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W:\1. Conso\2025\Q4-2025\10. ข้อมูลส่งตลาด\งบส่งตลาด\"/>
    </mc:Choice>
  </mc:AlternateContent>
  <xr:revisionPtr revIDLastSave="0" documentId="13_ncr:1_{0DC8A0C5-F90C-400C-B037-AA53625B0B34}" xr6:coauthVersionLast="47" xr6:coauthVersionMax="47" xr10:uidLastSave="{00000000-0000-0000-0000-000000000000}"/>
  <bookViews>
    <workbookView xWindow="-120" yWindow="-120" windowWidth="29040" windowHeight="15840" tabRatio="791" xr2:uid="{F49A1465-D048-4121-A756-93E214953BAC}"/>
  </bookViews>
  <sheets>
    <sheet name="FS PL 7-11" sheetId="1" r:id="rId1"/>
    <sheet name="CH-Conso 12" sheetId="16" r:id="rId2"/>
    <sheet name="CH-Conso 13" sheetId="17" r:id="rId3"/>
    <sheet name="CH-Seperate 14" sheetId="15" r:id="rId4"/>
    <sheet name="CH-Seperate 15" sheetId="18" r:id="rId5"/>
    <sheet name="Cash flow 16-19" sheetId="13" r:id="rId6"/>
  </sheets>
  <definedNames>
    <definedName name="\a" localSheetId="5">'Cash flow 16-19'!#REF!</definedName>
    <definedName name="\a" localSheetId="1">#REF!</definedName>
    <definedName name="\a" localSheetId="2">#REF!</definedName>
    <definedName name="\a">'FS PL 7-11'!#REF!</definedName>
    <definedName name="\c" localSheetId="5">'Cash flow 16-19'!#REF!</definedName>
    <definedName name="\c" localSheetId="1">#REF!</definedName>
    <definedName name="\c" localSheetId="2">#REF!</definedName>
    <definedName name="\c">'FS PL 7-11'!#REF!</definedName>
    <definedName name="\d" localSheetId="5">'Cash flow 16-19'!#REF!</definedName>
    <definedName name="\d" localSheetId="1">#REF!</definedName>
    <definedName name="\d" localSheetId="2">#REF!</definedName>
    <definedName name="\d">'FS PL 7-11'!#REF!</definedName>
    <definedName name="_xlnm._FilterDatabase" localSheetId="5" hidden="1">'Cash flow 16-19'!$A$67:$C$88</definedName>
    <definedName name="_xlnm._FilterDatabase" localSheetId="1" hidden="1">'CH-Conso 12'!$N$16:$N$17</definedName>
    <definedName name="_xlnm._FilterDatabase" localSheetId="2" hidden="1">'CH-Conso 13'!$P$17:$P$18</definedName>
    <definedName name="_xlnm._FilterDatabase" localSheetId="4" hidden="1">'CH-Seperate 15'!$N$17:$N$18</definedName>
    <definedName name="_xlnm._FilterDatabase" localSheetId="0" hidden="1">'FS PL 7-11'!$J$93:$J$100</definedName>
    <definedName name="_Regression_Int" localSheetId="5" hidden="1">1</definedName>
    <definedName name="_Regression_Int" localSheetId="0" hidden="1">1</definedName>
    <definedName name="_xlnm.Print_Area" localSheetId="5">'Cash flow 16-19'!$A$1:$I$138</definedName>
    <definedName name="_xlnm.Print_Area" localSheetId="1">'CH-Conso 12'!$A$1:$Z$35</definedName>
    <definedName name="_xlnm.Print_Area" localSheetId="2">'CH-Conso 13'!$A$1:$AD$37</definedName>
    <definedName name="_xlnm.Print_Area" localSheetId="3">'CH-Seperate 14'!$B$1:$T$27</definedName>
    <definedName name="_xlnm.Print_Area" localSheetId="4">'CH-Seperate 15'!$B$1:$W$27</definedName>
    <definedName name="_xlnm.Print_Area" localSheetId="0">'FS PL 7-11'!$A$1:$J$187</definedName>
    <definedName name="Print_Area_MI" localSheetId="5">'Cash flow 16-19'!#REF!</definedName>
    <definedName name="Print_Area_MI">'FS PL 7-11'!$A$58:$J$86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3" i="1" l="1"/>
  <c r="G76" i="13" l="1"/>
  <c r="L119" i="13"/>
  <c r="H123" i="1"/>
  <c r="H128" i="1"/>
  <c r="H132" i="1" s="1"/>
  <c r="H134" i="1" s="1"/>
  <c r="H176" i="1" s="1"/>
  <c r="D134" i="1"/>
  <c r="D128" i="1" l="1"/>
  <c r="D132" i="1" s="1"/>
  <c r="C76" i="13"/>
  <c r="C86" i="13" s="1"/>
  <c r="D93" i="1"/>
  <c r="T33" i="17"/>
  <c r="E55" i="13"/>
  <c r="D173" i="1" l="1"/>
  <c r="D183" i="1" s="1"/>
  <c r="D178" i="1"/>
  <c r="D176" i="1" s="1"/>
  <c r="C13" i="13"/>
  <c r="G13" i="13"/>
  <c r="C12" i="13"/>
  <c r="G12" i="13"/>
  <c r="H89" i="1" l="1"/>
  <c r="H93" i="1"/>
  <c r="D96" i="1"/>
  <c r="D94" i="1"/>
  <c r="J32" i="1" l="1"/>
  <c r="H32" i="1"/>
  <c r="F32" i="1"/>
  <c r="D32" i="1"/>
  <c r="D171" i="1" l="1"/>
  <c r="N22" i="18"/>
  <c r="W22" i="18" s="1"/>
  <c r="S22" i="18"/>
  <c r="D90" i="1"/>
  <c r="D89" i="1"/>
  <c r="D88" i="1"/>
  <c r="R33" i="17"/>
  <c r="N33" i="17"/>
  <c r="L33" i="17"/>
  <c r="J33" i="17"/>
  <c r="H33" i="17"/>
  <c r="AB26" i="17"/>
  <c r="X26" i="17"/>
  <c r="V26" i="17"/>
  <c r="T26" i="17"/>
  <c r="R26" i="17"/>
  <c r="P26" i="17"/>
  <c r="P28" i="17" s="1"/>
  <c r="N26" i="17"/>
  <c r="L26" i="17"/>
  <c r="J26" i="17"/>
  <c r="H26" i="17"/>
  <c r="F26" i="17"/>
  <c r="X25" i="17"/>
  <c r="Z25" i="17" s="1"/>
  <c r="AD25" i="17" s="1"/>
  <c r="AD26" i="17" s="1"/>
  <c r="Z17" i="17"/>
  <c r="Z16" i="17"/>
  <c r="AD16" i="17" s="1"/>
  <c r="X16" i="17"/>
  <c r="Z26" i="17" l="1"/>
  <c r="N18" i="17" l="1"/>
  <c r="N28" i="17" s="1"/>
  <c r="N36" i="17" s="1"/>
  <c r="R18" i="17"/>
  <c r="R28" i="17" s="1"/>
  <c r="R36" i="17" s="1"/>
  <c r="H69" i="1" l="1"/>
  <c r="AB31" i="17" l="1"/>
  <c r="X29" i="16"/>
  <c r="N29" i="16"/>
  <c r="L21" i="15"/>
  <c r="X31" i="17"/>
  <c r="J151" i="1"/>
  <c r="Z24" i="16" l="1"/>
  <c r="X24" i="16"/>
  <c r="V24" i="16"/>
  <c r="T24" i="16"/>
  <c r="R24" i="16"/>
  <c r="P24" i="16"/>
  <c r="N24" i="16"/>
  <c r="L24" i="16"/>
  <c r="F24" i="16"/>
  <c r="H24" i="16"/>
  <c r="J24" i="16"/>
  <c r="T12" i="15" l="1"/>
  <c r="N26" i="16"/>
  <c r="T21" i="16"/>
  <c r="V21" i="16" s="1"/>
  <c r="T23" i="16"/>
  <c r="T11" i="16"/>
  <c r="T29" i="16"/>
  <c r="T16" i="16"/>
  <c r="Z21" i="16" l="1"/>
  <c r="E63" i="13" l="1"/>
  <c r="I12" i="13"/>
  <c r="E12" i="13"/>
  <c r="X24" i="17"/>
  <c r="X22" i="17"/>
  <c r="C118" i="13"/>
  <c r="G118" i="13"/>
  <c r="Z22" i="17" l="1"/>
  <c r="AD22" i="17" l="1"/>
  <c r="J18" i="1" l="1"/>
  <c r="J34" i="1" s="1"/>
  <c r="H18" i="1"/>
  <c r="H34" i="1" s="1"/>
  <c r="F18" i="1"/>
  <c r="F34" i="1" s="1"/>
  <c r="D18" i="1"/>
  <c r="D34" i="1" s="1"/>
  <c r="V11" i="16" l="1"/>
  <c r="Z11" i="16" s="1"/>
  <c r="J26" i="16"/>
  <c r="V23" i="16"/>
  <c r="Z23" i="16" s="1"/>
  <c r="V16" i="16"/>
  <c r="G86" i="13" l="1"/>
  <c r="D151" i="1" l="1"/>
  <c r="T32" i="17" l="1"/>
  <c r="X32" i="17" s="1"/>
  <c r="D172" i="1"/>
  <c r="S23" i="18"/>
  <c r="X33" i="17" l="1"/>
  <c r="Z32" i="17"/>
  <c r="AD32" i="17" s="1"/>
  <c r="D72" i="1"/>
  <c r="D58" i="1"/>
  <c r="H171" i="1"/>
  <c r="D115" i="1"/>
  <c r="AB33" i="17" l="1"/>
  <c r="H72" i="1"/>
  <c r="D182" i="1" l="1"/>
  <c r="F33" i="17"/>
  <c r="I86" i="13" l="1"/>
  <c r="E86" i="13"/>
  <c r="X31" i="16" l="1"/>
  <c r="X34" i="16" s="1"/>
  <c r="E111" i="13"/>
  <c r="I111" i="13"/>
  <c r="Q12" i="18"/>
  <c r="T12" i="18"/>
  <c r="P23" i="18"/>
  <c r="U21" i="18"/>
  <c r="U23" i="18" s="1"/>
  <c r="H18" i="18"/>
  <c r="F18" i="18"/>
  <c r="V33" i="17"/>
  <c r="X28" i="17"/>
  <c r="V28" i="17"/>
  <c r="L28" i="17"/>
  <c r="J28" i="17"/>
  <c r="Z24" i="17"/>
  <c r="AB18" i="17"/>
  <c r="T18" i="17"/>
  <c r="P18" i="17"/>
  <c r="H18" i="17"/>
  <c r="F18" i="17"/>
  <c r="AD17" i="17"/>
  <c r="R31" i="16"/>
  <c r="AF30" i="16"/>
  <c r="T26" i="16"/>
  <c r="J34" i="16"/>
  <c r="J11" i="17" s="1"/>
  <c r="R26" i="16"/>
  <c r="L26" i="16"/>
  <c r="L34" i="16" s="1"/>
  <c r="X17" i="16"/>
  <c r="P17" i="16"/>
  <c r="N17" i="16"/>
  <c r="H17" i="16"/>
  <c r="F17" i="16"/>
  <c r="F26" i="16" s="1"/>
  <c r="F34" i="16" s="1"/>
  <c r="F11" i="17" s="1"/>
  <c r="Z16" i="16"/>
  <c r="Z17" i="16" s="1"/>
  <c r="R34" i="16" l="1"/>
  <c r="V11" i="17" s="1"/>
  <c r="V36" i="17" s="1"/>
  <c r="Z26" i="16"/>
  <c r="L11" i="17"/>
  <c r="L36" i="17" s="1"/>
  <c r="J36" i="17"/>
  <c r="AB28" i="17"/>
  <c r="X26" i="16"/>
  <c r="H26" i="16"/>
  <c r="H34" i="16" s="1"/>
  <c r="H11" i="17" s="1"/>
  <c r="P26" i="16"/>
  <c r="T28" i="17"/>
  <c r="AD18" i="17"/>
  <c r="AD24" i="17"/>
  <c r="F28" i="17"/>
  <c r="F36" i="17" s="1"/>
  <c r="H28" i="17"/>
  <c r="Z18" i="17"/>
  <c r="V17" i="16"/>
  <c r="V26" i="16" l="1"/>
  <c r="H36" i="17"/>
  <c r="AD28" i="17"/>
  <c r="AB11" i="17"/>
  <c r="AB36" i="17" s="1"/>
  <c r="D99" i="1" s="1"/>
  <c r="Z28" i="17"/>
  <c r="F171" i="1" l="1"/>
  <c r="J171" i="1"/>
  <c r="J172" i="1" s="1"/>
  <c r="F151" i="1"/>
  <c r="F115" i="1"/>
  <c r="J115" i="1"/>
  <c r="J128" i="1" s="1"/>
  <c r="J132" i="1" s="1"/>
  <c r="J134" i="1" s="1"/>
  <c r="J72" i="1"/>
  <c r="F58" i="1"/>
  <c r="J58" i="1"/>
  <c r="J178" i="1" l="1"/>
  <c r="I10" i="13"/>
  <c r="I38" i="13" s="1"/>
  <c r="F172" i="1"/>
  <c r="P30" i="16" s="1"/>
  <c r="F128" i="1"/>
  <c r="F132" i="1" s="1"/>
  <c r="F134" i="1" s="1"/>
  <c r="J173" i="1"/>
  <c r="J183" i="1" s="1"/>
  <c r="J74" i="1"/>
  <c r="T22" i="15"/>
  <c r="I62" i="13" l="1"/>
  <c r="I64" i="13" s="1"/>
  <c r="I114" i="13" s="1"/>
  <c r="I117" i="13" s="1"/>
  <c r="I119" i="13" s="1"/>
  <c r="N119" i="13" s="1"/>
  <c r="F185" i="1"/>
  <c r="E10" i="13"/>
  <c r="T30" i="16"/>
  <c r="P31" i="16"/>
  <c r="P34" i="16" s="1"/>
  <c r="T11" i="17" s="1"/>
  <c r="T36" i="17" s="1"/>
  <c r="F173" i="1"/>
  <c r="F183" i="1" s="1"/>
  <c r="N31" i="16"/>
  <c r="N34" i="16" s="1"/>
  <c r="F178" i="1"/>
  <c r="V29" i="16"/>
  <c r="E38" i="13" l="1"/>
  <c r="V30" i="16"/>
  <c r="Z30" i="16" s="1"/>
  <c r="T31" i="16"/>
  <c r="T34" i="16" s="1"/>
  <c r="X11" i="17" s="1"/>
  <c r="X36" i="17" s="1"/>
  <c r="D97" i="1" s="1"/>
  <c r="Z29" i="16"/>
  <c r="P11" i="17"/>
  <c r="F98" i="1"/>
  <c r="F100" i="1" s="1"/>
  <c r="V31" i="16" l="1"/>
  <c r="V34" i="16" s="1"/>
  <c r="E62" i="13"/>
  <c r="E64" i="13" s="1"/>
  <c r="E114" i="13" s="1"/>
  <c r="E117" i="13" s="1"/>
  <c r="E119" i="13" s="1"/>
  <c r="Z31" i="16"/>
  <c r="Z34" i="16" s="1"/>
  <c r="Z11" i="17"/>
  <c r="H151" i="1"/>
  <c r="H172" i="1" s="1"/>
  <c r="AD11" i="17" l="1"/>
  <c r="H58" i="1" l="1"/>
  <c r="R21" i="15"/>
  <c r="R17" i="15"/>
  <c r="T17" i="15"/>
  <c r="D160" i="1" l="1"/>
  <c r="R23" i="15" l="1"/>
  <c r="R18" i="15"/>
  <c r="N23" i="15"/>
  <c r="N18" i="15"/>
  <c r="H160" i="1"/>
  <c r="N26" i="15" l="1"/>
  <c r="P12" i="18"/>
  <c r="F72" i="1"/>
  <c r="F74" i="1" l="1"/>
  <c r="R26" i="15"/>
  <c r="U12" i="18" s="1"/>
  <c r="C111" i="13" l="1"/>
  <c r="G111" i="13" l="1"/>
  <c r="A87" i="13"/>
  <c r="A37" i="1"/>
  <c r="A77" i="1"/>
  <c r="P23" i="15" l="1"/>
  <c r="P26" i="15" l="1"/>
  <c r="S12" i="18" l="1"/>
  <c r="S26" i="18" s="1"/>
  <c r="H97" i="1" s="1"/>
  <c r="J26" i="15"/>
  <c r="J12" i="18" l="1"/>
  <c r="J26" i="18" s="1"/>
  <c r="L18" i="15"/>
  <c r="H18" i="15" l="1"/>
  <c r="H26" i="15" l="1"/>
  <c r="J185" i="1" l="1"/>
  <c r="H12" i="18"/>
  <c r="H26" i="18" s="1"/>
  <c r="H115" i="1"/>
  <c r="H74" i="1" l="1"/>
  <c r="H173" i="1" l="1"/>
  <c r="G10" i="13"/>
  <c r="G38" i="13" s="1"/>
  <c r="G62" i="13" s="1"/>
  <c r="H178" i="1"/>
  <c r="H181" i="1" l="1"/>
  <c r="H183" i="1" s="1"/>
  <c r="N21" i="18"/>
  <c r="W21" i="18" s="1"/>
  <c r="W23" i="18" s="1"/>
  <c r="T21" i="15"/>
  <c r="T23" i="15" s="1"/>
  <c r="G64" i="13"/>
  <c r="L23" i="15"/>
  <c r="L26" i="15" s="1"/>
  <c r="N23" i="18" l="1"/>
  <c r="G114" i="13"/>
  <c r="G117" i="13" s="1"/>
  <c r="G119" i="13" s="1"/>
  <c r="M119" i="13" s="1"/>
  <c r="J98" i="1"/>
  <c r="J100" i="1" s="1"/>
  <c r="J102" i="1" s="1"/>
  <c r="N12" i="18"/>
  <c r="F18" i="15"/>
  <c r="T18" i="15"/>
  <c r="T26" i="15" s="1"/>
  <c r="W12" i="18" s="1"/>
  <c r="F26" i="15" l="1"/>
  <c r="T28" i="15" l="1"/>
  <c r="F12" i="18"/>
  <c r="F26" i="18" s="1"/>
  <c r="H185" i="1" l="1"/>
  <c r="D74" i="1" l="1"/>
  <c r="P31" i="17" l="1"/>
  <c r="P33" i="17" l="1"/>
  <c r="P36" i="17" s="1"/>
  <c r="C10" i="13"/>
  <c r="C38" i="13" s="1"/>
  <c r="C62" i="13" s="1"/>
  <c r="D95" i="1" l="1"/>
  <c r="D98" i="1" s="1"/>
  <c r="D181" i="1"/>
  <c r="Z31" i="17"/>
  <c r="AD31" i="17" s="1"/>
  <c r="AD33" i="17" s="1"/>
  <c r="AD36" i="17" s="1"/>
  <c r="C64" i="13"/>
  <c r="D185" i="1"/>
  <c r="C114" i="13" l="1"/>
  <c r="C117" i="13" s="1"/>
  <c r="C119" i="13" s="1"/>
  <c r="K119" i="13" s="1"/>
  <c r="D100" i="1"/>
  <c r="D102" i="1" s="1"/>
  <c r="K103" i="1" s="1"/>
  <c r="K104" i="1" s="1"/>
  <c r="Z33" i="17"/>
  <c r="Z36" i="17" s="1"/>
  <c r="F102" i="1"/>
  <c r="W18" i="18" l="1"/>
  <c r="W26" i="18" s="1"/>
  <c r="W17" i="18"/>
  <c r="N17" i="18"/>
  <c r="N18" i="18" s="1"/>
  <c r="N26" i="18" s="1"/>
  <c r="P17" i="18"/>
  <c r="U17" i="18" s="1"/>
  <c r="U18" i="18" s="1"/>
  <c r="U26" i="18" s="1"/>
  <c r="P18" i="18"/>
  <c r="P26" i="18"/>
  <c r="L18" i="18"/>
  <c r="L26" i="18"/>
  <c r="H94" i="1" s="1"/>
  <c r="H95" i="1" l="1"/>
  <c r="H98" i="1" s="1"/>
  <c r="H100" i="1" s="1"/>
  <c r="H102" i="1" s="1"/>
  <c r="L103" i="1" s="1"/>
</calcChain>
</file>

<file path=xl/sharedStrings.xml><?xml version="1.0" encoding="utf-8"?>
<sst xmlns="http://schemas.openxmlformats.org/spreadsheetml/2006/main" count="614" uniqueCount="309">
  <si>
    <t>บริษัท เอส เอ็น ซี ฟอร์เมอร์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</si>
  <si>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</si>
  <si>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</si>
  <si>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</si>
  <si>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</si>
  <si>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</si>
  <si>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</si>
  <si>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2568</t>
  </si>
  <si>
    <t>2567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</si>
  <si>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</si>
  <si>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</si>
  <si>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</si>
  <si>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5</t>
  </si>
  <si>
    <t>ลูกหนี้การค้า</t>
  </si>
  <si>
    <t>4, 6</t>
  </si>
  <si>
    <t>ลูกหนี้หมุนเวียนอื่น</t>
  </si>
  <si>
    <t>4</t>
  </si>
  <si>
    <t>เงินให้กู้ยืมระยะสั้นแก่กิจการที่เกี่ยวข้องกัน</t>
  </si>
  <si>
    <t>สินค้าคงเหลือ</t>
  </si>
  <si>
    <t>7</t>
  </si>
  <si>
    <t>ต้นทุนการพัฒนาอสังหาริมทรัพย์</t>
  </si>
  <si>
    <t>8</t>
  </si>
  <si>
    <t>สินทรัพย์หมุนเวียนอื่น</t>
  </si>
  <si>
    <t>สินทรัพย์ไม่หมุนเวียนที่จัดประเภท</t>
  </si>
  <si>
    <t xml:space="preserve">   เป็นสินทรัพย์ที่ถือไว้เพื่อขาย 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</si>
  <si>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</si>
  <si>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</si>
  <si>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</si>
  <si>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</si>
  <si>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25</t>
  </si>
  <si>
    <t>เงินลงทุนในบริษัทย่อย</t>
  </si>
  <si>
    <t>10</t>
  </si>
  <si>
    <t>เงินลงทุนในบริษัทร่วม</t>
  </si>
  <si>
    <t>อสังหาริมทรัพย์เพื่อการลงทุน</t>
  </si>
  <si>
    <t>11</t>
  </si>
  <si>
    <t>ที่ดิน อาคารและอุปกรณ์</t>
  </si>
  <si>
    <t>12, 17</t>
  </si>
  <si>
    <t>สินทรัพย์สิทธิการใช้</t>
  </si>
  <si>
    <t>13</t>
  </si>
  <si>
    <t>สินทรัพย์ไม่มีตัวตน</t>
  </si>
  <si>
    <t>14</t>
  </si>
  <si>
    <t>สิทธิในการให้บริการจากข้อตกลงสัมปทานระหว่างก่อสร้าง</t>
  </si>
  <si>
    <t>15</t>
  </si>
  <si>
    <t>สินทรัพย์ภาษีเงินได้รอการตัดบัญชี</t>
  </si>
  <si>
    <t>23</t>
  </si>
  <si>
    <t>สินทรัพย์ทางการเงินไม่หมุนเวียนที่เป็นหลักประกัน</t>
  </si>
  <si>
    <t>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</si>
  <si>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</si>
  <si>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</si>
  <si>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</si>
  <si>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</si>
  <si>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</si>
  <si>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</si>
  <si>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</si>
  <si>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</si>
  <si>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</si>
  <si>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</si>
  <si>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</si>
  <si>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</si>
  <si>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4, 17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</si>
  <si>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</si>
  <si>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</si>
  <si>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</si>
  <si>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17, 25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</si>
  <si>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</si>
  <si>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</si>
  <si>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</si>
  <si>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</si>
  <si>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</si>
  <si>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</si>
  <si>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</si>
  <si>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</si>
  <si>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</si>
  <si>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</si>
  <si>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</si>
  <si>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</si>
  <si>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ประมาณการหนี้สินสำหรับผลประโยชน์พนักงาน</t>
  </si>
  <si>
    <t>18</t>
  </si>
  <si>
    <t>ประมาณการรื้อถอน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</si>
  <si>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</si>
  <si>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</si>
  <si>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</si>
  <si>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</si>
  <si>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</si>
  <si>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</si>
  <si>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</si>
  <si>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</si>
  <si>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</si>
  <si>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</si>
  <si>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</si>
  <si>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</si>
  <si>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20</t>
  </si>
  <si>
    <t>ส่วนเกินต่ำกว่าทุนอื่น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</si>
  <si>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</si>
  <si>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</si>
  <si>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</si>
  <si>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</si>
  <si>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19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</si>
  <si>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</si>
  <si>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</si>
  <si>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</si>
  <si>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</si>
  <si>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</si>
  <si>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</si>
  <si>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</si>
  <si>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</si>
  <si>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</si>
  <si>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 31 ธันวาคม</t>
  </si>
  <si>
    <t xml:space="preserve">รายได้ </t>
  </si>
  <si>
    <t>รายได้จากการขายและบริการ</t>
  </si>
  <si>
    <t>21</t>
  </si>
  <si>
    <t>ต้นทุนขายและบริการ</t>
  </si>
  <si>
    <t>กำไรขั้นต้น</t>
  </si>
  <si>
    <t>รายได้ดอกเบี้ยรับ</t>
  </si>
  <si>
    <t>ผลกำไรจากการจำหน่ายสินทรัพย์ที่ถือไว้เพื่อขาย</t>
  </si>
  <si>
    <t>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</si>
  <si>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</si>
  <si>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</si>
  <si>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</si>
  <si>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</si>
  <si>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</si>
  <si>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ค่าใช้จ่ายทางตรงที่เกิดจากอสังหาริมทรัพย์</t>
  </si>
  <si>
    <t xml:space="preserve">   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</si>
  <si>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</si>
  <si>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</si>
  <si>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</si>
  <si>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</si>
  <si>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</si>
  <si>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</si>
  <si>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</si>
  <si>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</si>
  <si>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</si>
  <si>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</si>
  <si>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</si>
  <si>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</si>
  <si>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</si>
  <si>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</si>
  <si>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ผลกำไร (ขาดทุน) จากการป้องกันความเสี่ยงกระแสเงินสด</t>
  </si>
  <si>
    <t>24</t>
  </si>
  <si>
    <t>รายการที่จะไม่ถูกจัดประเภทใหม่ไว้ในกำไร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</si>
  <si>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</si>
  <si>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</si>
  <si>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</si>
  <si>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</si>
  <si>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</si>
  <si>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</si>
  <si>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</si>
  <si>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</si>
  <si>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</si>
  <si>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</si>
  <si>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</si>
  <si>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</si>
  <si>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</si>
  <si>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ขาดทุนจากการดำเนินงานที่ยกเลิก</t>
  </si>
  <si>
    <t>งบการเปลี่ยนแปลงส่วนของผู้ถือหุ้น</t>
  </si>
  <si>
    <t>องค์ประกอบอื่นของ</t>
  </si>
  <si>
    <t>ส่วนของ</t>
  </si>
  <si>
    <t>ทุน</t>
  </si>
  <si>
    <t>ส่วนเกิน</t>
  </si>
  <si>
    <t>สำรองการป้องกัน</t>
  </si>
  <si>
    <t>สำรอง</t>
  </si>
  <si>
    <t>รวมองค์</t>
  </si>
  <si>
    <t>รวม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</si>
  <si>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</si>
  <si>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</si>
  <si>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</si>
  <si>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</si>
  <si>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</si>
  <si>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ความเสี่ยง</t>
  </si>
  <si>
    <t>การเปลี่ยนแปลง</t>
  </si>
  <si>
    <t>ประกอบอื่นของ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</si>
  <si>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</si>
  <si>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</si>
  <si>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</si>
  <si>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</si>
  <si>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</si>
  <si>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</si>
  <si>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</si>
  <si>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กระแสเงินสด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</si>
  <si>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</si>
  <si>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</si>
  <si>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</si>
  <si>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</si>
  <si>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</si>
  <si>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</si>
  <si>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</si>
  <si>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</si>
  <si>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</si>
  <si>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</si>
  <si>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</si>
  <si>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</si>
  <si>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</si>
  <si>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</si>
  <si>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</si>
  <si>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</si>
  <si>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</si>
  <si>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</si>
  <si>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</si>
  <si>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</si>
  <si>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</si>
  <si>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</si>
  <si>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2567</t>
  </si>
  <si>
    <t>หุ้นทุน</t>
  </si>
  <si>
    <t>ซื้อคืน</t>
  </si>
  <si>
    <t>สำหรับปีสิ้นสุดวันที่ 31 ธันวาคม 2568</t>
  </si>
  <si>
    <t>ยอดคงเหลือ ณ วันที่ 1 มกราคม 2568</t>
  </si>
  <si>
    <t xml:space="preserve">   เงินทุนที่ได้รับจากผู้ถือหุ้นและการจัดสรรส่วนทุนให้ผู้ถือหุ้นของบริษัทใหญ่
       </t>
  </si>
  <si>
    <t xml:space="preserve">   การซื้อหุ้นทุนซื้อคืน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</si>
  <si>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</si>
  <si>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</si>
  <si>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ธันวาคม 2568</t>
  </si>
  <si>
    <t>รวมส่วน</t>
  </si>
  <si>
    <t>ของผู้ถือหุ้น</t>
  </si>
  <si>
    <t xml:space="preserve">    เพิ่มหุ้นสามัญ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</si>
  <si>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</si>
  <si>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</si>
  <si>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</si>
  <si>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</si>
  <si>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</si>
  <si>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</si>
  <si>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</si>
  <si>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</si>
  <si>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</si>
  <si>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</si>
  <si>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>การปรับมูลค่ายุติธรรมของสัญญาซื้อขายเงินตราต่างประเทศ</t>
  </si>
  <si>
    <t xml:space="preserve">    ซื้อขายเงินตราต่างประเทศ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</si>
  <si>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</si>
  <si>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</si>
  <si>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</si>
  <si>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>5, 7</t>
  </si>
  <si>
    <t xml:space="preserve">(กลับรายการ) ขาดทุนจากการปรับมูลค่าสินค้า </t>
  </si>
  <si>
    <t>(กำไร) 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</si>
  <si>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</si>
  <si>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</si>
  <si>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</si>
  <si>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กำไรจากการจำหน่ายสินทรัพย์ที่ถือไว้เพื่อขาย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</si>
  <si>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</si>
  <si>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</si>
  <si>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</si>
  <si>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</si>
  <si>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</si>
  <si>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เจ้าหนี้ไม่หมุนเวียนอื่น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</si>
  <si>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</si>
  <si>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</si>
  <si>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</si>
  <si>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</si>
  <si>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</si>
  <si>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</si>
  <si>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เงินสดจ่ายเพื่อซื้อ/เพิ่มทุนในบริษัทย่อย</t>
  </si>
  <si>
    <t>เงินมัดจำจ่ายเพื่อซื้ออสังหาริมทรัพย์เพื่อการลงทุน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</si>
  <si>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</si>
  <si>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</si>
  <si>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</si>
  <si>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</si>
  <si>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</si>
  <si>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</si>
  <si>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 xml:space="preserve">   ระหว่างก่อสร้าง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</si>
  <si>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</si>
  <si>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</si>
  <si>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</si>
  <si>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</si>
  <si>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</si>
  <si>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</si>
  <si>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</si>
  <si>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</si>
  <si>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</si>
  <si>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เงินสดรับจากเงินกู้ยืมระยะสั้นจากสถาบันการเงิน</t>
  </si>
  <si>
    <t>เงินสดรับ (จ่าย) 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</si>
  <si>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</si>
  <si>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</si>
  <si>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</si>
  <si>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</si>
  <si>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</si>
  <si>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</si>
  <si>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เงินสดจ่ายจากการซื้อหุ้นทุนซื้อคืน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</si>
  <si>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</si>
  <si>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</si>
  <si>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</si>
  <si>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</si>
  <si>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</si>
  <si>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</si>
  <si>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</si>
  <si>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</si>
  <si>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รายการที่มิใช่เงินสดที่มีสาระสำคัญ</t>
  </si>
  <si>
    <t>การเปลี่ยนแปลงในหนี้สินจากการซื้ออสังหาริมทรัพย์เพื่อการลงทุน</t>
  </si>
  <si>
    <t>การเปลี่ยนแปลงในหนี้สินจากการสร้างอาคารและซื้ออุปกรณ์</t>
  </si>
  <si>
    <t>การเปลี่ยนแปลงในหนี้สินจากการซื้อสินทรัพย์ไม่มีตัวตน</t>
  </si>
  <si>
    <t>การเปลี่ยนแปลงในสิทธิในการให้บริการจากข้อตกลงสัมปทาน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</si>
  <si>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</si>
  <si>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โอนอสังหาริมทรัพย์เพื่อการลงทุนไปเป็นเป็นสินทรัพย์ไม่หมุนเวียน</t>
  </si>
  <si>
    <t xml:space="preserve">   ที่ถือไว้เพื่อขาย</t>
  </si>
  <si>
    <t>โอนอสังหาริมทรัพย์เพื่อการลงทุนไปเป็นต้นทุนการพัฒนา</t>
  </si>
  <si>
    <t xml:space="preserve">   อสังหาริมทรัพย์</t>
  </si>
  <si>
    <t>โอนสินค้าคงเหลือไปเป็นที่ดิน อาคาร และอุปกรณ์</t>
  </si>
  <si>
    <t>โอนสินทรัพย์สิทธิการใช้ไปเป็นที่ดิน อาคาร และอุปกรณ์</t>
  </si>
  <si>
    <t>โอน ที่ดิน อาคาร และอุปกรณ์ไปเป็นสินทรัพย์ไม่มีตัวตน</t>
  </si>
  <si>
    <t>โอนที่ดิน อาคาร และอุปกรณ์ไปเป็นสินทรัพย์หมุนเวียนที่ถือไว้เพื่อขาย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</si>
  <si>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</si>
  <si>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</si>
  <si>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โอนที่ดิน อาคาร และอุปกรณ์ไปเป็นต้นทุนในการพัฒนาอสังหาริมทรัพย์</t>
  </si>
  <si>
    <t xml:space="preserve">    บริษัทย่อยเลิกกิจการ</t>
  </si>
  <si>
    <t>12</t>
  </si>
  <si>
    <t>ขาดทุนจากการปรับมูลค่ายุติธรรมของสัญญา</t>
  </si>
  <si>
    <t>เงินสดรับจากบริษัทย่อยเลิกกิจการ</t>
  </si>
  <si>
    <t>กำไรจากบริษัทย่อยเลิกกิจการ</t>
  </si>
  <si>
    <t>เงิดสดรับจากการขายสินทรัพย์ที่ถือไว้เพื่อขาย</t>
  </si>
  <si>
    <t xml:space="preserve">   เงินปันผลจ่ายจากบริษัทย่อยให้แก่ส่วนได้เสียที่ไม่มีอำนาจควบคุม</t>
  </si>
  <si>
    <t>เงินปันผลจ่ายจากบริษัทย่อยให้แก่ส่วนได้เสียที่ไม่มีอำนาจควบคุม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</si>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</sst>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  <numFmt numFmtId="177" formatCode="_(* #,##0.0_);_(* \(#,##0.0\);_(* &quot;-&quot;?_);_(@_)"/>
    <numFmt numFmtId="178" formatCode="#,##0.00000_);\(#,##0.00000\)"/>
    <numFmt numFmtId="179" formatCode="_-* #,##0_-;\-* #,##0_-;_-* &quot;-&quot;_-;_-@_-"/>
    <numFmt numFmtId="180" formatCode="_-* #,##0.00_-;\-* #,##0.00_-;_-* &quot;-&quot;??_-;_-@_-"/>
    <numFmt numFmtId="181" formatCode="&quot;฿&quot;#,##0.00_);\(&quot;฿&quot;#,##0.00\)"/>
    <numFmt numFmtId="182" formatCode="_-* #,##0.00_-;\-* #,##0.00_-;_-* \-??_-;_-@_-"/>
    <numFmt numFmtId="183" formatCode="#,##0.0_);[Red]\(#,##0.0\)"/>
    <numFmt numFmtId="184" formatCode="\฿#,##0.00_);&quot;(฿&quot;#,##0.00\)"/>
    <numFmt numFmtId="185" formatCode="\฿#,##0.00\ ;&quot;(฿&quot;#,##0.00\)"/>
    <numFmt numFmtId="186" formatCode="0.000"/>
    <numFmt numFmtId="187" formatCode="_(* #,##0.00_);_(* \(#,##0.00\);_(* \-??_);_(@_)"/>
    <numFmt numFmtId="188" formatCode="#,##0.00\ &quot;F&quot;;\-#,##0.00\ &quot;F&quot;"/>
    <numFmt numFmtId="189" formatCode="#,##0.00&quot; F&quot;;\-#,##0.00&quot; F&quot;"/>
    <numFmt numFmtId="190" formatCode="dd\-mmm\-yy_)"/>
    <numFmt numFmtId="191" formatCode="dd\-mmm\-yy\ "/>
    <numFmt numFmtId="192" formatCode=";;;"/>
    <numFmt numFmtId="193" formatCode="0.00_)"/>
    <numFmt numFmtId="194" formatCode="#,##0.0;[Red]\-#,##0.0"/>
    <numFmt numFmtId="195" formatCode="0.00_);[Red]\(0.00\)"/>
    <numFmt numFmtId="196" formatCode="0.00\ ;[Red]\(0.00\)"/>
    <numFmt numFmtId="197" formatCode="#,##0.00\ ;\-#,##0.00\ ;&quot; -&quot;#\ ;@\ "/>
    <numFmt numFmtId="198" formatCode="\฿#,##0.00;[Red]&quot;-฿&quot;#,##0.00"/>
    <numFmt numFmtId="199" formatCode="#,##0.0\ ;[Red]\(#,##0.0\)"/>
    <numFmt numFmtId="200" formatCode="&quot;&quot;;&quot;&quot;;&quot;&quot;;&quot;&quot;"/>
    <numFmt numFmtId="201" formatCode="0.00\ "/>
    <numFmt numFmtId="202" formatCode="\$#,##0.00_);[Red]&quot;($&quot;#,##0.00\)"/>
    <numFmt numFmtId="203" formatCode="_-\฿* #,##0.00_-;&quot;-฿&quot;* #,##0.00_-;_-\฿* \-??_-;_-@_-"/>
    <numFmt numFmtId="204" formatCode="#,##0.00\ ;&quot; (&quot;#,##0.00\);&quot; -&quot;#\ ;@\ "/>
    <numFmt numFmtId="205" formatCode="\¥#,##0.00;&quot;¥-&quot;#,##0.00"/>
    <numFmt numFmtId="206" formatCode="_-[$€-2]* #,##0.00_-;\-[$€-2]* #,##0.00_-;_-[$€-2]* \-??_-"/>
    <numFmt numFmtId="207" formatCode="[$฿-41E]#,##0.00;[Red]\-[$฿-41E]#,##0.00"/>
    <numFmt numFmtId="208" formatCode="_-\$* #,##0_-;&quot;-$&quot;* #,##0_-;_-\$* \-_-;_-@_-"/>
    <numFmt numFmtId="209" formatCode="\t#\ ?/?"/>
    <numFmt numFmtId="210" formatCode="\t0.00E+00"/>
    <numFmt numFmtId="211" formatCode="_-* #,##0.0_-;\-* #,##0.0_-;_-* \-??_-;_-@_-"/>
    <numFmt numFmtId="212" formatCode="&quot;B1&quot;mmm\-yy"/>
    <numFmt numFmtId="213" formatCode=";;"/>
    <numFmt numFmtId="214" formatCode="_(* #,##0.00000_);_(* \(#,##0.00000\);_(* &quot;-&quot;??_);_(@_)"/>
    <numFmt numFmtId="215" formatCode="#.\ \ "/>
    <numFmt numFmtId="216" formatCode="##.\ \ 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0.0"/>
    <numFmt numFmtId="221" formatCode="#,##0;\-#,##0;&quot;-&quot;"/>
    <numFmt numFmtId="222" formatCode="yyyy\-mm\-dd"/>
    <numFmt numFmtId="223" formatCode="#,##0.0\ ;\(#,##0.0\)"/>
    <numFmt numFmtId="224" formatCode="#,##0;[Red]\(#,##0\)"/>
    <numFmt numFmtId="225" formatCode="&quot;$&quot;* #,##0\ ;&quot;$&quot;* \(#,##0\)"/>
    <numFmt numFmtId="226" formatCode="&quot;฿&quot;* #,##0\ ;&quot;฿&quot;* \(#,##0\)"/>
    <numFmt numFmtId="227" formatCode="&quot;$&quot;* #,##0.0\ ;&quot;$&quot;* \(#,##0.0\)"/>
    <numFmt numFmtId="228" formatCode="&quot;฿&quot;* #,##0.0\ ;&quot;฿&quot;* \(#,##0.0\)"/>
    <numFmt numFmtId="229" formatCode="&quot;$&quot;* #,##0.00\ ;&quot;$&quot;* \(#,##0.00\)"/>
    <numFmt numFmtId="230" formatCode="&quot;฿&quot;* #,##0.00\ ;&quot;฿&quot;* \(#,##0.00\)"/>
    <numFmt numFmtId="231" formatCode="&quot;\&quot;#,##0.00;[Red]&quot;\&quot;\-#,##0.00"/>
    <numFmt numFmtId="232" formatCode="_ * #,##0_ ;_ * \-#,##0_ ;_ * &quot;-&quot;_ ;_ @_ "/>
    <numFmt numFmtId="233" formatCode="_ &quot;S/&quot;* #,##0_ ;_ &quot;S/&quot;* \-#,##0_ ;_ &quot;S/&quot;* &quot;-&quot;_ ;_ @_ "/>
    <numFmt numFmtId="234" formatCode="_ &quot;S/&quot;* #,##0.00_ ;_ &quot;S/&quot;* \-#,##0.00_ ;_ &quot;S/&quot;* &quot;-&quot;??_ ;_ @_ "/>
    <numFmt numFmtId="235" formatCode="_ * #,##0.00_ ;_ * \-#,##0.00_ ;_ * &quot;-&quot;??_ ;_ @_ "/>
    <numFmt numFmtId="236" formatCode="&quot;฿&quot;#,##0.00;[Red]\-&quot;฿&quot;#,##0.00"/>
    <numFmt numFmtId="237" formatCode="#,##0;\-#,##0;\-"/>
    <numFmt numFmtId="238" formatCode="00"/>
    <numFmt numFmtId="239" formatCode="_-&quot;S &quot;* #,##0_-;&quot;-S &quot;* #,##0_-;_-&quot;S &quot;* \-_-;_-@_-"/>
    <numFmt numFmtId="240" formatCode="\$#,##0.00;&quot;($&quot;#,##0.00\)"/>
    <numFmt numFmtId="241" formatCode="\$#,##0_);[Red]&quot;($&quot;#,##0\)"/>
    <numFmt numFmtId="242" formatCode="_(* #,##0.0000_);_(* \(#,##0.0000\);_(* \-??_);_(@_)"/>
    <numFmt numFmtId="243" formatCode="\$#,##0.00;[Red]\-\$#,##0.00"/>
    <numFmt numFmtId="244" formatCode="_-[$€]* #,##0.00_-;\-[$€]* #,##0.00_-;_-[$€]* &quot;-&quot;??_-;_-@_-"/>
    <numFmt numFmtId="245" formatCode="\+##"/>
    <numFmt numFmtId="246" formatCode="#,##0.000000"/>
    <numFmt numFmtId="247" formatCode="###0.0000;[Red]\-###0.0000"/>
    <numFmt numFmtId="248" formatCode="General_)"/>
    <numFmt numFmtId="249" formatCode="_-* #,##0\ _k_r_-;\-* #,##0\ _k_r_-;_-* &quot;-&quot;\ _k_r_-;_-@_-"/>
    <numFmt numFmtId="250" formatCode="_-* #,##0.00\ _k_r_-;\-* #,##0.00\ _k_r_-;_-* &quot;-&quot;??\ _k_r_-;_-@_-"/>
    <numFmt numFmtId="251" formatCode="_-* #,##0.00\ &quot;kr&quot;_-;\-* #,##0.00\ &quot;kr&quot;_-;_-* &quot;-&quot;??\ &quot;kr&quot;_-;_-@_-"/>
    <numFmt numFmtId="252" formatCode="_ &quot;\&quot;* #,##0_ ;_ &quot;\&quot;* \-#,##0_ ;_ &quot;\&quot;* &quot;-&quot;_ ;_ @_ "/>
    <numFmt numFmtId="253" formatCode="_ &quot;\&quot;* #,##0.00_ ;_ &quot;\&quot;* \-#,##0.00_ ;_ &quot;\&quot;* &quot;-&quot;??_ ;_ @_ "/>
    <numFmt numFmtId="254" formatCode="&quot;\&quot;#,##0.00;[Red]&quot;\&quot;&quot;\&quot;&quot;\&quot;\-#,##0.00"/>
    <numFmt numFmtId="255" formatCode="&quot;\&quot;#,##0;[Red]&quot;\&quot;&quot;\&quot;&quot;\&quot;\-#,##0"/>
    <numFmt numFmtId="256" formatCode="#0"/>
    <numFmt numFmtId="257" formatCode="\5"/>
    <numFmt numFmtId="258" formatCode="&quot;US$&quot;#,##0.00;\-&quot;US$&quot;#,##0.00"/>
    <numFmt numFmtId="259" formatCode="_-&quot;ﾟ&quot;* #,##0_-;\-&quot;ﾟ&quot;* #,##0_-;_-&quot;ﾟ&quot;* &quot;-&quot;_-;_-@_-"/>
    <numFmt numFmtId="260" formatCode="_-&quot;ﾟ&quot;* #,##0.00_-;\-&quot;ﾟ&quot;* #,##0.00_-;_-&quot;ﾟ&quot;* &quot;-&quot;??_-;_-@_-"/>
    <numFmt numFmtId="261" formatCode="&quot;฿&quot;#,##0.00;\-&quot;฿&quot;#,##0.00"/>
    <numFmt numFmtId="262" formatCode="\t&quot;฿&quot;#,##0.00_);[Red]\(\t&quot;฿&quot;#,##0.00\)"/>
    <numFmt numFmtId="263" formatCode="#,##0_);[Red]\(#,##0\);"/>
    <numFmt numFmtId="264" formatCode="_-* #,##0.000_-;\-* #,##0.000_-;_-* &quot;-&quot;???_-;_-@_-"/>
    <numFmt numFmtId="265" formatCode="#,##0_);\-#,##0"/>
  </numFmts>
  <fonts count="4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Arial"/>
      <family val="2"/>
      <charset val="222"/>
    </font>
    <font>
      <sz val="12"/>
      <name val="Tms Rmn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sz val="22"/>
      <color indexed="9"/>
      <name val="Bodoni Black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  <family val="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sz val="14"/>
      <color indexed="8"/>
      <name val="Angsana New"/>
      <family val="2"/>
    </font>
    <font>
      <sz val="14"/>
      <name val="Cordia New"/>
      <family val="2"/>
    </font>
    <font>
      <sz val="11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0"/>
      <name val="Times New Roman"/>
      <family val="1"/>
      <charset val="222"/>
    </font>
    <font>
      <sz val="12"/>
      <name val="Times New Roman"/>
      <family val="1"/>
      <charset val="222"/>
    </font>
    <font>
      <b/>
      <i/>
      <sz val="16"/>
      <name val="Arial"/>
      <family val="2"/>
      <charset val="222"/>
    </font>
    <font>
      <sz val="9"/>
      <name val="Times New Roman"/>
      <family val="1"/>
      <charset val="222"/>
    </font>
    <font>
      <u/>
      <sz val="7.5"/>
      <color indexed="12"/>
      <name val="Arial"/>
      <family val="2"/>
      <charset val="222"/>
    </font>
    <font>
      <u/>
      <sz val="7.5"/>
      <color indexed="20"/>
      <name val="Arial"/>
      <family val="2"/>
      <charset val="222"/>
    </font>
    <font>
      <sz val="8"/>
      <color indexed="8"/>
      <name val="Tahoma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0"/>
      <name val="ApFont"/>
    </font>
    <font>
      <b/>
      <sz val="11"/>
      <color indexed="2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name val="Tahoma"/>
      <family val="2"/>
    </font>
    <font>
      <sz val="10"/>
      <color indexed="0"/>
      <name val="Arial"/>
      <family val="2"/>
    </font>
    <font>
      <sz val="12"/>
      <name val="Arial"/>
      <family val="2"/>
    </font>
    <font>
      <b/>
      <sz val="11"/>
      <color theme="0"/>
      <name val="Calibri"/>
      <family val="2"/>
    </font>
    <font>
      <sz val="16"/>
      <color indexed="8"/>
      <name val="Browallia New"/>
      <family val="2"/>
      <charset val="222"/>
    </font>
    <font>
      <sz val="11"/>
      <color indexed="9"/>
      <name val="Calibri"/>
      <family val="2"/>
      <charset val="222"/>
    </font>
    <font>
      <sz val="16"/>
      <color indexed="9"/>
      <name val="Browallia New"/>
      <family val="2"/>
      <charset val="222"/>
    </font>
    <font>
      <sz val="11"/>
      <color indexed="20"/>
      <name val="Calibri"/>
      <family val="2"/>
      <charset val="222"/>
    </font>
    <font>
      <sz val="16"/>
      <color indexed="20"/>
      <name val="Browallia New"/>
      <family val="2"/>
      <charset val="222"/>
    </font>
    <font>
      <b/>
      <sz val="11"/>
      <color indexed="52"/>
      <name val="Calibri"/>
      <family val="2"/>
      <charset val="222"/>
    </font>
    <font>
      <b/>
      <sz val="16"/>
      <color indexed="52"/>
      <name val="Browallia New"/>
      <family val="2"/>
      <charset val="222"/>
    </font>
    <font>
      <b/>
      <sz val="11"/>
      <color indexed="9"/>
      <name val="Calibri"/>
      <family val="2"/>
      <charset val="222"/>
    </font>
    <font>
      <b/>
      <sz val="16"/>
      <color indexed="9"/>
      <name val="Browallia New"/>
      <family val="2"/>
      <charset val="222"/>
    </font>
    <font>
      <i/>
      <sz val="11"/>
      <color indexed="23"/>
      <name val="Calibri"/>
      <family val="2"/>
      <charset val="222"/>
    </font>
    <font>
      <i/>
      <sz val="16"/>
      <color indexed="23"/>
      <name val="Browallia New"/>
      <family val="2"/>
      <charset val="222"/>
    </font>
    <font>
      <sz val="11"/>
      <color indexed="17"/>
      <name val="Calibri"/>
      <family val="2"/>
      <charset val="222"/>
    </font>
    <font>
      <sz val="16"/>
      <color indexed="17"/>
      <name val="Browallia New"/>
      <family val="2"/>
      <charset val="222"/>
    </font>
    <font>
      <b/>
      <sz val="11"/>
      <color indexed="56"/>
      <name val="Browallia New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6"/>
      <color indexed="52"/>
      <name val="Browallia New"/>
      <family val="2"/>
      <charset val="222"/>
    </font>
    <font>
      <sz val="11"/>
      <color indexed="60"/>
      <name val="Calibri"/>
      <family val="2"/>
      <charset val="222"/>
    </font>
    <font>
      <sz val="16"/>
      <color indexed="60"/>
      <name val="Browallia New"/>
      <family val="2"/>
      <charset val="222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6"/>
      <color indexed="63"/>
      <name val="Browallia New"/>
      <family val="2"/>
      <charset val="222"/>
    </font>
    <font>
      <b/>
      <sz val="11"/>
      <color indexed="8"/>
      <name val="Calibri"/>
      <family val="2"/>
      <charset val="222"/>
    </font>
    <font>
      <b/>
      <sz val="16"/>
      <color indexed="8"/>
      <name val="Browallia New"/>
      <family val="2"/>
      <charset val="222"/>
    </font>
    <font>
      <sz val="11"/>
      <color indexed="10"/>
      <name val="Calibri"/>
      <family val="2"/>
      <charset val="222"/>
    </font>
    <font>
      <sz val="16"/>
      <color indexed="10"/>
      <name val="Browallia New"/>
      <family val="2"/>
      <charset val="222"/>
    </font>
    <font>
      <sz val="18"/>
      <color theme="3"/>
      <name val="Cambria"/>
      <family val="2"/>
      <charset val="222"/>
      <scheme val="major"/>
    </font>
    <font>
      <sz val="11"/>
      <name val="Times New Roman"/>
      <family val="1"/>
    </font>
    <font>
      <sz val="10"/>
      <color theme="1"/>
      <name val="Calibri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rgb="FFFF0000"/>
      <name val="Tahoma"/>
      <family val="2"/>
      <charset val="222"/>
    </font>
    <font>
      <sz val="11"/>
      <name val="ＭＳ Ｐゴシック"/>
      <family val="3"/>
      <charset val="128"/>
    </font>
    <font>
      <sz val="11"/>
      <name val="돋움"/>
      <family val="2"/>
      <charset val="129"/>
    </font>
    <font>
      <b/>
      <sz val="10"/>
      <name val="Arial"/>
      <family val="2"/>
    </font>
    <font>
      <sz val="7"/>
      <name val="Palatino"/>
      <family val="3"/>
      <charset val="222"/>
    </font>
    <font>
      <sz val="6"/>
      <name val="Palatino"/>
      <family val="3"/>
      <charset val="222"/>
    </font>
    <font>
      <b/>
      <sz val="12"/>
      <name val="Arial"/>
      <family val="2"/>
    </font>
    <font>
      <b/>
      <i/>
      <sz val="16"/>
      <color indexed="8"/>
      <name val="Arial"/>
      <family val="2"/>
    </font>
    <font>
      <b/>
      <sz val="11"/>
      <name val="Arial"/>
      <family val="2"/>
    </font>
    <font>
      <sz val="10"/>
      <name val="ApFont"/>
      <family val="2"/>
    </font>
    <font>
      <b/>
      <i/>
      <u/>
      <sz val="11"/>
      <color indexed="8"/>
      <name val="Arial"/>
      <family val="2"/>
    </font>
    <font>
      <sz val="8"/>
      <color indexed="16"/>
      <name val="Century Schoolbook"/>
      <family val="1"/>
      <charset val="222"/>
    </font>
    <font>
      <b/>
      <i/>
      <sz val="10"/>
      <name val="Times New Roman"/>
      <family val="1"/>
    </font>
    <font>
      <sz val="11"/>
      <name val="ตธฟ๒"/>
      <family val="2"/>
    </font>
    <font>
      <b/>
      <sz val="11"/>
      <color indexed="25"/>
      <name val="Tahoma"/>
      <family val="2"/>
      <charset val="222"/>
    </font>
    <font>
      <sz val="10"/>
      <name val="ＭＳ Ｐゴシック"/>
      <family val="3"/>
      <charset val="128"/>
    </font>
    <font>
      <sz val="11"/>
      <color indexed="8"/>
      <name val="Calibri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Tahoma"/>
      <family val="2"/>
    </font>
    <font>
      <sz val="10"/>
      <name val="ApFont"/>
      <charset val="222"/>
    </font>
    <font>
      <sz val="11"/>
      <color indexed="9"/>
      <name val="Tahoma"/>
      <family val="2"/>
    </font>
    <font>
      <sz val="12"/>
      <name val="Helv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2"/>
      <color indexed="8"/>
      <name val="Lucida Handwriting"/>
      <family val="4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rgb="FF000000"/>
      <name val="Tahoma"/>
      <family val="2"/>
    </font>
    <font>
      <b/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MS Sans Serif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9"/>
      <name val="Century Gothic"/>
      <family val="2"/>
    </font>
    <font>
      <sz val="11"/>
      <color indexed="16"/>
      <name val="Tahoma"/>
      <family val="2"/>
      <charset val="222"/>
    </font>
    <font>
      <sz val="11"/>
      <color indexed="58"/>
      <name val="Tahoma"/>
      <family val="2"/>
      <charset val="222"/>
    </font>
    <font>
      <u/>
      <sz val="10"/>
      <name val="Arial"/>
      <family val="2"/>
      <charset val="222"/>
    </font>
    <font>
      <sz val="8"/>
      <color indexed="16"/>
      <name val="Century Schoolbook"/>
      <family val="1"/>
    </font>
    <font>
      <sz val="12"/>
      <name val="ＭＳ Ｐゴシック"/>
      <family val="3"/>
      <charset val="128"/>
    </font>
    <font>
      <sz val="9.5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ＭＳ Ｐゴシック"/>
      <family val="3"/>
      <charset val="128"/>
    </font>
    <font>
      <sz val="11"/>
      <color indexed="17"/>
      <name val="Calibri"/>
      <family val="2"/>
      <charset val="238"/>
    </font>
    <font>
      <u/>
      <sz val="12"/>
      <color indexed="20"/>
      <name val="Calibri"/>
      <family val="2"/>
    </font>
    <font>
      <u/>
      <sz val="12"/>
      <color indexed="12"/>
      <name val="Calibri"/>
      <family val="2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2"/>
      <color indexed="8"/>
      <name val="Calibri"/>
      <family val="2"/>
    </font>
    <font>
      <sz val="11"/>
      <name val="ＭＳ Ｐゴシック"/>
      <charset val="12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1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name val="gfSVbNM"/>
      <family val="2"/>
    </font>
    <font>
      <sz val="11"/>
      <name val="gfSVbNM"/>
      <family val="2"/>
      <charset val="128"/>
    </font>
    <font>
      <sz val="11"/>
      <name val="gfSVbNM"/>
      <charset val="128"/>
    </font>
    <font>
      <sz val="8.5"/>
      <name val="LinePrinter"/>
      <family val="3"/>
    </font>
    <font>
      <sz val="10"/>
      <name val="Prestige Elite"/>
      <family val="1"/>
    </font>
    <font>
      <sz val="14"/>
      <name val="Cordia New"/>
      <family val="3"/>
    </font>
    <font>
      <sz val="8"/>
      <name val="?? ??"/>
      <family val="1"/>
    </font>
    <font>
      <sz val="11"/>
      <name val="?? ?????"/>
      <family val="3"/>
    </font>
    <font>
      <u/>
      <sz val="10.5"/>
      <color indexed="20"/>
      <name val="?E?c"/>
      <family val="1"/>
    </font>
    <font>
      <u/>
      <sz val="10.5"/>
      <color indexed="12"/>
      <name val="?E?c"/>
      <family val="1"/>
    </font>
    <font>
      <sz val="10"/>
      <name val="lr oEfc"/>
      <family val="1"/>
      <charset val="128"/>
    </font>
    <font>
      <sz val="11"/>
      <name val="돋움"/>
      <charset val="129"/>
    </font>
    <font>
      <sz val="10"/>
      <name val="‚l‚r ‚oƒSƒVƒbƒN"/>
      <family val="3"/>
    </font>
    <font>
      <sz val="10"/>
      <name val="lr oSVbN"/>
      <family val="3"/>
    </font>
    <font>
      <u/>
      <sz val="8.25"/>
      <color indexed="36"/>
      <name val="lr oSVbN"/>
      <family val="3"/>
    </font>
    <font>
      <u/>
      <sz val="8.25"/>
      <color indexed="12"/>
      <name val="lr oSVbN"/>
      <family val="3"/>
    </font>
    <font>
      <sz val="12"/>
      <name val="·s²Ó©úÅ "/>
      <family val="1"/>
    </font>
    <font>
      <sz val="11"/>
      <color theme="1"/>
      <name val="Angsana New"/>
      <family val="2"/>
    </font>
    <font>
      <sz val="9"/>
      <color indexed="8"/>
      <name val="Tahoma"/>
      <family val="2"/>
    </font>
    <font>
      <sz val="11"/>
      <color theme="0"/>
      <name val="Angsana New"/>
      <family val="2"/>
    </font>
    <font>
      <sz val="11"/>
      <color theme="0"/>
      <name val="Calibri"/>
      <family val="2"/>
    </font>
    <font>
      <sz val="9"/>
      <color indexed="9"/>
      <name val="Tahoma"/>
      <family val="2"/>
    </font>
    <font>
      <sz val="11"/>
      <color rgb="FF9C0006"/>
      <name val="Calibri"/>
      <family val="2"/>
    </font>
    <font>
      <sz val="9"/>
      <color indexed="20"/>
      <name val="Tahoma"/>
      <family val="2"/>
    </font>
    <font>
      <sz val="9"/>
      <name val="Osaka"/>
      <family val="3"/>
      <charset val="128"/>
    </font>
    <font>
      <b/>
      <sz val="11"/>
      <color rgb="FFFA7D00"/>
      <name val="Angsana New"/>
      <family val="2"/>
    </font>
    <font>
      <b/>
      <sz val="11"/>
      <color rgb="FFFA7D00"/>
      <name val="Calibri"/>
      <family val="2"/>
    </font>
    <font>
      <sz val="14"/>
      <name val="Cordia New"/>
      <family val="2"/>
      <charset val="222"/>
    </font>
    <font>
      <b/>
      <sz val="10"/>
      <name val="Helv"/>
      <family val="2"/>
    </font>
    <font>
      <b/>
      <sz val="11"/>
      <color theme="0"/>
      <name val="Angsana New"/>
      <family val="2"/>
    </font>
    <font>
      <sz val="11"/>
      <color indexed="8"/>
      <name val="Angsana New"/>
      <family val="2"/>
    </font>
    <font>
      <sz val="10"/>
      <name val="MS Sans Serif"/>
      <family val="2"/>
    </font>
    <font>
      <sz val="11"/>
      <name val="Arial Narrow"/>
      <family val="2"/>
    </font>
    <font>
      <sz val="12"/>
      <name val="新細明體"/>
      <family val="1"/>
      <charset val="136"/>
    </font>
    <font>
      <i/>
      <sz val="11"/>
      <color rgb="FF7F7F7F"/>
      <name val="Calibri"/>
      <family val="2"/>
    </font>
    <font>
      <i/>
      <sz val="9"/>
      <color indexed="23"/>
      <name val="Tahoma"/>
      <family val="2"/>
    </font>
    <font>
      <sz val="11"/>
      <color rgb="FF006100"/>
      <name val="Calibri"/>
      <family val="2"/>
    </font>
    <font>
      <sz val="9"/>
      <color indexed="17"/>
      <name val="Tahoma"/>
      <family val="2"/>
    </font>
    <font>
      <sz val="12"/>
      <name val="ＭＳ 明朝"/>
      <family val="1"/>
      <charset val="128"/>
    </font>
    <font>
      <b/>
      <sz val="15"/>
      <color indexed="62"/>
      <name val="Calibri"/>
      <family val="2"/>
      <charset val="222"/>
    </font>
    <font>
      <b/>
      <sz val="15"/>
      <color indexed="62"/>
      <name val="Angsana New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5"/>
      <color theme="3"/>
      <name val="Angsana New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3"/>
      <color theme="3"/>
      <name val="Calibri"/>
      <family val="2"/>
    </font>
    <font>
      <b/>
      <sz val="13"/>
      <color theme="3"/>
      <name val="Angsana New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Angsana New"/>
      <family val="2"/>
    </font>
    <font>
      <b/>
      <sz val="11"/>
      <color theme="3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Angsana New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</font>
    <font>
      <sz val="11"/>
      <color rgb="FF3F3F76"/>
      <name val="Angsana New"/>
      <family val="2"/>
    </font>
    <font>
      <sz val="11"/>
      <color rgb="FFFA7D00"/>
      <name val="Calibri"/>
      <family val="2"/>
    </font>
    <font>
      <sz val="9"/>
      <color indexed="52"/>
      <name val="Tahoma"/>
      <family val="2"/>
    </font>
    <font>
      <b/>
      <sz val="11"/>
      <name val="Helv"/>
      <family val="2"/>
    </font>
    <font>
      <sz val="10"/>
      <name val="ＭＳ 明朝"/>
      <family val="1"/>
      <charset val="128"/>
    </font>
    <font>
      <sz val="11"/>
      <color rgb="FF9C6500"/>
      <name val="Calibri"/>
      <family val="2"/>
    </font>
    <font>
      <sz val="9"/>
      <color indexed="60"/>
      <name val="Tahoma"/>
      <family val="2"/>
    </font>
    <font>
      <b/>
      <i/>
      <sz val="16"/>
      <name val="Helv"/>
      <family val="2"/>
    </font>
    <font>
      <sz val="11"/>
      <color theme="1"/>
      <name val="Tahoma"/>
      <family val="2"/>
      <charset val="128"/>
    </font>
    <font>
      <sz val="11"/>
      <name val="ＭＳ Ｐゴシック"/>
      <family val="2"/>
      <charset val="222"/>
    </font>
    <font>
      <sz val="11"/>
      <color indexed="8"/>
      <name val="Tahoma"/>
      <family val="3"/>
      <charset val="128"/>
    </font>
    <font>
      <sz val="8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4"/>
      <name val="System"/>
      <family val="2"/>
      <charset val="222"/>
    </font>
    <font>
      <b/>
      <sz val="11"/>
      <color rgb="FF3F3F3F"/>
      <name val="Angsana New"/>
      <family val="2"/>
    </font>
    <font>
      <b/>
      <sz val="11"/>
      <color rgb="FF3F3F3F"/>
      <name val="Calibri"/>
      <family val="2"/>
    </font>
    <font>
      <u/>
      <sz val="10"/>
      <name val="Tahoma"/>
      <family val="2"/>
      <charset val="222"/>
    </font>
    <font>
      <sz val="9"/>
      <color indexed="10"/>
      <name val="Geneva"/>
      <family val="2"/>
    </font>
    <font>
      <b/>
      <sz val="18"/>
      <color indexed="62"/>
      <name val="Cambria"/>
      <family val="2"/>
      <charset val="22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62"/>
      <name val="Tahoma"/>
      <family val="2"/>
    </font>
    <font>
      <b/>
      <sz val="11"/>
      <color theme="1"/>
      <name val="Angsana New"/>
      <family val="2"/>
    </font>
    <font>
      <u/>
      <sz val="10"/>
      <name val="Prestige Elite"/>
      <family val="1"/>
    </font>
    <font>
      <sz val="11"/>
      <color rgb="FFFF0000"/>
      <name val="Calibri"/>
      <family val="2"/>
    </font>
    <font>
      <sz val="9"/>
      <color indexed="10"/>
      <name val="Tahoma"/>
      <family val="2"/>
    </font>
    <font>
      <sz val="12"/>
      <name val="ｹﾙﾅﾁﾃｼ"/>
      <family val="1"/>
      <charset val="128"/>
    </font>
    <font>
      <sz val="9"/>
      <name val="ＭＳ ゴシック"/>
      <family val="3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u/>
      <sz val="8.25"/>
      <color indexed="12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u/>
      <sz val="10.5"/>
      <color indexed="20"/>
      <name val="・団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1"/>
      <color indexed="17"/>
      <name val="Calibri"/>
      <family val="2"/>
    </font>
    <font>
      <sz val="10"/>
      <name val="Helv"/>
      <charset val="222"/>
    </font>
    <font>
      <b/>
      <sz val="7"/>
      <name val="Helv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22"/>
      <color indexed="9"/>
      <name val="Bodoni Black"/>
      <family val="1"/>
    </font>
    <font>
      <sz val="11"/>
      <name val="Univers (WN)"/>
    </font>
    <font>
      <sz val="10"/>
      <name val="Palatino"/>
      <charset val="222"/>
    </font>
    <font>
      <sz val="1"/>
      <name val="Tahoma"/>
      <family val="2"/>
    </font>
    <font>
      <b/>
      <sz val="15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b/>
      <sz val="18"/>
      <color indexed="62"/>
      <name val="Cambria"/>
      <family val="2"/>
      <charset val="222"/>
      <scheme val="major"/>
    </font>
    <font>
      <sz val="10"/>
      <color indexed="8"/>
      <name val="Calibri"/>
      <family val="2"/>
    </font>
    <font>
      <sz val="16"/>
      <color theme="0" tint="-0.34998626667073579"/>
      <name val="Angsana New"/>
      <family val="1"/>
    </font>
  </fonts>
  <fills count="1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41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54"/>
      </patternFill>
    </fill>
    <fill>
      <patternFill patternType="solid">
        <fgColor indexed="51"/>
        <bgColor indexed="19"/>
      </patternFill>
    </fill>
    <fill>
      <patternFill patternType="solid">
        <fgColor indexed="46"/>
        <bgColor indexed="45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25"/>
      </patternFill>
    </fill>
    <fill>
      <patternFill patternType="solid">
        <fgColor indexed="62"/>
        <bgColor indexed="21"/>
      </patternFill>
    </fill>
    <fill>
      <patternFill patternType="solid">
        <fgColor indexed="57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55"/>
        <b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54"/>
      </patternFill>
    </fill>
    <fill>
      <patternFill patternType="solid">
        <fgColor indexed="11"/>
        <bgColor indexed="3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  <bgColor indexed="5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  <bgColor indexed="23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6"/>
        <bgColor indexed="34"/>
      </patternFill>
    </fill>
    <fill>
      <patternFill patternType="solid">
        <fgColor indexed="15"/>
        <bgColor indexed="42"/>
      </patternFill>
    </fill>
    <fill>
      <patternFill patternType="solid">
        <fgColor indexed="47"/>
        <bgColor indexed="9"/>
      </patternFill>
    </fill>
    <fill>
      <patternFill patternType="solid">
        <fgColor indexed="54"/>
      </patternFill>
    </fill>
    <fill>
      <patternFill patternType="solid">
        <fgColor indexed="51"/>
        <bgColor indexed="34"/>
      </patternFill>
    </fill>
    <fill>
      <patternFill patternType="solid">
        <fgColor indexed="24"/>
      </patternFill>
    </fill>
    <fill>
      <patternFill patternType="solid">
        <fgColor indexed="49"/>
        <bgColor indexed="11"/>
      </patternFill>
    </fill>
    <fill>
      <patternFill patternType="solid">
        <fgColor indexed="19"/>
      </patternFill>
    </fill>
    <fill>
      <patternFill patternType="solid">
        <fgColor indexed="23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37"/>
      </patternFill>
    </fill>
    <fill>
      <patternFill patternType="solid">
        <fgColor indexed="52"/>
        <bgColor indexed="50"/>
      </patternFill>
    </fill>
    <fill>
      <patternFill patternType="solid">
        <fgColor indexed="10"/>
        <bgColor indexed="25"/>
      </patternFill>
    </fill>
    <fill>
      <patternFill patternType="solid">
        <fgColor indexed="53"/>
        <bgColor indexed="50"/>
      </patternFill>
    </fill>
    <fill>
      <patternFill patternType="solid">
        <fgColor indexed="47"/>
        <bgColor indexed="41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27"/>
      </left>
      <right style="double">
        <color indexed="27"/>
      </right>
      <top style="double">
        <color indexed="27"/>
      </top>
      <bottom style="double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6"/>
      </bottom>
      <diagonal/>
    </border>
    <border>
      <left/>
      <right/>
      <top/>
      <bottom style="medium">
        <color indexed="46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25"/>
      </left>
      <right style="double">
        <color indexed="25"/>
      </right>
      <top style="double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</borders>
  <cellStyleXfs count="46204">
    <xf numFmtId="37" fontId="0" fillId="0" borderId="0"/>
    <xf numFmtId="4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4" fillId="0" borderId="0"/>
    <xf numFmtId="0" fontId="7" fillId="0" borderId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20" fillId="0" borderId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11" applyNumberFormat="0" applyAlignment="0" applyProtection="0"/>
    <xf numFmtId="0" fontId="32" fillId="6" borderId="12" applyNumberFormat="0" applyAlignment="0" applyProtection="0"/>
    <xf numFmtId="0" fontId="33" fillId="6" borderId="11" applyNumberFormat="0" applyAlignment="0" applyProtection="0"/>
    <xf numFmtId="0" fontId="34" fillId="0" borderId="13" applyNumberFormat="0" applyFill="0" applyAlignment="0" applyProtection="0"/>
    <xf numFmtId="0" fontId="35" fillId="7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8" fillId="0" borderId="0"/>
    <xf numFmtId="0" fontId="8" fillId="0" borderId="0"/>
    <xf numFmtId="49" fontId="8" fillId="0" borderId="0">
      <alignment horizontal="center"/>
    </xf>
    <xf numFmtId="49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3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38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42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48" borderId="0" applyNumberFormat="0" applyBorder="0" applyAlignment="0" applyProtection="0"/>
    <xf numFmtId="0" fontId="49" fillId="52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2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42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183" fontId="54" fillId="0" borderId="0" applyFill="0" applyBorder="0" applyAlignment="0" applyProtection="0"/>
    <xf numFmtId="183" fontId="43" fillId="0" borderId="0" applyFill="0" applyBorder="0" applyAlignment="0" applyProtection="0"/>
    <xf numFmtId="40" fontId="54" fillId="0" borderId="0" applyFill="0" applyBorder="0" applyAlignment="0" applyProtection="0"/>
    <xf numFmtId="40" fontId="43" fillId="0" borderId="0" applyFill="0" applyBorder="0" applyAlignment="0" applyProtection="0"/>
    <xf numFmtId="181" fontId="44" fillId="64" borderId="0" applyFill="0" applyBorder="0" applyAlignment="0">
      <alignment vertical="top"/>
    </xf>
    <xf numFmtId="184" fontId="55" fillId="0" borderId="0" applyFill="0" applyBorder="0" applyAlignment="0"/>
    <xf numFmtId="185" fontId="55" fillId="0" borderId="0" applyFill="0" applyBorder="0" applyAlignment="0"/>
    <xf numFmtId="186" fontId="44" fillId="0" borderId="0" applyFill="0" applyBorder="0" applyAlignment="0" applyProtection="0"/>
    <xf numFmtId="186" fontId="55" fillId="0" borderId="0" applyFill="0" applyBorder="0" applyAlignment="0" applyProtection="0"/>
    <xf numFmtId="186" fontId="55" fillId="0" borderId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ill="0" applyBorder="0" applyAlignment="0" applyProtection="0"/>
    <xf numFmtId="180" fontId="8" fillId="0" borderId="0" applyFont="0" applyFill="0" applyBorder="0" applyAlignment="0" applyProtection="0"/>
    <xf numFmtId="182" fontId="44" fillId="0" borderId="0" applyFill="0" applyBorder="0" applyAlignment="0" applyProtection="0"/>
    <xf numFmtId="18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8" fillId="0" borderId="0" applyFill="0" applyBorder="0" applyAlignment="0" applyProtection="0"/>
    <xf numFmtId="180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8" fillId="0" borderId="0" applyFill="0" applyBorder="0" applyAlignment="0" applyProtection="0"/>
    <xf numFmtId="43" fontId="41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8" fontId="56" fillId="0" borderId="0"/>
    <xf numFmtId="189" fontId="57" fillId="0" borderId="0"/>
    <xf numFmtId="189" fontId="57" fillId="0" borderId="0"/>
    <xf numFmtId="0" fontId="58" fillId="0" borderId="0">
      <alignment horizontal="left"/>
    </xf>
    <xf numFmtId="0" fontId="58" fillId="0" borderId="0">
      <alignment horizontal="left"/>
    </xf>
    <xf numFmtId="0" fontId="59" fillId="0" borderId="0"/>
    <xf numFmtId="0" fontId="59" fillId="0" borderId="0"/>
    <xf numFmtId="0" fontId="60" fillId="0" borderId="0">
      <alignment horizontal="left"/>
    </xf>
    <xf numFmtId="0" fontId="60" fillId="0" borderId="0">
      <alignment horizontal="left"/>
    </xf>
    <xf numFmtId="0" fontId="44" fillId="64" borderId="5" applyFill="0" applyBorder="0" applyAlignment="0">
      <alignment horizontal="right"/>
    </xf>
    <xf numFmtId="0" fontId="55" fillId="0" borderId="0" applyFill="0" applyBorder="0" applyAlignment="0"/>
    <xf numFmtId="0" fontId="55" fillId="0" borderId="0" applyFill="0" applyBorder="0" applyAlignment="0"/>
    <xf numFmtId="190" fontId="56" fillId="0" borderId="0"/>
    <xf numFmtId="190" fontId="57" fillId="0" borderId="0"/>
    <xf numFmtId="191" fontId="57" fillId="0" borderId="0"/>
    <xf numFmtId="38" fontId="61" fillId="65" borderId="0">
      <protection hidden="1"/>
    </xf>
    <xf numFmtId="170" fontId="56" fillId="0" borderId="0"/>
    <xf numFmtId="170" fontId="57" fillId="0" borderId="0"/>
    <xf numFmtId="17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7" fontId="41" fillId="0" borderId="0"/>
    <xf numFmtId="0" fontId="41" fillId="0" borderId="0"/>
    <xf numFmtId="9" fontId="4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38" fontId="69" fillId="66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3" fillId="0" borderId="0">
      <alignment horizontal="left"/>
    </xf>
    <xf numFmtId="0" fontId="73" fillId="0" borderId="0">
      <alignment horizontal="left"/>
    </xf>
    <xf numFmtId="0" fontId="72" fillId="0" borderId="20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5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20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2" fontId="54" fillId="0" borderId="0" applyFill="0" applyBorder="0" applyAlignment="0" applyProtection="0"/>
    <xf numFmtId="192" fontId="43" fillId="0" borderId="0" applyFill="0" applyBorder="0" applyAlignment="0" applyProtection="0"/>
    <xf numFmtId="10" fontId="69" fillId="67" borderId="22" applyNumberFormat="0" applyBorder="0" applyAlignment="0" applyProtection="0"/>
    <xf numFmtId="0" fontId="69" fillId="43" borderId="0" applyNumberFormat="0" applyBorder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193" fontId="84" fillId="0" borderId="0"/>
    <xf numFmtId="193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8" fillId="0" borderId="0"/>
    <xf numFmtId="0" fontId="46" fillId="0" borderId="0"/>
    <xf numFmtId="0" fontId="41" fillId="0" borderId="0"/>
    <xf numFmtId="0" fontId="8" fillId="0" borderId="0"/>
    <xf numFmtId="0" fontId="46" fillId="0" borderId="0"/>
    <xf numFmtId="0" fontId="41" fillId="0" borderId="0"/>
    <xf numFmtId="0" fontId="20" fillId="0" borderId="0"/>
    <xf numFmtId="0" fontId="44" fillId="0" borderId="0"/>
    <xf numFmtId="0" fontId="44" fillId="0" borderId="0"/>
    <xf numFmtId="0" fontId="8" fillId="0" borderId="0">
      <alignment vertical="top"/>
    </xf>
    <xf numFmtId="0" fontId="44" fillId="0" borderId="0"/>
    <xf numFmtId="0" fontId="76" fillId="0" borderId="0"/>
    <xf numFmtId="0" fontId="76" fillId="0" borderId="0"/>
    <xf numFmtId="0" fontId="8" fillId="43" borderId="25" applyNumberFormat="0" applyAlignment="0" applyProtection="0"/>
    <xf numFmtId="0" fontId="8" fillId="43" borderId="25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7" fillId="0" borderId="0">
      <alignment horizontal="left"/>
    </xf>
    <xf numFmtId="0" fontId="87" fillId="0" borderId="0">
      <alignment horizontal="left"/>
    </xf>
    <xf numFmtId="0" fontId="44" fillId="64" borderId="0" applyFill="0" applyBorder="0" applyAlignment="0" applyProtection="0">
      <protection locked="0"/>
    </xf>
    <xf numFmtId="0" fontId="55" fillId="0" borderId="0" applyFill="0" applyBorder="0" applyAlignment="0" applyProtection="0"/>
    <xf numFmtId="0" fontId="55" fillId="0" borderId="0" applyFill="0" applyBorder="0" applyAlignment="0" applyProtection="0"/>
    <xf numFmtId="194" fontId="44" fillId="64" borderId="0" applyFill="0" applyBorder="0" applyAlignment="0" applyProtection="0">
      <alignment vertical="top"/>
    </xf>
    <xf numFmtId="194" fontId="55" fillId="0" borderId="0" applyFill="0" applyBorder="0" applyAlignment="0" applyProtection="0"/>
    <xf numFmtId="194" fontId="55" fillId="0" borderId="0" applyFill="0" applyBorder="0" applyAlignment="0" applyProtection="0"/>
    <xf numFmtId="195" fontId="44" fillId="0" borderId="0" applyFill="0" applyBorder="0" applyAlignment="0" applyProtection="0"/>
    <xf numFmtId="195" fontId="55" fillId="0" borderId="0" applyFill="0" applyBorder="0" applyAlignment="0" applyProtection="0"/>
    <xf numFmtId="196" fontId="55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8" fillId="0" borderId="0" applyBorder="0" applyAlignment="0"/>
    <xf numFmtId="1" fontId="8" fillId="0" borderId="27" applyNumberFormat="0" applyFill="0" applyAlignment="0" applyProtection="0">
      <alignment horizontal="center" vertical="center"/>
    </xf>
    <xf numFmtId="0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89" fillId="52" borderId="30" applyNumberFormat="0" applyProtection="0">
      <alignment vertical="center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68" borderId="0" applyNumberFormat="0" applyProtection="0">
      <alignment horizontal="left" vertical="center" indent="1"/>
    </xf>
    <xf numFmtId="0" fontId="91" fillId="34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89" fillId="71" borderId="31" applyNumberFormat="0" applyProtection="0">
      <alignment horizontal="left" vertical="center" indent="1"/>
    </xf>
    <xf numFmtId="0" fontId="91" fillId="38" borderId="0" applyNumberFormat="0" applyProtection="0">
      <alignment horizontal="left" vertical="center" indent="1"/>
    </xf>
    <xf numFmtId="0" fontId="91" fillId="38" borderId="0" applyNumberFormat="0" applyProtection="0">
      <alignment horizontal="left" vertical="center" indent="1"/>
    </xf>
    <xf numFmtId="0" fontId="92" fillId="72" borderId="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91" fillId="38" borderId="0" applyNumberFormat="0" applyProtection="0">
      <alignment horizontal="left" vertical="center" indent="1"/>
    </xf>
    <xf numFmtId="0" fontId="91" fillId="38" borderId="0" applyNumberFormat="0" applyProtection="0">
      <alignment horizontal="left" vertical="center" indent="1"/>
    </xf>
    <xf numFmtId="0" fontId="91" fillId="68" borderId="0" applyNumberFormat="0" applyProtection="0">
      <alignment horizontal="left" vertical="center" indent="1"/>
    </xf>
    <xf numFmtId="0" fontId="91" fillId="68" borderId="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91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top" indent="1"/>
    </xf>
    <xf numFmtId="0" fontId="94" fillId="65" borderId="0" applyNumberFormat="0" applyProtection="0">
      <alignment horizontal="left" vertical="center" indent="1"/>
    </xf>
    <xf numFmtId="0" fontId="95" fillId="38" borderId="30" applyNumberFormat="0" applyProtection="0">
      <alignment horizontal="right" vertical="center"/>
    </xf>
    <xf numFmtId="0" fontId="8" fillId="0" borderId="0"/>
    <xf numFmtId="0" fontId="96" fillId="0" borderId="0">
      <alignment horizontal="left"/>
    </xf>
    <xf numFmtId="0" fontId="9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75" fillId="0" borderId="0"/>
    <xf numFmtId="0" fontId="76" fillId="0" borderId="0"/>
    <xf numFmtId="0" fontId="76" fillId="0" borderId="0"/>
    <xf numFmtId="0" fontId="73" fillId="0" borderId="0"/>
    <xf numFmtId="0" fontId="73" fillId="0" borderId="0"/>
    <xf numFmtId="0" fontId="67" fillId="0" borderId="0"/>
    <xf numFmtId="0" fontId="67" fillId="0" borderId="0"/>
    <xf numFmtId="0" fontId="97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40" fillId="0" borderId="0" applyNumberForma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9" fontId="101" fillId="73" borderId="0">
      <alignment horizontal="left" vertical="center"/>
    </xf>
    <xf numFmtId="49" fontId="69" fillId="68" borderId="0"/>
    <xf numFmtId="49" fontId="8" fillId="38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102" fillId="0" borderId="32" applyNumberFormat="0" applyFill="0" applyAlignment="0" applyProtection="0"/>
    <xf numFmtId="0" fontId="42" fillId="0" borderId="32" applyNumberFormat="0" applyFill="0" applyAlignment="0" applyProtection="0"/>
    <xf numFmtId="0" fontId="103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7" fontId="46" fillId="0" borderId="0" applyFill="0" applyBorder="0" applyAlignment="0" applyProtection="0"/>
    <xf numFmtId="198" fontId="46" fillId="0" borderId="0" applyFill="0" applyBorder="0" applyAlignment="0" applyProtection="0"/>
    <xf numFmtId="198" fontId="46" fillId="0" borderId="0" applyFill="0" applyBorder="0" applyAlignment="0" applyProtection="0"/>
    <xf numFmtId="198" fontId="46" fillId="0" borderId="0" applyFill="0" applyBorder="0" applyAlignment="0" applyProtection="0"/>
    <xf numFmtId="182" fontId="46" fillId="0" borderId="0" applyFill="0" applyBorder="0" applyAlignment="0" applyProtection="0"/>
    <xf numFmtId="182" fontId="46" fillId="0" borderId="0" applyFill="0" applyBorder="0" applyAlignment="0" applyProtection="0"/>
    <xf numFmtId="182" fontId="44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6" fillId="74" borderId="26" applyNumberFormat="0" applyAlignment="0" applyProtection="0"/>
    <xf numFmtId="0" fontId="86" fillId="41" borderId="26" applyNumberFormat="0" applyAlignment="0" applyProtection="0"/>
    <xf numFmtId="0" fontId="86" fillId="51" borderId="26" applyNumberFormat="0" applyAlignment="0" applyProtection="0"/>
    <xf numFmtId="0" fontId="86" fillId="41" borderId="26" applyNumberFormat="0" applyAlignment="0" applyProtection="0"/>
    <xf numFmtId="0" fontId="52" fillId="74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6" fillId="0" borderId="0"/>
    <xf numFmtId="17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2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111" fillId="0" borderId="0"/>
    <xf numFmtId="0" fontId="8" fillId="0" borderId="0"/>
    <xf numFmtId="0" fontId="112" fillId="0" borderId="0"/>
    <xf numFmtId="0" fontId="113" fillId="42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91" fillId="0" borderId="0">
      <alignment vertical="top"/>
    </xf>
    <xf numFmtId="0" fontId="91" fillId="0" borderId="0">
      <alignment vertical="top"/>
    </xf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60" borderId="0" applyNumberFormat="0" applyBorder="0" applyAlignment="0" applyProtection="0"/>
    <xf numFmtId="0" fontId="50" fillId="59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9" fontId="8" fillId="0" borderId="0">
      <alignment horizontal="center"/>
    </xf>
    <xf numFmtId="4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>
      <alignment vertical="top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0" borderId="0"/>
    <xf numFmtId="10" fontId="8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ill="0" applyBorder="0" applyAlignment="0" applyProtection="0"/>
    <xf numFmtId="1" fontId="8" fillId="0" borderId="27" applyNumberFormat="0" applyFill="0" applyAlignment="0" applyProtection="0">
      <alignment horizontal="center" vertical="center"/>
    </xf>
    <xf numFmtId="0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8" fillId="0" borderId="0"/>
    <xf numFmtId="0" fontId="8" fillId="0" borderId="0"/>
    <xf numFmtId="0" fontId="8" fillId="0" borderId="0"/>
    <xf numFmtId="49" fontId="8" fillId="38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41" fillId="0" borderId="0" applyFont="0" applyFill="0" applyBorder="0" applyAlignment="0" applyProtection="0"/>
    <xf numFmtId="0" fontId="1" fillId="0" borderId="0"/>
    <xf numFmtId="9" fontId="8" fillId="0" borderId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ill="0" applyBorder="0" applyAlignment="0" applyProtection="0"/>
    <xf numFmtId="180" fontId="8" fillId="0" borderId="0" applyFont="0" applyFill="0" applyBorder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180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0" fontId="119" fillId="0" borderId="0"/>
    <xf numFmtId="180" fontId="119" fillId="0" borderId="0" applyFont="0" applyFill="0" applyBorder="0" applyAlignment="0" applyProtection="0"/>
    <xf numFmtId="187" fontId="8" fillId="0" borderId="0" applyFill="0" applyBorder="0" applyAlignment="0" applyProtection="0"/>
    <xf numFmtId="197" fontId="46" fillId="0" borderId="0" applyFill="0" applyBorder="0" applyAlignment="0" applyProtection="0"/>
    <xf numFmtId="43" fontId="56" fillId="0" borderId="0" applyFont="0" applyFill="0" applyBorder="0" applyAlignment="0" applyProtection="0"/>
    <xf numFmtId="197" fontId="46" fillId="0" borderId="0" applyFill="0" applyBorder="0" applyAlignment="0" applyProtection="0"/>
    <xf numFmtId="0" fontId="1" fillId="0" borderId="0"/>
    <xf numFmtId="0" fontId="46" fillId="0" borderId="0"/>
    <xf numFmtId="0" fontId="119" fillId="0" borderId="0"/>
    <xf numFmtId="180" fontId="1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8" borderId="0" applyNumberFormat="0" applyBorder="0" applyAlignment="0" applyProtection="0"/>
    <xf numFmtId="0" fontId="49" fillId="46" borderId="0" applyNumberFormat="0" applyBorder="0" applyAlignment="0" applyProtection="0"/>
    <xf numFmtId="0" fontId="49" fillId="78" borderId="0" applyNumberFormat="0" applyBorder="0" applyAlignment="0" applyProtection="0"/>
    <xf numFmtId="0" fontId="50" fillId="46" borderId="0" applyNumberFormat="0" applyBorder="0" applyAlignment="0" applyProtection="0"/>
    <xf numFmtId="0" fontId="50" fillId="57" borderId="0" applyNumberFormat="0" applyBorder="0" applyAlignment="0" applyProtection="0"/>
    <xf numFmtId="197" fontId="46" fillId="0" borderId="0" applyFill="0" applyBorder="0" applyAlignment="0" applyProtection="0"/>
    <xf numFmtId="199" fontId="120" fillId="0" borderId="0" applyFill="0" applyBorder="0" applyAlignment="0" applyProtection="0"/>
    <xf numFmtId="40" fontId="120" fillId="0" borderId="0" applyFill="0" applyBorder="0" applyAlignment="0" applyProtection="0"/>
    <xf numFmtId="185" fontId="44" fillId="0" borderId="0" applyFill="0" applyBorder="0" applyAlignment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9" fontId="56" fillId="0" borderId="0"/>
    <xf numFmtId="0" fontId="44" fillId="0" borderId="0" applyFill="0" applyBorder="0" applyAlignment="0"/>
    <xf numFmtId="44" fontId="8" fillId="0" borderId="0" applyFont="0" applyFill="0" applyBorder="0" applyAlignment="0" applyProtection="0"/>
    <xf numFmtId="191" fontId="56" fillId="0" borderId="0"/>
    <xf numFmtId="0" fontId="121" fillId="0" borderId="0" applyNumberFormat="0" applyFill="0" applyBorder="0" applyAlignment="0" applyProtection="0"/>
    <xf numFmtId="200" fontId="120" fillId="0" borderId="0" applyFill="0" applyBorder="0" applyAlignment="0" applyProtection="0"/>
    <xf numFmtId="0" fontId="70" fillId="43" borderId="0" applyNumberFormat="0" applyBorder="0" applyAlignment="0" applyProtection="0"/>
    <xf numFmtId="0" fontId="113" fillId="77" borderId="17" applyNumberFormat="0" applyAlignment="0" applyProtection="0"/>
    <xf numFmtId="201" fontId="122" fillId="0" borderId="0"/>
    <xf numFmtId="0" fontId="8" fillId="0" borderId="0"/>
    <xf numFmtId="180" fontId="44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ill="0" applyBorder="0" applyAlignment="0" applyProtection="0"/>
    <xf numFmtId="0" fontId="44" fillId="0" borderId="0" applyFill="0" applyBorder="0" applyAlignment="0" applyProtection="0"/>
    <xf numFmtId="194" fontId="44" fillId="0" borderId="0" applyFill="0" applyBorder="0" applyAlignment="0" applyProtection="0"/>
    <xf numFmtId="196" fontId="44" fillId="0" borderId="0" applyFill="0" applyBorder="0" applyAlignment="0" applyProtection="0"/>
    <xf numFmtId="10" fontId="46" fillId="0" borderId="0" applyFill="0" applyBorder="0" applyAlignment="0" applyProtection="0"/>
    <xf numFmtId="0" fontId="46" fillId="0" borderId="28" applyNumberFormat="0" applyFill="0" applyAlignment="0" applyProtection="0"/>
    <xf numFmtId="0" fontId="126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3" fillId="77" borderId="17" applyNumberFormat="0" applyAlignment="0" applyProtection="0"/>
    <xf numFmtId="0" fontId="50" fillId="6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10" borderId="0" applyNumberFormat="0" applyBorder="0" applyAlignment="0" applyProtection="0"/>
    <xf numFmtId="0" fontId="49" fillId="80" borderId="0" applyNumberFormat="0" applyBorder="0" applyAlignment="0" applyProtection="0"/>
    <xf numFmtId="0" fontId="118" fillId="10" borderId="0" applyNumberFormat="0" applyBorder="0" applyAlignment="0" applyProtection="0"/>
    <xf numFmtId="0" fontId="130" fillId="14" borderId="0" applyNumberFormat="0" applyBorder="0" applyAlignment="0" applyProtection="0"/>
    <xf numFmtId="0" fontId="118" fillId="14" borderId="0" applyNumberFormat="0" applyBorder="0" applyAlignment="0" applyProtection="0"/>
    <xf numFmtId="0" fontId="130" fillId="18" borderId="0" applyNumberFormat="0" applyBorder="0" applyAlignment="0" applyProtection="0"/>
    <xf numFmtId="0" fontId="118" fillId="18" borderId="0" applyNumberFormat="0" applyBorder="0" applyAlignment="0" applyProtection="0"/>
    <xf numFmtId="0" fontId="130" fillId="22" borderId="0" applyNumberFormat="0" applyBorder="0" applyAlignment="0" applyProtection="0"/>
    <xf numFmtId="0" fontId="118" fillId="22" borderId="0" applyNumberFormat="0" applyBorder="0" applyAlignment="0" applyProtection="0"/>
    <xf numFmtId="0" fontId="130" fillId="26" borderId="0" applyNumberFormat="0" applyBorder="0" applyAlignment="0" applyProtection="0"/>
    <xf numFmtId="0" fontId="118" fillId="26" borderId="0" applyNumberFormat="0" applyBorder="0" applyAlignment="0" applyProtection="0"/>
    <xf numFmtId="0" fontId="130" fillId="30" borderId="0" applyNumberFormat="0" applyBorder="0" applyAlignment="0" applyProtection="0"/>
    <xf numFmtId="0" fontId="118" fillId="30" borderId="0" applyNumberFormat="0" applyBorder="0" applyAlignment="0" applyProtection="0"/>
    <xf numFmtId="0" fontId="130" fillId="11" borderId="0" applyNumberFormat="0" applyBorder="0" applyAlignment="0" applyProtection="0"/>
    <xf numFmtId="0" fontId="118" fillId="11" borderId="0" applyNumberFormat="0" applyBorder="0" applyAlignment="0" applyProtection="0"/>
    <xf numFmtId="0" fontId="130" fillId="15" borderId="0" applyNumberFormat="0" applyBorder="0" applyAlignment="0" applyProtection="0"/>
    <xf numFmtId="0" fontId="118" fillId="15" borderId="0" applyNumberFormat="0" applyBorder="0" applyAlignment="0" applyProtection="0"/>
    <xf numFmtId="0" fontId="130" fillId="19" borderId="0" applyNumberFormat="0" applyBorder="0" applyAlignment="0" applyProtection="0"/>
    <xf numFmtId="0" fontId="49" fillId="70" borderId="0" applyNumberFormat="0" applyBorder="0" applyAlignment="0" applyProtection="0"/>
    <xf numFmtId="0" fontId="118" fillId="19" borderId="0" applyNumberFormat="0" applyBorder="0" applyAlignment="0" applyProtection="0"/>
    <xf numFmtId="0" fontId="130" fillId="23" borderId="0" applyNumberFormat="0" applyBorder="0" applyAlignment="0" applyProtection="0"/>
    <xf numFmtId="0" fontId="118" fillId="23" borderId="0" applyNumberFormat="0" applyBorder="0" applyAlignment="0" applyProtection="0"/>
    <xf numFmtId="0" fontId="130" fillId="27" borderId="0" applyNumberFormat="0" applyBorder="0" applyAlignment="0" applyProtection="0"/>
    <xf numFmtId="0" fontId="118" fillId="27" borderId="0" applyNumberFormat="0" applyBorder="0" applyAlignment="0" applyProtection="0"/>
    <xf numFmtId="0" fontId="130" fillId="31" borderId="0" applyNumberFormat="0" applyBorder="0" applyAlignment="0" applyProtection="0"/>
    <xf numFmtId="0" fontId="118" fillId="31" borderId="0" applyNumberFormat="0" applyBorder="0" applyAlignment="0" applyProtection="0"/>
    <xf numFmtId="0" fontId="131" fillId="12" borderId="0" applyNumberFormat="0" applyBorder="0" applyAlignment="0" applyProtection="0"/>
    <xf numFmtId="0" fontId="50" fillId="53" borderId="0" applyNumberFormat="0" applyBorder="0" applyAlignment="0" applyProtection="0"/>
    <xf numFmtId="0" fontId="132" fillId="12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20" borderId="0" applyNumberFormat="0" applyBorder="0" applyAlignment="0" applyProtection="0"/>
    <xf numFmtId="0" fontId="50" fillId="70" borderId="0" applyNumberFormat="0" applyBorder="0" applyAlignment="0" applyProtection="0"/>
    <xf numFmtId="0" fontId="132" fillId="20" borderId="0" applyNumberFormat="0" applyBorder="0" applyAlignment="0" applyProtection="0"/>
    <xf numFmtId="0" fontId="131" fillId="24" borderId="0" applyNumberFormat="0" applyBorder="0" applyAlignment="0" applyProtection="0"/>
    <xf numFmtId="0" fontId="132" fillId="24" borderId="0" applyNumberFormat="0" applyBorder="0" applyAlignment="0" applyProtection="0"/>
    <xf numFmtId="0" fontId="131" fillId="28" borderId="0" applyNumberFormat="0" applyBorder="0" applyAlignment="0" applyProtection="0"/>
    <xf numFmtId="0" fontId="132" fillId="28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21" borderId="0" applyNumberFormat="0" applyBorder="0" applyAlignment="0" applyProtection="0"/>
    <xf numFmtId="0" fontId="132" fillId="21" borderId="0" applyNumberFormat="0" applyBorder="0" applyAlignment="0" applyProtection="0"/>
    <xf numFmtId="0" fontId="131" fillId="25" borderId="0" applyNumberFormat="0" applyBorder="0" applyAlignment="0" applyProtection="0"/>
    <xf numFmtId="0" fontId="132" fillId="25" borderId="0" applyNumberFormat="0" applyBorder="0" applyAlignment="0" applyProtection="0"/>
    <xf numFmtId="0" fontId="131" fillId="29" borderId="0" applyNumberFormat="0" applyBorder="0" applyAlignment="0" applyProtection="0"/>
    <xf numFmtId="0" fontId="132" fillId="29" borderId="0" applyNumberFormat="0" applyBorder="0" applyAlignment="0" applyProtection="0"/>
    <xf numFmtId="0" fontId="133" fillId="3" borderId="0" applyNumberFormat="0" applyBorder="0" applyAlignment="0" applyProtection="0"/>
    <xf numFmtId="0" fontId="134" fillId="3" borderId="0" applyNumberFormat="0" applyBorder="0" applyAlignment="0" applyProtection="0"/>
    <xf numFmtId="0" fontId="135" fillId="6" borderId="11" applyNumberFormat="0" applyAlignment="0" applyProtection="0"/>
    <xf numFmtId="0" fontId="136" fillId="6" borderId="11" applyNumberFormat="0" applyAlignment="0" applyProtection="0"/>
    <xf numFmtId="0" fontId="137" fillId="7" borderId="14" applyNumberFormat="0" applyAlignment="0" applyProtection="0"/>
    <xf numFmtId="0" fontId="138" fillId="7" borderId="14" applyNumberFormat="0" applyAlignment="0" applyProtection="0"/>
    <xf numFmtId="43" fontId="41" fillId="0" borderId="0" applyFont="0" applyFill="0" applyBorder="0" applyAlignment="0" applyProtection="0"/>
    <xf numFmtId="187" fontId="46" fillId="0" borderId="0" applyFill="0" applyBorder="0" applyAlignment="0" applyProtection="0"/>
    <xf numFmtId="182" fontId="8" fillId="0" borderId="0" applyFill="0" applyBorder="0" applyAlignment="0" applyProtection="0"/>
    <xf numFmtId="43" fontId="41" fillId="0" borderId="0" applyFont="0" applyFill="0" applyBorder="0" applyAlignment="0" applyProtection="0"/>
    <xf numFmtId="180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ill="0" applyBorder="0" applyAlignment="0" applyProtection="0"/>
    <xf numFmtId="43" fontId="1" fillId="0" borderId="0" applyFont="0" applyFill="0" applyBorder="0" applyAlignment="0" applyProtection="0"/>
    <xf numFmtId="180" fontId="119" fillId="0" borderId="0" applyFont="0" applyFill="0" applyBorder="0" applyAlignment="0" applyProtection="0"/>
    <xf numFmtId="182" fontId="20" fillId="0" borderId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2" borderId="0" applyNumberFormat="0" applyBorder="0" applyAlignment="0" applyProtection="0"/>
    <xf numFmtId="0" fontId="142" fillId="2" borderId="0" applyNumberFormat="0" applyBorder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10" applyNumberFormat="0" applyFill="0" applyAlignment="0" applyProtection="0"/>
    <xf numFmtId="0" fontId="148" fillId="0" borderId="10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5" borderId="11" applyNumberFormat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1" fillId="0" borderId="13" applyNumberFormat="0" applyFill="0" applyAlignment="0" applyProtection="0"/>
    <xf numFmtId="0" fontId="152" fillId="0" borderId="13" applyNumberFormat="0" applyFill="0" applyAlignment="0" applyProtection="0"/>
    <xf numFmtId="0" fontId="153" fillId="4" borderId="0" applyNumberFormat="0" applyBorder="0" applyAlignment="0" applyProtection="0"/>
    <xf numFmtId="0" fontId="154" fillId="4" borderId="0" applyNumberFormat="0" applyBorder="0" applyAlignment="0" applyProtection="0"/>
    <xf numFmtId="0" fontId="130" fillId="0" borderId="0"/>
    <xf numFmtId="0" fontId="130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18" fillId="0" borderId="0"/>
    <xf numFmtId="0" fontId="8" fillId="0" borderId="0"/>
    <xf numFmtId="0" fontId="1" fillId="0" borderId="0"/>
    <xf numFmtId="0" fontId="44" fillId="0" borderId="0"/>
    <xf numFmtId="0" fontId="127" fillId="0" borderId="0"/>
    <xf numFmtId="0" fontId="130" fillId="0" borderId="0"/>
    <xf numFmtId="0" fontId="128" fillId="0" borderId="0"/>
    <xf numFmtId="0" fontId="130" fillId="0" borderId="0"/>
    <xf numFmtId="0" fontId="129" fillId="0" borderId="0"/>
    <xf numFmtId="0" fontId="130" fillId="0" borderId="0"/>
    <xf numFmtId="0" fontId="130" fillId="0" borderId="0"/>
    <xf numFmtId="0" fontId="128" fillId="8" borderId="15" applyNumberFormat="0" applyFont="0" applyAlignment="0" applyProtection="0"/>
    <xf numFmtId="0" fontId="118" fillId="8" borderId="15" applyNumberFormat="0" applyFont="0" applyAlignment="0" applyProtection="0"/>
    <xf numFmtId="0" fontId="155" fillId="6" borderId="12" applyNumberFormat="0" applyAlignment="0" applyProtection="0"/>
    <xf numFmtId="0" fontId="156" fillId="6" borderId="12" applyNumberFormat="0" applyAlignment="0" applyProtection="0"/>
    <xf numFmtId="9" fontId="4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16" applyNumberFormat="0" applyFill="0" applyAlignment="0" applyProtection="0"/>
    <xf numFmtId="0" fontId="160" fillId="0" borderId="16" applyNumberFormat="0" applyFill="0" applyAlignment="0" applyProtection="0"/>
    <xf numFmtId="0" fontId="161" fillId="0" borderId="16" applyNumberFormat="0" applyFill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0" fillId="0" borderId="0" applyFill="0" applyBorder="0" applyAlignment="0" applyProtection="0"/>
    <xf numFmtId="0" fontId="8" fillId="0" borderId="0"/>
    <xf numFmtId="0" fontId="80" fillId="52" borderId="23">
      <alignment horizontal="center" vertical="top" wrapText="1"/>
    </xf>
    <xf numFmtId="182" fontId="20" fillId="0" borderId="0" applyFill="0" applyBorder="0" applyAlignment="0" applyProtection="0"/>
    <xf numFmtId="0" fontId="49" fillId="41" borderId="0" applyNumberFormat="0" applyBorder="0" applyAlignment="0" applyProtection="0"/>
    <xf numFmtId="0" fontId="49" fillId="34" borderId="0" applyNumberFormat="0" applyBorder="0" applyAlignment="0" applyProtection="0"/>
    <xf numFmtId="0" fontId="49" fillId="39" borderId="0" applyNumberFormat="0" applyBorder="0" applyAlignment="0" applyProtection="0"/>
    <xf numFmtId="0" fontId="49" fillId="35" borderId="0" applyNumberFormat="0" applyBorder="0" applyAlignment="0" applyProtection="0"/>
    <xf numFmtId="0" fontId="49" fillId="43" borderId="0" applyNumberFormat="0" applyBorder="0" applyAlignment="0" applyProtection="0"/>
    <xf numFmtId="0" fontId="49" fillId="36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49" fillId="51" borderId="0" applyNumberFormat="0" applyBorder="0" applyAlignment="0" applyProtection="0"/>
    <xf numFmtId="0" fontId="49" fillId="70" borderId="0" applyNumberFormat="0" applyBorder="0" applyAlignment="0" applyProtection="0"/>
    <xf numFmtId="0" fontId="49" fillId="52" borderId="0" applyNumberFormat="0" applyBorder="0" applyAlignment="0" applyProtection="0"/>
    <xf numFmtId="0" fontId="49" fillId="36" borderId="0" applyNumberFormat="0" applyBorder="0" applyAlignment="0" applyProtection="0"/>
    <xf numFmtId="0" fontId="49" fillId="51" borderId="0" applyNumberFormat="0" applyBorder="0" applyAlignment="0" applyProtection="0"/>
    <xf numFmtId="0" fontId="49" fillId="49" borderId="0" applyNumberFormat="0" applyBorder="0" applyAlignment="0" applyProtection="0"/>
    <xf numFmtId="0" fontId="49" fillId="39" borderId="0" applyNumberFormat="0" applyBorder="0" applyAlignment="0" applyProtection="0"/>
    <xf numFmtId="0" fontId="50" fillId="53" borderId="0" applyNumberFormat="0" applyBorder="0" applyAlignment="0" applyProtection="0"/>
    <xf numFmtId="0" fontId="50" fillId="56" borderId="0" applyNumberFormat="0" applyBorder="0" applyAlignment="0" applyProtection="0"/>
    <xf numFmtId="0" fontId="50" fillId="70" borderId="0" applyNumberFormat="0" applyBorder="0" applyAlignment="0" applyProtection="0"/>
    <xf numFmtId="0" fontId="50" fillId="52" borderId="0" applyNumberFormat="0" applyBorder="0" applyAlignment="0" applyProtection="0"/>
    <xf numFmtId="0" fontId="50" fillId="55" borderId="0" applyNumberFormat="0" applyBorder="0" applyAlignment="0" applyProtection="0"/>
    <xf numFmtId="0" fontId="50" fillId="51" borderId="0" applyNumberFormat="0" applyBorder="0" applyAlignment="0" applyProtection="0"/>
    <xf numFmtId="0" fontId="50" fillId="39" borderId="0" applyNumberFormat="0" applyBorder="0" applyAlignment="0" applyProtection="0"/>
    <xf numFmtId="182" fontId="20" fillId="0" borderId="0" applyFill="0" applyBorder="0" applyAlignment="0" applyProtection="0"/>
    <xf numFmtId="4" fontId="20" fillId="0" borderId="0" applyFill="0" applyBorder="0" applyAlignment="0" applyProtection="0"/>
    <xf numFmtId="182" fontId="8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43" fontId="41" fillId="0" borderId="0" applyFont="0" applyFill="0" applyBorder="0" applyAlignment="0" applyProtection="0"/>
    <xf numFmtId="182" fontId="20" fillId="0" borderId="0" applyFill="0" applyBorder="0" applyAlignment="0" applyProtection="0"/>
    <xf numFmtId="180" fontId="8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0" fillId="52" borderId="23">
      <alignment horizontal="center" vertical="top" wrapText="1"/>
    </xf>
    <xf numFmtId="0" fontId="1" fillId="0" borderId="0"/>
    <xf numFmtId="0" fontId="127" fillId="0" borderId="0"/>
    <xf numFmtId="0" fontId="164" fillId="0" borderId="0"/>
    <xf numFmtId="0" fontId="1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43" borderId="25" applyNumberFormat="0" applyAlignment="0" applyProtection="0"/>
    <xf numFmtId="0" fontId="20" fillId="43" borderId="25" applyNumberFormat="0" applyAlignment="0" applyProtection="0"/>
    <xf numFmtId="0" fontId="128" fillId="8" borderId="15" applyNumberFormat="0" applyFont="0" applyAlignment="0" applyProtection="0"/>
    <xf numFmtId="9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8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 applyNumberFormat="0" applyFill="0" applyBorder="0" applyAlignment="0" applyProtection="0"/>
    <xf numFmtId="0" fontId="52" fillId="41" borderId="17" applyNumberFormat="0" applyAlignment="0" applyProtection="0"/>
    <xf numFmtId="202" fontId="20" fillId="0" borderId="0" applyFill="0" applyBorder="0" applyAlignment="0" applyProtection="0"/>
    <xf numFmtId="202" fontId="20" fillId="0" borderId="0" applyFill="0" applyBorder="0" applyAlignment="0" applyProtection="0"/>
    <xf numFmtId="202" fontId="20" fillId="0" borderId="0" applyFill="0" applyBorder="0" applyAlignment="0" applyProtection="0"/>
    <xf numFmtId="202" fontId="20" fillId="0" borderId="0" applyFill="0" applyBorder="0" applyAlignment="0" applyProtection="0"/>
    <xf numFmtId="0" fontId="10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3" fillId="63" borderId="42" applyNumberFormat="0" applyAlignment="0" applyProtection="0"/>
    <xf numFmtId="0" fontId="53" fillId="63" borderId="18" applyNumberFormat="0" applyAlignment="0" applyProtection="0"/>
    <xf numFmtId="0" fontId="102" fillId="0" borderId="32" applyNumberFormat="0" applyFill="0" applyAlignment="0" applyProtection="0"/>
    <xf numFmtId="0" fontId="102" fillId="0" borderId="33" applyNumberFormat="0" applyFill="0" applyAlignment="0" applyProtection="0"/>
    <xf numFmtId="0" fontId="50" fillId="58" borderId="0" applyNumberFormat="0" applyBorder="0" applyAlignment="0" applyProtection="0"/>
    <xf numFmtId="0" fontId="50" fillId="56" borderId="0" applyNumberFormat="0" applyBorder="0" applyAlignment="0" applyProtection="0"/>
    <xf numFmtId="0" fontId="50" fillId="55" borderId="0" applyNumberFormat="0" applyBorder="0" applyAlignment="0" applyProtection="0"/>
    <xf numFmtId="0" fontId="50" fillId="72" borderId="0" applyNumberFormat="0" applyBorder="0" applyAlignment="0" applyProtection="0"/>
    <xf numFmtId="0" fontId="165" fillId="51" borderId="43" applyNumberFormat="0" applyAlignment="0" applyProtection="0"/>
    <xf numFmtId="0" fontId="86" fillId="41" borderId="26" applyNumberFormat="0" applyAlignment="0" applyProtection="0"/>
    <xf numFmtId="0" fontId="20" fillId="43" borderId="25" applyNumberFormat="0" applyAlignment="0" applyProtection="0"/>
    <xf numFmtId="0" fontId="166" fillId="0" borderId="40" applyNumberFormat="0" applyFill="0" applyAlignment="0" applyProtection="0"/>
    <xf numFmtId="0" fontId="114" fillId="0" borderId="34" applyNumberFormat="0" applyFill="0" applyAlignment="0" applyProtection="0"/>
    <xf numFmtId="0" fontId="167" fillId="0" borderId="21" applyNumberFormat="0" applyFill="0" applyAlignment="0" applyProtection="0"/>
    <xf numFmtId="0" fontId="115" fillId="0" borderId="21" applyNumberFormat="0" applyFill="0" applyAlignment="0" applyProtection="0"/>
    <xf numFmtId="0" fontId="79" fillId="0" borderId="41" applyNumberFormat="0" applyFill="0" applyAlignment="0" applyProtection="0"/>
    <xf numFmtId="0" fontId="116" fillId="0" borderId="35" applyNumberFormat="0" applyFill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0" fillId="0" borderId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0" fillId="52" borderId="23">
      <alignment horizontal="center" vertical="top" wrapText="1"/>
    </xf>
    <xf numFmtId="182" fontId="20" fillId="0" borderId="0" applyFill="0" applyBorder="0" applyAlignment="0" applyProtection="0"/>
    <xf numFmtId="0" fontId="49" fillId="81" borderId="0" applyNumberFormat="0" applyBorder="0" applyAlignment="0" applyProtection="0"/>
    <xf numFmtId="0" fontId="49" fillId="79" borderId="0" applyNumberFormat="0" applyBorder="0" applyAlignment="0" applyProtection="0"/>
    <xf numFmtId="0" fontId="49" fillId="42" borderId="0" applyNumberFormat="0" applyBorder="0" applyAlignment="0" applyProtection="0"/>
    <xf numFmtId="0" fontId="49" fillId="79" borderId="0" applyNumberFormat="0" applyBorder="0" applyAlignment="0" applyProtection="0"/>
    <xf numFmtId="0" fontId="52" fillId="50" borderId="17" applyNumberFormat="0" applyAlignment="0" applyProtection="0"/>
    <xf numFmtId="180" fontId="119" fillId="0" borderId="0" applyFont="0" applyFill="0" applyBorder="0" applyAlignment="0" applyProtection="0"/>
    <xf numFmtId="182" fontId="119" fillId="0" borderId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2" fontId="55" fillId="0" borderId="0" applyFill="0" applyBorder="0" applyAlignment="0" applyProtection="0"/>
    <xf numFmtId="0" fontId="72" fillId="0" borderId="20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20">
      <alignment horizontal="left" vertical="top"/>
    </xf>
    <xf numFmtId="0" fontId="72" fillId="0" borderId="19">
      <alignment horizontal="left" vertical="top"/>
    </xf>
    <xf numFmtId="0" fontId="74" fillId="0" borderId="20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119" fillId="0" borderId="0">
      <alignment horizontal="left"/>
    </xf>
    <xf numFmtId="0" fontId="77" fillId="0" borderId="20">
      <alignment horizontal="left" vertical="top"/>
    </xf>
    <xf numFmtId="0" fontId="77" fillId="0" borderId="19">
      <alignment horizontal="left" vertical="top"/>
    </xf>
    <xf numFmtId="0" fontId="80" fillId="82" borderId="22">
      <alignment horizontal="center" vertical="top" wrapText="1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86" fillId="50" borderId="26" applyNumberFormat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" fontId="8" fillId="0" borderId="27" applyNumberFormat="0" applyFill="0" applyAlignment="0" applyProtection="0">
      <alignment horizontal="center" vertical="center"/>
    </xf>
    <xf numFmtId="0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0" fontId="8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69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2" fontId="20" fillId="0" borderId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20" fillId="0" borderId="0" applyFill="0" applyBorder="0" applyAlignment="0" applyProtection="0"/>
    <xf numFmtId="180" fontId="1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70" borderId="0" applyNumberFormat="0" applyBorder="0" applyProtection="0">
      <alignment vertical="top"/>
    </xf>
    <xf numFmtId="0" fontId="118" fillId="27" borderId="0" applyNumberFormat="0" applyBorder="0" applyAlignment="0" applyProtection="0"/>
    <xf numFmtId="0" fontId="118" fillId="15" borderId="0" applyNumberFormat="0" applyBorder="0" applyAlignment="0" applyProtection="0"/>
    <xf numFmtId="0" fontId="128" fillId="70" borderId="0" applyNumberFormat="0" applyBorder="0" applyProtection="0">
      <alignment vertical="top"/>
    </xf>
    <xf numFmtId="0" fontId="118" fillId="10" borderId="0" applyNumberFormat="0" applyBorder="0" applyAlignment="0" applyProtection="0"/>
    <xf numFmtId="0" fontId="130" fillId="0" borderId="0"/>
    <xf numFmtId="180" fontId="128" fillId="0" borderId="0" applyFont="0" applyFill="0" applyBorder="0" applyAlignment="0" applyProtection="0"/>
    <xf numFmtId="0" fontId="20" fillId="0" borderId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69" fillId="43" borderId="0" applyNumberFormat="0" applyBorder="0" applyProtection="0">
      <alignment vertical="top"/>
    </xf>
    <xf numFmtId="0" fontId="69" fillId="43" borderId="0" applyNumberFormat="0" applyBorder="0" applyProtection="0">
      <alignment vertical="top"/>
    </xf>
    <xf numFmtId="0" fontId="70" fillId="43" borderId="0" applyNumberFormat="0" applyBorder="0" applyProtection="0">
      <alignment vertical="top"/>
    </xf>
    <xf numFmtId="0" fontId="186" fillId="39" borderId="17" applyNumberFormat="0" applyProtection="0">
      <alignment vertical="top"/>
    </xf>
    <xf numFmtId="192" fontId="43" fillId="0" borderId="0" applyFill="0" applyBorder="0" applyProtection="0">
      <alignment vertical="top"/>
    </xf>
    <xf numFmtId="192" fontId="43" fillId="0" borderId="0" applyFill="0" applyBorder="0" applyProtection="0">
      <alignment vertical="top"/>
    </xf>
    <xf numFmtId="200" fontId="120" fillId="0" borderId="0" applyFill="0" applyBorder="0" applyProtection="0">
      <alignment vertical="top"/>
    </xf>
    <xf numFmtId="0" fontId="148" fillId="0" borderId="0" applyNumberFormat="0" applyFill="0" applyBorder="0" applyAlignment="0" applyProtection="0"/>
    <xf numFmtId="0" fontId="119" fillId="0" borderId="0" applyNumberFormat="0" applyFill="0" applyBorder="0" applyProtection="0">
      <alignment vertical="top"/>
    </xf>
    <xf numFmtId="0" fontId="116" fillId="0" borderId="0" applyNumberFormat="0" applyFill="0" applyBorder="0" applyProtection="0">
      <alignment vertical="top"/>
    </xf>
    <xf numFmtId="0" fontId="116" fillId="0" borderId="0" applyNumberFormat="0" applyFill="0" applyBorder="0" applyProtection="0">
      <alignment vertical="top"/>
    </xf>
    <xf numFmtId="0" fontId="185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0" fontId="119" fillId="0" borderId="0" applyNumberFormat="0" applyFill="0" applyBorder="0" applyProtection="0">
      <alignment vertical="top"/>
    </xf>
    <xf numFmtId="0" fontId="148" fillId="0" borderId="10" applyNumberFormat="0" applyFill="0" applyAlignment="0" applyProtection="0"/>
    <xf numFmtId="0" fontId="119" fillId="0" borderId="41" applyNumberFormat="0" applyFill="0" applyProtection="0">
      <alignment vertical="top"/>
    </xf>
    <xf numFmtId="0" fontId="116" fillId="0" borderId="46" applyNumberFormat="0" applyFill="0" applyProtection="0">
      <alignment vertical="top"/>
    </xf>
    <xf numFmtId="0" fontId="116" fillId="0" borderId="46" applyNumberFormat="0" applyFill="0" applyProtection="0">
      <alignment vertical="top"/>
    </xf>
    <xf numFmtId="0" fontId="116" fillId="0" borderId="46" applyNumberFormat="0" applyFill="0" applyProtection="0">
      <alignment vertical="top"/>
    </xf>
    <xf numFmtId="0" fontId="119" fillId="0" borderId="41" applyNumberFormat="0" applyFill="0" applyProtection="0">
      <alignment vertical="top"/>
    </xf>
    <xf numFmtId="0" fontId="146" fillId="0" borderId="9" applyNumberFormat="0" applyFill="0" applyAlignment="0" applyProtection="0"/>
    <xf numFmtId="0" fontId="119" fillId="0" borderId="21" applyNumberFormat="0" applyFill="0" applyProtection="0">
      <alignment vertical="top"/>
    </xf>
    <xf numFmtId="0" fontId="115" fillId="0" borderId="45" applyNumberFormat="0" applyFill="0" applyProtection="0">
      <alignment vertical="top"/>
    </xf>
    <xf numFmtId="0" fontId="115" fillId="0" borderId="45" applyNumberFormat="0" applyFill="0" applyProtection="0">
      <alignment vertical="top"/>
    </xf>
    <xf numFmtId="0" fontId="115" fillId="0" borderId="45" applyNumberFormat="0" applyFill="0" applyProtection="0">
      <alignment vertical="top"/>
    </xf>
    <xf numFmtId="0" fontId="119" fillId="0" borderId="21" applyNumberFormat="0" applyFill="0" applyProtection="0">
      <alignment vertical="top"/>
    </xf>
    <xf numFmtId="0" fontId="144" fillId="0" borderId="8" applyNumberFormat="0" applyFill="0" applyAlignment="0" applyProtection="0"/>
    <xf numFmtId="0" fontId="119" fillId="0" borderId="40" applyNumberFormat="0" applyFill="0" applyProtection="0">
      <alignment vertical="top"/>
    </xf>
    <xf numFmtId="0" fontId="114" fillId="0" borderId="34" applyNumberFormat="0" applyFill="0" applyProtection="0">
      <alignment vertical="top"/>
    </xf>
    <xf numFmtId="0" fontId="114" fillId="0" borderId="34" applyNumberFormat="0" applyFill="0" applyProtection="0">
      <alignment vertical="top"/>
    </xf>
    <xf numFmtId="0" fontId="114" fillId="0" borderId="34" applyNumberFormat="0" applyFill="0" applyProtection="0">
      <alignment vertical="top"/>
    </xf>
    <xf numFmtId="0" fontId="119" fillId="0" borderId="40" applyNumberFormat="0" applyFill="0" applyProtection="0">
      <alignment vertical="top"/>
    </xf>
    <xf numFmtId="0" fontId="70" fillId="51" borderId="0" applyNumberFormat="0" applyBorder="0" applyProtection="0">
      <alignment vertical="top"/>
    </xf>
    <xf numFmtId="0" fontId="70" fillId="51" borderId="0" applyNumberFormat="0" applyBorder="0" applyProtection="0">
      <alignment vertical="top"/>
    </xf>
    <xf numFmtId="0" fontId="69" fillId="51" borderId="0" applyNumberFormat="0" applyBorder="0" applyProtection="0">
      <alignment vertical="top"/>
    </xf>
    <xf numFmtId="0" fontId="70" fillId="51" borderId="0" applyNumberFormat="0" applyBorder="0" applyProtection="0">
      <alignment vertical="top"/>
    </xf>
    <xf numFmtId="0" fontId="70" fillId="51" borderId="0" applyNumberFormat="0" applyBorder="0" applyProtection="0">
      <alignment vertical="top"/>
    </xf>
    <xf numFmtId="0" fontId="70" fillId="51" borderId="0" applyNumberFormat="0" applyBorder="0" applyProtection="0">
      <alignment vertical="top"/>
    </xf>
    <xf numFmtId="0" fontId="70" fillId="51" borderId="0" applyNumberFormat="0" applyBorder="0" applyProtection="0">
      <alignment vertical="top"/>
    </xf>
    <xf numFmtId="0" fontId="69" fillId="51" borderId="0" applyNumberFormat="0" applyBorder="0" applyProtection="0">
      <alignment vertical="top"/>
    </xf>
    <xf numFmtId="0" fontId="70" fillId="51" borderId="0" applyNumberFormat="0" applyBorder="0" applyProtection="0">
      <alignment vertical="top"/>
    </xf>
    <xf numFmtId="0" fontId="142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3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184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183" fillId="35" borderId="0" applyNumberFormat="0" applyBorder="0" applyProtection="0">
      <alignment vertical="top"/>
    </xf>
    <xf numFmtId="0" fontId="140" fillId="0" borderId="0" applyNumberFormat="0" applyFill="0" applyBorder="0" applyAlignment="0" applyProtection="0"/>
    <xf numFmtId="0" fontId="181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182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181" fillId="0" borderId="0" applyNumberFormat="0" applyFill="0" applyBorder="0" applyProtection="0">
      <alignment vertical="top"/>
    </xf>
    <xf numFmtId="0" fontId="8" fillId="0" borderId="0"/>
    <xf numFmtId="0" fontId="63" fillId="0" borderId="0" applyNumberFormat="0" applyFill="0" applyBorder="0" applyProtection="0">
      <alignment vertical="top"/>
    </xf>
    <xf numFmtId="0" fontId="63" fillId="0" borderId="0" applyNumberFormat="0" applyFill="0" applyBorder="0" applyProtection="0">
      <alignment vertical="top"/>
    </xf>
    <xf numFmtId="0" fontId="121" fillId="0" borderId="0" applyNumberFormat="0" applyFill="0" applyBorder="0" applyProtection="0">
      <alignment vertical="top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7" fillId="0" borderId="0"/>
    <xf numFmtId="170" fontId="57" fillId="0" borderId="0"/>
    <xf numFmtId="170" fontId="56" fillId="0" borderId="0"/>
    <xf numFmtId="170" fontId="57" fillId="0" borderId="0"/>
    <xf numFmtId="170" fontId="57" fillId="0" borderId="0"/>
    <xf numFmtId="170" fontId="57" fillId="0" borderId="0"/>
    <xf numFmtId="170" fontId="57" fillId="0" borderId="0"/>
    <xf numFmtId="170" fontId="57" fillId="0" borderId="0"/>
    <xf numFmtId="38" fontId="119" fillId="65" borderId="0">
      <protection hidden="1"/>
    </xf>
    <xf numFmtId="191" fontId="56" fillId="0" borderId="0"/>
    <xf numFmtId="191" fontId="56" fillId="0" borderId="0"/>
    <xf numFmtId="191" fontId="56" fillId="0" borderId="0"/>
    <xf numFmtId="191" fontId="56" fillId="0" borderId="0"/>
    <xf numFmtId="191" fontId="57" fillId="0" borderId="0"/>
    <xf numFmtId="191" fontId="57" fillId="0" borderId="0"/>
    <xf numFmtId="191" fontId="56" fillId="0" borderId="0"/>
    <xf numFmtId="190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203" fontId="8" fillId="0" borderId="0" applyFill="0" applyBorder="0" applyProtection="0">
      <alignment vertical="top"/>
    </xf>
    <xf numFmtId="0" fontId="44" fillId="0" borderId="0" applyFill="0" applyBorder="0">
      <alignment vertical="top"/>
    </xf>
    <xf numFmtId="0" fontId="44" fillId="0" borderId="0" applyFill="0" applyBorder="0">
      <alignment vertical="top"/>
    </xf>
    <xf numFmtId="0" fontId="44" fillId="0" borderId="0" applyFill="0" applyBorder="0">
      <alignment vertical="top"/>
    </xf>
    <xf numFmtId="0" fontId="44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44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0" fontId="55" fillId="0" borderId="0" applyFill="0" applyBorder="0">
      <alignment vertical="top"/>
    </xf>
    <xf numFmtId="189" fontId="56" fillId="0" borderId="0"/>
    <xf numFmtId="189" fontId="56" fillId="0" borderId="0"/>
    <xf numFmtId="189" fontId="56" fillId="0" borderId="0"/>
    <xf numFmtId="189" fontId="56" fillId="0" borderId="0"/>
    <xf numFmtId="189" fontId="57" fillId="0" borderId="0"/>
    <xf numFmtId="189" fontId="57" fillId="0" borderId="0"/>
    <xf numFmtId="189" fontId="56" fillId="0" borderId="0"/>
    <xf numFmtId="189" fontId="57" fillId="0" borderId="0"/>
    <xf numFmtId="189" fontId="57" fillId="0" borderId="0"/>
    <xf numFmtId="189" fontId="57" fillId="0" borderId="0"/>
    <xf numFmtId="189" fontId="57" fillId="0" borderId="0"/>
    <xf numFmtId="189" fontId="57" fillId="0" borderId="0"/>
    <xf numFmtId="187" fontId="128" fillId="0" borderId="0" applyFill="0" applyBorder="0" applyProtection="0">
      <alignment vertical="top"/>
    </xf>
    <xf numFmtId="187" fontId="128" fillId="0" borderId="0" applyFill="0" applyBorder="0" applyProtection="0">
      <alignment vertical="top"/>
    </xf>
    <xf numFmtId="197" fontId="46" fillId="0" borderId="0" applyFill="0" applyBorder="0" applyProtection="0">
      <alignment vertical="top"/>
    </xf>
    <xf numFmtId="182" fontId="128" fillId="0" borderId="0" applyFill="0" applyBorder="0" applyProtection="0">
      <alignment vertical="top"/>
    </xf>
    <xf numFmtId="204" fontId="46" fillId="0" borderId="0" applyFill="0" applyBorder="0" applyProtection="0">
      <alignment vertical="top"/>
    </xf>
    <xf numFmtId="182" fontId="8" fillId="0" borderId="0" applyFill="0" applyBorder="0" applyProtection="0">
      <alignment vertical="top"/>
    </xf>
    <xf numFmtId="197" fontId="46" fillId="0" borderId="0" applyFill="0" applyBorder="0" applyProtection="0">
      <alignment vertical="top"/>
    </xf>
    <xf numFmtId="204" fontId="46" fillId="0" borderId="0" applyFill="0" applyBorder="0" applyProtection="0">
      <alignment vertical="top"/>
    </xf>
    <xf numFmtId="182" fontId="128" fillId="0" borderId="0" applyFill="0" applyBorder="0" applyProtection="0">
      <alignment vertical="top"/>
    </xf>
    <xf numFmtId="182" fontId="8" fillId="0" borderId="0" applyFill="0" applyBorder="0" applyProtection="0">
      <alignment vertical="top"/>
    </xf>
    <xf numFmtId="204" fontId="46" fillId="0" borderId="0" applyFill="0" applyBorder="0" applyProtection="0">
      <alignment vertical="top"/>
    </xf>
    <xf numFmtId="182" fontId="8" fillId="0" borderId="0" applyFill="0" applyBorder="0" applyProtection="0">
      <alignment vertical="top"/>
    </xf>
    <xf numFmtId="182" fontId="128" fillId="0" borderId="0" applyFill="0" applyBorder="0" applyProtection="0">
      <alignment vertical="top"/>
    </xf>
    <xf numFmtId="182" fontId="128" fillId="0" borderId="0" applyFill="0" applyBorder="0" applyProtection="0">
      <alignment vertical="top"/>
    </xf>
    <xf numFmtId="187" fontId="46" fillId="0" borderId="0" applyFill="0" applyBorder="0" applyProtection="0">
      <alignment vertical="top"/>
    </xf>
    <xf numFmtId="187" fontId="128" fillId="0" borderId="0" applyFill="0" applyBorder="0" applyProtection="0">
      <alignment vertical="top"/>
    </xf>
    <xf numFmtId="197" fontId="46" fillId="0" borderId="0" applyFill="0" applyBorder="0" applyAlignment="0" applyProtection="0"/>
    <xf numFmtId="182" fontId="128" fillId="0" borderId="0" applyFill="0" applyBorder="0" applyProtection="0">
      <alignment vertical="top"/>
    </xf>
    <xf numFmtId="182" fontId="20" fillId="0" borderId="0" applyFill="0" applyBorder="0" applyAlignment="0" applyProtection="0"/>
    <xf numFmtId="187" fontId="128" fillId="0" borderId="0" applyFill="0" applyBorder="0" applyProtection="0">
      <alignment vertical="top"/>
    </xf>
    <xf numFmtId="187" fontId="128" fillId="0" borderId="0" applyFill="0" applyBorder="0" applyProtection="0">
      <alignment vertical="top"/>
    </xf>
    <xf numFmtId="187" fontId="128" fillId="0" borderId="0" applyFill="0" applyBorder="0" applyProtection="0">
      <alignment vertical="top"/>
    </xf>
    <xf numFmtId="186" fontId="44" fillId="0" borderId="0" applyFill="0" applyBorder="0" applyProtection="0">
      <alignment vertical="top"/>
    </xf>
    <xf numFmtId="186" fontId="44" fillId="0" borderId="0" applyFill="0" applyBorder="0" applyProtection="0">
      <alignment vertical="top"/>
    </xf>
    <xf numFmtId="186" fontId="44" fillId="0" borderId="0" applyFill="0" applyBorder="0" applyProtection="0">
      <alignment vertical="top"/>
    </xf>
    <xf numFmtId="186" fontId="44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44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6" fontId="55" fillId="0" borderId="0" applyFill="0" applyBorder="0" applyProtection="0">
      <alignment vertical="top"/>
    </xf>
    <xf numFmtId="185" fontId="44" fillId="0" borderId="0" applyFill="0" applyBorder="0">
      <alignment vertical="top"/>
    </xf>
    <xf numFmtId="185" fontId="44" fillId="0" borderId="0" applyFill="0" applyBorder="0">
      <alignment vertical="top"/>
    </xf>
    <xf numFmtId="185" fontId="44" fillId="0" borderId="0" applyFill="0" applyBorder="0">
      <alignment vertical="top"/>
    </xf>
    <xf numFmtId="185" fontId="44" fillId="0" borderId="0" applyFill="0" applyBorder="0">
      <alignment vertical="top"/>
    </xf>
    <xf numFmtId="185" fontId="55" fillId="0" borderId="0" applyFill="0" applyBorder="0">
      <alignment vertical="top"/>
    </xf>
    <xf numFmtId="185" fontId="55" fillId="0" borderId="0" applyFill="0" applyBorder="0">
      <alignment vertical="top"/>
    </xf>
    <xf numFmtId="185" fontId="44" fillId="0" borderId="0" applyFill="0" applyBorder="0">
      <alignment vertical="top"/>
    </xf>
    <xf numFmtId="184" fontId="55" fillId="0" borderId="0" applyFill="0" applyBorder="0">
      <alignment vertical="top"/>
    </xf>
    <xf numFmtId="185" fontId="55" fillId="0" borderId="0" applyFill="0" applyBorder="0">
      <alignment vertical="top"/>
    </xf>
    <xf numFmtId="185" fontId="55" fillId="0" borderId="0" applyFill="0" applyBorder="0">
      <alignment vertical="top"/>
    </xf>
    <xf numFmtId="185" fontId="55" fillId="0" borderId="0" applyFill="0" applyBorder="0">
      <alignment vertical="top"/>
    </xf>
    <xf numFmtId="185" fontId="55" fillId="0" borderId="0" applyFill="0" applyBorder="0">
      <alignment vertical="top"/>
    </xf>
    <xf numFmtId="185" fontId="55" fillId="0" borderId="0" applyFill="0" applyBorder="0">
      <alignment vertical="top"/>
    </xf>
    <xf numFmtId="185" fontId="55" fillId="0" borderId="0" applyFill="0" applyBorder="0">
      <alignment vertical="top"/>
    </xf>
    <xf numFmtId="184" fontId="55" fillId="0" borderId="0" applyFill="0" applyBorder="0">
      <alignment vertical="top"/>
    </xf>
    <xf numFmtId="185" fontId="55" fillId="0" borderId="0" applyFill="0" applyBorder="0">
      <alignment vertical="top"/>
    </xf>
    <xf numFmtId="40" fontId="43" fillId="0" borderId="0" applyFill="0" applyBorder="0" applyProtection="0">
      <alignment vertical="top"/>
    </xf>
    <xf numFmtId="40" fontId="43" fillId="0" borderId="0" applyFill="0" applyBorder="0" applyProtection="0">
      <alignment vertical="top"/>
    </xf>
    <xf numFmtId="40" fontId="120" fillId="0" borderId="0" applyFill="0" applyBorder="0" applyProtection="0">
      <alignment vertical="top"/>
    </xf>
    <xf numFmtId="183" fontId="43" fillId="0" borderId="0" applyFill="0" applyBorder="0" applyProtection="0">
      <alignment vertical="top"/>
    </xf>
    <xf numFmtId="183" fontId="43" fillId="0" borderId="0" applyFill="0" applyBorder="0" applyProtection="0">
      <alignment vertical="top"/>
    </xf>
    <xf numFmtId="199" fontId="120" fillId="0" borderId="0" applyFill="0" applyBorder="0" applyProtection="0">
      <alignment vertical="top"/>
    </xf>
    <xf numFmtId="187" fontId="128" fillId="0" borderId="0" applyFill="0" applyBorder="0" applyProtection="0">
      <alignment vertical="top"/>
    </xf>
    <xf numFmtId="0" fontId="138" fillId="7" borderId="14" applyNumberFormat="0" applyAlignment="0" applyProtection="0"/>
    <xf numFmtId="0" fontId="179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180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179" fillId="63" borderId="18" applyNumberFormat="0" applyProtection="0">
      <alignment vertical="top"/>
    </xf>
    <xf numFmtId="0" fontId="136" fillId="6" borderId="11" applyNumberFormat="0" applyAlignment="0" applyProtection="0"/>
    <xf numFmtId="0" fontId="136" fillId="6" borderId="11" applyNumberFormat="0" applyAlignment="0" applyProtection="0"/>
    <xf numFmtId="0" fontId="136" fillId="6" borderId="11" applyNumberFormat="0" applyAlignment="0" applyProtection="0"/>
    <xf numFmtId="0" fontId="177" fillId="51" borderId="17" applyNumberFormat="0" applyProtection="0">
      <alignment vertical="top"/>
    </xf>
    <xf numFmtId="0" fontId="52" fillId="37" borderId="17" applyNumberFormat="0" applyProtection="0">
      <alignment vertical="top"/>
    </xf>
    <xf numFmtId="0" fontId="52" fillId="37" borderId="17" applyNumberFormat="0" applyProtection="0">
      <alignment vertical="top"/>
    </xf>
    <xf numFmtId="0" fontId="178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136" fillId="6" borderId="11" applyNumberFormat="0" applyAlignment="0" applyProtection="0"/>
    <xf numFmtId="0" fontId="52" fillId="51" borderId="17" applyNumberFormat="0" applyProtection="0">
      <alignment vertical="top"/>
    </xf>
    <xf numFmtId="0" fontId="177" fillId="51" borderId="17" applyNumberFormat="0" applyProtection="0">
      <alignment vertical="top"/>
    </xf>
    <xf numFmtId="0" fontId="134" fillId="3" borderId="0" applyNumberFormat="0" applyBorder="0" applyAlignment="0" applyProtection="0"/>
    <xf numFmtId="0" fontId="175" fillId="34" borderId="0" applyNumberFormat="0" applyBorder="0" applyProtection="0">
      <alignment vertical="top"/>
    </xf>
    <xf numFmtId="0" fontId="119" fillId="83" borderId="0" applyNumberFormat="0" applyBorder="0" applyProtection="0">
      <alignment vertical="top"/>
    </xf>
    <xf numFmtId="0" fontId="119" fillId="83" borderId="0" applyNumberFormat="0" applyBorder="0" applyProtection="0">
      <alignment vertical="top"/>
    </xf>
    <xf numFmtId="0" fontId="176" fillId="34" borderId="0" applyNumberFormat="0" applyBorder="0" applyProtection="0">
      <alignment vertical="top"/>
    </xf>
    <xf numFmtId="0" fontId="51" fillId="34" borderId="0" applyNumberFormat="0" applyBorder="0" applyProtection="0">
      <alignment vertical="top"/>
    </xf>
    <xf numFmtId="0" fontId="51" fillId="34" borderId="0" applyNumberFormat="0" applyBorder="0" applyProtection="0">
      <alignment vertical="top"/>
    </xf>
    <xf numFmtId="0" fontId="175" fillId="34" borderId="0" applyNumberFormat="0" applyBorder="0" applyProtection="0">
      <alignment vertical="top"/>
    </xf>
    <xf numFmtId="0" fontId="132" fillId="29" borderId="0" applyNumberFormat="0" applyBorder="0" applyAlignment="0" applyProtection="0"/>
    <xf numFmtId="0" fontId="173" fillId="62" borderId="0" applyNumberFormat="0" applyBorder="0" applyProtection="0">
      <alignment vertical="top"/>
    </xf>
    <xf numFmtId="0" fontId="50" fillId="49" borderId="0" applyNumberFormat="0" applyBorder="0" applyProtection="0">
      <alignment vertical="top"/>
    </xf>
    <xf numFmtId="0" fontId="50" fillId="49" borderId="0" applyNumberFormat="0" applyBorder="0" applyProtection="0">
      <alignment vertical="top"/>
    </xf>
    <xf numFmtId="0" fontId="174" fillId="62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173" fillId="62" borderId="0" applyNumberFormat="0" applyBorder="0" applyProtection="0">
      <alignment vertical="top"/>
    </xf>
    <xf numFmtId="0" fontId="132" fillId="25" borderId="0" applyNumberFormat="0" applyBorder="0" applyAlignment="0" applyProtection="0"/>
    <xf numFmtId="0" fontId="173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174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173" fillId="56" borderId="0" applyNumberFormat="0" applyBorder="0" applyProtection="0">
      <alignment vertical="top"/>
    </xf>
    <xf numFmtId="0" fontId="132" fillId="21" borderId="0" applyNumberFormat="0" applyBorder="0" applyAlignment="0" applyProtection="0"/>
    <xf numFmtId="0" fontId="173" fillId="55" borderId="0" applyNumberFormat="0" applyBorder="0" applyProtection="0">
      <alignment vertical="top"/>
    </xf>
    <xf numFmtId="0" fontId="50" fillId="72" borderId="0" applyNumberFormat="0" applyBorder="0" applyProtection="0">
      <alignment vertical="top"/>
    </xf>
    <xf numFmtId="0" fontId="50" fillId="72" borderId="0" applyNumberFormat="0" applyBorder="0" applyProtection="0">
      <alignment vertical="top"/>
    </xf>
    <xf numFmtId="0" fontId="174" fillId="55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173" fillId="55" borderId="0" applyNumberFormat="0" applyBorder="0" applyProtection="0">
      <alignment vertical="top"/>
    </xf>
    <xf numFmtId="0" fontId="132" fillId="17" borderId="0" applyNumberFormat="0" applyBorder="0" applyAlignment="0" applyProtection="0"/>
    <xf numFmtId="0" fontId="173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174" fillId="61" borderId="0" applyNumberFormat="0" applyBorder="0" applyProtection="0">
      <alignment vertical="top"/>
    </xf>
    <xf numFmtId="0" fontId="49" fillId="33" borderId="0" applyNumberFormat="0" applyBorder="0" applyAlignment="0" applyProtection="0"/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173" fillId="61" borderId="0" applyNumberFormat="0" applyBorder="0" applyProtection="0">
      <alignment vertical="top"/>
    </xf>
    <xf numFmtId="0" fontId="132" fillId="13" borderId="0" applyNumberFormat="0" applyBorder="0" applyAlignment="0" applyProtection="0"/>
    <xf numFmtId="0" fontId="49" fillId="34" borderId="0" applyNumberFormat="0" applyBorder="0" applyAlignment="0" applyProtection="0"/>
    <xf numFmtId="0" fontId="173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174" fillId="60" borderId="0" applyNumberFormat="0" applyBorder="0" applyProtection="0">
      <alignment vertical="top"/>
    </xf>
    <xf numFmtId="0" fontId="49" fillId="35" borderId="0" applyNumberFormat="0" applyBorder="0" applyAlignment="0" applyProtection="0"/>
    <xf numFmtId="0" fontId="50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173" fillId="60" borderId="0" applyNumberFormat="0" applyBorder="0" applyProtection="0">
      <alignment vertical="top"/>
    </xf>
    <xf numFmtId="0" fontId="132" fillId="9" borderId="0" applyNumberFormat="0" applyBorder="0" applyAlignment="0" applyProtection="0"/>
    <xf numFmtId="0" fontId="49" fillId="36" borderId="0" applyNumberFormat="0" applyBorder="0" applyAlignment="0" applyProtection="0"/>
    <xf numFmtId="0" fontId="173" fillId="58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174" fillId="58" borderId="0" applyNumberFormat="0" applyBorder="0" applyProtection="0">
      <alignment vertical="top"/>
    </xf>
    <xf numFmtId="0" fontId="49" fillId="37" borderId="0" applyNumberFormat="0" applyBorder="0" applyAlignment="0" applyProtection="0"/>
    <xf numFmtId="0" fontId="50" fillId="58" borderId="0" applyNumberFormat="0" applyBorder="0" applyProtection="0">
      <alignment vertical="top"/>
    </xf>
    <xf numFmtId="0" fontId="50" fillId="58" borderId="0" applyNumberFormat="0" applyBorder="0" applyProtection="0">
      <alignment vertical="top"/>
    </xf>
    <xf numFmtId="0" fontId="173" fillId="58" borderId="0" applyNumberFormat="0" applyBorder="0" applyProtection="0">
      <alignment vertical="top"/>
    </xf>
    <xf numFmtId="0" fontId="49" fillId="39" borderId="0" applyNumberFormat="0" applyBorder="0" applyAlignment="0" applyProtection="0"/>
    <xf numFmtId="0" fontId="50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39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51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49" fillId="44" borderId="0" applyNumberFormat="0" applyBorder="0" applyAlignment="0" applyProtection="0"/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52" borderId="0" applyNumberFormat="0" applyBorder="0" applyProtection="0">
      <alignment vertical="top"/>
    </xf>
    <xf numFmtId="0" fontId="49" fillId="46" borderId="0" applyNumberFormat="0" applyBorder="0" applyAlignment="0" applyProtection="0"/>
    <xf numFmtId="0" fontId="50" fillId="70" borderId="0" applyNumberFormat="0" applyBorder="0" applyProtection="0">
      <alignment vertical="top"/>
    </xf>
    <xf numFmtId="0" fontId="50" fillId="46" borderId="0" applyNumberFormat="0" applyBorder="0" applyProtection="0">
      <alignment vertical="top"/>
    </xf>
    <xf numFmtId="0" fontId="50" fillId="46" borderId="0" applyNumberFormat="0" applyBorder="0" applyProtection="0">
      <alignment vertical="top"/>
    </xf>
    <xf numFmtId="0" fontId="50" fillId="46" borderId="0" applyNumberFormat="0" applyBorder="0" applyProtection="0">
      <alignment vertical="top"/>
    </xf>
    <xf numFmtId="0" fontId="49" fillId="70" borderId="0" applyNumberFormat="0" applyBorder="0" applyAlignment="0" applyProtection="0"/>
    <xf numFmtId="0" fontId="50" fillId="46" borderId="0" applyNumberFormat="0" applyBorder="0" applyProtection="0">
      <alignment vertical="top"/>
    </xf>
    <xf numFmtId="0" fontId="50" fillId="46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49" fillId="36" borderId="0" applyNumberFormat="0" applyBorder="0" applyAlignment="0" applyProtection="0"/>
    <xf numFmtId="0" fontId="50" fillId="53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49" fillId="44" borderId="0" applyNumberFormat="0" applyBorder="0" applyAlignment="0" applyProtection="0"/>
    <xf numFmtId="0" fontId="50" fillId="53" borderId="0" applyNumberFormat="0" applyBorder="0" applyProtection="0">
      <alignment vertical="top"/>
    </xf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49" fillId="49" borderId="0" applyNumberFormat="0" applyBorder="0" applyAlignment="0" applyProtection="0"/>
    <xf numFmtId="0" fontId="173" fillId="57" borderId="0" applyNumberFormat="0" applyBorder="0" applyProtection="0">
      <alignment vertical="top"/>
    </xf>
    <xf numFmtId="0" fontId="50" fillId="39" borderId="0" applyNumberFormat="0" applyBorder="0" applyProtection="0">
      <alignment vertical="top"/>
    </xf>
    <xf numFmtId="0" fontId="50" fillId="39" borderId="0" applyNumberFormat="0" applyBorder="0" applyProtection="0">
      <alignment vertical="top"/>
    </xf>
    <xf numFmtId="0" fontId="174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50" fillId="57" borderId="0" applyNumberFormat="0" applyBorder="0" applyProtection="0">
      <alignment vertical="top"/>
    </xf>
    <xf numFmtId="0" fontId="132" fillId="32" borderId="0" applyNumberFormat="0" applyBorder="0" applyAlignment="0" applyProtection="0"/>
    <xf numFmtId="0" fontId="50" fillId="57" borderId="0" applyNumberFormat="0" applyBorder="0" applyProtection="0">
      <alignment vertical="top"/>
    </xf>
    <xf numFmtId="0" fontId="173" fillId="57" borderId="0" applyNumberFormat="0" applyBorder="0" applyProtection="0">
      <alignment vertical="top"/>
    </xf>
    <xf numFmtId="0" fontId="132" fillId="28" borderId="0" applyNumberFormat="0" applyBorder="0" applyAlignment="0" applyProtection="0"/>
    <xf numFmtId="0" fontId="173" fillId="56" borderId="0" applyNumberFormat="0" applyBorder="0" applyProtection="0">
      <alignment vertical="top"/>
    </xf>
    <xf numFmtId="0" fontId="50" fillId="36" borderId="0" applyNumberFormat="0" applyBorder="0" applyProtection="0">
      <alignment vertical="top"/>
    </xf>
    <xf numFmtId="0" fontId="50" fillId="36" borderId="0" applyNumberFormat="0" applyBorder="0" applyProtection="0">
      <alignment vertical="top"/>
    </xf>
    <xf numFmtId="0" fontId="174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173" fillId="56" borderId="0" applyNumberFormat="0" applyBorder="0" applyProtection="0">
      <alignment vertical="top"/>
    </xf>
    <xf numFmtId="0" fontId="132" fillId="24" borderId="0" applyNumberFormat="0" applyBorder="0" applyAlignment="0" applyProtection="0"/>
    <xf numFmtId="0" fontId="173" fillId="55" borderId="0" applyNumberFormat="0" applyBorder="0" applyProtection="0">
      <alignment vertical="top"/>
    </xf>
    <xf numFmtId="0" fontId="50" fillId="53" borderId="0" applyNumberFormat="0" applyBorder="0" applyAlignment="0" applyProtection="0"/>
    <xf numFmtId="0" fontId="50" fillId="63" borderId="0" applyNumberFormat="0" applyBorder="0" applyProtection="0">
      <alignment vertical="top"/>
    </xf>
    <xf numFmtId="0" fontId="50" fillId="63" borderId="0" applyNumberFormat="0" applyBorder="0" applyProtection="0">
      <alignment vertical="top"/>
    </xf>
    <xf numFmtId="0" fontId="174" fillId="55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46" borderId="0" applyNumberFormat="0" applyBorder="0" applyAlignment="0" applyProtection="0"/>
    <xf numFmtId="0" fontId="50" fillId="55" borderId="0" applyNumberFormat="0" applyBorder="0" applyProtection="0">
      <alignment vertical="top"/>
    </xf>
    <xf numFmtId="0" fontId="173" fillId="55" borderId="0" applyNumberFormat="0" applyBorder="0" applyProtection="0">
      <alignment vertical="top"/>
    </xf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50" fillId="70" borderId="0" applyNumberFormat="0" applyBorder="0" applyAlignment="0" applyProtection="0"/>
    <xf numFmtId="0" fontId="132" fillId="20" borderId="0" applyNumberFormat="0" applyBorder="0" applyAlignment="0" applyProtection="0"/>
    <xf numFmtId="0" fontId="173" fillId="70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55" borderId="0" applyNumberFormat="0" applyBorder="0" applyAlignment="0" applyProtection="0"/>
    <xf numFmtId="0" fontId="174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70" borderId="0" applyNumberFormat="0" applyBorder="0" applyProtection="0">
      <alignment vertical="top"/>
    </xf>
    <xf numFmtId="0" fontId="50" fillId="56" borderId="0" applyNumberFormat="0" applyBorder="0" applyAlignment="0" applyProtection="0"/>
    <xf numFmtId="0" fontId="50" fillId="70" borderId="0" applyNumberFormat="0" applyBorder="0" applyProtection="0">
      <alignment vertical="top"/>
    </xf>
    <xf numFmtId="0" fontId="132" fillId="20" borderId="0" applyNumberFormat="0" applyBorder="0" applyAlignment="0" applyProtection="0"/>
    <xf numFmtId="0" fontId="50" fillId="70" borderId="0" applyNumberFormat="0" applyBorder="0" applyProtection="0">
      <alignment vertical="top"/>
    </xf>
    <xf numFmtId="0" fontId="173" fillId="70" borderId="0" applyNumberFormat="0" applyBorder="0" applyProtection="0">
      <alignment vertical="top"/>
    </xf>
    <xf numFmtId="0" fontId="50" fillId="57" borderId="0" applyNumberFormat="0" applyBorder="0" applyAlignment="0" applyProtection="0"/>
    <xf numFmtId="0" fontId="132" fillId="16" borderId="0" applyNumberFormat="0" applyBorder="0" applyAlignment="0" applyProtection="0"/>
    <xf numFmtId="0" fontId="173" fillId="46" borderId="0" applyNumberFormat="0" applyBorder="0" applyProtection="0">
      <alignment vertical="top"/>
    </xf>
    <xf numFmtId="0" fontId="50" fillId="39" borderId="0" applyNumberFormat="0" applyBorder="0" applyProtection="0">
      <alignment vertical="top"/>
    </xf>
    <xf numFmtId="0" fontId="50" fillId="39" borderId="0" applyNumberFormat="0" applyBorder="0" applyProtection="0">
      <alignment vertical="top"/>
    </xf>
    <xf numFmtId="0" fontId="174" fillId="46" borderId="0" applyNumberFormat="0" applyBorder="0" applyProtection="0">
      <alignment vertical="top"/>
    </xf>
    <xf numFmtId="0" fontId="50" fillId="46" borderId="0" applyNumberFormat="0" applyBorder="0" applyProtection="0">
      <alignment vertical="top"/>
    </xf>
    <xf numFmtId="0" fontId="50" fillId="46" borderId="0" applyNumberFormat="0" applyBorder="0" applyProtection="0">
      <alignment vertical="top"/>
    </xf>
    <xf numFmtId="0" fontId="173" fillId="46" borderId="0" applyNumberFormat="0" applyBorder="0" applyProtection="0">
      <alignment vertical="top"/>
    </xf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73" fillId="53" borderId="0" applyNumberFormat="0" applyBorder="0" applyProtection="0">
      <alignment vertical="top"/>
    </xf>
    <xf numFmtId="0" fontId="50" fillId="36" borderId="0" applyNumberFormat="0" applyBorder="0" applyProtection="0">
      <alignment vertical="top"/>
    </xf>
    <xf numFmtId="0" fontId="50" fillId="36" borderId="0" applyNumberFormat="0" applyBorder="0" applyProtection="0">
      <alignment vertical="top"/>
    </xf>
    <xf numFmtId="0" fontId="174" fillId="53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50" fillId="53" borderId="0" applyNumberFormat="0" applyBorder="0" applyProtection="0">
      <alignment vertical="top"/>
    </xf>
    <xf numFmtId="0" fontId="132" fillId="12" borderId="0" applyNumberFormat="0" applyBorder="0" applyAlignment="0" applyProtection="0"/>
    <xf numFmtId="0" fontId="50" fillId="53" borderId="0" applyNumberFormat="0" applyBorder="0" applyProtection="0">
      <alignment vertical="top"/>
    </xf>
    <xf numFmtId="0" fontId="50" fillId="58" borderId="0" applyNumberFormat="0" applyBorder="0" applyAlignment="0" applyProtection="0"/>
    <xf numFmtId="0" fontId="173" fillId="53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50" fillId="60" borderId="0" applyNumberFormat="0" applyBorder="0" applyAlignment="0" applyProtection="0"/>
    <xf numFmtId="0" fontId="49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50" fillId="61" borderId="0" applyNumberFormat="0" applyBorder="0" applyAlignment="0" applyProtection="0"/>
    <xf numFmtId="0" fontId="49" fillId="49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50" fillId="55" borderId="0" applyNumberFormat="0" applyBorder="0" applyAlignment="0" applyProtection="0"/>
    <xf numFmtId="0" fontId="49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50" fillId="56" borderId="0" applyNumberFormat="0" applyBorder="0" applyAlignment="0" applyProtection="0"/>
    <xf numFmtId="0" fontId="49" fillId="36" borderId="0" applyNumberFormat="0" applyBorder="0" applyProtection="0">
      <alignment vertical="top"/>
    </xf>
    <xf numFmtId="0" fontId="49" fillId="51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50" fillId="62" borderId="0" applyNumberFormat="0" applyBorder="0" applyAlignment="0" applyProtection="0"/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51" fillId="34" borderId="0" applyNumberFormat="0" applyBorder="0" applyAlignment="0" applyProtection="0"/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52" borderId="0" applyNumberFormat="0" applyBorder="0" applyProtection="0">
      <alignment vertical="top"/>
    </xf>
    <xf numFmtId="0" fontId="52" fillId="51" borderId="17" applyNumberFormat="0" applyAlignment="0" applyProtection="0"/>
    <xf numFmtId="0" fontId="49" fillId="70" borderId="0" applyNumberFormat="0" applyBorder="0" applyProtection="0">
      <alignment vertical="top"/>
    </xf>
    <xf numFmtId="0" fontId="49" fillId="46" borderId="0" applyNumberFormat="0" applyBorder="0" applyProtection="0">
      <alignment vertical="top"/>
    </xf>
    <xf numFmtId="0" fontId="49" fillId="46" borderId="0" applyNumberFormat="0" applyBorder="0" applyProtection="0">
      <alignment vertical="top"/>
    </xf>
    <xf numFmtId="0" fontId="49" fillId="46" borderId="0" applyNumberFormat="0" applyBorder="0" applyProtection="0">
      <alignment vertical="top"/>
    </xf>
    <xf numFmtId="0" fontId="53" fillId="63" borderId="18" applyNumberFormat="0" applyAlignment="0" applyProtection="0"/>
    <xf numFmtId="0" fontId="49" fillId="46" borderId="0" applyNumberFormat="0" applyBorder="0" applyProtection="0">
      <alignment vertical="top"/>
    </xf>
    <xf numFmtId="0" fontId="49" fillId="46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128" fillId="49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49" fillId="51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28" fillId="4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172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49" fillId="49" borderId="0" applyNumberFormat="0" applyBorder="0" applyProtection="0">
      <alignment vertical="top"/>
    </xf>
    <xf numFmtId="0" fontId="118" fillId="31" borderId="0" applyNumberFormat="0" applyBorder="0" applyAlignment="0" applyProtection="0"/>
    <xf numFmtId="0" fontId="49" fillId="49" borderId="0" applyNumberFormat="0" applyBorder="0" applyProtection="0">
      <alignment vertical="top"/>
    </xf>
    <xf numFmtId="0" fontId="128" fillId="44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172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128" fillId="44" borderId="0" applyNumberFormat="0" applyBorder="0" applyProtection="0">
      <alignment vertical="top"/>
    </xf>
    <xf numFmtId="0" fontId="118" fillId="23" borderId="0" applyNumberFormat="0" applyBorder="0" applyAlignment="0" applyProtection="0"/>
    <xf numFmtId="0" fontId="128" fillId="36" borderId="0" applyNumberFormat="0" applyBorder="0" applyProtection="0">
      <alignment vertical="top"/>
    </xf>
    <xf numFmtId="0" fontId="49" fillId="34" borderId="0" applyNumberFormat="0" applyBorder="0" applyProtection="0">
      <alignment vertical="top"/>
    </xf>
    <xf numFmtId="0" fontId="49" fillId="34" borderId="0" applyNumberFormat="0" applyBorder="0" applyProtection="0">
      <alignment vertical="top"/>
    </xf>
    <xf numFmtId="0" fontId="172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128" fillId="36" borderId="0" applyNumberFormat="0" applyBorder="0" applyProtection="0">
      <alignment vertical="top"/>
    </xf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28" fillId="70" borderId="0" applyNumberFormat="0" applyBorder="0" applyProtection="0">
      <alignment vertical="top"/>
    </xf>
    <xf numFmtId="0" fontId="49" fillId="52" borderId="0" applyNumberFormat="0" applyBorder="0" applyProtection="0">
      <alignment vertical="top"/>
    </xf>
    <xf numFmtId="0" fontId="49" fillId="52" borderId="0" applyNumberFormat="0" applyBorder="0" applyProtection="0">
      <alignment vertical="top"/>
    </xf>
    <xf numFmtId="0" fontId="172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49" fillId="70" borderId="0" applyNumberFormat="0" applyBorder="0" applyProtection="0">
      <alignment vertical="top"/>
    </xf>
    <xf numFmtId="0" fontId="118" fillId="19" borderId="0" applyNumberFormat="0" applyBorder="0" applyAlignment="0" applyProtection="0"/>
    <xf numFmtId="0" fontId="128" fillId="46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172" fillId="46" borderId="0" applyNumberFormat="0" applyBorder="0" applyProtection="0">
      <alignment vertical="top"/>
    </xf>
    <xf numFmtId="0" fontId="49" fillId="46" borderId="0" applyNumberFormat="0" applyBorder="0" applyProtection="0">
      <alignment vertical="top"/>
    </xf>
    <xf numFmtId="0" fontId="49" fillId="46" borderId="0" applyNumberFormat="0" applyBorder="0" applyProtection="0">
      <alignment vertical="top"/>
    </xf>
    <xf numFmtId="0" fontId="128" fillId="46" borderId="0" applyNumberFormat="0" applyBorder="0" applyProtection="0">
      <alignment vertical="top"/>
    </xf>
    <xf numFmtId="0" fontId="118" fillId="11" borderId="0" applyNumberFormat="0" applyBorder="0" applyAlignment="0" applyProtection="0"/>
    <xf numFmtId="0" fontId="128" fillId="44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172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49" fillId="44" borderId="0" applyNumberFormat="0" applyBorder="0" applyProtection="0">
      <alignment vertical="top"/>
    </xf>
    <xf numFmtId="0" fontId="128" fillId="44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64" fillId="0" borderId="0" applyNumberFormat="0" applyFill="0" applyBorder="0" applyAlignment="0" applyProtection="0"/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41" borderId="0" applyNumberFormat="0" applyBorder="0" applyProtection="0">
      <alignment vertical="top"/>
    </xf>
    <xf numFmtId="0" fontId="68" fillId="35" borderId="0" applyNumberFormat="0" applyBorder="0" applyAlignment="0" applyProtection="0"/>
    <xf numFmtId="0" fontId="49" fillId="36" borderId="0" applyNumberFormat="0" applyBorder="0" applyProtection="0">
      <alignment vertical="top"/>
    </xf>
    <xf numFmtId="0" fontId="49" fillId="35" borderId="0" applyNumberFormat="0" applyBorder="0" applyProtection="0">
      <alignment vertical="top"/>
    </xf>
    <xf numFmtId="0" fontId="49" fillId="35" borderId="0" applyNumberFormat="0" applyBorder="0" applyProtection="0">
      <alignment vertical="top"/>
    </xf>
    <xf numFmtId="0" fontId="49" fillId="43" borderId="0" applyNumberFormat="0" applyBorder="0" applyProtection="0">
      <alignment vertical="top"/>
    </xf>
    <xf numFmtId="0" fontId="49" fillId="35" borderId="0" applyNumberFormat="0" applyBorder="0" applyProtection="0">
      <alignment vertical="top"/>
    </xf>
    <xf numFmtId="0" fontId="49" fillId="34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4" borderId="0" applyNumberFormat="0" applyBorder="0" applyProtection="0">
      <alignment vertical="top"/>
    </xf>
    <xf numFmtId="0" fontId="49" fillId="33" borderId="0" applyNumberFormat="0" applyBorder="0" applyProtection="0">
      <alignment vertical="top"/>
    </xf>
    <xf numFmtId="0" fontId="72" fillId="0" borderId="19">
      <alignment horizontal="left" vertical="top"/>
    </xf>
    <xf numFmtId="0" fontId="49" fillId="33" borderId="0" applyNumberFormat="0" applyBorder="0" applyProtection="0">
      <alignment vertical="top"/>
    </xf>
    <xf numFmtId="0" fontId="49" fillId="33" borderId="0" applyNumberFormat="0" applyBorder="0" applyProtection="0">
      <alignment vertical="top"/>
    </xf>
    <xf numFmtId="0" fontId="49" fillId="41" borderId="0" applyNumberFormat="0" applyBorder="0" applyProtection="0">
      <alignment vertical="top"/>
    </xf>
    <xf numFmtId="0" fontId="49" fillId="33" borderId="0" applyNumberFormat="0" applyBorder="0" applyProtection="0">
      <alignment vertical="top"/>
    </xf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28" fillId="39" borderId="0" applyNumberFormat="0" applyBorder="0" applyProtection="0">
      <alignment vertical="top"/>
    </xf>
    <xf numFmtId="0" fontId="74" fillId="0" borderId="19">
      <alignment horizontal="left"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172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118" fillId="30" borderId="0" applyNumberFormat="0" applyBorder="0" applyAlignment="0" applyProtection="0"/>
    <xf numFmtId="0" fontId="78" fillId="0" borderId="0">
      <alignment horizontal="left"/>
    </xf>
    <xf numFmtId="0" fontId="49" fillId="39" borderId="0" applyNumberFormat="0" applyBorder="0" applyProtection="0">
      <alignment vertical="top"/>
    </xf>
    <xf numFmtId="0" fontId="128" fillId="39" borderId="0" applyNumberFormat="0" applyBorder="0" applyProtection="0">
      <alignment vertical="top"/>
    </xf>
    <xf numFmtId="0" fontId="118" fillId="26" borderId="0" applyNumberFormat="0" applyBorder="0" applyAlignment="0" applyProtection="0"/>
    <xf numFmtId="0" fontId="128" fillId="37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79" fillId="0" borderId="0" applyNumberFormat="0" applyFill="0" applyBorder="0" applyAlignment="0" applyProtection="0"/>
    <xf numFmtId="0" fontId="172" fillId="37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128" fillId="37" borderId="0" applyNumberFormat="0" applyBorder="0" applyProtection="0">
      <alignment vertical="top"/>
    </xf>
    <xf numFmtId="0" fontId="118" fillId="22" borderId="0" applyNumberFormat="0" applyBorder="0" applyAlignment="0" applyProtection="0"/>
    <xf numFmtId="0" fontId="128" fillId="36" borderId="0" applyNumberFormat="0" applyBorder="0" applyProtection="0">
      <alignment vertical="top"/>
    </xf>
    <xf numFmtId="0" fontId="49" fillId="43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49" fillId="37" borderId="0" applyNumberFormat="0" applyBorder="0" applyProtection="0">
      <alignment vertical="top"/>
    </xf>
    <xf numFmtId="0" fontId="172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128" fillId="36" borderId="0" applyNumberFormat="0" applyBorder="0" applyProtection="0">
      <alignment vertical="top"/>
    </xf>
    <xf numFmtId="0" fontId="118" fillId="18" borderId="0" applyNumberFormat="0" applyBorder="0" applyAlignment="0" applyProtection="0"/>
    <xf numFmtId="0" fontId="128" fillId="35" borderId="0" applyNumberFormat="0" applyBorder="0" applyProtection="0">
      <alignment vertical="top"/>
    </xf>
    <xf numFmtId="0" fontId="82" fillId="0" borderId="24" applyNumberFormat="0" applyFill="0" applyAlignment="0" applyProtection="0"/>
    <xf numFmtId="0" fontId="49" fillId="43" borderId="0" applyNumberFormat="0" applyBorder="0" applyProtection="0">
      <alignment vertical="top"/>
    </xf>
    <xf numFmtId="0" fontId="172" fillId="35" borderId="0" applyNumberFormat="0" applyBorder="0" applyProtection="0">
      <alignment vertical="top"/>
    </xf>
    <xf numFmtId="0" fontId="49" fillId="35" borderId="0" applyNumberFormat="0" applyBorder="0" applyProtection="0">
      <alignment vertical="top"/>
    </xf>
    <xf numFmtId="0" fontId="49" fillId="35" borderId="0" applyNumberFormat="0" applyBorder="0" applyProtection="0">
      <alignment vertical="top"/>
    </xf>
    <xf numFmtId="0" fontId="83" fillId="52" borderId="0" applyNumberFormat="0" applyBorder="0" applyAlignment="0" applyProtection="0"/>
    <xf numFmtId="0" fontId="128" fillId="35" borderId="0" applyNumberFormat="0" applyBorder="0" applyProtection="0">
      <alignment vertical="top"/>
    </xf>
    <xf numFmtId="0" fontId="118" fillId="14" borderId="0" applyNumberFormat="0" applyBorder="0" applyAlignment="0" applyProtection="0"/>
    <xf numFmtId="0" fontId="128" fillId="34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49" fillId="39" borderId="0" applyNumberFormat="0" applyBorder="0" applyProtection="0">
      <alignment vertical="top"/>
    </xf>
    <xf numFmtId="0" fontId="172" fillId="34" borderId="0" applyNumberFormat="0" applyBorder="0" applyProtection="0">
      <alignment vertical="top"/>
    </xf>
    <xf numFmtId="0" fontId="49" fillId="34" borderId="0" applyNumberFormat="0" applyBorder="0" applyProtection="0">
      <alignment vertical="top"/>
    </xf>
    <xf numFmtId="0" fontId="49" fillId="34" borderId="0" applyNumberFormat="0" applyBorder="0" applyProtection="0">
      <alignment vertical="top"/>
    </xf>
    <xf numFmtId="0" fontId="128" fillId="34" borderId="0" applyNumberFormat="0" applyBorder="0" applyProtection="0">
      <alignment vertical="top"/>
    </xf>
    <xf numFmtId="0" fontId="118" fillId="10" borderId="0" applyNumberFormat="0" applyBorder="0" applyAlignment="0" applyProtection="0"/>
    <xf numFmtId="0" fontId="1" fillId="0" borderId="0"/>
    <xf numFmtId="0" fontId="118" fillId="10" borderId="0" applyNumberFormat="0" applyBorder="0" applyAlignment="0" applyProtection="0"/>
    <xf numFmtId="0" fontId="128" fillId="33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49" fillId="36" borderId="0" applyNumberFormat="0" applyBorder="0" applyProtection="0">
      <alignment vertical="top"/>
    </xf>
    <xf numFmtId="0" fontId="172" fillId="33" borderId="0" applyNumberFormat="0" applyBorder="0" applyProtection="0">
      <alignment vertical="top"/>
    </xf>
    <xf numFmtId="0" fontId="49" fillId="33" borderId="0" applyNumberFormat="0" applyBorder="0" applyProtection="0">
      <alignment vertical="top"/>
    </xf>
    <xf numFmtId="0" fontId="49" fillId="33" borderId="0" applyNumberFormat="0" applyBorder="0" applyProtection="0">
      <alignment vertical="top"/>
    </xf>
    <xf numFmtId="0" fontId="49" fillId="33" borderId="0" applyNumberFormat="0" applyBorder="0" applyProtection="0">
      <alignment vertical="top"/>
    </xf>
    <xf numFmtId="0" fontId="118" fillId="10" borderId="0" applyNumberFormat="0" applyBorder="0" applyAlignment="0" applyProtection="0"/>
    <xf numFmtId="0" fontId="1" fillId="0" borderId="0"/>
    <xf numFmtId="0" fontId="49" fillId="33" borderId="0" applyNumberFormat="0" applyBorder="0" applyProtection="0">
      <alignment vertical="top"/>
    </xf>
    <xf numFmtId="0" fontId="128" fillId="33" borderId="0" applyNumberFormat="0" applyBorder="0" applyProtection="0">
      <alignment vertical="top"/>
    </xf>
    <xf numFmtId="0" fontId="86" fillId="51" borderId="26" applyNumberFormat="0" applyAlignment="0" applyProtection="0"/>
    <xf numFmtId="9" fontId="20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49" fontId="46" fillId="0" borderId="0"/>
    <xf numFmtId="49" fontId="46" fillId="0" borderId="0"/>
    <xf numFmtId="49" fontId="46" fillId="0" borderId="0">
      <alignment horizontal="center"/>
    </xf>
    <xf numFmtId="49" fontId="46" fillId="0" borderId="0">
      <alignment horizontal="center"/>
    </xf>
    <xf numFmtId="4" fontId="46" fillId="0" borderId="0"/>
    <xf numFmtId="4" fontId="46" fillId="0" borderId="0"/>
    <xf numFmtId="0" fontId="8" fillId="0" borderId="0"/>
    <xf numFmtId="0" fontId="46" fillId="0" borderId="0"/>
    <xf numFmtId="0" fontId="100" fillId="0" borderId="0" applyNumberFormat="0" applyFill="0" applyBorder="0" applyAlignment="0" applyProtection="0"/>
    <xf numFmtId="0" fontId="8" fillId="0" borderId="0"/>
    <xf numFmtId="0" fontId="102" fillId="0" borderId="32" applyNumberFormat="0" applyFill="0" applyAlignment="0" applyProtection="0"/>
    <xf numFmtId="0" fontId="8" fillId="0" borderId="0"/>
    <xf numFmtId="0" fontId="8" fillId="0" borderId="0"/>
    <xf numFmtId="0" fontId="10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>
      <alignment vertical="top"/>
    </xf>
    <xf numFmtId="0" fontId="128" fillId="0" borderId="0">
      <alignment vertical="top"/>
    </xf>
    <xf numFmtId="0" fontId="46" fillId="0" borderId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9" fillId="52" borderId="23">
      <alignment horizontal="center" vertical="top" wrapText="1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9" fillId="52" borderId="23">
      <alignment horizontal="center" vertical="top" wrapText="1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86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39" borderId="17" applyNumberFormat="0" applyProtection="0">
      <alignment vertical="top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80" fillId="52" borderId="23">
      <alignment horizontal="center" vertical="top" wrapText="1"/>
    </xf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87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188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187" fillId="0" borderId="24" applyNumberFormat="0" applyFill="0" applyProtection="0">
      <alignment vertical="top"/>
    </xf>
    <xf numFmtId="0" fontId="152" fillId="0" borderId="13" applyNumberFormat="0" applyFill="0" applyAlignment="0" applyProtection="0"/>
    <xf numFmtId="0" fontId="189" fillId="52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0" fontId="190" fillId="52" borderId="0" applyNumberFormat="0" applyBorder="0" applyProtection="0">
      <alignment vertical="top"/>
    </xf>
    <xf numFmtId="0" fontId="119" fillId="52" borderId="0" applyNumberFormat="0" applyBorder="0" applyProtection="0">
      <alignment vertical="top"/>
    </xf>
    <xf numFmtId="0" fontId="119" fillId="52" borderId="0" applyNumberFormat="0" applyBorder="0" applyProtection="0">
      <alignment vertical="top"/>
    </xf>
    <xf numFmtId="0" fontId="189" fillId="52" borderId="0" applyNumberFormat="0" applyBorder="0" applyProtection="0">
      <alignment vertical="top"/>
    </xf>
    <xf numFmtId="0" fontId="154" fillId="4" borderId="0" applyNumberFormat="0" applyBorder="0" applyAlignment="0" applyProtection="0"/>
    <xf numFmtId="37" fontId="191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93" fontId="85" fillId="0" borderId="0"/>
    <xf numFmtId="0" fontId="128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46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8" fillId="0" borderId="0"/>
    <xf numFmtId="0" fontId="44" fillId="0" borderId="0"/>
    <xf numFmtId="0" fontId="19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8" fillId="0" borderId="0"/>
    <xf numFmtId="0" fontId="128" fillId="0" borderId="0"/>
    <xf numFmtId="0" fontId="128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8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8" fillId="43" borderId="25" applyNumberFormat="0" applyProtection="0">
      <alignment vertical="top"/>
    </xf>
    <xf numFmtId="0" fontId="8" fillId="43" borderId="25" applyNumberFormat="0" applyProtection="0">
      <alignment vertical="top"/>
    </xf>
    <xf numFmtId="0" fontId="8" fillId="43" borderId="25" applyNumberFormat="0" applyProtection="0">
      <alignment vertical="top"/>
    </xf>
    <xf numFmtId="0" fontId="46" fillId="43" borderId="25" applyNumberFormat="0" applyProtection="0">
      <alignment vertical="top"/>
    </xf>
    <xf numFmtId="0" fontId="128" fillId="43" borderId="25" applyNumberFormat="0" applyProtection="0">
      <alignment vertical="top"/>
    </xf>
    <xf numFmtId="0" fontId="128" fillId="43" borderId="25" applyNumberFormat="0" applyProtection="0">
      <alignment vertical="top"/>
    </xf>
    <xf numFmtId="0" fontId="46" fillId="43" borderId="47" applyNumberFormat="0" applyProtection="0">
      <alignment vertical="top"/>
    </xf>
    <xf numFmtId="0" fontId="128" fillId="43" borderId="25" applyNumberFormat="0" applyProtection="0">
      <alignment vertical="top"/>
    </xf>
    <xf numFmtId="0" fontId="118" fillId="8" borderId="15" applyNumberFormat="0" applyFont="0" applyAlignment="0" applyProtection="0"/>
    <xf numFmtId="0" fontId="193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156" fillId="6" borderId="12" applyNumberFormat="0" applyAlignment="0" applyProtection="0"/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194" fillId="51" borderId="26" applyNumberFormat="0" applyProtection="0">
      <alignment vertical="top"/>
    </xf>
    <xf numFmtId="0" fontId="86" fillId="37" borderId="26" applyNumberFormat="0" applyProtection="0">
      <alignment vertical="top"/>
    </xf>
    <xf numFmtId="0" fontId="86" fillId="37" borderId="26" applyNumberFormat="0" applyProtection="0">
      <alignment vertical="top"/>
    </xf>
    <xf numFmtId="0" fontId="193" fillId="51" borderId="26" applyNumberFormat="0" applyProtection="0">
      <alignment vertical="top"/>
    </xf>
    <xf numFmtId="0" fontId="156" fillId="6" borderId="12" applyNumberFormat="0" applyAlignment="0" applyProtection="0"/>
    <xf numFmtId="0" fontId="156" fillId="6" borderId="12" applyNumberFormat="0" applyAlignment="0" applyProtection="0"/>
    <xf numFmtId="0" fontId="156" fillId="6" borderId="12" applyNumberFormat="0" applyAlignment="0" applyProtection="0"/>
    <xf numFmtId="9" fontId="128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44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55" fillId="0" borderId="0" applyFill="0" applyBorder="0" applyProtection="0">
      <alignment vertical="top"/>
    </xf>
    <xf numFmtId="0" fontId="44" fillId="0" borderId="0" applyFill="0" applyBorder="0" applyProtection="0">
      <alignment vertical="top"/>
    </xf>
    <xf numFmtId="0" fontId="44" fillId="0" borderId="0" applyFill="0" applyBorder="0" applyProtection="0">
      <alignment vertical="top"/>
    </xf>
    <xf numFmtId="0" fontId="44" fillId="0" borderId="0" applyFill="0" applyBorder="0" applyProtection="0">
      <alignment vertical="top"/>
    </xf>
    <xf numFmtId="0" fontId="44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44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55" fillId="0" borderId="0" applyFill="0" applyBorder="0" applyProtection="0">
      <alignment vertical="top"/>
    </xf>
    <xf numFmtId="194" fontId="44" fillId="0" borderId="0" applyFill="0" applyBorder="0" applyProtection="0">
      <alignment vertical="top"/>
    </xf>
    <xf numFmtId="194" fontId="44" fillId="0" borderId="0" applyFill="0" applyBorder="0" applyProtection="0">
      <alignment vertical="top"/>
    </xf>
    <xf numFmtId="194" fontId="44" fillId="0" borderId="0" applyFill="0" applyBorder="0" applyProtection="0">
      <alignment vertical="top"/>
    </xf>
    <xf numFmtId="194" fontId="44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5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5" fontId="55" fillId="0" borderId="0" applyFill="0" applyBorder="0" applyProtection="0">
      <alignment vertical="top"/>
    </xf>
    <xf numFmtId="196" fontId="44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55" fillId="0" borderId="0" applyFill="0" applyBorder="0" applyProtection="0">
      <alignment vertical="top"/>
    </xf>
    <xf numFmtId="196" fontId="44" fillId="0" borderId="0" applyFill="0" applyBorder="0" applyProtection="0">
      <alignment vertical="top"/>
    </xf>
    <xf numFmtId="196" fontId="44" fillId="0" borderId="0" applyFill="0" applyBorder="0" applyProtection="0">
      <alignment vertical="top"/>
    </xf>
    <xf numFmtId="196" fontId="44" fillId="0" borderId="0" applyFill="0" applyBorder="0" applyProtection="0">
      <alignment vertical="top"/>
    </xf>
    <xf numFmtId="196" fontId="44" fillId="0" borderId="0" applyFill="0" applyBorder="0" applyProtection="0">
      <alignment vertical="top"/>
    </xf>
    <xf numFmtId="10" fontId="46" fillId="0" borderId="0" applyFill="0" applyBorder="0" applyProtection="0">
      <alignment vertical="top"/>
    </xf>
    <xf numFmtId="10" fontId="8" fillId="0" borderId="0" applyFill="0" applyBorder="0" applyProtection="0">
      <alignment vertical="top"/>
    </xf>
    <xf numFmtId="9" fontId="128" fillId="0" borderId="0" applyFill="0" applyBorder="0" applyProtection="0">
      <alignment vertical="top"/>
    </xf>
    <xf numFmtId="9" fontId="128" fillId="0" borderId="0" applyFill="0" applyBorder="0" applyProtection="0">
      <alignment vertical="top"/>
    </xf>
    <xf numFmtId="9" fontId="128" fillId="0" borderId="0" applyFill="0" applyBorder="0" applyProtection="0">
      <alignment vertical="top"/>
    </xf>
    <xf numFmtId="0" fontId="46" fillId="0" borderId="28" applyNumberFormat="0" applyFill="0" applyProtection="0">
      <alignment vertical="top"/>
    </xf>
    <xf numFmtId="0" fontId="8" fillId="0" borderId="28" applyNumberFormat="0" applyFill="0" applyProtection="0">
      <alignment vertical="top"/>
    </xf>
    <xf numFmtId="0" fontId="8" fillId="0" borderId="28" applyNumberFormat="0" applyFill="0" applyProtection="0">
      <alignment vertical="top"/>
    </xf>
    <xf numFmtId="0" fontId="119" fillId="0" borderId="0" applyNumberFormat="0" applyFill="0" applyBorder="0" applyProtection="0">
      <alignment vertical="top"/>
    </xf>
    <xf numFmtId="0" fontId="119" fillId="0" borderId="0" applyNumberFormat="0" applyFill="0" applyBorder="0" applyProtection="0">
      <alignment vertical="top"/>
    </xf>
    <xf numFmtId="0" fontId="89" fillId="37" borderId="31" applyNumberFormat="0" applyProtection="0">
      <alignment horizontal="left" vertical="center" indent="1"/>
    </xf>
    <xf numFmtId="0" fontId="91" fillId="37" borderId="0" applyNumberFormat="0" applyProtection="0">
      <alignment horizontal="left" vertical="center" indent="1"/>
    </xf>
    <xf numFmtId="0" fontId="91" fillId="37" borderId="0" applyNumberFormat="0" applyProtection="0">
      <alignment horizontal="left" vertical="center" indent="1"/>
    </xf>
    <xf numFmtId="0" fontId="8" fillId="44" borderId="30" applyNumberFormat="0" applyProtection="0">
      <alignment horizontal="left" vertical="center" indent="1"/>
    </xf>
    <xf numFmtId="0" fontId="8" fillId="44" borderId="30" applyNumberFormat="0" applyProtection="0">
      <alignment horizontal="left" vertical="top" indent="1"/>
    </xf>
    <xf numFmtId="0" fontId="8" fillId="37" borderId="30" applyNumberFormat="0" applyProtection="0">
      <alignment horizontal="left" vertical="center" indent="1"/>
    </xf>
    <xf numFmtId="0" fontId="8" fillId="37" borderId="30" applyNumberFormat="0" applyProtection="0">
      <alignment horizontal="left" vertical="top" indent="1"/>
    </xf>
    <xf numFmtId="0" fontId="91" fillId="37" borderId="30" applyNumberFormat="0" applyProtection="0">
      <alignment horizontal="right" vertical="center"/>
    </xf>
    <xf numFmtId="0" fontId="93" fillId="37" borderId="30" applyNumberFormat="0" applyProtection="0">
      <alignment horizontal="right" vertical="center"/>
    </xf>
    <xf numFmtId="0" fontId="95" fillId="37" borderId="30" applyNumberFormat="0" applyProtection="0">
      <alignment horizontal="right" vertical="center"/>
    </xf>
    <xf numFmtId="0" fontId="123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119" fillId="0" borderId="0" applyNumberFormat="0" applyFill="0" applyBorder="0" applyProtection="0">
      <alignment vertical="top"/>
    </xf>
    <xf numFmtId="0" fontId="100" fillId="0" borderId="0" applyNumberFormat="0" applyFill="0" applyBorder="0" applyProtection="0">
      <alignment vertical="top"/>
    </xf>
    <xf numFmtId="0" fontId="100" fillId="0" borderId="0" applyNumberFormat="0" applyFill="0" applyBorder="0" applyProtection="0">
      <alignment vertical="top"/>
    </xf>
    <xf numFmtId="0" fontId="107" fillId="0" borderId="0" applyNumberFormat="0" applyFill="0" applyBorder="0" applyProtection="0">
      <alignment vertical="top"/>
    </xf>
    <xf numFmtId="0" fontId="107" fillId="0" borderId="0" applyNumberFormat="0" applyFill="0" applyBorder="0" applyProtection="0">
      <alignment vertical="top"/>
    </xf>
    <xf numFmtId="0" fontId="107" fillId="0" borderId="0" applyNumberFormat="0" applyFill="0" applyBorder="0" applyProtection="0">
      <alignment vertical="top"/>
    </xf>
    <xf numFmtId="0" fontId="119" fillId="0" borderId="0" applyNumberFormat="0" applyFill="0" applyBorder="0" applyProtection="0">
      <alignment vertical="top"/>
    </xf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49" fontId="119" fillId="73" borderId="0">
      <alignment horizontal="left" vertical="center"/>
    </xf>
    <xf numFmtId="49" fontId="8" fillId="37" borderId="0"/>
    <xf numFmtId="0" fontId="195" fillId="0" borderId="32" applyNumberFormat="0" applyFill="0" applyProtection="0">
      <alignment vertical="top"/>
    </xf>
    <xf numFmtId="0" fontId="102" fillId="0" borderId="32" applyNumberFormat="0" applyFill="0" applyProtection="0">
      <alignment vertical="top"/>
    </xf>
    <xf numFmtId="0" fontId="102" fillId="0" borderId="32" applyNumberFormat="0" applyFill="0" applyProtection="0">
      <alignment vertical="top"/>
    </xf>
    <xf numFmtId="0" fontId="196" fillId="0" borderId="32" applyNumberFormat="0" applyFill="0" applyProtection="0">
      <alignment vertical="top"/>
    </xf>
    <xf numFmtId="0" fontId="102" fillId="0" borderId="33" applyNumberFormat="0" applyFill="0" applyProtection="0">
      <alignment vertical="top"/>
    </xf>
    <xf numFmtId="0" fontId="102" fillId="0" borderId="33" applyNumberFormat="0" applyFill="0" applyProtection="0">
      <alignment vertical="top"/>
    </xf>
    <xf numFmtId="0" fontId="195" fillId="0" borderId="32" applyNumberFormat="0" applyFill="0" applyProtection="0">
      <alignment vertical="top"/>
    </xf>
    <xf numFmtId="0" fontId="161" fillId="0" borderId="16" applyNumberFormat="0" applyFill="0" applyAlignment="0" applyProtection="0"/>
    <xf numFmtId="0" fontId="119" fillId="0" borderId="0"/>
    <xf numFmtId="0" fontId="197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198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197" fillId="0" borderId="0" applyNumberFormat="0" applyFill="0" applyBorder="0" applyProtection="0">
      <alignment vertical="top"/>
    </xf>
    <xf numFmtId="0" fontId="163" fillId="0" borderId="0" applyNumberFormat="0" applyFill="0" applyBorder="0" applyAlignment="0" applyProtection="0"/>
    <xf numFmtId="0" fontId="52" fillId="51" borderId="17" applyNumberFormat="0" applyProtection="0">
      <alignment vertical="top"/>
    </xf>
    <xf numFmtId="0" fontId="52" fillId="4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52" fillId="51" borderId="17" applyNumberFormat="0" applyProtection="0">
      <alignment vertical="top"/>
    </xf>
    <xf numFmtId="0" fontId="104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10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197" fontId="46" fillId="0" borderId="0" applyFill="0" applyBorder="0" applyProtection="0">
      <alignment vertical="top"/>
    </xf>
    <xf numFmtId="197" fontId="46" fillId="0" borderId="0" applyFill="0" applyBorder="0" applyProtection="0">
      <alignment vertical="top"/>
    </xf>
    <xf numFmtId="182" fontId="46" fillId="0" borderId="0" applyFill="0" applyBorder="0" applyProtection="0">
      <alignment vertical="top"/>
    </xf>
    <xf numFmtId="198" fontId="46" fillId="0" borderId="0" applyFill="0" applyBorder="0" applyProtection="0">
      <alignment vertical="top"/>
    </xf>
    <xf numFmtId="198" fontId="46" fillId="0" borderId="0" applyFill="0" applyBorder="0" applyProtection="0">
      <alignment vertical="top"/>
    </xf>
    <xf numFmtId="198" fontId="46" fillId="0" borderId="0" applyFill="0" applyBorder="0" applyProtection="0">
      <alignment vertical="top"/>
    </xf>
    <xf numFmtId="182" fontId="46" fillId="0" borderId="0" applyFill="0" applyBorder="0" applyProtection="0">
      <alignment vertical="top"/>
    </xf>
    <xf numFmtId="182" fontId="46" fillId="0" borderId="0" applyFill="0" applyBorder="0" applyProtection="0">
      <alignment vertical="top"/>
    </xf>
    <xf numFmtId="182" fontId="46" fillId="0" borderId="0" applyFill="0" applyBorder="0" applyProtection="0">
      <alignment vertical="top"/>
    </xf>
    <xf numFmtId="0" fontId="100" fillId="0" borderId="0" applyNumberFormat="0" applyFill="0" applyBorder="0" applyProtection="0">
      <alignment vertical="top"/>
    </xf>
    <xf numFmtId="0" fontId="107" fillId="0" borderId="0" applyNumberFormat="0" applyFill="0" applyBorder="0" applyProtection="0">
      <alignment vertical="top"/>
    </xf>
    <xf numFmtId="0" fontId="100" fillId="0" borderId="0" applyNumberFormat="0" applyFill="0" applyBorder="0" applyProtection="0">
      <alignment vertical="top"/>
    </xf>
    <xf numFmtId="0" fontId="100" fillId="0" borderId="0" applyNumberFormat="0" applyFill="0" applyBorder="0" applyProtection="0">
      <alignment vertical="top"/>
    </xf>
    <xf numFmtId="0" fontId="124" fillId="0" borderId="0" applyNumberFormat="0" applyFill="0" applyBorder="0" applyProtection="0">
      <alignment vertical="top"/>
    </xf>
    <xf numFmtId="0" fontId="105" fillId="0" borderId="0" applyNumberFormat="0" applyFill="0" applyBorder="0" applyProtection="0">
      <alignment vertical="top"/>
    </xf>
    <xf numFmtId="0" fontId="105" fillId="0" borderId="0" applyNumberFormat="0" applyFill="0" applyBorder="0" applyProtection="0">
      <alignment vertical="top"/>
    </xf>
    <xf numFmtId="0" fontId="53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53" fillId="63" borderId="18" applyNumberFormat="0" applyProtection="0">
      <alignment vertical="top"/>
    </xf>
    <xf numFmtId="0" fontId="82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82" fillId="0" borderId="24" applyNumberFormat="0" applyFill="0" applyProtection="0">
      <alignment vertical="top"/>
    </xf>
    <xf numFmtId="0" fontId="68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68" fillId="35" borderId="0" applyNumberFormat="0" applyBorder="0" applyProtection="0">
      <alignment vertical="top"/>
    </xf>
    <xf numFmtId="0" fontId="125" fillId="0" borderId="0" applyNumberFormat="0" applyFill="0" applyBorder="0" applyProtection="0">
      <alignment vertical="top"/>
    </xf>
    <xf numFmtId="0" fontId="110" fillId="0" borderId="0" applyNumberFormat="0" applyFill="0" applyBorder="0" applyProtection="0">
      <alignment vertical="top"/>
    </xf>
    <xf numFmtId="0" fontId="110" fillId="0" borderId="0" applyNumberFormat="0" applyFill="0" applyBorder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113" fillId="39" borderId="17" applyNumberFormat="0" applyProtection="0">
      <alignment vertical="top"/>
    </xf>
    <xf numFmtId="0" fontId="83" fillId="52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9" fontId="46" fillId="0" borderId="0" applyFill="0" applyBorder="0" applyProtection="0">
      <alignment vertical="top"/>
    </xf>
    <xf numFmtId="9" fontId="46" fillId="0" borderId="0" applyFill="0" applyBorder="0" applyProtection="0">
      <alignment vertical="top"/>
    </xf>
    <xf numFmtId="0" fontId="102" fillId="0" borderId="32" applyNumberFormat="0" applyFill="0" applyProtection="0">
      <alignment vertical="top"/>
    </xf>
    <xf numFmtId="0" fontId="102" fillId="0" borderId="33" applyNumberFormat="0" applyFill="0" applyProtection="0">
      <alignment vertical="top"/>
    </xf>
    <xf numFmtId="0" fontId="102" fillId="0" borderId="32" applyNumberFormat="0" applyFill="0" applyProtection="0">
      <alignment vertical="top"/>
    </xf>
    <xf numFmtId="0" fontId="51" fillId="34" borderId="0" applyNumberFormat="0" applyBorder="0" applyProtection="0">
      <alignment vertical="top"/>
    </xf>
    <xf numFmtId="0" fontId="51" fillId="34" borderId="0" applyNumberFormat="0" applyBorder="0" applyProtection="0">
      <alignment vertical="top"/>
    </xf>
    <xf numFmtId="0" fontId="51" fillId="34" borderId="0" applyNumberFormat="0" applyBorder="0" applyProtection="0">
      <alignment vertical="top"/>
    </xf>
    <xf numFmtId="0" fontId="51" fillId="34" borderId="0" applyNumberFormat="0" applyBorder="0" applyProtection="0">
      <alignment vertical="top"/>
    </xf>
    <xf numFmtId="0" fontId="50" fillId="58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8" borderId="0" applyNumberFormat="0" applyBorder="0" applyProtection="0">
      <alignment vertical="top"/>
    </xf>
    <xf numFmtId="0" fontId="50" fillId="58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50" fillId="60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61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72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55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56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50" fillId="62" borderId="0" applyNumberFormat="0" applyBorder="0" applyProtection="0">
      <alignment vertical="top"/>
    </xf>
    <xf numFmtId="0" fontId="86" fillId="51" borderId="26" applyNumberFormat="0" applyProtection="0">
      <alignment vertical="top"/>
    </xf>
    <xf numFmtId="0" fontId="86" fillId="4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86" fillId="51" borderId="26" applyNumberFormat="0" applyProtection="0">
      <alignment vertical="top"/>
    </xf>
    <xf numFmtId="0" fontId="46" fillId="43" borderId="25" applyNumberFormat="0" applyProtection="0">
      <alignment vertical="top"/>
    </xf>
    <xf numFmtId="0" fontId="8" fillId="43" borderId="25" applyNumberFormat="0" applyProtection="0">
      <alignment vertical="top"/>
    </xf>
    <xf numFmtId="0" fontId="46" fillId="43" borderId="25" applyNumberFormat="0" applyProtection="0">
      <alignment vertical="top"/>
    </xf>
    <xf numFmtId="0" fontId="46" fillId="43" borderId="25" applyNumberFormat="0" applyProtection="0">
      <alignment vertical="top"/>
    </xf>
    <xf numFmtId="0" fontId="166" fillId="0" borderId="40" applyNumberFormat="0" applyFill="0" applyProtection="0">
      <alignment vertical="top"/>
    </xf>
    <xf numFmtId="0" fontId="114" fillId="0" borderId="34" applyNumberFormat="0" applyFill="0" applyProtection="0">
      <alignment vertical="top"/>
    </xf>
    <xf numFmtId="0" fontId="166" fillId="0" borderId="40" applyNumberFormat="0" applyFill="0" applyProtection="0">
      <alignment vertical="top"/>
    </xf>
    <xf numFmtId="0" fontId="167" fillId="0" borderId="21" applyNumberFormat="0" applyFill="0" applyProtection="0">
      <alignment vertical="top"/>
    </xf>
    <xf numFmtId="0" fontId="115" fillId="0" borderId="21" applyNumberFormat="0" applyFill="0" applyProtection="0">
      <alignment vertical="top"/>
    </xf>
    <xf numFmtId="0" fontId="167" fillId="0" borderId="21" applyNumberFormat="0" applyFill="0" applyProtection="0">
      <alignment vertical="top"/>
    </xf>
    <xf numFmtId="0" fontId="167" fillId="0" borderId="21" applyNumberFormat="0" applyFill="0" applyProtection="0">
      <alignment vertical="top"/>
    </xf>
    <xf numFmtId="0" fontId="79" fillId="0" borderId="41" applyNumberFormat="0" applyFill="0" applyProtection="0">
      <alignment vertical="top"/>
    </xf>
    <xf numFmtId="0" fontId="116" fillId="0" borderId="35" applyNumberFormat="0" applyFill="0" applyProtection="0">
      <alignment vertical="top"/>
    </xf>
    <xf numFmtId="0" fontId="79" fillId="0" borderId="41" applyNumberFormat="0" applyFill="0" applyProtection="0">
      <alignment vertical="top"/>
    </xf>
    <xf numFmtId="0" fontId="79" fillId="0" borderId="0" applyNumberFormat="0" applyFill="0" applyBorder="0" applyProtection="0">
      <alignment vertical="top"/>
    </xf>
    <xf numFmtId="0" fontId="116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91" fillId="0" borderId="0" applyFont="0" applyFill="0" applyBorder="0" applyAlignment="0" applyProtection="0">
      <alignment vertical="top"/>
    </xf>
    <xf numFmtId="0" fontId="91" fillId="0" borderId="0">
      <alignment vertical="top"/>
    </xf>
    <xf numFmtId="0" fontId="200" fillId="0" borderId="0"/>
    <xf numFmtId="43" fontId="20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0" fontId="8" fillId="0" borderId="0"/>
    <xf numFmtId="0" fontId="127" fillId="0" borderId="0"/>
    <xf numFmtId="0" fontId="8" fillId="0" borderId="0"/>
    <xf numFmtId="0" fontId="91" fillId="0" borderId="0">
      <alignment vertical="top"/>
    </xf>
    <xf numFmtId="0" fontId="8" fillId="0" borderId="0"/>
    <xf numFmtId="0" fontId="8" fillId="0" borderId="0"/>
    <xf numFmtId="0" fontId="8" fillId="0" borderId="0"/>
    <xf numFmtId="0" fontId="9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180" fontId="1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63" borderId="42" applyNumberFormat="0" applyAlignment="0" applyProtection="0"/>
    <xf numFmtId="0" fontId="102" fillId="0" borderId="32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154" fillId="4" borderId="0" applyNumberFormat="0" applyBorder="0" applyAlignment="0" applyProtection="0"/>
    <xf numFmtId="0" fontId="227" fillId="0" borderId="36">
      <alignment horizontal="left" vertical="center"/>
    </xf>
    <xf numFmtId="0" fontId="132" fillId="25" borderId="0" applyNumberFormat="0" applyBorder="0" applyAlignment="0" applyProtection="0"/>
    <xf numFmtId="0" fontId="91" fillId="69" borderId="30" applyNumberFormat="0" applyProtection="0">
      <alignment horizontal="right" vertical="center"/>
    </xf>
    <xf numFmtId="0" fontId="113" fillId="39" borderId="17" applyNumberFormat="0" applyAlignment="0" applyProtection="0"/>
    <xf numFmtId="0" fontId="8" fillId="3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8" borderId="30" applyNumberFormat="0" applyProtection="0">
      <alignment horizontal="right" vertical="center"/>
    </xf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8" fillId="72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52" fillId="51" borderId="17" applyNumberFormat="0" applyAlignment="0" applyProtection="0"/>
    <xf numFmtId="0" fontId="89" fillId="52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8" fillId="68" borderId="30" applyNumberFormat="0" applyProtection="0">
      <alignment horizontal="left" vertical="top" indent="1"/>
    </xf>
    <xf numFmtId="0" fontId="91" fillId="70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91" fillId="38" borderId="30" applyNumberFormat="0" applyProtection="0">
      <alignment horizontal="right" vertical="center"/>
    </xf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113" fillId="39" borderId="17" applyNumberFormat="0" applyAlignment="0" applyProtection="0"/>
    <xf numFmtId="0" fontId="91" fillId="70" borderId="30" applyNumberFormat="0" applyProtection="0">
      <alignment horizontal="right" vertical="center"/>
    </xf>
    <xf numFmtId="0" fontId="8" fillId="43" borderId="25" applyNumberFormat="0" applyAlignment="0" applyProtection="0"/>
    <xf numFmtId="0" fontId="102" fillId="0" borderId="32" applyNumberFormat="0" applyFill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" fillId="68" borderId="30" applyNumberFormat="0" applyProtection="0">
      <alignment horizontal="left" vertical="top" indent="1"/>
    </xf>
    <xf numFmtId="0" fontId="86" fillId="51" borderId="26" applyNumberFormat="0" applyAlignment="0" applyProtection="0"/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horizontal="left" vertical="center" indent="1"/>
    </xf>
    <xf numFmtId="0" fontId="95" fillId="38" borderId="30" applyNumberFormat="0" applyProtection="0">
      <alignment horizontal="right" vertical="center"/>
    </xf>
    <xf numFmtId="0" fontId="113" fillId="39" borderId="17" applyNumberFormat="0" applyAlignment="0" applyProtection="0"/>
    <xf numFmtId="0" fontId="91" fillId="43" borderId="30" applyNumberFormat="0" applyProtection="0">
      <alignment vertical="center"/>
    </xf>
    <xf numFmtId="0" fontId="102" fillId="0" borderId="33" applyNumberFormat="0" applyFill="0" applyAlignment="0" applyProtection="0"/>
    <xf numFmtId="0" fontId="86" fillId="51" borderId="26" applyNumberFormat="0" applyAlignment="0" applyProtection="0"/>
    <xf numFmtId="0" fontId="8" fillId="72" borderId="30" applyNumberFormat="0" applyProtection="0">
      <alignment horizontal="left" vertical="top" indent="1"/>
    </xf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top" indent="1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horizontal="left" vertical="center" indent="1"/>
    </xf>
    <xf numFmtId="0" fontId="235" fillId="51" borderId="51" applyNumberFormat="0" applyAlignment="0" applyProtection="0"/>
    <xf numFmtId="0" fontId="8" fillId="72" borderId="30" applyNumberFormat="0" applyProtection="0">
      <alignment horizontal="left" vertical="center" indent="1"/>
    </xf>
    <xf numFmtId="0" fontId="86" fillId="51" borderId="26" applyNumberFormat="0" applyAlignment="0" applyProtection="0"/>
    <xf numFmtId="0" fontId="93" fillId="43" borderId="30" applyNumberFormat="0" applyProtection="0">
      <alignment vertical="center"/>
    </xf>
    <xf numFmtId="0" fontId="8" fillId="0" borderId="0"/>
    <xf numFmtId="0" fontId="52" fillId="41" borderId="17" applyNumberFormat="0" applyAlignment="0" applyProtection="0"/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102" fillId="0" borderId="33" applyNumberFormat="0" applyFill="0" applyAlignment="0" applyProtection="0"/>
    <xf numFmtId="0" fontId="8" fillId="0" borderId="0"/>
    <xf numFmtId="0" fontId="91" fillId="43" borderId="30" applyNumberFormat="0" applyProtection="0">
      <alignment vertical="center"/>
    </xf>
    <xf numFmtId="0" fontId="52" fillId="41" borderId="17" applyNumberFormat="0" applyAlignment="0" applyProtection="0"/>
    <xf numFmtId="0" fontId="80" fillId="52" borderId="23">
      <alignment horizontal="center" vertical="top" wrapText="1"/>
    </xf>
    <xf numFmtId="0" fontId="86" fillId="41" borderId="26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93" fillId="38" borderId="30" applyNumberFormat="0" applyProtection="0">
      <alignment horizontal="right" vertical="center"/>
    </xf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8" fillId="72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8" fillId="68" borderId="30" applyNumberFormat="0" applyProtection="0">
      <alignment horizontal="left" vertical="top" indent="1"/>
    </xf>
    <xf numFmtId="0" fontId="91" fillId="70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113" fillId="39" borderId="17" applyNumberFormat="0" applyAlignment="0" applyProtection="0"/>
    <xf numFmtId="0" fontId="91" fillId="70" borderId="30" applyNumberFormat="0" applyProtection="0">
      <alignment horizontal="right" vertical="center"/>
    </xf>
    <xf numFmtId="0" fontId="8" fillId="43" borderId="25" applyNumberFormat="0" applyAlignment="0" applyProtection="0"/>
    <xf numFmtId="0" fontId="102" fillId="0" borderId="32" applyNumberFormat="0" applyFill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93" fillId="43" borderId="30" applyNumberFormat="0" applyProtection="0">
      <alignment vertical="center"/>
    </xf>
    <xf numFmtId="0" fontId="113" fillId="39" borderId="17" applyNumberFormat="0" applyAlignment="0" applyProtection="0"/>
    <xf numFmtId="0" fontId="8" fillId="72" borderId="30" applyNumberFormat="0" applyProtection="0">
      <alignment horizontal="left" vertical="top" indent="1"/>
    </xf>
    <xf numFmtId="0" fontId="227" fillId="0" borderId="36">
      <alignment horizontal="left" vertical="center"/>
    </xf>
    <xf numFmtId="0" fontId="86" fillId="41" borderId="26" applyNumberFormat="0" applyAlignment="0" applyProtection="0"/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68" borderId="30" applyNumberFormat="0" applyProtection="0">
      <alignment horizontal="left" vertical="center" indent="1"/>
    </xf>
    <xf numFmtId="0" fontId="86" fillId="51" borderId="26" applyNumberFormat="0" applyAlignment="0" applyProtection="0"/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91" fillId="46" borderId="30" applyNumberFormat="0" applyProtection="0">
      <alignment horizontal="right" vertical="center"/>
    </xf>
    <xf numFmtId="0" fontId="113" fillId="39" borderId="17" applyNumberFormat="0" applyAlignment="0" applyProtection="0"/>
    <xf numFmtId="0" fontId="91" fillId="70" borderId="30" applyNumberFormat="0" applyProtection="0">
      <alignment horizontal="right" vertical="center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102" fillId="0" borderId="33" applyNumberFormat="0" applyFill="0" applyAlignment="0" applyProtection="0"/>
    <xf numFmtId="0" fontId="52" fillId="51" borderId="17" applyNumberFormat="0" applyAlignment="0" applyProtection="0"/>
    <xf numFmtId="0" fontId="86" fillId="41" borderId="26" applyNumberFormat="0" applyAlignment="0" applyProtection="0"/>
    <xf numFmtId="0" fontId="8" fillId="43" borderId="25" applyNumberFormat="0" applyAlignment="0" applyProtection="0"/>
    <xf numFmtId="0" fontId="235" fillId="51" borderId="51" applyNumberFormat="0" applyAlignment="0" applyProtection="0"/>
    <xf numFmtId="0" fontId="89" fillId="52" borderId="30" applyNumberFormat="0" applyProtection="0">
      <alignment vertical="center"/>
    </xf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102" fillId="0" borderId="33" applyNumberFormat="0" applyFill="0" applyAlignment="0" applyProtection="0"/>
    <xf numFmtId="0" fontId="8" fillId="68" borderId="30" applyNumberFormat="0" applyProtection="0">
      <alignment horizontal="left" vertical="center" indent="1"/>
    </xf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227" fillId="0" borderId="36">
      <alignment horizontal="left" vertical="center"/>
    </xf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33" borderId="0" applyNumberFormat="0" applyBorder="0" applyAlignment="0" applyProtection="0"/>
    <xf numFmtId="0" fontId="172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172" fillId="80" borderId="0" applyNumberFormat="0" applyBorder="0" applyAlignment="0" applyProtection="0"/>
    <xf numFmtId="0" fontId="52" fillId="41" borderId="17" applyNumberFormat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8" fillId="43" borderId="25" applyNumberFormat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72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13" fillId="39" borderId="17" applyNumberFormat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8" fillId="43" borderId="25" applyNumberFormat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72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0" fontId="86" fillId="41" borderId="26" applyNumberFormat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13" fillId="39" borderId="17" applyNumberFormat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02" fillId="0" borderId="33" applyNumberFormat="0" applyFill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86" fillId="41" borderId="26" applyNumberFormat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7" borderId="0" applyNumberFormat="0" applyBorder="0" applyAlignment="0" applyProtection="0"/>
    <xf numFmtId="0" fontId="172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02" fillId="0" borderId="33" applyNumberFormat="0" applyFill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8" fillId="68" borderId="30" applyNumberFormat="0" applyProtection="0">
      <alignment horizontal="left" vertical="top" indent="1"/>
    </xf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8" fillId="43" borderId="25" applyNumberFormat="0" applyAlignment="0" applyProtection="0"/>
    <xf numFmtId="0" fontId="8" fillId="72" borderId="30" applyNumberFormat="0" applyProtection="0">
      <alignment horizontal="left" vertical="top" indent="1"/>
    </xf>
    <xf numFmtId="0" fontId="8" fillId="0" borderId="0"/>
    <xf numFmtId="0" fontId="49" fillId="80" borderId="0" applyNumberFormat="0" applyBorder="0" applyAlignment="0" applyProtection="0"/>
    <xf numFmtId="0" fontId="89" fillId="52" borderId="30" applyNumberFormat="0" applyProtection="0">
      <alignment vertical="center"/>
    </xf>
    <xf numFmtId="0" fontId="49" fillId="34" borderId="0" applyNumberFormat="0" applyBorder="0" applyAlignment="0" applyProtection="0"/>
    <xf numFmtId="0" fontId="8" fillId="43" borderId="25" applyNumberFormat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8" fillId="43" borderId="25" applyNumberFormat="0" applyAlignment="0" applyProtection="0"/>
    <xf numFmtId="0" fontId="49" fillId="38" borderId="0" applyNumberFormat="0" applyBorder="0" applyAlignment="0" applyProtection="0"/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13" fillId="39" borderId="17" applyNumberFormat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172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91" fillId="46" borderId="30" applyNumberFormat="0" applyProtection="0">
      <alignment horizontal="right" vertical="center"/>
    </xf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2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02" fillId="0" borderId="32" applyNumberFormat="0" applyFill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8" fillId="43" borderId="25" applyNumberFormat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113" fillId="39" borderId="17" applyNumberFormat="0" applyAlignment="0" applyProtection="0"/>
    <xf numFmtId="0" fontId="172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43" fontId="41" fillId="0" borderId="0" applyFont="0" applyFill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172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91" fillId="57" borderId="30" applyNumberFormat="0" applyProtection="0">
      <alignment horizontal="right" vertical="center"/>
    </xf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2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172" fillId="49" borderId="0" applyNumberFormat="0" applyBorder="0" applyAlignment="0" applyProtection="0"/>
    <xf numFmtId="0" fontId="52" fillId="41" borderId="17" applyNumberFormat="0" applyAlignment="0" applyProtection="0"/>
    <xf numFmtId="0" fontId="214" fillId="5" borderId="11" applyNumberFormat="0" applyAlignment="0" applyProtection="0"/>
    <xf numFmtId="0" fontId="49" fillId="45" borderId="0" applyNumberFormat="0" applyBorder="0" applyAlignment="0" applyProtection="0"/>
    <xf numFmtId="9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45" borderId="0" applyNumberFormat="0" applyBorder="0" applyAlignment="0" applyProtection="0"/>
    <xf numFmtId="0" fontId="227" fillId="0" borderId="36">
      <alignment horizontal="left" vertical="center"/>
    </xf>
    <xf numFmtId="180" fontId="118" fillId="0" borderId="0" applyFont="0" applyFill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4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174" fillId="53" borderId="0" applyNumberFormat="0" applyBorder="0" applyAlignment="0" applyProtection="0"/>
    <xf numFmtId="0" fontId="86" fillId="41" borderId="26" applyNumberFormat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4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204" fillId="0" borderId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174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4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174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174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52" fillId="51" borderId="17" applyNumberFormat="0" applyAlignment="0" applyProtection="0"/>
    <xf numFmtId="0" fontId="227" fillId="0" borderId="36">
      <alignment horizontal="left" vertical="center"/>
    </xf>
    <xf numFmtId="43" fontId="41" fillId="0" borderId="0" applyFont="0" applyFill="0" applyBorder="0" applyAlignment="0" applyProtection="0"/>
    <xf numFmtId="0" fontId="81" fillId="52" borderId="23">
      <alignment horizontal="center" vertical="top" wrapText="1"/>
    </xf>
    <xf numFmtId="0" fontId="227" fillId="0" borderId="36">
      <alignment horizontal="left" vertical="center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86" fillId="41" borderId="26" applyNumberFormat="0" applyAlignment="0" applyProtection="0"/>
    <xf numFmtId="0" fontId="50" fillId="55" borderId="0" applyNumberFormat="0" applyBorder="0" applyAlignment="0" applyProtection="0"/>
    <xf numFmtId="43" fontId="41" fillId="0" borderId="0" applyFont="0" applyFill="0" applyBorder="0" applyAlignment="0" applyProtection="0"/>
    <xf numFmtId="0" fontId="102" fillId="0" borderId="33" applyNumberFormat="0" applyFill="0" applyAlignment="0" applyProtection="0"/>
    <xf numFmtId="0" fontId="204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0" fillId="57" borderId="0" applyNumberFormat="0" applyBorder="0" applyAlignment="0" applyProtection="0"/>
    <xf numFmtId="0" fontId="8" fillId="0" borderId="0"/>
    <xf numFmtId="0" fontId="204" fillId="0" borderId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8" fillId="0" borderId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174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8" fillId="0" borderId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180" fontId="119" fillId="0" borderId="0" applyFont="0" applyFill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174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43" fontId="41" fillId="0" borderId="0" applyFont="0" applyFill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237" fillId="0" borderId="0">
      <alignment vertical="center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174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38" fontId="20" fillId="0" borderId="0" applyFill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38" fontId="20" fillId="0" borderId="0" applyFill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4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38" fontId="20" fillId="0" borderId="0" applyFill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211" fontId="20" fillId="0" borderId="0" applyFill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174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40" fontId="20" fillId="0" borderId="0" applyFill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211" fontId="20" fillId="0" borderId="0" applyFill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174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4" fillId="62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211" fontId="20" fillId="0" borderId="0" applyFill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176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48" fillId="0" borderId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235" fillId="51" borderId="51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86" fillId="41" borderId="26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180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0" fontId="180" fillId="63" borderId="18" applyNumberFormat="0" applyAlignment="0" applyProtection="0"/>
    <xf numFmtId="43" fontId="41" fillId="0" borderId="0" applyFont="0" applyFill="0" applyBorder="0" applyAlignment="0" applyProtection="0"/>
    <xf numFmtId="209" fontId="20" fillId="0" borderId="0" applyFill="0" applyBorder="0" applyAlignment="0" applyProtection="0"/>
    <xf numFmtId="0" fontId="234" fillId="0" borderId="0"/>
    <xf numFmtId="0" fontId="20" fillId="0" borderId="0" applyFill="0" applyBorder="0" applyAlignment="0" applyProtection="0"/>
    <xf numFmtId="0" fontId="53" fillId="63" borderId="18" applyNumberFormat="0" applyAlignment="0" applyProtection="0"/>
    <xf numFmtId="9" fontId="46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207" fontId="231" fillId="0" borderId="0"/>
    <xf numFmtId="0" fontId="229" fillId="0" borderId="0"/>
    <xf numFmtId="4" fontId="232" fillId="0" borderId="0">
      <alignment horizontal="right"/>
    </xf>
    <xf numFmtId="0" fontId="231" fillId="0" borderId="0"/>
    <xf numFmtId="9" fontId="1" fillId="0" borderId="0" applyFont="0" applyFill="0" applyBorder="0" applyAlignment="0" applyProtection="0"/>
    <xf numFmtId="0" fontId="230" fillId="0" borderId="0"/>
    <xf numFmtId="0" fontId="230" fillId="0" borderId="0"/>
    <xf numFmtId="185" fontId="55" fillId="0" borderId="0" applyFill="0" applyBorder="0" applyAlignment="0"/>
    <xf numFmtId="0" fontId="227" fillId="0" borderId="36">
      <alignment horizontal="left" vertical="center"/>
    </xf>
    <xf numFmtId="0" fontId="228" fillId="0" borderId="0">
      <alignment horizontal="center" textRotation="90"/>
    </xf>
    <xf numFmtId="0" fontId="72" fillId="0" borderId="19">
      <alignment horizontal="left" vertical="top"/>
    </xf>
    <xf numFmtId="206" fontId="20" fillId="0" borderId="0" applyFill="0" applyBorder="0" applyAlignment="0" applyProtection="0"/>
    <xf numFmtId="204" fontId="46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206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204" fontId="46" fillId="0" borderId="0" applyFill="0" applyBorder="0" applyAlignment="0" applyProtection="0"/>
    <xf numFmtId="43" fontId="41" fillId="0" borderId="0" applyFont="0" applyFill="0" applyBorder="0" applyAlignment="0" applyProtection="0"/>
    <xf numFmtId="182" fontId="8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87" fontId="46" fillId="0" borderId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4" fontId="46" fillId="0" borderId="0" applyFill="0" applyBorder="0" applyAlignment="0" applyProtection="0"/>
    <xf numFmtId="187" fontId="46" fillId="0" borderId="0" applyFill="0" applyBorder="0" applyAlignment="0" applyProtection="0"/>
    <xf numFmtId="182" fontId="20" fillId="0" borderId="0" applyFill="0" applyBorder="0" applyAlignment="0" applyProtection="0"/>
    <xf numFmtId="187" fontId="46" fillId="0" borderId="0" applyFill="0" applyBorder="0" applyAlignment="0" applyProtection="0"/>
    <xf numFmtId="187" fontId="129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8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38" fontId="20" fillId="0" borderId="0" applyFill="0" applyBorder="0" applyAlignment="0" applyProtection="0"/>
    <xf numFmtId="182" fontId="20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46" fillId="0" borderId="0" applyFill="0" applyBorder="0" applyAlignment="0" applyProtection="0"/>
    <xf numFmtId="0" fontId="50" fillId="52" borderId="0" applyNumberFormat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204" fontId="46" fillId="0" borderId="0" applyFill="0" applyBorder="0" applyAlignment="0" applyProtection="0"/>
    <xf numFmtId="182" fontId="20" fillId="0" borderId="0" applyFill="0" applyBorder="0" applyAlignment="0" applyProtection="0"/>
    <xf numFmtId="180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20" fillId="0" borderId="0"/>
    <xf numFmtId="0" fontId="49" fillId="52" borderId="0" applyNumberFormat="0" applyBorder="0" applyAlignment="0" applyProtection="0"/>
    <xf numFmtId="187" fontId="8" fillId="0" borderId="0" applyFill="0" applyBorder="0" applyAlignment="0" applyProtection="0"/>
    <xf numFmtId="180" fontId="8" fillId="0" borderId="0" applyFill="0" applyBorder="0" applyAlignment="0" applyProtection="0"/>
    <xf numFmtId="180" fontId="44" fillId="0" borderId="0" applyFont="0" applyFill="0" applyBorder="0" applyAlignment="0" applyProtection="0"/>
    <xf numFmtId="186" fontId="46" fillId="0" borderId="0" applyFill="0" applyBorder="0" applyAlignment="0" applyProtection="0"/>
    <xf numFmtId="186" fontId="46" fillId="0" borderId="0" applyFill="0" applyBorder="0" applyAlignment="0" applyProtection="0"/>
    <xf numFmtId="204" fontId="46" fillId="0" borderId="0" applyFill="0" applyBorder="0" applyAlignment="0" applyProtection="0"/>
    <xf numFmtId="182" fontId="20" fillId="0" borderId="0" applyFill="0" applyBorder="0" applyAlignment="0" applyProtection="0"/>
    <xf numFmtId="0" fontId="49" fillId="39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1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2" fillId="0" borderId="0"/>
    <xf numFmtId="0" fontId="46" fillId="0" borderId="0"/>
    <xf numFmtId="0" fontId="46" fillId="0" borderId="0"/>
    <xf numFmtId="0" fontId="45" fillId="0" borderId="0">
      <alignment vertical="top"/>
    </xf>
    <xf numFmtId="0" fontId="8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84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184" fillId="35" borderId="0" applyNumberFormat="0" applyBorder="0" applyAlignment="0" applyProtection="0"/>
    <xf numFmtId="0" fontId="70" fillId="51" borderId="0" applyNumberFormat="0" applyBorder="0" applyAlignment="0" applyProtection="0"/>
    <xf numFmtId="0" fontId="130" fillId="0" borderId="0"/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72" fillId="0" borderId="19">
      <alignment horizontal="left" vertical="top"/>
    </xf>
    <xf numFmtId="0" fontId="127" fillId="0" borderId="0"/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180" fontId="1" fillId="0" borderId="0" applyFont="0" applyFill="0" applyBorder="0" applyAlignment="0" applyProtection="0"/>
    <xf numFmtId="0" fontId="127" fillId="0" borderId="0"/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8" fillId="0" borderId="0"/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113" fillId="39" borderId="17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113" fillId="39" borderId="17" applyNumberFormat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188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88" fillId="0" borderId="24" applyNumberFormat="0" applyFill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90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0" fontId="190" fillId="52" borderId="0" applyNumberFormat="0" applyBorder="0" applyAlignment="0" applyProtection="0"/>
    <xf numFmtId="37" fontId="191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46" fillId="0" borderId="0"/>
    <xf numFmtId="0" fontId="20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127" fillId="0" borderId="0"/>
    <xf numFmtId="0" fontId="46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3" fillId="0" borderId="0"/>
    <xf numFmtId="0" fontId="46" fillId="0" borderId="0"/>
    <xf numFmtId="0" fontId="203" fillId="0" borderId="0"/>
    <xf numFmtId="0" fontId="1" fillId="0" borderId="0"/>
    <xf numFmtId="0" fontId="119" fillId="0" borderId="0"/>
    <xf numFmtId="0" fontId="44" fillId="0" borderId="0"/>
    <xf numFmtId="0" fontId="130" fillId="0" borderId="0"/>
    <xf numFmtId="0" fontId="41" fillId="0" borderId="0"/>
    <xf numFmtId="0" fontId="216" fillId="4" borderId="0" applyNumberFormat="0" applyBorder="0" applyAlignment="0" applyProtection="0"/>
    <xf numFmtId="0" fontId="130" fillId="0" borderId="0"/>
    <xf numFmtId="0" fontId="20" fillId="0" borderId="0"/>
    <xf numFmtId="0" fontId="46" fillId="0" borderId="0"/>
    <xf numFmtId="0" fontId="20" fillId="0" borderId="0"/>
    <xf numFmtId="0" fontId="128" fillId="0" borderId="0"/>
    <xf numFmtId="0" fontId="8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213" fillId="0" borderId="0" applyNumberFormat="0" applyFill="0" applyBorder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46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20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43" fontId="8" fillId="0" borderId="0" applyFont="0" applyFill="0" applyBorder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9" fontId="41" fillId="0" borderId="0" applyFont="0" applyFill="0" applyBorder="0" applyAlignment="0" applyProtection="0"/>
    <xf numFmtId="0" fontId="212" fillId="0" borderId="9" applyNumberFormat="0" applyFill="0" applyAlignment="0" applyProtection="0"/>
    <xf numFmtId="196" fontId="55" fillId="0" borderId="0" applyFill="0" applyBorder="0" applyAlignment="0" applyProtection="0"/>
    <xf numFmtId="0" fontId="209" fillId="0" borderId="0" applyNumberForma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8" fillId="0" borderId="28" applyNumberFormat="0" applyFill="0" applyAlignment="0" applyProtection="0"/>
    <xf numFmtId="0" fontId="46" fillId="0" borderId="28" applyNumberFormat="0" applyFill="0" applyAlignment="0" applyProtection="0"/>
    <xf numFmtId="182" fontId="8" fillId="0" borderId="0" applyFill="0" applyBorder="0" applyAlignment="0" applyProtection="0"/>
    <xf numFmtId="0" fontId="89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8" fillId="0" borderId="0"/>
    <xf numFmtId="0" fontId="90" fillId="52" borderId="30" applyNumberFormat="0" applyProtection="0">
      <alignment vertical="center"/>
    </xf>
    <xf numFmtId="0" fontId="90" fillId="52" borderId="30" applyNumberFormat="0" applyProtection="0">
      <alignment vertical="center"/>
    </xf>
    <xf numFmtId="0" fontId="8" fillId="0" borderId="0"/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8" fillId="0" borderId="0"/>
    <xf numFmtId="0" fontId="91" fillId="34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43" fontId="41" fillId="0" borderId="0" applyFont="0" applyFill="0" applyBorder="0" applyAlignment="0" applyProtection="0"/>
    <xf numFmtId="0" fontId="91" fillId="4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62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203" fillId="27" borderId="0" applyNumberFormat="0" applyBorder="0" applyAlignment="0" applyProtection="0"/>
    <xf numFmtId="0" fontId="203" fillId="31" borderId="0" applyNumberFormat="0" applyBorder="0" applyAlignment="0" applyProtection="0"/>
    <xf numFmtId="0" fontId="91" fillId="69" borderId="30" applyNumberFormat="0" applyProtection="0">
      <alignment horizontal="right" vertical="center"/>
    </xf>
    <xf numFmtId="0" fontId="203" fillId="19" borderId="0" applyNumberFormat="0" applyBorder="0" applyAlignment="0" applyProtection="0"/>
    <xf numFmtId="0" fontId="91" fillId="70" borderId="30" applyNumberFormat="0" applyProtection="0">
      <alignment horizontal="right" vertical="center"/>
    </xf>
    <xf numFmtId="0" fontId="203" fillId="23" borderId="0" applyNumberFormat="0" applyBorder="0" applyAlignment="0" applyProtection="0"/>
    <xf numFmtId="0" fontId="203" fillId="11" borderId="0" applyNumberFormat="0" applyBorder="0" applyAlignment="0" applyProtection="0"/>
    <xf numFmtId="0" fontId="203" fillId="15" borderId="0" applyNumberFormat="0" applyBorder="0" applyAlignment="0" applyProtection="0"/>
    <xf numFmtId="0" fontId="91" fillId="68" borderId="30" applyNumberFormat="0" applyProtection="0">
      <alignment horizontal="right" vertical="center"/>
    </xf>
    <xf numFmtId="0" fontId="8" fillId="0" borderId="0"/>
    <xf numFmtId="0" fontId="8" fillId="72" borderId="30" applyNumberFormat="0" applyProtection="0">
      <alignment horizontal="left" vertical="center" indent="1"/>
    </xf>
    <xf numFmtId="0" fontId="203" fillId="26" borderId="0" applyNumberFormat="0" applyBorder="0" applyAlignment="0" applyProtection="0"/>
    <xf numFmtId="0" fontId="203" fillId="30" borderId="0" applyNumberFormat="0" applyBorder="0" applyAlignment="0" applyProtection="0"/>
    <xf numFmtId="0" fontId="8" fillId="72" borderId="30" applyNumberFormat="0" applyProtection="0">
      <alignment horizontal="left" vertical="top" indent="1"/>
    </xf>
    <xf numFmtId="0" fontId="203" fillId="18" borderId="0" applyNumberFormat="0" applyBorder="0" applyAlignment="0" applyProtection="0"/>
    <xf numFmtId="0" fontId="8" fillId="68" borderId="30" applyNumberFormat="0" applyProtection="0">
      <alignment horizontal="left" vertical="center" indent="1"/>
    </xf>
    <xf numFmtId="0" fontId="203" fillId="22" borderId="0" applyNumberFormat="0" applyBorder="0" applyAlignment="0" applyProtection="0"/>
    <xf numFmtId="0" fontId="8" fillId="68" borderId="30" applyNumberFormat="0" applyProtection="0">
      <alignment horizontal="left" vertical="top" indent="1"/>
    </xf>
    <xf numFmtId="0" fontId="203" fillId="10" borderId="0" applyNumberFormat="0" applyBorder="0" applyAlignment="0" applyProtection="0"/>
    <xf numFmtId="0" fontId="203" fillId="14" borderId="0" applyNumberFormat="0" applyBorder="0" applyAlignment="0" applyProtection="0"/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8" fillId="0" borderId="0"/>
    <xf numFmtId="0" fontId="8" fillId="0" borderId="0"/>
    <xf numFmtId="0" fontId="91" fillId="68" borderId="30" applyNumberFormat="0" applyProtection="0">
      <alignment horizontal="left" vertical="center" indent="1"/>
    </xf>
    <xf numFmtId="0" fontId="8" fillId="0" borderId="0"/>
    <xf numFmtId="0" fontId="8" fillId="0" borderId="0"/>
    <xf numFmtId="0" fontId="91" fillId="68" borderId="30" applyNumberFormat="0" applyProtection="0">
      <alignment horizontal="left" vertical="top" indent="1"/>
    </xf>
    <xf numFmtId="0" fontId="8" fillId="0" borderId="0"/>
    <xf numFmtId="0" fontId="8" fillId="0" borderId="0"/>
    <xf numFmtId="0" fontId="95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52" fillId="41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197" fontId="46" fillId="0" borderId="0" applyFill="0" applyBorder="0" applyAlignment="0" applyProtection="0"/>
    <xf numFmtId="198" fontId="46" fillId="0" borderId="0" applyFill="0" applyBorder="0" applyAlignment="0" applyProtection="0"/>
    <xf numFmtId="198" fontId="46" fillId="0" borderId="0" applyFill="0" applyBorder="0" applyAlignment="0" applyProtection="0"/>
    <xf numFmtId="198" fontId="46" fillId="0" borderId="0" applyFill="0" applyBorder="0" applyAlignment="0" applyProtection="0"/>
    <xf numFmtId="0" fontId="100" fillId="0" borderId="0" applyNumberFormat="0" applyFill="0" applyBorder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77" borderId="17" applyNumberFormat="0" applyAlignment="0" applyProtection="0"/>
    <xf numFmtId="0" fontId="113" fillId="77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8" fillId="0" borderId="0"/>
    <xf numFmtId="0" fontId="102" fillId="0" borderId="3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9" fillId="52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center" indent="1"/>
    </xf>
    <xf numFmtId="0" fontId="50" fillId="58" borderId="0" applyNumberFormat="0" applyBorder="0" applyAlignment="0" applyProtection="0"/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50" fillId="60" borderId="0" applyNumberFormat="0" applyBorder="0" applyAlignment="0" applyProtection="0"/>
    <xf numFmtId="0" fontId="90" fillId="52" borderId="30" applyNumberFormat="0" applyProtection="0">
      <alignment vertical="center"/>
    </xf>
    <xf numFmtId="0" fontId="91" fillId="43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91" fillId="70" borderId="30" applyNumberFormat="0" applyProtection="0">
      <alignment horizontal="right" vertical="center"/>
    </xf>
    <xf numFmtId="0" fontId="50" fillId="55" borderId="0" applyNumberFormat="0" applyBorder="0" applyAlignment="0" applyProtection="0"/>
    <xf numFmtId="0" fontId="91" fillId="43" borderId="30" applyNumberFormat="0" applyProtection="0">
      <alignment horizontal="left" vertical="center" indent="1"/>
    </xf>
    <xf numFmtId="0" fontId="72" fillId="0" borderId="19">
      <alignment horizontal="left" vertical="top"/>
    </xf>
    <xf numFmtId="0" fontId="91" fillId="6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86" fillId="41" borderId="26" applyNumberFormat="0" applyAlignment="0" applyProtection="0"/>
    <xf numFmtId="0" fontId="86" fillId="4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77" fillId="0" borderId="19">
      <alignment horizontal="left" vertical="top"/>
    </xf>
    <xf numFmtId="0" fontId="91" fillId="49" borderId="30" applyNumberFormat="0" applyProtection="0">
      <alignment horizontal="right" vertical="center"/>
    </xf>
    <xf numFmtId="0" fontId="91" fillId="43" borderId="30" applyNumberFormat="0" applyProtection="0">
      <alignment vertical="center"/>
    </xf>
    <xf numFmtId="0" fontId="8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166" fillId="0" borderId="40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167" fillId="0" borderId="21" applyNumberFormat="0" applyFill="0" applyAlignment="0" applyProtection="0"/>
    <xf numFmtId="0" fontId="89" fillId="52" borderId="30" applyNumberFormat="0" applyProtection="0">
      <alignment vertical="center"/>
    </xf>
    <xf numFmtId="0" fontId="86" fillId="51" borderId="26" applyNumberFormat="0" applyAlignment="0" applyProtection="0"/>
    <xf numFmtId="0" fontId="79" fillId="0" borderId="41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119" fillId="0" borderId="0"/>
    <xf numFmtId="180" fontId="3" fillId="0" borderId="0" applyFont="0" applyFill="0" applyBorder="0" applyAlignment="0" applyProtection="0"/>
    <xf numFmtId="0" fontId="224" fillId="0" borderId="0"/>
    <xf numFmtId="197" fontId="46" fillId="0" borderId="0" applyFill="0" applyBorder="0" applyAlignment="0" applyProtection="0"/>
    <xf numFmtId="0" fontId="46" fillId="0" borderId="0"/>
    <xf numFmtId="197" fontId="46" fillId="0" borderId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182" fontId="20" fillId="0" borderId="0" applyFill="0" applyBorder="0" applyAlignment="0" applyProtection="0"/>
    <xf numFmtId="180" fontId="1" fillId="0" borderId="0" applyFont="0" applyFill="0" applyBorder="0" applyAlignment="0" applyProtection="0"/>
    <xf numFmtId="0" fontId="12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0" fontId="178" fillId="51" borderId="17" applyNumberFormat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113" fillId="39" borderId="17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113" fillId="39" borderId="17" applyNumberFormat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46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20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0" fontId="194" fillId="51" borderId="26" applyNumberFormat="0" applyAlignment="0" applyProtection="0"/>
    <xf numFmtId="9" fontId="41" fillId="0" borderId="0" applyFont="0" applyFill="0" applyBorder="0" applyAlignment="0" applyProtection="0"/>
    <xf numFmtId="0" fontId="89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90" fillId="52" borderId="30" applyNumberFormat="0" applyProtection="0">
      <alignment vertical="center"/>
    </xf>
    <xf numFmtId="0" fontId="90" fillId="52" borderId="30" applyNumberFormat="0" applyProtection="0">
      <alignment vertical="center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91" fillId="34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45" borderId="30" applyNumberFormat="0" applyProtection="0">
      <alignment horizontal="left" vertical="top" indent="1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91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127" fillId="0" borderId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52" fillId="74" borderId="17" applyNumberFormat="0" applyAlignment="0" applyProtection="0"/>
    <xf numFmtId="0" fontId="52" fillId="41" borderId="17" applyNumberFormat="0" applyAlignment="0" applyProtection="0"/>
    <xf numFmtId="0" fontId="52" fillId="41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43" fontId="1" fillId="0" borderId="0" applyFont="0" applyFill="0" applyBorder="0" applyAlignment="0" applyProtection="0"/>
    <xf numFmtId="0" fontId="113" fillId="42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77" borderId="17" applyNumberFormat="0" applyAlignment="0" applyProtection="0"/>
    <xf numFmtId="0" fontId="113" fillId="77" borderId="17" applyNumberFormat="0" applyAlignment="0" applyProtection="0"/>
    <xf numFmtId="0" fontId="113" fillId="77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86" fillId="74" borderId="26" applyNumberFormat="0" applyAlignment="0" applyProtection="0"/>
    <xf numFmtId="0" fontId="86" fillId="41" borderId="26" applyNumberFormat="0" applyAlignment="0" applyProtection="0"/>
    <xf numFmtId="0" fontId="86" fillId="41" borderId="26" applyNumberFormat="0" applyAlignment="0" applyProtection="0"/>
    <xf numFmtId="0" fontId="86" fillId="4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6" fillId="51" borderId="26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127" fillId="0" borderId="0"/>
    <xf numFmtId="9" fontId="41" fillId="0" borderId="0" applyFont="0" applyFill="0" applyBorder="0" applyAlignment="0" applyProtection="0"/>
    <xf numFmtId="0" fontId="66" fillId="0" borderId="29">
      <alignment vertical="center"/>
    </xf>
    <xf numFmtId="0" fontId="66" fillId="0" borderId="29">
      <alignment vertical="center"/>
    </xf>
    <xf numFmtId="9" fontId="41" fillId="0" borderId="0" applyFont="0" applyFill="0" applyBorder="0" applyAlignment="0" applyProtection="0"/>
    <xf numFmtId="0" fontId="89" fillId="71" borderId="31" applyNumberFormat="0" applyProtection="0">
      <alignment horizontal="left" vertical="center" indent="1"/>
    </xf>
    <xf numFmtId="0" fontId="127" fillId="0" borderId="0"/>
    <xf numFmtId="0" fontId="127" fillId="0" borderId="0"/>
    <xf numFmtId="180" fontId="118" fillId="0" borderId="0" applyFont="0" applyFill="0" applyBorder="0" applyAlignment="0" applyProtection="0"/>
    <xf numFmtId="0" fontId="69" fillId="51" borderId="0" applyNumberFormat="0" applyBorder="0" applyAlignment="0" applyProtection="0"/>
    <xf numFmtId="0" fontId="202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05" fillId="12" borderId="0" applyNumberFormat="0" applyBorder="0" applyAlignment="0" applyProtection="0"/>
    <xf numFmtId="0" fontId="205" fillId="16" borderId="0" applyNumberFormat="0" applyBorder="0" applyAlignment="0" applyProtection="0"/>
    <xf numFmtId="0" fontId="205" fillId="20" borderId="0" applyNumberFormat="0" applyBorder="0" applyAlignment="0" applyProtection="0"/>
    <xf numFmtId="0" fontId="205" fillId="24" borderId="0" applyNumberFormat="0" applyBorder="0" applyAlignment="0" applyProtection="0"/>
    <xf numFmtId="0" fontId="205" fillId="28" borderId="0" applyNumberFormat="0" applyBorder="0" applyAlignment="0" applyProtection="0"/>
    <xf numFmtId="0" fontId="205" fillId="32" borderId="0" applyNumberFormat="0" applyBorder="0" applyAlignment="0" applyProtection="0"/>
    <xf numFmtId="0" fontId="205" fillId="9" borderId="0" applyNumberFormat="0" applyBorder="0" applyAlignment="0" applyProtection="0"/>
    <xf numFmtId="0" fontId="205" fillId="13" borderId="0" applyNumberFormat="0" applyBorder="0" applyAlignment="0" applyProtection="0"/>
    <xf numFmtId="0" fontId="205" fillId="17" borderId="0" applyNumberFormat="0" applyBorder="0" applyAlignment="0" applyProtection="0"/>
    <xf numFmtId="0" fontId="205" fillId="21" borderId="0" applyNumberFormat="0" applyBorder="0" applyAlignment="0" applyProtection="0"/>
    <xf numFmtId="0" fontId="205" fillId="25" borderId="0" applyNumberFormat="0" applyBorder="0" applyAlignment="0" applyProtection="0"/>
    <xf numFmtId="0" fontId="205" fillId="29" borderId="0" applyNumberFormat="0" applyBorder="0" applyAlignment="0" applyProtection="0"/>
    <xf numFmtId="0" fontId="206" fillId="3" borderId="0" applyNumberFormat="0" applyBorder="0" applyAlignment="0" applyProtection="0"/>
    <xf numFmtId="0" fontId="207" fillId="6" borderId="11" applyNumberFormat="0" applyAlignment="0" applyProtection="0"/>
    <xf numFmtId="0" fontId="208" fillId="7" borderId="1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10" fillId="2" borderId="0" applyNumberFormat="0" applyBorder="0" applyAlignment="0" applyProtection="0"/>
    <xf numFmtId="0" fontId="211" fillId="0" borderId="8" applyNumberFormat="0" applyFill="0" applyAlignment="0" applyProtection="0"/>
    <xf numFmtId="0" fontId="213" fillId="0" borderId="10" applyNumberFormat="0" applyFill="0" applyAlignment="0" applyProtection="0"/>
    <xf numFmtId="0" fontId="214" fillId="5" borderId="11" applyNumberFormat="0" applyAlignment="0" applyProtection="0"/>
    <xf numFmtId="9" fontId="1" fillId="0" borderId="0" applyFont="0" applyFill="0" applyBorder="0" applyAlignment="0" applyProtection="0"/>
    <xf numFmtId="0" fontId="215" fillId="0" borderId="13" applyNumberFormat="0" applyFill="0" applyAlignment="0" applyProtection="0"/>
    <xf numFmtId="0" fontId="203" fillId="0" borderId="0"/>
    <xf numFmtId="0" fontId="203" fillId="0" borderId="0"/>
    <xf numFmtId="0" fontId="204" fillId="0" borderId="0"/>
    <xf numFmtId="0" fontId="203" fillId="0" borderId="0"/>
    <xf numFmtId="0" fontId="203" fillId="0" borderId="0"/>
    <xf numFmtId="0" fontId="217" fillId="6" borderId="12" applyNumberFormat="0" applyAlignment="0" applyProtection="0"/>
    <xf numFmtId="187" fontId="8" fillId="0" borderId="0" applyFill="0" applyBorder="0" applyAlignment="0" applyProtection="0"/>
    <xf numFmtId="0" fontId="219" fillId="0" borderId="16" applyNumberFormat="0" applyFill="0" applyAlignment="0" applyProtection="0"/>
    <xf numFmtId="0" fontId="220" fillId="0" borderId="16" applyNumberFormat="0" applyFill="0" applyAlignment="0" applyProtection="0"/>
    <xf numFmtId="0" fontId="221" fillId="0" borderId="0" applyNumberFormat="0" applyFill="0" applyBorder="0" applyAlignment="0" applyProtection="0"/>
    <xf numFmtId="197" fontId="46" fillId="0" borderId="0" applyFill="0" applyBorder="0" applyProtection="0">
      <alignment vertical="top"/>
    </xf>
    <xf numFmtId="180" fontId="44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204" fillId="0" borderId="0"/>
    <xf numFmtId="0" fontId="46" fillId="0" borderId="0"/>
    <xf numFmtId="0" fontId="45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222" fillId="0" borderId="0"/>
    <xf numFmtId="0" fontId="8" fillId="0" borderId="0"/>
    <xf numFmtId="0" fontId="46" fillId="0" borderId="0"/>
    <xf numFmtId="0" fontId="48" fillId="0" borderId="0"/>
    <xf numFmtId="0" fontId="48" fillId="0" borderId="0"/>
    <xf numFmtId="0" fontId="223" fillId="0" borderId="0"/>
    <xf numFmtId="0" fontId="46" fillId="0" borderId="0"/>
    <xf numFmtId="0" fontId="46" fillId="0" borderId="0"/>
    <xf numFmtId="0" fontId="46" fillId="0" borderId="0"/>
    <xf numFmtId="0" fontId="49" fillId="37" borderId="0" applyNumberFormat="0" applyBorder="0" applyAlignment="0" applyProtection="0"/>
    <xf numFmtId="0" fontId="49" fillId="45" borderId="0" applyNumberFormat="0" applyBorder="0" applyAlignment="0" applyProtection="0"/>
    <xf numFmtId="0" fontId="49" fillId="51" borderId="0" applyNumberFormat="0" applyBorder="0" applyAlignment="0" applyProtection="0"/>
    <xf numFmtId="0" fontId="49" fillId="70" borderId="0" applyNumberFormat="0" applyBorder="0" applyAlignment="0" applyProtection="0"/>
    <xf numFmtId="0" fontId="49" fillId="44" borderId="0" applyNumberFormat="0" applyBorder="0" applyAlignment="0" applyProtection="0"/>
    <xf numFmtId="0" fontId="50" fillId="53" borderId="0" applyNumberFormat="0" applyBorder="0" applyAlignment="0" applyProtection="0"/>
    <xf numFmtId="0" fontId="50" fillId="56" borderId="0" applyNumberFormat="0" applyBorder="0" applyAlignment="0" applyProtection="0"/>
    <xf numFmtId="0" fontId="50" fillId="70" borderId="0" applyNumberFormat="0" applyBorder="0" applyAlignment="0" applyProtection="0"/>
    <xf numFmtId="0" fontId="20" fillId="0" borderId="0"/>
    <xf numFmtId="205" fontId="57" fillId="0" borderId="0" applyFill="0" applyBorder="0" applyAlignment="0"/>
    <xf numFmtId="38" fontId="20" fillId="0" borderId="0" applyFill="0" applyBorder="0" applyAlignment="0" applyProtection="0"/>
    <xf numFmtId="182" fontId="20" fillId="0" borderId="0" applyFill="0" applyBorder="0" applyAlignment="0" applyProtection="0"/>
    <xf numFmtId="0" fontId="8" fillId="0" borderId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4" fontId="46" fillId="0" borderId="0" applyFill="0" applyBorder="0" applyAlignment="0" applyProtection="0"/>
    <xf numFmtId="43" fontId="1" fillId="0" borderId="0" applyFont="0" applyFill="0" applyBorder="0" applyAlignment="0" applyProtection="0"/>
    <xf numFmtId="40" fontId="20" fillId="0" borderId="0" applyFill="0" applyBorder="0" applyAlignment="0" applyProtection="0"/>
    <xf numFmtId="0" fontId="40" fillId="0" borderId="0">
      <alignment horizontal="left"/>
    </xf>
    <xf numFmtId="0" fontId="225" fillId="0" borderId="0">
      <alignment horizontal="left"/>
    </xf>
    <xf numFmtId="0" fontId="226" fillId="0" borderId="0">
      <alignment horizontal="left"/>
    </xf>
    <xf numFmtId="0" fontId="227" fillId="0" borderId="49" applyNumberFormat="0" applyAlignment="0" applyProtection="0"/>
    <xf numFmtId="0" fontId="72" fillId="0" borderId="19">
      <alignment horizontal="left" vertical="top"/>
    </xf>
    <xf numFmtId="0" fontId="228" fillId="0" borderId="0">
      <alignment horizontal="center" textRotation="90"/>
    </xf>
    <xf numFmtId="0" fontId="229" fillId="0" borderId="48"/>
    <xf numFmtId="4" fontId="40" fillId="0" borderId="0">
      <alignment horizontal="right"/>
    </xf>
    <xf numFmtId="0" fontId="231" fillId="0" borderId="0"/>
    <xf numFmtId="207" fontId="231" fillId="0" borderId="0"/>
    <xf numFmtId="0" fontId="233" fillId="0" borderId="0">
      <alignment horizontal="left"/>
    </xf>
    <xf numFmtId="0" fontId="63" fillId="0" borderId="0"/>
    <xf numFmtId="9" fontId="20" fillId="0" borderId="0" applyFill="0" applyBorder="0" applyAlignment="0" applyProtection="0"/>
    <xf numFmtId="0" fontId="52" fillId="41" borderId="17" applyNumberFormat="0" applyAlignment="0" applyProtection="0"/>
    <xf numFmtId="0" fontId="53" fillId="63" borderId="50" applyNumberFormat="0" applyAlignment="0" applyProtection="0"/>
    <xf numFmtId="0" fontId="113" fillId="39" borderId="17" applyNumberFormat="0" applyAlignment="0" applyProtection="0"/>
    <xf numFmtId="208" fontId="20" fillId="0" borderId="0" applyFill="0" applyBorder="0" applyAlignment="0" applyProtection="0"/>
    <xf numFmtId="210" fontId="20" fillId="0" borderId="0" applyFill="0" applyBorder="0" applyAlignment="0" applyProtection="0"/>
    <xf numFmtId="0" fontId="129" fillId="0" borderId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40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38" fontId="20" fillId="0" borderId="0" applyFill="0" applyBorder="0" applyAlignment="0" applyProtection="0"/>
    <xf numFmtId="0" fontId="222" fillId="0" borderId="0">
      <alignment vertical="center"/>
    </xf>
    <xf numFmtId="0" fontId="236" fillId="0" borderId="0">
      <alignment vertical="center"/>
    </xf>
    <xf numFmtId="0" fontId="119" fillId="0" borderId="0"/>
    <xf numFmtId="18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9" fontId="41" fillId="0" borderId="0" applyFont="0" applyFill="0" applyBorder="0" applyAlignment="0" applyProtection="0"/>
    <xf numFmtId="0" fontId="214" fillId="5" borderId="11" applyNumberFormat="0" applyAlignment="0" applyProtection="0"/>
    <xf numFmtId="0" fontId="214" fillId="5" borderId="11" applyNumberFormat="0" applyAlignment="0" applyProtection="0"/>
    <xf numFmtId="0" fontId="214" fillId="5" borderId="11" applyNumberFormat="0" applyAlignment="0" applyProtection="0"/>
    <xf numFmtId="9" fontId="41" fillId="0" borderId="0" applyFont="0" applyFill="0" applyBorder="0" applyAlignment="0" applyProtection="0"/>
    <xf numFmtId="0" fontId="204" fillId="0" borderId="0"/>
    <xf numFmtId="0" fontId="235" fillId="51" borderId="51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204" fillId="0" borderId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02" fillId="0" borderId="33" applyNumberFormat="0" applyFill="0" applyAlignment="0" applyProtection="0"/>
    <xf numFmtId="0" fontId="91" fillId="68" borderId="30" applyNumberFormat="0" applyProtection="0">
      <alignment horizontal="right" vertical="center"/>
    </xf>
    <xf numFmtId="0" fontId="52" fillId="41" borderId="17" applyNumberFormat="0" applyAlignment="0" applyProtection="0"/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86" fillId="41" borderId="26" applyNumberFormat="0" applyAlignment="0" applyProtection="0"/>
    <xf numFmtId="0" fontId="52" fillId="51" borderId="17" applyNumberFormat="0" applyAlignment="0" applyProtection="0"/>
    <xf numFmtId="0" fontId="102" fillId="0" borderId="33" applyNumberFormat="0" applyFill="0" applyAlignment="0" applyProtection="0"/>
    <xf numFmtId="0" fontId="89" fillId="52" borderId="30" applyNumberFormat="0" applyProtection="0">
      <alignment horizontal="left" vertical="top" indent="1"/>
    </xf>
    <xf numFmtId="0" fontId="214" fillId="5" borderId="11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0" fillId="52" borderId="30" applyNumberFormat="0" applyProtection="0">
      <alignment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70" borderId="30" applyNumberFormat="0" applyProtection="0">
      <alignment horizontal="right" vertical="center"/>
    </xf>
    <xf numFmtId="0" fontId="91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227" fillId="0" borderId="36">
      <alignment horizontal="left" vertical="center"/>
    </xf>
    <xf numFmtId="43" fontId="41" fillId="0" borderId="0" applyFont="0" applyFill="0" applyBorder="0" applyAlignment="0" applyProtection="0"/>
    <xf numFmtId="0" fontId="91" fillId="43" borderId="30" applyNumberFormat="0" applyProtection="0">
      <alignment horizontal="left" vertical="top" indent="1"/>
    </xf>
    <xf numFmtId="43" fontId="41" fillId="0" borderId="0" applyFont="0" applyFill="0" applyBorder="0" applyAlignment="0" applyProtection="0"/>
    <xf numFmtId="0" fontId="113" fillId="39" borderId="17" applyNumberFormat="0" applyAlignment="0" applyProtection="0"/>
    <xf numFmtId="43" fontId="1" fillId="0" borderId="0" applyFont="0" applyFill="0" applyBorder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43" fontId="41" fillId="0" borderId="0" applyFont="0" applyFill="0" applyBorder="0" applyAlignment="0" applyProtection="0"/>
    <xf numFmtId="0" fontId="8" fillId="0" borderId="0"/>
    <xf numFmtId="0" fontId="204" fillId="0" borderId="0"/>
    <xf numFmtId="0" fontId="204" fillId="0" borderId="0"/>
    <xf numFmtId="0" fontId="8" fillId="0" borderId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6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31" borderId="0" applyNumberFormat="0" applyBorder="0" applyAlignment="0" applyProtection="0"/>
    <xf numFmtId="0" fontId="132" fillId="20" borderId="0" applyNumberFormat="0" applyBorder="0" applyAlignment="0" applyProtection="0"/>
    <xf numFmtId="0" fontId="132" fillId="28" borderId="0" applyNumberFormat="0" applyBorder="0" applyAlignment="0" applyProtection="0"/>
    <xf numFmtId="0" fontId="132" fillId="9" borderId="0" applyNumberFormat="0" applyBorder="0" applyAlignment="0" applyProtection="0"/>
    <xf numFmtId="0" fontId="132" fillId="21" borderId="0" applyNumberFormat="0" applyBorder="0" applyAlignment="0" applyProtection="0"/>
    <xf numFmtId="0" fontId="132" fillId="29" borderId="0" applyNumberFormat="0" applyBorder="0" applyAlignment="0" applyProtection="0"/>
    <xf numFmtId="0" fontId="136" fillId="6" borderId="11" applyNumberFormat="0" applyAlignment="0" applyProtection="0"/>
    <xf numFmtId="0" fontId="140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46" fillId="0" borderId="9" applyNumberFormat="0" applyFill="0" applyAlignment="0" applyProtection="0"/>
    <xf numFmtId="0" fontId="150" fillId="5" borderId="11" applyNumberFormat="0" applyAlignment="0" applyProtection="0"/>
    <xf numFmtId="0" fontId="152" fillId="0" borderId="1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8" fillId="0" borderId="0" applyFill="0" applyBorder="0" applyAlignment="0" applyProtection="0"/>
    <xf numFmtId="0" fontId="19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6" borderId="0" applyNumberFormat="0" applyBorder="0" applyAlignment="0" applyProtection="0"/>
    <xf numFmtId="0" fontId="118" fillId="15" borderId="0" applyNumberFormat="0" applyBorder="0" applyAlignment="0" applyProtection="0"/>
    <xf numFmtId="180" fontId="118" fillId="0" borderId="0" applyFont="0" applyFill="0" applyBorder="0" applyAlignment="0" applyProtection="0"/>
    <xf numFmtId="0" fontId="118" fillId="27" borderId="0" applyNumberFormat="0" applyBorder="0" applyAlignment="0" applyProtection="0"/>
    <xf numFmtId="0" fontId="118" fillId="0" borderId="0"/>
    <xf numFmtId="0" fontId="118" fillId="8" borderId="15" applyNumberFormat="0" applyFont="0" applyAlignment="0" applyProtection="0"/>
    <xf numFmtId="0" fontId="20" fillId="0" borderId="0">
      <alignment vertical="top"/>
    </xf>
    <xf numFmtId="0" fontId="204" fillId="0" borderId="0"/>
    <xf numFmtId="9" fontId="41" fillId="0" borderId="0" applyFont="0" applyFill="0" applyBorder="0" applyAlignment="0" applyProtection="0"/>
    <xf numFmtId="0" fontId="8" fillId="72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8" fillId="0" borderId="0"/>
    <xf numFmtId="0" fontId="214" fillId="5" borderId="11" applyNumberFormat="0" applyAlignment="0" applyProtection="0"/>
    <xf numFmtId="0" fontId="95" fillId="38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" fillId="43" borderId="25" applyNumberFormat="0" applyAlignment="0" applyProtection="0"/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86" fillId="41" borderId="26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235" fillId="51" borderId="51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52" fillId="51" borderId="17" applyNumberFormat="0" applyAlignment="0" applyProtection="0"/>
    <xf numFmtId="0" fontId="91" fillId="6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227" fillId="0" borderId="36">
      <alignment horizontal="left" vertical="center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102" fillId="0" borderId="32" applyNumberFormat="0" applyFill="0" applyAlignment="0" applyProtection="0"/>
    <xf numFmtId="0" fontId="91" fillId="38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91" fillId="68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3" fillId="43" borderId="30" applyNumberFormat="0" applyProtection="0">
      <alignment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113" fillId="39" borderId="17" applyNumberFormat="0" applyAlignment="0" applyProtection="0"/>
    <xf numFmtId="0" fontId="1" fillId="0" borderId="0"/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235" fillId="51" borderId="51" applyNumberFormat="0" applyAlignment="0" applyProtection="0"/>
    <xf numFmtId="0" fontId="8" fillId="38" borderId="30" applyNumberFormat="0" applyProtection="0">
      <alignment horizontal="left" vertical="center" indent="1"/>
    </xf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6" fillId="51" borderId="26" applyNumberFormat="0" applyAlignment="0" applyProtection="0"/>
    <xf numFmtId="0" fontId="8" fillId="0" borderId="0"/>
    <xf numFmtId="0" fontId="8" fillId="0" borderId="0"/>
    <xf numFmtId="0" fontId="20" fillId="0" borderId="0"/>
    <xf numFmtId="0" fontId="77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2" fillId="0" borderId="19">
      <alignment horizontal="left" vertical="top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130" fillId="10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02" fillId="0" borderId="32" applyNumberFormat="0" applyFill="0" applyAlignment="0" applyProtection="0"/>
    <xf numFmtId="0" fontId="130" fillId="11" borderId="0" applyNumberFormat="0" applyBorder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30" fillId="15" borderId="0" applyNumberFormat="0" applyBorder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8" fillId="43" borderId="25" applyNumberFormat="0" applyAlignment="0" applyProtection="0"/>
    <xf numFmtId="0" fontId="130" fillId="31" borderId="0" applyNumberFormat="0" applyBorder="0" applyAlignment="0" applyProtection="0"/>
    <xf numFmtId="0" fontId="8" fillId="43" borderId="25" applyNumberFormat="0" applyAlignment="0" applyProtection="0"/>
    <xf numFmtId="0" fontId="49" fillId="51" borderId="0" applyNumberFormat="0" applyBorder="0" applyAlignment="0" applyProtection="0"/>
    <xf numFmtId="0" fontId="131" fillId="12" borderId="0" applyNumberFormat="0" applyBorder="0" applyAlignment="0" applyProtection="0"/>
    <xf numFmtId="0" fontId="131" fillId="16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131" fillId="9" borderId="0" applyNumberFormat="0" applyBorder="0" applyAlignment="0" applyProtection="0"/>
    <xf numFmtId="0" fontId="131" fillId="13" borderId="0" applyNumberFormat="0" applyBorder="0" applyAlignment="0" applyProtection="0"/>
    <xf numFmtId="0" fontId="131" fillId="17" borderId="0" applyNumberFormat="0" applyBorder="0" applyAlignment="0" applyProtection="0"/>
    <xf numFmtId="0" fontId="131" fillId="21" borderId="0" applyNumberFormat="0" applyBorder="0" applyAlignment="0" applyProtection="0"/>
    <xf numFmtId="0" fontId="131" fillId="25" borderId="0" applyNumberFormat="0" applyBorder="0" applyAlignment="0" applyProtection="0"/>
    <xf numFmtId="0" fontId="131" fillId="29" borderId="0" applyNumberFormat="0" applyBorder="0" applyAlignment="0" applyProtection="0"/>
    <xf numFmtId="0" fontId="133" fillId="3" borderId="0" applyNumberFormat="0" applyBorder="0" applyAlignment="0" applyProtection="0"/>
    <xf numFmtId="0" fontId="135" fillId="6" borderId="11" applyNumberFormat="0" applyAlignment="0" applyProtection="0"/>
    <xf numFmtId="0" fontId="137" fillId="7" borderId="14" applyNumberFormat="0" applyAlignment="0" applyProtection="0"/>
    <xf numFmtId="0" fontId="8" fillId="0" borderId="0"/>
    <xf numFmtId="0" fontId="8" fillId="0" borderId="0"/>
    <xf numFmtId="43" fontId="41" fillId="0" borderId="0" applyFont="0" applyFill="0" applyBorder="0" applyAlignment="0" applyProtection="0"/>
    <xf numFmtId="182" fontId="8" fillId="0" borderId="0" applyFill="0" applyBorder="0" applyAlignment="0" applyProtection="0"/>
    <xf numFmtId="182" fontId="20" fillId="0" borderId="0" applyFill="0" applyBorder="0" applyAlignment="0" applyProtection="0"/>
    <xf numFmtId="43" fontId="41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227" fillId="0" borderId="36">
      <alignment horizontal="left" vertical="center"/>
    </xf>
    <xf numFmtId="0" fontId="141" fillId="2" borderId="0" applyNumberFormat="0" applyBorder="0" applyAlignment="0" applyProtection="0"/>
    <xf numFmtId="0" fontId="8" fillId="43" borderId="25" applyNumberFormat="0" applyAlignment="0" applyProtection="0"/>
    <xf numFmtId="0" fontId="143" fillId="0" borderId="8" applyNumberFormat="0" applyFill="0" applyAlignment="0" applyProtection="0"/>
    <xf numFmtId="0" fontId="145" fillId="0" borderId="9" applyNumberFormat="0" applyFill="0" applyAlignment="0" applyProtection="0"/>
    <xf numFmtId="0" fontId="52" fillId="51" borderId="17" applyNumberFormat="0" applyAlignment="0" applyProtection="0"/>
    <xf numFmtId="0" fontId="113" fillId="39" borderId="17" applyNumberFormat="0" applyAlignment="0" applyProtection="0"/>
    <xf numFmtId="0" fontId="147" fillId="0" borderId="10" applyNumberFormat="0" applyFill="0" applyAlignment="0" applyProtection="0"/>
    <xf numFmtId="0" fontId="102" fillId="0" borderId="33" applyNumberFormat="0" applyFill="0" applyAlignment="0" applyProtection="0"/>
    <xf numFmtId="0" fontId="147" fillId="0" borderId="0" applyNumberFormat="0" applyFill="0" applyBorder="0" applyAlignment="0" applyProtection="0"/>
    <xf numFmtId="0" fontId="235" fillId="51" borderId="51" applyNumberFormat="0" applyAlignment="0" applyProtection="0"/>
    <xf numFmtId="0" fontId="86" fillId="41" borderId="26" applyNumberFormat="0" applyAlignment="0" applyProtection="0"/>
    <xf numFmtId="0" fontId="8" fillId="43" borderId="25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49" fillId="5" borderId="11" applyNumberFormat="0" applyAlignment="0" applyProtection="0"/>
    <xf numFmtId="0" fontId="151" fillId="0" borderId="13" applyNumberFormat="0" applyFill="0" applyAlignment="0" applyProtection="0"/>
    <xf numFmtId="0" fontId="153" fillId="4" borderId="0" applyNumberFormat="0" applyBorder="0" applyAlignment="0" applyProtection="0"/>
    <xf numFmtId="0" fontId="130" fillId="0" borderId="0"/>
    <xf numFmtId="0" fontId="1" fillId="0" borderId="0"/>
    <xf numFmtId="0" fontId="164" fillId="0" borderId="0"/>
    <xf numFmtId="0" fontId="1" fillId="0" borderId="0"/>
    <xf numFmtId="0" fontId="130" fillId="0" borderId="0"/>
    <xf numFmtId="0" fontId="130" fillId="0" borderId="0"/>
    <xf numFmtId="0" fontId="20" fillId="43" borderId="25" applyNumberFormat="0" applyAlignment="0" applyProtection="0"/>
    <xf numFmtId="0" fontId="155" fillId="6" borderId="12" applyNumberFormat="0" applyAlignment="0" applyProtection="0"/>
    <xf numFmtId="9" fontId="20" fillId="0" borderId="0" applyFill="0" applyBorder="0" applyAlignment="0" applyProtection="0"/>
    <xf numFmtId="0" fontId="102" fillId="0" borderId="33" applyNumberFormat="0" applyFill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86" fillId="41" borderId="26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113" fillId="39" borderId="17" applyNumberFormat="0" applyAlignment="0" applyProtection="0"/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102" fillId="0" borderId="33" applyNumberFormat="0" applyFill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91" fillId="6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vertical="center"/>
    </xf>
    <xf numFmtId="0" fontId="91" fillId="46" borderId="30" applyNumberFormat="0" applyProtection="0">
      <alignment horizontal="right" vertical="center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235" fillId="51" borderId="51" applyNumberFormat="0" applyAlignment="0" applyProtection="0"/>
    <xf numFmtId="0" fontId="102" fillId="0" borderId="32" applyNumberFormat="0" applyFill="0" applyAlignment="0" applyProtection="0"/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157" fillId="0" borderId="0" applyNumberFormat="0" applyFill="0" applyBorder="0" applyAlignment="0" applyProtection="0"/>
    <xf numFmtId="0" fontId="90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86" fillId="41" borderId="26" applyNumberFormat="0" applyAlignment="0" applyProtection="0"/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102" fillId="0" borderId="33" applyNumberFormat="0" applyFill="0" applyAlignment="0" applyProtection="0"/>
    <xf numFmtId="0" fontId="160" fillId="0" borderId="16" applyNumberFormat="0" applyFill="0" applyAlignment="0" applyProtection="0"/>
    <xf numFmtId="0" fontId="159" fillId="0" borderId="16" applyNumberFormat="0" applyFill="0" applyAlignment="0" applyProtection="0"/>
    <xf numFmtId="0" fontId="162" fillId="0" borderId="0" applyNumberFormat="0" applyFill="0" applyBorder="0" applyAlignment="0" applyProtection="0"/>
    <xf numFmtId="0" fontId="52" fillId="41" borderId="17" applyNumberFormat="0" applyAlignment="0" applyProtection="0"/>
    <xf numFmtId="0" fontId="53" fillId="63" borderId="18" applyNumberFormat="0" applyAlignment="0" applyProtection="0"/>
    <xf numFmtId="0" fontId="86" fillId="41" borderId="26" applyNumberFormat="0" applyAlignment="0" applyProtection="0"/>
    <xf numFmtId="0" fontId="20" fillId="43" borderId="25" applyNumberFormat="0" applyAlignment="0" applyProtection="0"/>
    <xf numFmtId="0" fontId="86" fillId="41" borderId="26" applyNumberFormat="0" applyAlignment="0" applyProtection="0"/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86" fillId="41" borderId="26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52" fillId="41" borderId="17" applyNumberFormat="0" applyAlignment="0" applyProtection="0"/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52" fillId="51" borderId="17" applyNumberFormat="0" applyAlignment="0" applyProtection="0"/>
    <xf numFmtId="0" fontId="72" fillId="0" borderId="19">
      <alignment horizontal="left" vertical="top"/>
    </xf>
    <xf numFmtId="0" fontId="72" fillId="0" borderId="19">
      <alignment horizontal="left" vertical="top"/>
    </xf>
    <xf numFmtId="0" fontId="102" fillId="0" borderId="33" applyNumberFormat="0" applyFill="0" applyAlignment="0" applyProtection="0"/>
    <xf numFmtId="0" fontId="91" fillId="60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8" fillId="68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52" fillId="41" borderId="17" applyNumberFormat="0" applyAlignment="0" applyProtection="0"/>
    <xf numFmtId="0" fontId="227" fillId="0" borderId="36">
      <alignment horizontal="left" vertical="center"/>
    </xf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91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3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vertical="center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89" fillId="52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91" fillId="70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93" fillId="43" borderId="30" applyNumberFormat="0" applyProtection="0">
      <alignment vertical="center"/>
    </xf>
    <xf numFmtId="0" fontId="8" fillId="68" borderId="30" applyNumberFormat="0" applyProtection="0">
      <alignment horizontal="left" vertical="center" indent="1"/>
    </xf>
    <xf numFmtId="0" fontId="89" fillId="52" borderId="30" applyNumberFormat="0" applyProtection="0">
      <alignment vertical="center"/>
    </xf>
    <xf numFmtId="0" fontId="8" fillId="43" borderId="25" applyNumberFormat="0" applyAlignment="0" applyProtection="0"/>
    <xf numFmtId="0" fontId="52" fillId="51" borderId="17" applyNumberFormat="0" applyAlignment="0" applyProtection="0"/>
    <xf numFmtId="0" fontId="113" fillId="39" borderId="17" applyNumberFormat="0" applyAlignment="0" applyProtection="0"/>
    <xf numFmtId="0" fontId="91" fillId="43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81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6" fillId="41" borderId="26" applyNumberFormat="0" applyAlignment="0" applyProtection="0"/>
    <xf numFmtId="0" fontId="91" fillId="68" borderId="30" applyNumberFormat="0" applyProtection="0">
      <alignment horizontal="left" vertical="center" indent="1"/>
    </xf>
    <xf numFmtId="0" fontId="235" fillId="51" borderId="51" applyNumberFormat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62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91" fillId="62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86" fillId="41" borderId="26" applyNumberFormat="0" applyAlignment="0" applyProtection="0"/>
    <xf numFmtId="0" fontId="91" fillId="49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34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80" fillId="52" borderId="23">
      <alignment horizontal="center" vertical="top" wrapText="1"/>
    </xf>
    <xf numFmtId="0" fontId="90" fillId="52" borderId="30" applyNumberFormat="0" applyProtection="0">
      <alignment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46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86" fillId="41" borderId="26" applyNumberFormat="0" applyAlignment="0" applyProtection="0"/>
    <xf numFmtId="0" fontId="89" fillId="52" borderId="30" applyNumberFormat="0" applyProtection="0">
      <alignment vertical="center"/>
    </xf>
    <xf numFmtId="0" fontId="91" fillId="70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" fillId="72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38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6" fillId="51" borderId="26" applyNumberFormat="0" applyAlignment="0" applyProtection="0"/>
    <xf numFmtId="0" fontId="8" fillId="7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91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8" fillId="0" borderId="28" applyNumberFormat="0" applyFill="0" applyAlignment="0" applyProtection="0"/>
    <xf numFmtId="0" fontId="72" fillId="0" borderId="19">
      <alignment horizontal="left" vertical="top"/>
    </xf>
    <xf numFmtId="0" fontId="72" fillId="0" borderId="19">
      <alignment horizontal="left" vertical="top"/>
    </xf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86" fillId="41" borderId="26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227" fillId="0" borderId="36">
      <alignment horizontal="left" vertical="center"/>
    </xf>
    <xf numFmtId="0" fontId="113" fillId="39" borderId="17" applyNumberFormat="0" applyAlignment="0" applyProtection="0"/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91" fillId="68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8" fillId="45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86" fillId="41" borderId="26" applyNumberFormat="0" applyAlignment="0" applyProtection="0"/>
    <xf numFmtId="0" fontId="235" fillId="51" borderId="51" applyNumberFormat="0" applyAlignment="0" applyProtection="0"/>
    <xf numFmtId="0" fontId="102" fillId="0" borderId="32" applyNumberFormat="0" applyFill="0" applyAlignment="0" applyProtection="0"/>
    <xf numFmtId="0" fontId="52" fillId="51" borderId="17" applyNumberFormat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102" fillId="0" borderId="32" applyNumberFormat="0" applyFill="0" applyAlignment="0" applyProtection="0"/>
    <xf numFmtId="0" fontId="91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91" fillId="70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91" fillId="70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8" fillId="72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8" fillId="38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" fillId="45" borderId="30" applyNumberFormat="0" applyProtection="0">
      <alignment horizontal="left" vertical="center" inden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91" fillId="43" borderId="30" applyNumberFormat="0" applyProtection="0">
      <alignment vertical="center"/>
    </xf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46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38" borderId="30" applyNumberFormat="0" applyProtection="0">
      <alignment horizontal="left" vertical="center" indent="1"/>
    </xf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91" fillId="49" borderId="30" applyNumberFormat="0" applyProtection="0">
      <alignment horizontal="right" vertical="center"/>
    </xf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top" indent="1"/>
    </xf>
    <xf numFmtId="0" fontId="91" fillId="60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102" fillId="0" borderId="32" applyNumberFormat="0" applyFill="0" applyAlignment="0" applyProtection="0"/>
    <xf numFmtId="0" fontId="86" fillId="41" borderId="26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227" fillId="0" borderId="36">
      <alignment horizontal="left" vertical="center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235" fillId="51" borderId="51" applyNumberFormat="0" applyAlignment="0" applyProtection="0"/>
    <xf numFmtId="0" fontId="86" fillId="41" borderId="26" applyNumberFormat="0" applyAlignment="0" applyProtection="0"/>
    <xf numFmtId="0" fontId="102" fillId="0" borderId="33" applyNumberFormat="0" applyFill="0" applyAlignment="0" applyProtection="0"/>
    <xf numFmtId="0" fontId="91" fillId="60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8" fillId="68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52" fillId="41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91" fillId="68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91" fillId="46" borderId="30" applyNumberFormat="0" applyProtection="0">
      <alignment horizontal="right" vertical="center"/>
    </xf>
    <xf numFmtId="0" fontId="86" fillId="41" borderId="26" applyNumberFormat="0" applyAlignment="0" applyProtection="0"/>
    <xf numFmtId="0" fontId="86" fillId="41" borderId="26" applyNumberFormat="0" applyAlignment="0" applyProtection="0"/>
    <xf numFmtId="0" fontId="102" fillId="0" borderId="32" applyNumberFormat="0" applyFill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0" fillId="52" borderId="30" applyNumberFormat="0" applyProtection="0">
      <alignment vertical="center"/>
    </xf>
    <xf numFmtId="0" fontId="52" fillId="51" borderId="17" applyNumberFormat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8" fillId="38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91" fillId="38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91" fillId="70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86" fillId="41" borderId="26" applyNumberFormat="0" applyAlignment="0" applyProtection="0"/>
    <xf numFmtId="0" fontId="93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52" fillId="51" borderId="17" applyNumberFormat="0" applyAlignment="0" applyProtection="0"/>
    <xf numFmtId="0" fontId="52" fillId="51" borderId="17" applyNumberFormat="0" applyAlignment="0" applyProtection="0"/>
    <xf numFmtId="0" fontId="8" fillId="38" borderId="30" applyNumberFormat="0" applyProtection="0">
      <alignment horizontal="left" vertical="top" indent="1"/>
    </xf>
    <xf numFmtId="0" fontId="93" fillId="43" borderId="30" applyNumberFormat="0" applyProtection="0">
      <alignment vertical="center"/>
    </xf>
    <xf numFmtId="0" fontId="8" fillId="43" borderId="25" applyNumberFormat="0" applyAlignment="0" applyProtection="0"/>
    <xf numFmtId="0" fontId="8" fillId="3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1" fillId="52" borderId="23">
      <alignment horizontal="center" vertical="top" wrapText="1"/>
    </xf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8" fillId="72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102" fillId="0" borderId="33" applyNumberFormat="0" applyFill="0" applyAlignment="0" applyProtection="0"/>
    <xf numFmtId="0" fontId="91" fillId="61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3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86" fillId="51" borderId="26" applyNumberFormat="0" applyAlignment="0" applyProtection="0"/>
    <xf numFmtId="0" fontId="8" fillId="43" borderId="25" applyNumberFormat="0" applyAlignment="0" applyProtection="0"/>
    <xf numFmtId="0" fontId="8" fillId="72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91" fillId="43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95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19" fillId="0" borderId="0"/>
    <xf numFmtId="197" fontId="46" fillId="0" borderId="0" applyFill="0" applyBorder="0" applyAlignment="0" applyProtection="0"/>
    <xf numFmtId="180" fontId="8" fillId="0" borderId="0" applyFont="0" applyFill="0" applyBorder="0" applyAlignment="0" applyProtection="0"/>
    <xf numFmtId="0" fontId="118" fillId="0" borderId="0"/>
    <xf numFmtId="180" fontId="49" fillId="0" borderId="0" applyFont="0" applyFill="0" applyBorder="0" applyAlignment="0" applyProtection="0"/>
    <xf numFmtId="180" fontId="118" fillId="0" borderId="0" applyFont="0" applyFill="0" applyBorder="0" applyAlignment="0" applyProtection="0"/>
    <xf numFmtId="9" fontId="8" fillId="0" borderId="0" applyFill="0" applyBorder="0" applyProtection="0">
      <alignment vertical="top"/>
    </xf>
    <xf numFmtId="180" fontId="118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8" fillId="68" borderId="30" applyNumberFormat="0" applyProtection="0">
      <alignment horizontal="left" vertical="top" indent="1"/>
    </xf>
    <xf numFmtId="0" fontId="118" fillId="0" borderId="0"/>
    <xf numFmtId="212" fontId="20" fillId="0" borderId="0" applyFill="0" applyBorder="0" applyAlignment="0" applyProtection="0"/>
    <xf numFmtId="0" fontId="119" fillId="0" borderId="0"/>
    <xf numFmtId="43" fontId="129" fillId="0" borderId="0" applyFont="0" applyFill="0" applyBorder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227" fillId="0" borderId="36">
      <alignment horizontal="left" vertical="center"/>
    </xf>
    <xf numFmtId="0" fontId="102" fillId="0" borderId="33" applyNumberFormat="0" applyFill="0" applyAlignment="0" applyProtection="0"/>
    <xf numFmtId="0" fontId="91" fillId="60" borderId="30" applyNumberFormat="0" applyProtection="0">
      <alignment horizontal="right" vertical="center"/>
    </xf>
    <xf numFmtId="0" fontId="227" fillId="0" borderId="36">
      <alignment horizontal="left" vertical="center"/>
    </xf>
    <xf numFmtId="0" fontId="8" fillId="68" borderId="30" applyNumberFormat="0" applyProtection="0">
      <alignment horizontal="left" vertical="center" indent="1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91" fillId="6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227" fillId="0" borderId="36">
      <alignment horizontal="left" vertical="center"/>
    </xf>
    <xf numFmtId="0" fontId="86" fillId="41" borderId="26" applyNumberFormat="0" applyAlignment="0" applyProtection="0"/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90" fillId="52" borderId="30" applyNumberFormat="0" applyProtection="0">
      <alignment vertical="center"/>
    </xf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91" fillId="46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86" fillId="51" borderId="26" applyNumberFormat="0" applyAlignment="0" applyProtection="0"/>
    <xf numFmtId="0" fontId="102" fillId="0" borderId="33" applyNumberFormat="0" applyFill="0" applyAlignment="0" applyProtection="0"/>
    <xf numFmtId="0" fontId="80" fillId="52" borderId="23">
      <alignment horizontal="center" vertical="top" wrapText="1"/>
    </xf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52" fillId="51" borderId="17" applyNumberFormat="0" applyAlignment="0" applyProtection="0"/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2" borderId="30" applyNumberFormat="0" applyProtection="0">
      <alignment horizontal="right" vertical="center"/>
    </xf>
    <xf numFmtId="0" fontId="91" fillId="43" borderId="30" applyNumberFormat="0" applyProtection="0">
      <alignment vertical="center"/>
    </xf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91" fillId="34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93" fillId="43" borderId="30" applyNumberFormat="0" applyProtection="0">
      <alignment vertical="center"/>
    </xf>
    <xf numFmtId="0" fontId="91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52" fillId="41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102" fillId="0" borderId="33" applyNumberFormat="0" applyFill="0" applyAlignment="0" applyProtection="0"/>
    <xf numFmtId="0" fontId="235" fillId="51" borderId="51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235" fillId="51" borderId="51" applyNumberFormat="0" applyAlignment="0" applyProtection="0"/>
    <xf numFmtId="0" fontId="102" fillId="0" borderId="33" applyNumberFormat="0" applyFill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61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5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9" fillId="52" borderId="30" applyNumberFormat="0" applyProtection="0">
      <alignment vertical="center"/>
    </xf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91" fillId="70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80" fillId="52" borderId="23">
      <alignment horizontal="center" vertical="top" wrapText="1"/>
    </xf>
    <xf numFmtId="0" fontId="52" fillId="41" borderId="17" applyNumberFormat="0" applyAlignment="0" applyProtection="0"/>
    <xf numFmtId="0" fontId="8" fillId="38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0" fillId="52" borderId="23">
      <alignment horizontal="center" vertical="top" wrapText="1"/>
    </xf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91" fillId="7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91" fillId="38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91" fillId="34" borderId="30" applyNumberFormat="0" applyProtection="0">
      <alignment horizontal="right" vertical="center"/>
    </xf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91" fillId="70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227" fillId="0" borderId="36">
      <alignment horizontal="left" vertical="center"/>
    </xf>
    <xf numFmtId="0" fontId="8" fillId="72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113" fillId="39" borderId="17" applyNumberFormat="0" applyAlignment="0" applyProtection="0"/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52" fillId="51" borderId="17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91" fillId="43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95" fillId="38" borderId="30" applyNumberFormat="0" applyProtection="0">
      <alignment horizontal="right" vertical="center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77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90" fillId="52" borderId="30" applyNumberFormat="0" applyProtection="0">
      <alignment vertical="center"/>
    </xf>
    <xf numFmtId="0" fontId="91" fillId="46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38" borderId="30" applyNumberFormat="0" applyProtection="0">
      <alignment horizontal="right" vertical="center"/>
    </xf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0" fillId="52" borderId="23">
      <alignment horizontal="center" vertical="top" wrapText="1"/>
    </xf>
    <xf numFmtId="0" fontId="86" fillId="41" borderId="26" applyNumberFormat="0" applyAlignment="0" applyProtection="0"/>
    <xf numFmtId="0" fontId="20" fillId="43" borderId="25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113" fillId="39" borderId="17" applyNumberFormat="0" applyAlignment="0" applyProtection="0"/>
    <xf numFmtId="0" fontId="8" fillId="68" borderId="30" applyNumberFormat="0" applyProtection="0">
      <alignment horizontal="left" vertical="top" indent="1"/>
    </xf>
    <xf numFmtId="0" fontId="91" fillId="34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227" fillId="0" borderId="36">
      <alignment horizontal="left"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vertical="center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102" fillId="0" borderId="32" applyNumberFormat="0" applyFill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vertical="center"/>
    </xf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20" fillId="43" borderId="25" applyNumberFormat="0" applyAlignment="0" applyProtection="0"/>
    <xf numFmtId="0" fontId="93" fillId="38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52" fillId="41" borderId="17" applyNumberFormat="0" applyAlignment="0" applyProtection="0"/>
    <xf numFmtId="0" fontId="89" fillId="52" borderId="30" applyNumberFormat="0" applyProtection="0">
      <alignment horizontal="left" vertical="top" indent="1"/>
    </xf>
    <xf numFmtId="0" fontId="81" fillId="52" borderId="23">
      <alignment horizontal="center" vertical="top" wrapText="1"/>
    </xf>
    <xf numFmtId="0" fontId="52" fillId="51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vertical="center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235" fillId="51" borderId="51" applyNumberFormat="0" applyAlignment="0" applyProtection="0"/>
    <xf numFmtId="0" fontId="102" fillId="0" borderId="32" applyNumberFormat="0" applyFill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52" fillId="51" borderId="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80" fillId="52" borderId="23">
      <alignment horizontal="center" vertical="top" wrapTex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102" fillId="0" borderId="32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6" fillId="41" borderId="26" applyNumberFormat="0" applyAlignment="0" applyProtection="0"/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0" borderId="0"/>
    <xf numFmtId="0" fontId="90" fillId="52" borderId="30" applyNumberFormat="0" applyProtection="0">
      <alignment vertical="center"/>
    </xf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38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6" fillId="41" borderId="26" applyNumberFormat="0" applyAlignment="0" applyProtection="0"/>
    <xf numFmtId="0" fontId="80" fillId="52" borderId="23">
      <alignment horizontal="center" vertical="top" wrapText="1"/>
    </xf>
    <xf numFmtId="0" fontId="8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91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8" fillId="0" borderId="0"/>
    <xf numFmtId="0" fontId="8" fillId="0" borderId="0"/>
    <xf numFmtId="0" fontId="91" fillId="43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118" fillId="30" borderId="0" applyNumberFormat="0" applyBorder="0" applyAlignment="0" applyProtection="0"/>
    <xf numFmtId="0" fontId="118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8" fillId="43" borderId="25" applyNumberFormat="0" applyAlignment="0" applyProtection="0"/>
    <xf numFmtId="0" fontId="72" fillId="0" borderId="19">
      <alignment horizontal="left" vertical="top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52" fillId="51" borderId="17" applyNumberFormat="0" applyAlignment="0" applyProtection="0"/>
    <xf numFmtId="0" fontId="8" fillId="0" borderId="28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72" fillId="0" borderId="19">
      <alignment horizontal="left" vertical="top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91" fillId="46" borderId="30" applyNumberFormat="0" applyProtection="0">
      <alignment horizontal="right" vertical="center"/>
    </xf>
    <xf numFmtId="0" fontId="214" fillId="5" borderId="11" applyNumberFormat="0" applyAlignment="0" applyProtection="0"/>
    <xf numFmtId="0" fontId="102" fillId="0" borderId="33" applyNumberFormat="0" applyFill="0" applyAlignment="0" applyProtection="0"/>
    <xf numFmtId="0" fontId="91" fillId="38" borderId="30" applyNumberFormat="0" applyProtection="0">
      <alignment horizontal="right" vertical="center"/>
    </xf>
    <xf numFmtId="0" fontId="86" fillId="41" borderId="26" applyNumberFormat="0" applyAlignment="0" applyProtection="0"/>
    <xf numFmtId="0" fontId="204" fillId="0" borderId="0"/>
    <xf numFmtId="0" fontId="102" fillId="0" borderId="33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235" fillId="51" borderId="51" applyNumberFormat="0" applyAlignment="0" applyProtection="0"/>
    <xf numFmtId="0" fontId="113" fillId="39" borderId="17" applyNumberFormat="0" applyAlignment="0" applyProtection="0"/>
    <xf numFmtId="0" fontId="118" fillId="10" borderId="0" applyNumberFormat="0" applyBorder="0" applyAlignment="0" applyProtection="0"/>
    <xf numFmtId="0" fontId="20" fillId="0" borderId="0">
      <alignment vertical="top"/>
    </xf>
    <xf numFmtId="0" fontId="118" fillId="11" borderId="0" applyNumberFormat="0" applyBorder="0" applyAlignment="0" applyProtection="0"/>
    <xf numFmtId="0" fontId="118" fillId="22" borderId="0" applyNumberFormat="0" applyBorder="0" applyAlignment="0" applyProtection="0"/>
    <xf numFmtId="0" fontId="8" fillId="0" borderId="0"/>
    <xf numFmtId="0" fontId="86" fillId="41" borderId="26" applyNumberFormat="0" applyAlignment="0" applyProtection="0"/>
    <xf numFmtId="0" fontId="132" fillId="16" borderId="0" applyNumberFormat="0" applyBorder="0" applyAlignment="0" applyProtection="0"/>
    <xf numFmtId="0" fontId="118" fillId="27" borderId="0" applyNumberFormat="0" applyBorder="0" applyAlignment="0" applyProtection="0"/>
    <xf numFmtId="0" fontId="132" fillId="12" borderId="0" applyNumberFormat="0" applyBorder="0" applyAlignment="0" applyProtection="0"/>
    <xf numFmtId="0" fontId="132" fillId="17" borderId="0" applyNumberFormat="0" applyBorder="0" applyAlignment="0" applyProtection="0"/>
    <xf numFmtId="0" fontId="132" fillId="24" borderId="0" applyNumberFormat="0" applyBorder="0" applyAlignment="0" applyProtection="0"/>
    <xf numFmtId="0" fontId="132" fillId="13" borderId="0" applyNumberFormat="0" applyBorder="0" applyAlignment="0" applyProtection="0"/>
    <xf numFmtId="197" fontId="20" fillId="0" borderId="0" applyFill="0" applyBorder="0" applyAlignment="0" applyProtection="0"/>
    <xf numFmtId="0" fontId="134" fillId="3" borderId="0" applyNumberFormat="0" applyBorder="0" applyAlignment="0" applyProtection="0"/>
    <xf numFmtId="0" fontId="138" fillId="7" borderId="14" applyNumberFormat="0" applyAlignment="0" applyProtection="0"/>
    <xf numFmtId="0" fontId="148" fillId="0" borderId="0" applyNumberFormat="0" applyFill="0" applyBorder="0" applyAlignment="0" applyProtection="0"/>
    <xf numFmtId="0" fontId="144" fillId="0" borderId="8" applyNumberFormat="0" applyFill="0" applyAlignment="0" applyProtection="0"/>
    <xf numFmtId="0" fontId="148" fillId="0" borderId="10" applyNumberFormat="0" applyFill="0" applyAlignment="0" applyProtection="0"/>
    <xf numFmtId="0" fontId="118" fillId="0" borderId="0"/>
    <xf numFmtId="0" fontId="156" fillId="6" borderId="12" applyNumberFormat="0" applyAlignment="0" applyProtection="0"/>
    <xf numFmtId="0" fontId="20" fillId="0" borderId="0"/>
    <xf numFmtId="0" fontId="118" fillId="8" borderId="15" applyNumberFormat="0" applyFont="0" applyAlignment="0" applyProtection="0"/>
    <xf numFmtId="0" fontId="118" fillId="10" borderId="0" applyNumberFormat="0" applyBorder="0" applyAlignment="0" applyProtection="0"/>
    <xf numFmtId="0" fontId="161" fillId="0" borderId="16" applyNumberFormat="0" applyFill="0" applyAlignment="0" applyProtection="0"/>
    <xf numFmtId="0" fontId="119" fillId="0" borderId="0"/>
    <xf numFmtId="0" fontId="118" fillId="11" borderId="0" applyNumberFormat="0" applyBorder="0" applyAlignment="0" applyProtection="0"/>
    <xf numFmtId="0" fontId="118" fillId="22" borderId="0" applyNumberFormat="0" applyBorder="0" applyAlignment="0" applyProtection="0"/>
    <xf numFmtId="0" fontId="118" fillId="30" borderId="0" applyNumberFormat="0" applyBorder="0" applyAlignment="0" applyProtection="0"/>
    <xf numFmtId="180" fontId="118" fillId="0" borderId="0" applyFont="0" applyFill="0" applyBorder="0" applyAlignment="0" applyProtection="0"/>
    <xf numFmtId="0" fontId="118" fillId="23" borderId="0" applyNumberFormat="0" applyBorder="0" applyAlignment="0" applyProtection="0"/>
    <xf numFmtId="0" fontId="118" fillId="31" borderId="0" applyNumberFormat="0" applyBorder="0" applyAlignment="0" applyProtection="0"/>
    <xf numFmtId="9" fontId="8" fillId="0" borderId="0" applyFill="0" applyBorder="0" applyAlignment="0" applyProtection="0"/>
    <xf numFmtId="0" fontId="20" fillId="0" borderId="0"/>
    <xf numFmtId="197" fontId="20" fillId="0" borderId="0" applyFill="0" applyBorder="0" applyAlignment="0" applyProtection="0"/>
    <xf numFmtId="0" fontId="214" fillId="5" borderId="11" applyNumberFormat="0" applyAlignment="0" applyProtection="0"/>
    <xf numFmtId="0" fontId="235" fillId="51" borderId="51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43" borderId="30" applyNumberFormat="0" applyProtection="0">
      <alignment vertical="center"/>
    </xf>
    <xf numFmtId="0" fontId="214" fillId="5" borderId="11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6" fillId="51" borderId="26" applyNumberFormat="0" applyAlignment="0" applyProtection="0"/>
    <xf numFmtId="0" fontId="81" fillId="52" borderId="23">
      <alignment horizontal="center" vertical="top" wrapText="1"/>
    </xf>
    <xf numFmtId="0" fontId="91" fillId="34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top" indent="1"/>
    </xf>
    <xf numFmtId="0" fontId="91" fillId="61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52" fillId="41" borderId="17" applyNumberFormat="0" applyAlignment="0" applyProtection="0"/>
    <xf numFmtId="0" fontId="102" fillId="0" borderId="32" applyNumberFormat="0" applyFill="0" applyAlignment="0" applyProtection="0"/>
    <xf numFmtId="0" fontId="86" fillId="41" borderId="26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227" fillId="0" borderId="36">
      <alignment horizontal="left" vertical="center"/>
    </xf>
    <xf numFmtId="0" fontId="227" fillId="0" borderId="36">
      <alignment horizontal="left" vertical="center"/>
    </xf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52" fillId="51" borderId="17" applyNumberFormat="0" applyAlignment="0" applyProtection="0"/>
    <xf numFmtId="0" fontId="91" fillId="68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102" fillId="0" borderId="33" applyNumberFormat="0" applyFill="0" applyAlignment="0" applyProtection="0"/>
    <xf numFmtId="0" fontId="95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86" fillId="41" borderId="26" applyNumberFormat="0" applyAlignment="0" applyProtection="0"/>
    <xf numFmtId="0" fontId="89" fillId="52" borderId="30" applyNumberFormat="0" applyProtection="0">
      <alignment vertical="center"/>
    </xf>
    <xf numFmtId="0" fontId="91" fillId="68" borderId="30" applyNumberFormat="0" applyProtection="0">
      <alignment horizontal="left" vertical="top" indent="1"/>
    </xf>
    <xf numFmtId="0" fontId="227" fillId="0" borderId="36">
      <alignment horizontal="left" vertical="center"/>
    </xf>
    <xf numFmtId="0" fontId="91" fillId="43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8" fillId="45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86" fillId="41" borderId="26" applyNumberFormat="0" applyAlignment="0" applyProtection="0"/>
    <xf numFmtId="0" fontId="52" fillId="51" borderId="17" applyNumberFormat="0" applyAlignment="0" applyProtection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80" fillId="52" borderId="23">
      <alignment horizontal="center" vertical="top" wrapText="1"/>
    </xf>
    <xf numFmtId="0" fontId="90" fillId="52" borderId="30" applyNumberFormat="0" applyProtection="0">
      <alignment vertical="center"/>
    </xf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113" fillId="39" borderId="17" applyNumberFormat="0" applyAlignment="0" applyProtection="0"/>
    <xf numFmtId="0" fontId="102" fillId="0" borderId="32" applyNumberFormat="0" applyFill="0" applyAlignment="0" applyProtection="0"/>
    <xf numFmtId="0" fontId="89" fillId="52" borderId="30" applyNumberFormat="0" applyProtection="0">
      <alignment vertical="center"/>
    </xf>
    <xf numFmtId="0" fontId="8" fillId="68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227" fillId="0" borderId="36">
      <alignment horizontal="left" vertical="center"/>
    </xf>
    <xf numFmtId="0" fontId="8" fillId="3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8" fillId="38" borderId="30" applyNumberFormat="0" applyProtection="0">
      <alignment horizontal="left" vertical="center" indent="1"/>
    </xf>
    <xf numFmtId="0" fontId="81" fillId="52" borderId="23">
      <alignment horizontal="center" vertical="top" wrapText="1"/>
    </xf>
    <xf numFmtId="0" fontId="91" fillId="61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6" fillId="41" borderId="26" applyNumberFormat="0" applyAlignment="0" applyProtection="0"/>
    <xf numFmtId="0" fontId="91" fillId="6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52" fillId="41" borderId="17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89" fillId="52" borderId="30" applyNumberFormat="0" applyProtection="0">
      <alignment horizontal="left" vertical="top" indent="1"/>
    </xf>
    <xf numFmtId="0" fontId="91" fillId="61" borderId="30" applyNumberFormat="0" applyProtection="0">
      <alignment horizontal="right" vertical="center"/>
    </xf>
    <xf numFmtId="0" fontId="52" fillId="41" borderId="17" applyNumberFormat="0" applyAlignment="0" applyProtection="0"/>
    <xf numFmtId="0" fontId="8" fillId="45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6" fillId="51" borderId="26" applyNumberFormat="0" applyAlignment="0" applyProtection="0"/>
    <xf numFmtId="0" fontId="89" fillId="52" borderId="30" applyNumberFormat="0" applyProtection="0">
      <alignment vertical="center"/>
    </xf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93" fillId="43" borderId="30" applyNumberFormat="0" applyProtection="0">
      <alignment vertical="center"/>
    </xf>
    <xf numFmtId="0" fontId="91" fillId="34" borderId="30" applyNumberFormat="0" applyProtection="0">
      <alignment horizontal="right" vertical="center"/>
    </xf>
    <xf numFmtId="0" fontId="86" fillId="41" borderId="26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89" fillId="52" borderId="30" applyNumberFormat="0" applyProtection="0">
      <alignment vertical="center"/>
    </xf>
    <xf numFmtId="0" fontId="8" fillId="68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86" fillId="51" borderId="26" applyNumberFormat="0" applyAlignment="0" applyProtection="0"/>
    <xf numFmtId="0" fontId="86" fillId="41" borderId="26" applyNumberFormat="0" applyAlignment="0" applyProtection="0"/>
    <xf numFmtId="0" fontId="91" fillId="46" borderId="30" applyNumberFormat="0" applyProtection="0">
      <alignment horizontal="right" vertical="center"/>
    </xf>
    <xf numFmtId="0" fontId="52" fillId="51" borderId="17" applyNumberFormat="0" applyAlignment="0" applyProtection="0"/>
    <xf numFmtId="0" fontId="8" fillId="68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52" fillId="51" borderId="17" applyNumberFormat="0" applyAlignment="0" applyProtection="0"/>
    <xf numFmtId="0" fontId="91" fillId="68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235" fillId="51" borderId="51" applyNumberFormat="0" applyAlignment="0" applyProtection="0"/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52" fillId="41" borderId="17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43" borderId="30" applyNumberFormat="0" applyProtection="0">
      <alignment horizontal="left" vertical="top" indent="1"/>
    </xf>
    <xf numFmtId="0" fontId="86" fillId="51" borderId="26" applyNumberFormat="0" applyAlignment="0" applyProtection="0"/>
    <xf numFmtId="0" fontId="102" fillId="0" borderId="33" applyNumberFormat="0" applyFill="0" applyAlignment="0" applyProtection="0"/>
    <xf numFmtId="0" fontId="91" fillId="43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68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center" indent="1"/>
    </xf>
    <xf numFmtId="0" fontId="52" fillId="51" borderId="17" applyNumberFormat="0" applyAlignment="0" applyProtection="0"/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6" fillId="51" borderId="26" applyNumberFormat="0" applyAlignment="0" applyProtection="0"/>
    <xf numFmtId="0" fontId="81" fillId="52" borderId="23">
      <alignment horizontal="center" vertical="top" wrapText="1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91" fillId="34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center" indent="1"/>
    </xf>
    <xf numFmtId="0" fontId="91" fillId="43" borderId="30" applyNumberFormat="0" applyProtection="0">
      <alignment vertical="center"/>
    </xf>
    <xf numFmtId="0" fontId="91" fillId="68" borderId="30" applyNumberFormat="0" applyProtection="0">
      <alignment horizontal="left" vertical="top" indent="1"/>
    </xf>
    <xf numFmtId="0" fontId="91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52" fillId="41" borderId="17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52" fillId="51" borderId="17" applyNumberFormat="0" applyAlignment="0" applyProtection="0"/>
    <xf numFmtId="0" fontId="113" fillId="39" borderId="17" applyNumberFormat="0" applyAlignment="0" applyProtection="0"/>
    <xf numFmtId="0" fontId="86" fillId="41" borderId="26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8" fillId="68" borderId="30" applyNumberFormat="0" applyProtection="0">
      <alignment horizontal="left" vertical="center" indent="1"/>
    </xf>
    <xf numFmtId="0" fontId="91" fillId="60" borderId="30" applyNumberFormat="0" applyProtection="0">
      <alignment horizontal="right" vertical="center"/>
    </xf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8" fillId="45" borderId="30" applyNumberFormat="0" applyProtection="0">
      <alignment horizontal="left" vertical="top" indent="1"/>
    </xf>
    <xf numFmtId="0" fontId="90" fillId="52" borderId="30" applyNumberFormat="0" applyProtection="0">
      <alignment vertical="center"/>
    </xf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89" fillId="52" borderId="30" applyNumberFormat="0" applyProtection="0">
      <alignment vertical="center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235" fillId="51" borderId="51" applyNumberFormat="0" applyAlignment="0" applyProtection="0"/>
    <xf numFmtId="0" fontId="52" fillId="51" borderId="17" applyNumberFormat="0" applyAlignment="0" applyProtection="0"/>
    <xf numFmtId="0" fontId="91" fillId="43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8" fillId="38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86" fillId="41" borderId="26" applyNumberFormat="0" applyAlignment="0" applyProtection="0"/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vertical="center"/>
    </xf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0" fillId="52" borderId="23">
      <alignment horizontal="center" vertical="top" wrapText="1"/>
    </xf>
    <xf numFmtId="0" fontId="89" fillId="52" borderId="30" applyNumberFormat="0" applyProtection="0">
      <alignment horizontal="left" vertical="top" indent="1"/>
    </xf>
    <xf numFmtId="0" fontId="102" fillId="0" borderId="32" applyNumberFormat="0" applyFill="0" applyAlignment="0" applyProtection="0"/>
    <xf numFmtId="0" fontId="8" fillId="45" borderId="30" applyNumberFormat="0" applyProtection="0">
      <alignment horizontal="left" vertical="center" indent="1"/>
    </xf>
    <xf numFmtId="0" fontId="90" fillId="52" borderId="30" applyNumberFormat="0" applyProtection="0">
      <alignment vertical="center"/>
    </xf>
    <xf numFmtId="0" fontId="80" fillId="52" borderId="23">
      <alignment horizontal="center" vertical="top" wrapText="1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91" fillId="70" borderId="30" applyNumberFormat="0" applyProtection="0">
      <alignment horizontal="right" vertical="center"/>
    </xf>
    <xf numFmtId="0" fontId="113" fillId="39" borderId="17" applyNumberFormat="0" applyAlignment="0" applyProtection="0"/>
    <xf numFmtId="0" fontId="91" fillId="38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86" fillId="51" borderId="26" applyNumberFormat="0" applyAlignment="0" applyProtection="0"/>
    <xf numFmtId="0" fontId="8" fillId="6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8" fillId="45" borderId="30" applyNumberFormat="0" applyProtection="0">
      <alignment horizontal="left" vertical="top" indent="1"/>
    </xf>
    <xf numFmtId="0" fontId="91" fillId="34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43" borderId="30" applyNumberFormat="0" applyProtection="0">
      <alignment vertical="center"/>
    </xf>
    <xf numFmtId="0" fontId="8" fillId="68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vertical="center"/>
    </xf>
    <xf numFmtId="0" fontId="8" fillId="72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91" fillId="49" borderId="30" applyNumberFormat="0" applyProtection="0">
      <alignment horizontal="right" vertical="center"/>
    </xf>
    <xf numFmtId="0" fontId="113" fillId="39" borderId="17" applyNumberFormat="0" applyAlignment="0" applyProtection="0"/>
    <xf numFmtId="0" fontId="8" fillId="45" borderId="30" applyNumberFormat="0" applyProtection="0">
      <alignment horizontal="left" vertical="center" indent="1"/>
    </xf>
    <xf numFmtId="0" fontId="90" fillId="52" borderId="30" applyNumberFormat="0" applyProtection="0">
      <alignment vertical="center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95" fillId="38" borderId="30" applyNumberFormat="0" applyProtection="0">
      <alignment horizontal="right" vertical="center"/>
    </xf>
    <xf numFmtId="0" fontId="52" fillId="41" borderId="17" applyNumberFormat="0" applyAlignment="0" applyProtection="0"/>
    <xf numFmtId="0" fontId="81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68" borderId="30" applyNumberFormat="0" applyProtection="0">
      <alignment horizontal="left" vertical="top" indent="1"/>
    </xf>
    <xf numFmtId="0" fontId="91" fillId="46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235" fillId="51" borderId="51" applyNumberFormat="0" applyAlignment="0" applyProtection="0"/>
    <xf numFmtId="0" fontId="91" fillId="43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86" fillId="41" borderId="26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91" fillId="69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68" borderId="30" applyNumberFormat="0" applyProtection="0">
      <alignment horizontal="left" vertical="center" indent="1"/>
    </xf>
    <xf numFmtId="0" fontId="91" fillId="34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61" borderId="30" applyNumberFormat="0" applyProtection="0">
      <alignment horizontal="right" vertical="center"/>
    </xf>
    <xf numFmtId="0" fontId="129" fillId="0" borderId="0"/>
    <xf numFmtId="0" fontId="8" fillId="0" borderId="0"/>
    <xf numFmtId="43" fontId="1" fillId="0" borderId="0" applyFont="0" applyFill="0" applyBorder="0" applyAlignment="0" applyProtection="0"/>
    <xf numFmtId="0" fontId="129" fillId="0" borderId="0"/>
    <xf numFmtId="0" fontId="8" fillId="0" borderId="0"/>
    <xf numFmtId="0" fontId="46" fillId="0" borderId="0"/>
    <xf numFmtId="0" fontId="164" fillId="0" borderId="0"/>
    <xf numFmtId="180" fontId="49" fillId="0" borderId="0" applyFont="0" applyFill="0" applyBorder="0" applyAlignment="0" applyProtection="0"/>
    <xf numFmtId="0" fontId="20" fillId="0" borderId="0"/>
    <xf numFmtId="9" fontId="119" fillId="0" borderId="0" applyFont="0" applyFill="0" applyBorder="0" applyAlignment="0" applyProtection="0"/>
    <xf numFmtId="0" fontId="44" fillId="0" borderId="0"/>
    <xf numFmtId="0" fontId="119" fillId="0" borderId="0"/>
    <xf numFmtId="0" fontId="8" fillId="72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9" fillId="52" borderId="30" applyNumberFormat="0" applyProtection="0">
      <alignment vertical="center"/>
    </xf>
    <xf numFmtId="0" fontId="81" fillId="52" borderId="23">
      <alignment horizontal="center" vertical="top" wrapText="1"/>
    </xf>
    <xf numFmtId="0" fontId="91" fillId="60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1" fillId="46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91" fillId="43" borderId="30" applyNumberFormat="0" applyProtection="0">
      <alignment horizontal="left" vertical="center" indent="1"/>
    </xf>
    <xf numFmtId="0" fontId="52" fillId="41" borderId="17" applyNumberFormat="0" applyAlignment="0" applyProtection="0"/>
    <xf numFmtId="0" fontId="91" fillId="68" borderId="30" applyNumberFormat="0" applyProtection="0">
      <alignment horizontal="left" vertical="center" indent="1"/>
    </xf>
    <xf numFmtId="0" fontId="95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81" fillId="52" borderId="23">
      <alignment horizontal="center" vertical="top" wrapText="1"/>
    </xf>
    <xf numFmtId="0" fontId="91" fillId="69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68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0" fontId="235" fillId="51" borderId="51" applyNumberFormat="0" applyAlignment="0" applyProtection="0"/>
    <xf numFmtId="0" fontId="91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0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top" indent="1"/>
    </xf>
    <xf numFmtId="0" fontId="90" fillId="52" borderId="30" applyNumberFormat="0" applyProtection="0">
      <alignment vertical="center"/>
    </xf>
    <xf numFmtId="0" fontId="113" fillId="39" borderId="17" applyNumberFormat="0" applyAlignment="0" applyProtection="0"/>
    <xf numFmtId="0" fontId="52" fillId="51" borderId="17" applyNumberFormat="0" applyAlignment="0" applyProtection="0"/>
    <xf numFmtId="0" fontId="102" fillId="0" borderId="33" applyNumberFormat="0" applyFill="0" applyAlignment="0" applyProtection="0"/>
    <xf numFmtId="0" fontId="91" fillId="57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52" fillId="51" borderId="17" applyNumberFormat="0" applyAlignment="0" applyProtection="0"/>
    <xf numFmtId="0" fontId="113" fillId="39" borderId="17" applyNumberFormat="0" applyAlignment="0" applyProtection="0"/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91" fillId="38" borderId="30" applyNumberFormat="0" applyProtection="0">
      <alignment horizontal="right" vertical="center"/>
    </xf>
    <xf numFmtId="0" fontId="113" fillId="39" borderId="17" applyNumberFormat="0" applyAlignment="0" applyProtection="0"/>
    <xf numFmtId="0" fontId="80" fillId="52" borderId="23">
      <alignment horizontal="center" vertical="top" wrapText="1"/>
    </xf>
    <xf numFmtId="0" fontId="8" fillId="43" borderId="25" applyNumberFormat="0" applyAlignment="0" applyProtection="0"/>
    <xf numFmtId="0" fontId="91" fillId="70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3" fillId="43" borderId="30" applyNumberFormat="0" applyProtection="0">
      <alignment vertical="center"/>
    </xf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89" fillId="52" borderId="30" applyNumberFormat="0" applyProtection="0">
      <alignment vertical="center"/>
    </xf>
    <xf numFmtId="0" fontId="8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91" fillId="49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8" fillId="72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68" borderId="30" applyNumberFormat="0" applyProtection="0">
      <alignment horizontal="left" vertical="center" indent="1"/>
    </xf>
    <xf numFmtId="0" fontId="91" fillId="34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61" borderId="30" applyNumberFormat="0" applyProtection="0">
      <alignment horizontal="right" vertical="center"/>
    </xf>
    <xf numFmtId="0" fontId="74" fillId="0" borderId="19">
      <alignment horizontal="left" vertical="top"/>
    </xf>
    <xf numFmtId="0" fontId="77" fillId="0" borderId="19">
      <alignment horizontal="left" vertical="top"/>
    </xf>
    <xf numFmtId="0" fontId="74" fillId="0" borderId="19">
      <alignment horizontal="left" vertical="top"/>
    </xf>
    <xf numFmtId="0" fontId="8" fillId="43" borderId="25" applyNumberFormat="0" applyAlignment="0" applyProtection="0"/>
    <xf numFmtId="0" fontId="72" fillId="0" borderId="19">
      <alignment horizontal="left" vertical="top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20" fillId="43" borderId="25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235" fillId="51" borderId="51" applyNumberFormat="0" applyAlignment="0" applyProtection="0"/>
    <xf numFmtId="0" fontId="91" fillId="60" borderId="30" applyNumberFormat="0" applyProtection="0">
      <alignment horizontal="right" vertical="center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52" fillId="51" borderId="17" applyNumberFormat="0" applyAlignment="0" applyProtection="0"/>
    <xf numFmtId="0" fontId="91" fillId="61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91" fillId="69" borderId="30" applyNumberFormat="0" applyProtection="0">
      <alignment horizontal="right" vertical="center"/>
    </xf>
    <xf numFmtId="0" fontId="52" fillId="51" borderId="17" applyNumberFormat="0" applyAlignment="0" applyProtection="0"/>
    <xf numFmtId="0" fontId="102" fillId="0" borderId="33" applyNumberFormat="0" applyFill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0" fontId="91" fillId="68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102" fillId="0" borderId="33" applyNumberFormat="0" applyFill="0" applyAlignment="0" applyProtection="0"/>
    <xf numFmtId="0" fontId="95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91" fillId="46" borderId="30" applyNumberFormat="0" applyProtection="0">
      <alignment horizontal="right" vertical="center"/>
    </xf>
    <xf numFmtId="0" fontId="8" fillId="43" borderId="25" applyNumberFormat="0" applyAlignment="0" applyProtection="0"/>
    <xf numFmtId="0" fontId="235" fillId="51" borderId="51" applyNumberFormat="0" applyAlignment="0" applyProtection="0"/>
    <xf numFmtId="0" fontId="52" fillId="51" borderId="17" applyNumberFormat="0" applyAlignment="0" applyProtection="0"/>
    <xf numFmtId="0" fontId="91" fillId="43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8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8" fillId="45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6" fillId="41" borderId="26" applyNumberFormat="0" applyAlignment="0" applyProtection="0"/>
    <xf numFmtId="0" fontId="165" fillId="51" borderId="43" applyNumberFormat="0" applyAlignment="0" applyProtection="0"/>
    <xf numFmtId="0" fontId="102" fillId="0" borderId="33" applyNumberFormat="0" applyFill="0" applyAlignment="0" applyProtection="0"/>
    <xf numFmtId="0" fontId="102" fillId="0" borderId="32" applyNumberFormat="0" applyFill="0" applyAlignment="0" applyProtection="0"/>
    <xf numFmtId="0" fontId="8" fillId="72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8" fillId="38" borderId="30" applyNumberFormat="0" applyProtection="0">
      <alignment horizontal="left" vertical="top" indent="1"/>
    </xf>
    <xf numFmtId="0" fontId="91" fillId="62" borderId="30" applyNumberFormat="0" applyProtection="0">
      <alignment horizontal="right" vertical="center"/>
    </xf>
    <xf numFmtId="0" fontId="86" fillId="51" borderId="26" applyNumberFormat="0" applyAlignment="0" applyProtection="0"/>
    <xf numFmtId="0" fontId="86" fillId="41" borderId="26" applyNumberFormat="0" applyAlignment="0" applyProtection="0"/>
    <xf numFmtId="0" fontId="91" fillId="68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72" fillId="0" borderId="19">
      <alignment horizontal="left" vertical="top"/>
    </xf>
    <xf numFmtId="0" fontId="80" fillId="52" borderId="23">
      <alignment horizontal="center" vertical="top" wrapText="1"/>
    </xf>
    <xf numFmtId="0" fontId="72" fillId="0" borderId="19">
      <alignment horizontal="left" vertical="top"/>
    </xf>
    <xf numFmtId="0" fontId="235" fillId="51" borderId="51" applyNumberFormat="0" applyAlignment="0" applyProtection="0"/>
    <xf numFmtId="0" fontId="91" fillId="60" borderId="30" applyNumberFormat="0" applyProtection="0">
      <alignment horizontal="right" vertical="center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113" fillId="39" borderId="17" applyNumberFormat="0" applyAlignment="0" applyProtection="0"/>
    <xf numFmtId="0" fontId="52" fillId="51" borderId="17" applyNumberFormat="0" applyAlignment="0" applyProtection="0"/>
    <xf numFmtId="0" fontId="8" fillId="68" borderId="30" applyNumberFormat="0" applyProtection="0">
      <alignment horizontal="left" vertical="top" indent="1"/>
    </xf>
    <xf numFmtId="0" fontId="227" fillId="0" borderId="36">
      <alignment horizontal="left" vertical="center"/>
    </xf>
    <xf numFmtId="0" fontId="8" fillId="68" borderId="30" applyNumberFormat="0" applyProtection="0">
      <alignment horizontal="left" vertical="center" indent="1"/>
    </xf>
    <xf numFmtId="0" fontId="52" fillId="41" borderId="17" applyNumberFormat="0" applyAlignment="0" applyProtection="0"/>
    <xf numFmtId="0" fontId="91" fillId="34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right" vertical="center"/>
    </xf>
    <xf numFmtId="0" fontId="52" fillId="51" borderId="17" applyNumberFormat="0" applyAlignment="0" applyProtection="0"/>
    <xf numFmtId="0" fontId="95" fillId="38" borderId="30" applyNumberFormat="0" applyProtection="0">
      <alignment horizontal="right" vertical="center"/>
    </xf>
    <xf numFmtId="0" fontId="52" fillId="41" borderId="17" applyNumberFormat="0" applyAlignment="0" applyProtection="0"/>
    <xf numFmtId="0" fontId="8" fillId="45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91" fillId="70" borderId="3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52" fillId="51" borderId="17" applyNumberFormat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horizontal="left" vertical="top" indent="1"/>
    </xf>
    <xf numFmtId="0" fontId="93" fillId="38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81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0" borderId="0"/>
    <xf numFmtId="0" fontId="86" fillId="41" borderId="26" applyNumberFormat="0" applyAlignment="0" applyProtection="0"/>
    <xf numFmtId="0" fontId="91" fillId="70" borderId="30" applyNumberFormat="0" applyProtection="0">
      <alignment horizontal="right" vertical="center"/>
    </xf>
    <xf numFmtId="0" fontId="113" fillId="39" borderId="17" applyNumberFormat="0" applyAlignment="0" applyProtection="0"/>
    <xf numFmtId="0" fontId="91" fillId="38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86" fillId="41" borderId="26" applyNumberFormat="0" applyAlignment="0" applyProtection="0"/>
    <xf numFmtId="0" fontId="89" fillId="52" borderId="30" applyNumberFormat="0" applyProtection="0">
      <alignment vertical="center"/>
    </xf>
    <xf numFmtId="0" fontId="8" fillId="0" borderId="0"/>
    <xf numFmtId="0" fontId="8" fillId="0" borderId="0"/>
    <xf numFmtId="0" fontId="132" fillId="32" borderId="0" applyNumberFormat="0" applyBorder="0" applyAlignment="0" applyProtection="0"/>
    <xf numFmtId="0" fontId="165" fillId="51" borderId="43" applyNumberFormat="0" applyAlignment="0" applyProtection="0"/>
    <xf numFmtId="0" fontId="214" fillId="5" borderId="11" applyNumberFormat="0" applyAlignment="0" applyProtection="0"/>
    <xf numFmtId="0" fontId="93" fillId="43" borderId="30" applyNumberFormat="0" applyProtection="0">
      <alignment vertical="center"/>
    </xf>
    <xf numFmtId="0" fontId="91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9" fillId="52" borderId="30" applyNumberFormat="0" applyProtection="0">
      <alignment vertical="center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8" fillId="72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52" fillId="41" borderId="17" applyNumberFormat="0" applyAlignment="0" applyProtection="0"/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130" fillId="26" borderId="0" applyNumberFormat="0" applyBorder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130" fillId="22" borderId="0" applyNumberFormat="0" applyBorder="0" applyAlignment="0" applyProtection="0"/>
    <xf numFmtId="0" fontId="130" fillId="30" borderId="0" applyNumberFormat="0" applyBorder="0" applyAlignment="0" applyProtection="0"/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2" applyNumberFormat="0" applyFill="0" applyAlignment="0" applyProtection="0"/>
    <xf numFmtId="0" fontId="91" fillId="61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8" fillId="0" borderId="0"/>
    <xf numFmtId="0" fontId="8" fillId="0" borderId="0"/>
    <xf numFmtId="0" fontId="52" fillId="51" borderId="17" applyNumberFormat="0" applyAlignment="0" applyProtection="0"/>
    <xf numFmtId="0" fontId="8" fillId="0" borderId="0"/>
    <xf numFmtId="0" fontId="8" fillId="0" borderId="0"/>
    <xf numFmtId="0" fontId="218" fillId="0" borderId="0" applyNumberFormat="0" applyFill="0" applyBorder="0" applyAlignment="0" applyProtection="0"/>
    <xf numFmtId="0" fontId="8" fillId="0" borderId="0"/>
    <xf numFmtId="0" fontId="86" fillId="41" borderId="26" applyNumberFormat="0" applyAlignment="0" applyProtection="0"/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8" fillId="38" borderId="30" applyNumberFormat="0" applyProtection="0">
      <alignment horizontal="left" vertical="top" indent="1"/>
    </xf>
    <xf numFmtId="0" fontId="91" fillId="49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" fillId="38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52" fillId="51" borderId="17" applyNumberFormat="0" applyAlignment="0" applyProtection="0"/>
    <xf numFmtId="0" fontId="91" fillId="68" borderId="30" applyNumberFormat="0" applyProtection="0">
      <alignment horizontal="left" vertical="center" indent="1"/>
    </xf>
    <xf numFmtId="0" fontId="91" fillId="43" borderId="30" applyNumberFormat="0" applyProtection="0">
      <alignment vertical="center"/>
    </xf>
    <xf numFmtId="0" fontId="8" fillId="68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6" fillId="51" borderId="26" applyNumberFormat="0" applyAlignment="0" applyProtection="0"/>
    <xf numFmtId="0" fontId="52" fillId="41" borderId="17" applyNumberFormat="0" applyAlignment="0" applyProtection="0"/>
    <xf numFmtId="0" fontId="91" fillId="68" borderId="30" applyNumberFormat="0" applyProtection="0">
      <alignment horizontal="left" vertical="top" indent="1"/>
    </xf>
    <xf numFmtId="0" fontId="93" fillId="43" borderId="30" applyNumberFormat="0" applyProtection="0">
      <alignment vertical="center"/>
    </xf>
    <xf numFmtId="0" fontId="8" fillId="68" borderId="30" applyNumberFormat="0" applyProtection="0">
      <alignment horizontal="left" vertical="top" indent="1"/>
    </xf>
    <xf numFmtId="0" fontId="91" fillId="62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86" fillId="51" borderId="26" applyNumberFormat="0" applyAlignment="0" applyProtection="0"/>
    <xf numFmtId="0" fontId="8" fillId="43" borderId="25" applyNumberFormat="0" applyAlignment="0" applyProtection="0"/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91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6" fillId="51" borderId="26" applyNumberFormat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102" fillId="0" borderId="32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102" fillId="0" borderId="32" applyNumberFormat="0" applyFill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6" fillId="41" borderId="26" applyNumberFormat="0" applyAlignment="0" applyProtection="0"/>
    <xf numFmtId="0" fontId="86" fillId="51" borderId="26" applyNumberFormat="0" applyAlignment="0" applyProtection="0"/>
    <xf numFmtId="0" fontId="102" fillId="0" borderId="33" applyNumberFormat="0" applyFill="0" applyAlignment="0" applyProtection="0"/>
    <xf numFmtId="0" fontId="80" fillId="52" borderId="23">
      <alignment horizontal="center" vertical="top" wrapText="1"/>
    </xf>
    <xf numFmtId="0" fontId="102" fillId="0" borderId="32" applyNumberFormat="0" applyFill="0" applyAlignment="0" applyProtection="0"/>
    <xf numFmtId="0" fontId="86" fillId="41" borderId="26" applyNumberFormat="0" applyAlignment="0" applyProtection="0"/>
    <xf numFmtId="0" fontId="91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6" fillId="51" borderId="26" applyNumberFormat="0" applyAlignment="0" applyProtection="0"/>
    <xf numFmtId="0" fontId="91" fillId="70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8" fillId="72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91" fillId="49" borderId="30" applyNumberFormat="0" applyProtection="0">
      <alignment horizontal="right" vertical="center"/>
    </xf>
    <xf numFmtId="0" fontId="8" fillId="38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6" fillId="51" borderId="26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52" fillId="51" borderId="17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86" fillId="51" borderId="26" applyNumberFormat="0" applyAlignment="0" applyProtection="0"/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86" fillId="51" borderId="26" applyNumberFormat="0" applyAlignment="0" applyProtection="0"/>
    <xf numFmtId="0" fontId="8" fillId="43" borderId="25" applyNumberFormat="0" applyAlignment="0" applyProtection="0"/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91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6" fillId="51" borderId="26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86" fillId="41" borderId="26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227" fillId="0" borderId="36">
      <alignment horizontal="left" vertical="center"/>
    </xf>
    <xf numFmtId="0" fontId="113" fillId="39" borderId="17" applyNumberFormat="0" applyAlignment="0" applyProtection="0"/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91" fillId="68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8" fillId="45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vertical="center"/>
    </xf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86" fillId="41" borderId="26" applyNumberFormat="0" applyAlignment="0" applyProtection="0"/>
    <xf numFmtId="0" fontId="235" fillId="51" borderId="51" applyNumberFormat="0" applyAlignment="0" applyProtection="0"/>
    <xf numFmtId="0" fontId="102" fillId="0" borderId="32" applyNumberFormat="0" applyFill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86" fillId="51" borderId="26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102" fillId="0" borderId="32" applyNumberFormat="0" applyFill="0" applyAlignment="0" applyProtection="0"/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86" fillId="41" borderId="26" applyNumberFormat="0" applyAlignment="0" applyProtection="0"/>
    <xf numFmtId="0" fontId="102" fillId="0" borderId="33" applyNumberFormat="0" applyFill="0" applyAlignment="0" applyProtection="0"/>
    <xf numFmtId="0" fontId="80" fillId="52" borderId="23">
      <alignment horizontal="center" vertical="top" wrapText="1"/>
    </xf>
    <xf numFmtId="0" fontId="102" fillId="0" borderId="32" applyNumberFormat="0" applyFill="0" applyAlignment="0" applyProtection="0"/>
    <xf numFmtId="0" fontId="91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6" fillId="51" borderId="26" applyNumberFormat="0" applyAlignment="0" applyProtection="0"/>
    <xf numFmtId="0" fontId="91" fillId="70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86" fillId="41" borderId="26" applyNumberFormat="0" applyAlignment="0" applyProtection="0"/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227" fillId="0" borderId="36">
      <alignment horizontal="left" vertical="center"/>
    </xf>
    <xf numFmtId="0" fontId="8" fillId="72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91" fillId="49" borderId="30" applyNumberFormat="0" applyProtection="0">
      <alignment horizontal="right" vertical="center"/>
    </xf>
    <xf numFmtId="0" fontId="8" fillId="38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6" fillId="51" borderId="26" applyNumberFormat="0" applyAlignment="0" applyProtection="0"/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6" fillId="51" borderId="26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86" fillId="41" borderId="26" applyNumberFormat="0" applyAlignment="0" applyProtection="0"/>
    <xf numFmtId="0" fontId="52" fillId="51" borderId="17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86" fillId="51" borderId="26" applyNumberFormat="0" applyAlignment="0" applyProtection="0"/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86" fillId="41" borderId="26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86" fillId="51" borderId="26" applyNumberFormat="0" applyAlignment="0" applyProtection="0"/>
    <xf numFmtId="0" fontId="8" fillId="43" borderId="25" applyNumberFormat="0" applyAlignment="0" applyProtection="0"/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6" fillId="41" borderId="26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91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" fillId="43" borderId="25" applyNumberFormat="0" applyAlignment="0" applyProtection="0"/>
    <xf numFmtId="0" fontId="89" fillId="52" borderId="30" applyNumberFormat="0" applyProtection="0">
      <alignment vertical="center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91" fillId="34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8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top" indent="1"/>
    </xf>
    <xf numFmtId="0" fontId="91" fillId="38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1" fillId="6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8" fillId="43" borderId="25" applyNumberFormat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60" borderId="30" applyNumberFormat="0" applyProtection="0">
      <alignment horizontal="right" vertical="center"/>
    </xf>
    <xf numFmtId="0" fontId="8" fillId="43" borderId="25" applyNumberFormat="0" applyAlignment="0" applyProtection="0"/>
    <xf numFmtId="0" fontId="235" fillId="51" borderId="51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91" fillId="60" borderId="30" applyNumberFormat="0" applyProtection="0">
      <alignment horizontal="right" vertical="center"/>
    </xf>
    <xf numFmtId="0" fontId="227" fillId="0" borderId="36">
      <alignment horizontal="left" vertical="center"/>
    </xf>
    <xf numFmtId="0" fontId="113" fillId="39" borderId="17" applyNumberFormat="0" applyAlignment="0" applyProtection="0"/>
    <xf numFmtId="0" fontId="8" fillId="68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69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102" fillId="0" borderId="33" applyNumberFormat="0" applyFill="0" applyAlignment="0" applyProtection="0"/>
    <xf numFmtId="0" fontId="52" fillId="41" borderId="17" applyNumberFormat="0" applyAlignment="0" applyProtection="0"/>
    <xf numFmtId="0" fontId="227" fillId="0" borderId="36">
      <alignment horizontal="left" vertical="center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91" fillId="68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0" fillId="52" borderId="30" applyNumberFormat="0" applyProtection="0">
      <alignment vertical="center"/>
    </xf>
    <xf numFmtId="0" fontId="52" fillId="41" borderId="17" applyNumberFormat="0" applyAlignment="0" applyProtection="0"/>
    <xf numFmtId="0" fontId="8" fillId="43" borderId="25" applyNumberFormat="0" applyAlignment="0" applyProtection="0"/>
    <xf numFmtId="0" fontId="8" fillId="45" borderId="30" applyNumberFormat="0" applyProtection="0">
      <alignment horizontal="left" vertical="top" indent="1"/>
    </xf>
    <xf numFmtId="0" fontId="95" fillId="38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89" fillId="52" borderId="30" applyNumberFormat="0" applyProtection="0">
      <alignment vertical="center"/>
    </xf>
    <xf numFmtId="0" fontId="91" fillId="46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235" fillId="51" borderId="51" applyNumberFormat="0" applyAlignment="0" applyProtection="0"/>
    <xf numFmtId="0" fontId="52" fillId="51" borderId="17" applyNumberFormat="0" applyAlignment="0" applyProtection="0"/>
    <xf numFmtId="0" fontId="8" fillId="43" borderId="25" applyNumberFormat="0" applyAlignment="0" applyProtection="0"/>
    <xf numFmtId="0" fontId="227" fillId="0" borderId="36">
      <alignment horizontal="left" vertical="center"/>
    </xf>
    <xf numFmtId="0" fontId="91" fillId="68" borderId="30" applyNumberFormat="0" applyProtection="0">
      <alignment horizontal="left" vertical="top" indent="1"/>
    </xf>
    <xf numFmtId="0" fontId="91" fillId="68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top" indent="1"/>
    </xf>
    <xf numFmtId="0" fontId="91" fillId="43" borderId="30" applyNumberFormat="0" applyProtection="0">
      <alignment horizontal="left" vertical="center" indent="1"/>
    </xf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91" fillId="69" borderId="30" applyNumberFormat="0" applyProtection="0">
      <alignment horizontal="right" vertical="center"/>
    </xf>
    <xf numFmtId="0" fontId="91" fillId="62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49" borderId="30" applyNumberFormat="0" applyProtection="0">
      <alignment horizontal="right" vertical="center"/>
    </xf>
    <xf numFmtId="0" fontId="91" fillId="60" borderId="30" applyNumberFormat="0" applyProtection="0">
      <alignment horizontal="right" vertical="center"/>
    </xf>
    <xf numFmtId="0" fontId="91" fillId="46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0" fillId="52" borderId="30" applyNumberFormat="0" applyProtection="0">
      <alignment vertical="center"/>
    </xf>
    <xf numFmtId="0" fontId="89" fillId="52" borderId="30" applyNumberFormat="0" applyProtection="0">
      <alignment vertical="center"/>
    </xf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51" borderId="17" applyNumberFormat="0" applyAlignment="0" applyProtection="0"/>
    <xf numFmtId="0" fontId="80" fillId="52" borderId="23">
      <alignment horizontal="center" vertical="top" wrapTex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52" fillId="41" borderId="17" applyNumberFormat="0" applyAlignment="0" applyProtection="0"/>
    <xf numFmtId="0" fontId="8" fillId="38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9" fillId="52" borderId="30" applyNumberFormat="0" applyProtection="0">
      <alignment horizontal="left" vertical="top" indent="1"/>
    </xf>
    <xf numFmtId="0" fontId="89" fillId="52" borderId="30" applyNumberFormat="0" applyProtection="0">
      <alignment horizontal="left" vertical="top" indent="1"/>
    </xf>
    <xf numFmtId="0" fontId="91" fillId="57" borderId="30" applyNumberFormat="0" applyProtection="0">
      <alignment horizontal="right" vertical="center"/>
    </xf>
    <xf numFmtId="0" fontId="80" fillId="52" borderId="23">
      <alignment horizontal="center" vertical="top" wrapText="1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90" fillId="52" borderId="30" applyNumberFormat="0" applyProtection="0">
      <alignment vertical="center"/>
    </xf>
    <xf numFmtId="0" fontId="113" fillId="39" borderId="17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8" fillId="43" borderId="25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8" fillId="43" borderId="25" applyNumberFormat="0" applyAlignment="0" applyProtection="0"/>
    <xf numFmtId="0" fontId="91" fillId="46" borderId="30" applyNumberFormat="0" applyProtection="0">
      <alignment horizontal="right" vertical="center"/>
    </xf>
    <xf numFmtId="0" fontId="91" fillId="70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0" fillId="52" borderId="23">
      <alignment horizontal="center" vertical="top" wrapText="1"/>
    </xf>
    <xf numFmtId="0" fontId="91" fillId="38" borderId="30" applyNumberFormat="0" applyProtection="0">
      <alignment horizontal="right" vertical="center"/>
    </xf>
    <xf numFmtId="0" fontId="91" fillId="38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91" fillId="70" borderId="30" applyNumberFormat="0" applyProtection="0">
      <alignment horizontal="right" vertical="center"/>
    </xf>
    <xf numFmtId="0" fontId="8" fillId="68" borderId="30" applyNumberFormat="0" applyProtection="0">
      <alignment horizontal="left" vertical="center" indent="1"/>
    </xf>
    <xf numFmtId="0" fontId="91" fillId="38" borderId="30" applyNumberFormat="0" applyProtection="0">
      <alignment horizontal="right" vertical="center"/>
    </xf>
    <xf numFmtId="0" fontId="8" fillId="43" borderId="25" applyNumberFormat="0" applyAlignment="0" applyProtection="0"/>
    <xf numFmtId="0" fontId="91" fillId="49" borderId="30" applyNumberFormat="0" applyProtection="0">
      <alignment horizontal="right" vertical="center"/>
    </xf>
    <xf numFmtId="0" fontId="8" fillId="45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34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3" fillId="43" borderId="30" applyNumberFormat="0" applyProtection="0">
      <alignment vertical="center"/>
    </xf>
    <xf numFmtId="0" fontId="91" fillId="43" borderId="30" applyNumberFormat="0" applyProtection="0">
      <alignment vertical="center"/>
    </xf>
    <xf numFmtId="0" fontId="8" fillId="45" borderId="30" applyNumberFormat="0" applyProtection="0">
      <alignment horizontal="left" vertical="top" indent="1"/>
    </xf>
    <xf numFmtId="0" fontId="8" fillId="68" borderId="30" applyNumberFormat="0" applyProtection="0">
      <alignment horizontal="left" vertical="center" indent="1"/>
    </xf>
    <xf numFmtId="0" fontId="91" fillId="70" borderId="30" applyNumberFormat="0" applyProtection="0">
      <alignment horizontal="right" vertical="center"/>
    </xf>
    <xf numFmtId="0" fontId="91" fillId="57" borderId="30" applyNumberFormat="0" applyProtection="0">
      <alignment horizontal="right" vertical="center"/>
    </xf>
    <xf numFmtId="0" fontId="91" fillId="68" borderId="30" applyNumberFormat="0" applyProtection="0">
      <alignment horizontal="left" vertical="top" indent="1"/>
    </xf>
    <xf numFmtId="0" fontId="89" fillId="52" borderId="30" applyNumberFormat="0" applyProtection="0">
      <alignment horizontal="left" vertical="center" indent="1"/>
    </xf>
    <xf numFmtId="0" fontId="91" fillId="57" borderId="30" applyNumberFormat="0" applyProtection="0">
      <alignment horizontal="right" vertical="center"/>
    </xf>
    <xf numFmtId="0" fontId="89" fillId="52" borderId="30" applyNumberFormat="0" applyProtection="0">
      <alignment vertical="center"/>
    </xf>
    <xf numFmtId="0" fontId="89" fillId="5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8" fillId="72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227" fillId="0" borderId="36">
      <alignment horizontal="left" vertical="center"/>
    </xf>
    <xf numFmtId="0" fontId="8" fillId="72" borderId="30" applyNumberFormat="0" applyProtection="0">
      <alignment horizontal="left" vertical="top" indent="1"/>
    </xf>
    <xf numFmtId="0" fontId="52" fillId="51" borderId="17" applyNumberFormat="0" applyAlignment="0" applyProtection="0"/>
    <xf numFmtId="0" fontId="52" fillId="51" borderId="17" applyNumberFormat="0" applyAlignment="0" applyProtection="0"/>
    <xf numFmtId="0" fontId="91" fillId="49" borderId="30" applyNumberFormat="0" applyProtection="0">
      <alignment horizontal="right" vertical="center"/>
    </xf>
    <xf numFmtId="0" fontId="8" fillId="38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8" fillId="43" borderId="25" applyNumberFormat="0" applyAlignment="0" applyProtection="0"/>
    <xf numFmtId="0" fontId="90" fillId="52" borderId="30" applyNumberFormat="0" applyProtection="0">
      <alignment vertical="center"/>
    </xf>
    <xf numFmtId="0" fontId="8" fillId="38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45" borderId="30" applyNumberFormat="0" applyProtection="0">
      <alignment horizontal="left" vertical="center" indent="1"/>
    </xf>
    <xf numFmtId="0" fontId="93" fillId="38" borderId="30" applyNumberFormat="0" applyProtection="0">
      <alignment horizontal="right" vertical="center"/>
    </xf>
    <xf numFmtId="0" fontId="8" fillId="38" borderId="30" applyNumberFormat="0" applyProtection="0">
      <alignment horizontal="left" vertical="center" indent="1"/>
    </xf>
    <xf numFmtId="0" fontId="102" fillId="0" borderId="33" applyNumberFormat="0" applyFill="0" applyAlignment="0" applyProtection="0"/>
    <xf numFmtId="0" fontId="113" fillId="39" borderId="17" applyNumberFormat="0" applyAlignment="0" applyProtection="0"/>
    <xf numFmtId="0" fontId="95" fillId="38" borderId="30" applyNumberFormat="0" applyProtection="0">
      <alignment horizontal="right" vertical="center"/>
    </xf>
    <xf numFmtId="0" fontId="8" fillId="45" borderId="30" applyNumberFormat="0" applyProtection="0">
      <alignment horizontal="left" vertical="center" indent="1"/>
    </xf>
    <xf numFmtId="0" fontId="91" fillId="61" borderId="30" applyNumberFormat="0" applyProtection="0">
      <alignment horizontal="right" vertical="center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52" fillId="41" borderId="17" applyNumberFormat="0" applyAlignment="0" applyProtection="0"/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91" fillId="62" borderId="30" applyNumberFormat="0" applyProtection="0">
      <alignment horizontal="right" vertical="center"/>
    </xf>
    <xf numFmtId="0" fontId="8" fillId="72" borderId="30" applyNumberFormat="0" applyProtection="0">
      <alignment horizontal="left" vertical="center" indent="1"/>
    </xf>
    <xf numFmtId="0" fontId="8" fillId="68" borderId="30" applyNumberFormat="0" applyProtection="0">
      <alignment horizontal="left" vertical="top" indent="1"/>
    </xf>
    <xf numFmtId="0" fontId="91" fillId="43" borderId="30" applyNumberFormat="0" applyProtection="0">
      <alignment vertical="center"/>
    </xf>
    <xf numFmtId="0" fontId="52" fillId="51" borderId="17" applyNumberFormat="0" applyAlignment="0" applyProtection="0"/>
    <xf numFmtId="0" fontId="93" fillId="38" borderId="30" applyNumberFormat="0" applyProtection="0">
      <alignment horizontal="right" vertical="center"/>
    </xf>
    <xf numFmtId="0" fontId="102" fillId="0" borderId="33" applyNumberFormat="0" applyFill="0" applyAlignment="0" applyProtection="0"/>
    <xf numFmtId="0" fontId="91" fillId="68" borderId="30" applyNumberFormat="0" applyProtection="0">
      <alignment horizontal="left" vertical="center" indent="1"/>
    </xf>
    <xf numFmtId="0" fontId="91" fillId="46" borderId="30" applyNumberFormat="0" applyProtection="0">
      <alignment horizontal="right" vertical="center"/>
    </xf>
    <xf numFmtId="0" fontId="52" fillId="51" borderId="17" applyNumberFormat="0" applyAlignment="0" applyProtection="0"/>
    <xf numFmtId="0" fontId="93" fillId="43" borderId="30" applyNumberFormat="0" applyProtection="0">
      <alignment vertical="center"/>
    </xf>
    <xf numFmtId="0" fontId="91" fillId="61" borderId="30" applyNumberFormat="0" applyProtection="0">
      <alignment horizontal="right" vertical="center"/>
    </xf>
    <xf numFmtId="0" fontId="235" fillId="51" borderId="51" applyNumberFormat="0" applyAlignment="0" applyProtection="0"/>
    <xf numFmtId="0" fontId="8" fillId="45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113" fillId="39" borderId="17" applyNumberFormat="0" applyAlignment="0" applyProtection="0"/>
    <xf numFmtId="0" fontId="91" fillId="69" borderId="30" applyNumberFormat="0" applyProtection="0">
      <alignment horizontal="right" vertical="center"/>
    </xf>
    <xf numFmtId="0" fontId="93" fillId="38" borderId="30" applyNumberFormat="0" applyProtection="0">
      <alignment horizontal="right" vertical="center"/>
    </xf>
    <xf numFmtId="0" fontId="95" fillId="38" borderId="30" applyNumberFormat="0" applyProtection="0">
      <alignment horizontal="right" vertical="center"/>
    </xf>
    <xf numFmtId="0" fontId="91" fillId="43" borderId="30" applyNumberFormat="0" applyProtection="0">
      <alignment horizontal="left" vertical="center" indent="1"/>
    </xf>
    <xf numFmtId="0" fontId="91" fillId="43" borderId="30" applyNumberFormat="0" applyProtection="0">
      <alignment horizontal="left" vertical="center" indent="1"/>
    </xf>
    <xf numFmtId="0" fontId="8" fillId="72" borderId="30" applyNumberFormat="0" applyProtection="0">
      <alignment horizontal="left" vertical="center" indent="1"/>
    </xf>
    <xf numFmtId="0" fontId="91" fillId="68" borderId="30" applyNumberFormat="0" applyProtection="0">
      <alignment horizontal="right" vertical="center"/>
    </xf>
    <xf numFmtId="0" fontId="235" fillId="51" borderId="51" applyNumberFormat="0" applyAlignment="0" applyProtection="0"/>
    <xf numFmtId="0" fontId="91" fillId="68" borderId="30" applyNumberFormat="0" applyProtection="0">
      <alignment horizontal="left" vertical="center" indent="1"/>
    </xf>
    <xf numFmtId="0" fontId="8" fillId="38" borderId="30" applyNumberFormat="0" applyProtection="0">
      <alignment horizontal="left" vertical="center" indent="1"/>
    </xf>
    <xf numFmtId="0" fontId="91" fillId="68" borderId="30" applyNumberFormat="0" applyProtection="0">
      <alignment horizontal="left" vertical="top" indent="1"/>
    </xf>
    <xf numFmtId="0" fontId="8" fillId="43" borderId="25" applyNumberFormat="0" applyAlignment="0" applyProtection="0"/>
    <xf numFmtId="0" fontId="91" fillId="62" borderId="30" applyNumberFormat="0" applyProtection="0">
      <alignment horizontal="right" vertical="center"/>
    </xf>
    <xf numFmtId="0" fontId="52" fillId="41" borderId="17" applyNumberFormat="0" applyAlignment="0" applyProtection="0"/>
    <xf numFmtId="0" fontId="52" fillId="41" borderId="17" applyNumberFormat="0" applyAlignment="0" applyProtection="0"/>
    <xf numFmtId="0" fontId="91" fillId="68" borderId="30" applyNumberFormat="0" applyProtection="0">
      <alignment horizontal="left" vertical="top" indent="1"/>
    </xf>
    <xf numFmtId="0" fontId="8" fillId="38" borderId="30" applyNumberFormat="0" applyProtection="0">
      <alignment horizontal="left" vertical="top" indent="1"/>
    </xf>
    <xf numFmtId="0" fontId="91" fillId="68" borderId="30" applyNumberFormat="0" applyProtection="0">
      <alignment horizontal="right" vertical="center"/>
    </xf>
    <xf numFmtId="0" fontId="89" fillId="5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8" fillId="7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91" fillId="69" borderId="30" applyNumberFormat="0" applyProtection="0">
      <alignment horizontal="right" vertical="center"/>
    </xf>
    <xf numFmtId="0" fontId="8" fillId="72" borderId="30" applyNumberFormat="0" applyProtection="0">
      <alignment horizontal="left" vertical="top" indent="1"/>
    </xf>
    <xf numFmtId="0" fontId="91" fillId="43" borderId="30" applyNumberFormat="0" applyProtection="0">
      <alignment horizontal="left" vertical="top" indent="1"/>
    </xf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91" fillId="43" borderId="30" applyNumberFormat="0" applyProtection="0">
      <alignment vertical="center"/>
    </xf>
    <xf numFmtId="0" fontId="91" fillId="68" borderId="30" applyNumberFormat="0" applyProtection="0">
      <alignment horizontal="left" vertical="center" indent="1"/>
    </xf>
    <xf numFmtId="0" fontId="91" fillId="49" borderId="30" applyNumberFormat="0" applyProtection="0">
      <alignment horizontal="right" vertical="center"/>
    </xf>
    <xf numFmtId="0" fontId="89" fillId="52" borderId="30" applyNumberFormat="0" applyProtection="0">
      <alignment horizontal="left" vertical="center" indent="1"/>
    </xf>
    <xf numFmtId="0" fontId="8" fillId="43" borderId="25" applyNumberFormat="0" applyAlignment="0" applyProtection="0"/>
    <xf numFmtId="0" fontId="52" fillId="41" borderId="17" applyNumberFormat="0" applyAlignment="0" applyProtection="0"/>
    <xf numFmtId="0" fontId="95" fillId="38" borderId="30" applyNumberFormat="0" applyProtection="0">
      <alignment horizontal="right" vertical="center"/>
    </xf>
    <xf numFmtId="0" fontId="91" fillId="61" borderId="30" applyNumberFormat="0" applyProtection="0">
      <alignment horizontal="right" vertical="center"/>
    </xf>
    <xf numFmtId="0" fontId="91" fillId="34" borderId="30" applyNumberFormat="0" applyProtection="0">
      <alignment horizontal="right" vertical="center"/>
    </xf>
    <xf numFmtId="0" fontId="44" fillId="0" borderId="0"/>
    <xf numFmtId="180" fontId="44" fillId="0" borderId="0" applyFont="0" applyFill="0" applyBorder="0" applyAlignment="0" applyProtection="0"/>
    <xf numFmtId="0" fontId="46" fillId="0" borderId="0">
      <alignment vertical="top"/>
    </xf>
    <xf numFmtId="180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29" fillId="0" borderId="0"/>
    <xf numFmtId="180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213" fontId="118" fillId="0" borderId="0"/>
    <xf numFmtId="0" fontId="8" fillId="0" borderId="0"/>
    <xf numFmtId="0" fontId="118" fillId="0" borderId="0"/>
    <xf numFmtId="43" fontId="112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8" fillId="0" borderId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1" fillId="0" borderId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180" fontId="1" fillId="0" borderId="0" applyFont="0" applyFill="0" applyBorder="0" applyAlignment="0" applyProtection="0"/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40" fontId="3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04" fillId="0" borderId="0"/>
    <xf numFmtId="0" fontId="203" fillId="10" borderId="0" applyNumberFormat="0" applyBorder="0" applyAlignment="0" applyProtection="0"/>
    <xf numFmtId="0" fontId="203" fillId="14" borderId="0" applyNumberFormat="0" applyBorder="0" applyAlignment="0" applyProtection="0"/>
    <xf numFmtId="0" fontId="203" fillId="18" borderId="0" applyNumberFormat="0" applyBorder="0" applyAlignment="0" applyProtection="0"/>
    <xf numFmtId="0" fontId="203" fillId="22" borderId="0" applyNumberFormat="0" applyBorder="0" applyAlignment="0" applyProtection="0"/>
    <xf numFmtId="0" fontId="203" fillId="26" borderId="0" applyNumberFormat="0" applyBorder="0" applyAlignment="0" applyProtection="0"/>
    <xf numFmtId="0" fontId="203" fillId="30" borderId="0" applyNumberFormat="0" applyBorder="0" applyAlignment="0" applyProtection="0"/>
    <xf numFmtId="0" fontId="203" fillId="11" borderId="0" applyNumberFormat="0" applyBorder="0" applyAlignment="0" applyProtection="0"/>
    <xf numFmtId="0" fontId="203" fillId="15" borderId="0" applyNumberFormat="0" applyBorder="0" applyAlignment="0" applyProtection="0"/>
    <xf numFmtId="0" fontId="203" fillId="19" borderId="0" applyNumberFormat="0" applyBorder="0" applyAlignment="0" applyProtection="0"/>
    <xf numFmtId="0" fontId="203" fillId="23" borderId="0" applyNumberFormat="0" applyBorder="0" applyAlignment="0" applyProtection="0"/>
    <xf numFmtId="0" fontId="203" fillId="27" borderId="0" applyNumberFormat="0" applyBorder="0" applyAlignment="0" applyProtection="0"/>
    <xf numFmtId="0" fontId="203" fillId="31" borderId="0" applyNumberFormat="0" applyBorder="0" applyAlignment="0" applyProtection="0"/>
    <xf numFmtId="0" fontId="205" fillId="12" borderId="0" applyNumberFormat="0" applyBorder="0" applyAlignment="0" applyProtection="0"/>
    <xf numFmtId="0" fontId="205" fillId="16" borderId="0" applyNumberFormat="0" applyBorder="0" applyAlignment="0" applyProtection="0"/>
    <xf numFmtId="0" fontId="205" fillId="20" borderId="0" applyNumberFormat="0" applyBorder="0" applyAlignment="0" applyProtection="0"/>
    <xf numFmtId="0" fontId="205" fillId="24" borderId="0" applyNumberFormat="0" applyBorder="0" applyAlignment="0" applyProtection="0"/>
    <xf numFmtId="0" fontId="205" fillId="28" borderId="0" applyNumberFormat="0" applyBorder="0" applyAlignment="0" applyProtection="0"/>
    <xf numFmtId="0" fontId="205" fillId="32" borderId="0" applyNumberFormat="0" applyBorder="0" applyAlignment="0" applyProtection="0"/>
    <xf numFmtId="0" fontId="205" fillId="9" borderId="0" applyNumberFormat="0" applyBorder="0" applyAlignment="0" applyProtection="0"/>
    <xf numFmtId="0" fontId="205" fillId="13" borderId="0" applyNumberFormat="0" applyBorder="0" applyAlignment="0" applyProtection="0"/>
    <xf numFmtId="0" fontId="205" fillId="17" borderId="0" applyNumberFormat="0" applyBorder="0" applyAlignment="0" applyProtection="0"/>
    <xf numFmtId="0" fontId="205" fillId="21" borderId="0" applyNumberFormat="0" applyBorder="0" applyAlignment="0" applyProtection="0"/>
    <xf numFmtId="0" fontId="205" fillId="25" borderId="0" applyNumberFormat="0" applyBorder="0" applyAlignment="0" applyProtection="0"/>
    <xf numFmtId="0" fontId="205" fillId="29" borderId="0" applyNumberFormat="0" applyBorder="0" applyAlignment="0" applyProtection="0"/>
    <xf numFmtId="0" fontId="206" fillId="3" borderId="0" applyNumberFormat="0" applyBorder="0" applyAlignment="0" applyProtection="0"/>
    <xf numFmtId="0" fontId="207" fillId="6" borderId="11" applyNumberFormat="0" applyAlignment="0" applyProtection="0"/>
    <xf numFmtId="0" fontId="208" fillId="7" borderId="14" applyNumberFormat="0" applyAlignment="0" applyProtection="0"/>
    <xf numFmtId="43" fontId="41" fillId="0" borderId="0" applyFont="0" applyFill="0" applyBorder="0" applyAlignment="0" applyProtection="0"/>
    <xf numFmtId="182" fontId="8" fillId="0" borderId="0" applyFill="0" applyBorder="0" applyAlignment="0" applyProtection="0"/>
    <xf numFmtId="187" fontId="8" fillId="0" borderId="0" applyFill="0" applyBorder="0" applyAlignment="0" applyProtection="0"/>
    <xf numFmtId="0" fontId="209" fillId="0" borderId="0" applyNumberFormat="0" applyFill="0" applyBorder="0" applyAlignment="0" applyProtection="0"/>
    <xf numFmtId="0" fontId="210" fillId="2" borderId="0" applyNumberFormat="0" applyBorder="0" applyAlignment="0" applyProtection="0"/>
    <xf numFmtId="0" fontId="211" fillId="0" borderId="8" applyNumberFormat="0" applyFill="0" applyAlignment="0" applyProtection="0"/>
    <xf numFmtId="0" fontId="212" fillId="0" borderId="9" applyNumberFormat="0" applyFill="0" applyAlignment="0" applyProtection="0"/>
    <xf numFmtId="0" fontId="213" fillId="0" borderId="10" applyNumberFormat="0" applyFill="0" applyAlignment="0" applyProtection="0"/>
    <xf numFmtId="0" fontId="213" fillId="0" borderId="0" applyNumberFormat="0" applyFill="0" applyBorder="0" applyAlignment="0" applyProtection="0"/>
    <xf numFmtId="0" fontId="214" fillId="5" borderId="11" applyNumberFormat="0" applyAlignment="0" applyProtection="0"/>
    <xf numFmtId="0" fontId="215" fillId="0" borderId="13" applyNumberFormat="0" applyFill="0" applyAlignment="0" applyProtection="0"/>
    <xf numFmtId="0" fontId="216" fillId="4" borderId="0" applyNumberFormat="0" applyBorder="0" applyAlignment="0" applyProtection="0"/>
    <xf numFmtId="0" fontId="203" fillId="0" borderId="0"/>
    <xf numFmtId="0" fontId="203" fillId="0" borderId="0"/>
    <xf numFmtId="0" fontId="8" fillId="0" borderId="0"/>
    <xf numFmtId="0" fontId="20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28" fillId="8" borderId="15" applyNumberFormat="0" applyFont="0" applyAlignment="0" applyProtection="0"/>
    <xf numFmtId="0" fontId="217" fillId="6" borderId="12" applyNumberFormat="0" applyAlignment="0" applyProtection="0"/>
    <xf numFmtId="0" fontId="218" fillId="0" borderId="0" applyNumberFormat="0" applyFill="0" applyBorder="0" applyAlignment="0" applyProtection="0"/>
    <xf numFmtId="0" fontId="219" fillId="0" borderId="16" applyNumberFormat="0" applyFill="0" applyAlignment="0" applyProtection="0"/>
    <xf numFmtId="0" fontId="221" fillId="0" borderId="0" applyNumberFormat="0" applyFill="0" applyBorder="0" applyAlignment="0" applyProtection="0"/>
    <xf numFmtId="0" fontId="127" fillId="0" borderId="0"/>
    <xf numFmtId="180" fontId="1" fillId="0" borderId="0" applyFont="0" applyFill="0" applyBorder="0" applyAlignment="0" applyProtection="0"/>
    <xf numFmtId="197" fontId="46" fillId="0" borderId="0" applyFill="0" applyBorder="0" applyProtection="0">
      <alignment vertical="top"/>
    </xf>
    <xf numFmtId="180" fontId="44" fillId="0" borderId="0" applyFont="0" applyFill="0" applyBorder="0" applyAlignment="0" applyProtection="0"/>
    <xf numFmtId="0" fontId="130" fillId="0" borderId="0"/>
    <xf numFmtId="0" fontId="118" fillId="0" borderId="0"/>
    <xf numFmtId="180" fontId="118" fillId="0" borderId="0" applyFont="0" applyFill="0" applyBorder="0" applyAlignment="0" applyProtection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32" fillId="12" borderId="0" applyNumberFormat="0" applyBorder="0" applyAlignment="0" applyProtection="0"/>
    <xf numFmtId="0" fontId="132" fillId="16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132" fillId="32" borderId="0" applyNumberFormat="0" applyBorder="0" applyAlignment="0" applyProtection="0"/>
    <xf numFmtId="0" fontId="132" fillId="9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21" borderId="0" applyNumberFormat="0" applyBorder="0" applyAlignment="0" applyProtection="0"/>
    <xf numFmtId="0" fontId="132" fillId="25" borderId="0" applyNumberFormat="0" applyBorder="0" applyAlignment="0" applyProtection="0"/>
    <xf numFmtId="0" fontId="132" fillId="29" borderId="0" applyNumberFormat="0" applyBorder="0" applyAlignment="0" applyProtection="0"/>
    <xf numFmtId="0" fontId="134" fillId="3" borderId="0" applyNumberFormat="0" applyBorder="0" applyAlignment="0" applyProtection="0"/>
    <xf numFmtId="0" fontId="136" fillId="6" borderId="11" applyNumberFormat="0" applyAlignment="0" applyProtection="0"/>
    <xf numFmtId="0" fontId="138" fillId="7" borderId="14" applyNumberFormat="0" applyAlignment="0" applyProtection="0"/>
    <xf numFmtId="0" fontId="140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44" fillId="0" borderId="8" applyNumberFormat="0" applyFill="0" applyAlignment="0" applyProtection="0"/>
    <xf numFmtId="0" fontId="146" fillId="0" borderId="9" applyNumberFormat="0" applyFill="0" applyAlignment="0" applyProtection="0"/>
    <xf numFmtId="0" fontId="148" fillId="0" borderId="10" applyNumberFormat="0" applyFill="0" applyAlignment="0" applyProtection="0"/>
    <xf numFmtId="0" fontId="148" fillId="0" borderId="0" applyNumberFormat="0" applyFill="0" applyBorder="0" applyAlignment="0" applyProtection="0"/>
    <xf numFmtId="0" fontId="150" fillId="5" borderId="11" applyNumberFormat="0" applyAlignment="0" applyProtection="0"/>
    <xf numFmtId="0" fontId="152" fillId="0" borderId="13" applyNumberFormat="0" applyFill="0" applyAlignment="0" applyProtection="0"/>
    <xf numFmtId="0" fontId="154" fillId="4" borderId="0" applyNumberFormat="0" applyBorder="0" applyAlignment="0" applyProtection="0"/>
    <xf numFmtId="0" fontId="118" fillId="8" borderId="15" applyNumberFormat="0" applyFont="0" applyAlignment="0" applyProtection="0"/>
    <xf numFmtId="0" fontId="156" fillId="6" borderId="12" applyNumberFormat="0" applyAlignment="0" applyProtection="0"/>
    <xf numFmtId="0" fontId="199" fillId="0" borderId="0" applyNumberFormat="0" applyFill="0" applyBorder="0" applyAlignment="0" applyProtection="0"/>
    <xf numFmtId="0" fontId="161" fillId="0" borderId="16" applyNumberFormat="0" applyFill="0" applyAlignment="0" applyProtection="0"/>
    <xf numFmtId="0" fontId="163" fillId="0" borderId="0" applyNumberFormat="0" applyFill="0" applyBorder="0" applyAlignment="0" applyProtection="0"/>
    <xf numFmtId="0" fontId="204" fillId="0" borderId="0"/>
    <xf numFmtId="0" fontId="8" fillId="0" borderId="0"/>
    <xf numFmtId="0" fontId="49" fillId="80" borderId="0" applyNumberFormat="0" applyBorder="0" applyAlignment="0" applyProtection="0"/>
    <xf numFmtId="0" fontId="49" fillId="41" borderId="0" applyNumberFormat="0" applyBorder="0" applyAlignment="0" applyProtection="0"/>
    <xf numFmtId="0" fontId="49" fillId="39" borderId="0" applyNumberFormat="0" applyBorder="0" applyAlignment="0" applyProtection="0"/>
    <xf numFmtId="0" fontId="49" fillId="43" borderId="0" applyNumberFormat="0" applyBorder="0" applyAlignment="0" applyProtection="0"/>
    <xf numFmtId="0" fontId="49" fillId="41" borderId="0" applyNumberFormat="0" applyBorder="0" applyAlignment="0" applyProtection="0"/>
    <xf numFmtId="0" fontId="49" fillId="37" borderId="0" applyNumberFormat="0" applyBorder="0" applyAlignment="0" applyProtection="0"/>
    <xf numFmtId="0" fontId="49" fillId="39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49" fillId="70" borderId="0" applyNumberFormat="0" applyBorder="0" applyAlignment="0" applyProtection="0"/>
    <xf numFmtId="0" fontId="49" fillId="52" borderId="0" applyNumberFormat="0" applyBorder="0" applyAlignment="0" applyProtection="0"/>
    <xf numFmtId="0" fontId="49" fillId="51" borderId="0" applyNumberFormat="0" applyBorder="0" applyAlignment="0" applyProtection="0"/>
    <xf numFmtId="0" fontId="49" fillId="44" borderId="0" applyNumberFormat="0" applyBorder="0" applyAlignment="0" applyProtection="0"/>
    <xf numFmtId="0" fontId="50" fillId="53" borderId="0" applyNumberFormat="0" applyBorder="0" applyAlignment="0" applyProtection="0"/>
    <xf numFmtId="0" fontId="50" fillId="56" borderId="0" applyNumberFormat="0" applyBorder="0" applyAlignment="0" applyProtection="0"/>
    <xf numFmtId="0" fontId="50" fillId="70" borderId="0" applyNumberFormat="0" applyBorder="0" applyAlignment="0" applyProtection="0"/>
    <xf numFmtId="0" fontId="50" fillId="52" borderId="0" applyNumberFormat="0" applyBorder="0" applyAlignment="0" applyProtection="0"/>
    <xf numFmtId="0" fontId="50" fillId="51" borderId="0" applyNumberFormat="0" applyBorder="0" applyAlignment="0" applyProtection="0"/>
    <xf numFmtId="180" fontId="3" fillId="0" borderId="0" applyFont="0" applyFill="0" applyBorder="0" applyAlignment="0" applyProtection="0"/>
    <xf numFmtId="182" fontId="20" fillId="0" borderId="0" applyFill="0" applyBorder="0" applyAlignment="0" applyProtection="0"/>
    <xf numFmtId="43" fontId="8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4" fontId="46" fillId="0" borderId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ill="0" applyBorder="0" applyAlignment="0" applyProtection="0"/>
    <xf numFmtId="40" fontId="20" fillId="0" borderId="0" applyFill="0" applyBorder="0" applyAlignment="0" applyProtection="0"/>
    <xf numFmtId="0" fontId="69" fillId="51" borderId="0" applyNumberFormat="0" applyBorder="0" applyAlignment="0" applyProtection="0"/>
    <xf numFmtId="0" fontId="227" fillId="0" borderId="36">
      <alignment horizontal="left" vertical="center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8" fillId="0" borderId="0"/>
    <xf numFmtId="0" fontId="230" fillId="0" borderId="0"/>
    <xf numFmtId="9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50" fillId="56" borderId="0" applyNumberFormat="0" applyBorder="0" applyAlignment="0" applyProtection="0"/>
    <xf numFmtId="0" fontId="50" fillId="72" borderId="0" applyNumberFormat="0" applyBorder="0" applyAlignment="0" applyProtection="0"/>
    <xf numFmtId="0" fontId="114" fillId="0" borderId="34" applyNumberFormat="0" applyFill="0" applyAlignment="0" applyProtection="0"/>
    <xf numFmtId="0" fontId="115" fillId="0" borderId="21" applyNumberFormat="0" applyFill="0" applyAlignment="0" applyProtection="0"/>
    <xf numFmtId="0" fontId="116" fillId="0" borderId="35" applyNumberFormat="0" applyFill="0" applyAlignment="0" applyProtection="0"/>
    <xf numFmtId="0" fontId="116" fillId="0" borderId="0" applyNumberFormat="0" applyFill="0" applyBorder="0" applyAlignment="0" applyProtection="0"/>
    <xf numFmtId="174" fontId="20" fillId="0" borderId="0" applyFill="0" applyBorder="0" applyAlignment="0" applyProtection="0"/>
    <xf numFmtId="37" fontId="7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9" fillId="0" borderId="0"/>
    <xf numFmtId="180" fontId="119" fillId="0" borderId="0" applyFont="0" applyFill="0" applyBorder="0" applyAlignment="0" applyProtection="0"/>
    <xf numFmtId="18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4" fillId="0" borderId="0"/>
    <xf numFmtId="9" fontId="41" fillId="0" borderId="0" applyFont="0" applyFill="0" applyBorder="0" applyAlignment="0" applyProtection="0"/>
    <xf numFmtId="0" fontId="214" fillId="5" borderId="11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4" fillId="5" borderId="11" applyNumberFormat="0" applyAlignment="0" applyProtection="0"/>
    <xf numFmtId="9" fontId="41" fillId="0" borderId="0" applyFont="0" applyFill="0" applyBorder="0" applyAlignment="0" applyProtection="0"/>
    <xf numFmtId="0" fontId="214" fillId="5" borderId="11" applyNumberFormat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4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9" fillId="0" borderId="0"/>
    <xf numFmtId="9" fontId="119" fillId="0" borderId="0" applyFont="0" applyFill="0" applyBorder="0" applyAlignment="0" applyProtection="0"/>
    <xf numFmtId="0" fontId="204" fillId="0" borderId="0"/>
    <xf numFmtId="0" fontId="204" fillId="0" borderId="0"/>
    <xf numFmtId="0" fontId="118" fillId="0" borderId="0"/>
    <xf numFmtId="43" fontId="112" fillId="0" borderId="0" applyFont="0" applyFill="0" applyBorder="0" applyAlignment="0" applyProtection="0"/>
    <xf numFmtId="0" fontId="119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44" fillId="0" borderId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9" fillId="0" borderId="0"/>
    <xf numFmtId="0" fontId="118" fillId="0" borderId="0"/>
    <xf numFmtId="0" fontId="119" fillId="0" borderId="0"/>
    <xf numFmtId="0" fontId="119" fillId="0" borderId="0"/>
    <xf numFmtId="180" fontId="1" fillId="0" borderId="0" applyFont="0" applyFill="0" applyBorder="0" applyAlignment="0" applyProtection="0"/>
    <xf numFmtId="180" fontId="91" fillId="0" borderId="0" applyFont="0" applyFill="0" applyBorder="0" applyAlignment="0" applyProtection="0">
      <alignment vertical="top"/>
    </xf>
    <xf numFmtId="180" fontId="8" fillId="0" borderId="0" applyFont="0" applyFill="0" applyBorder="0" applyAlignment="0" applyProtection="0"/>
    <xf numFmtId="180" fontId="201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2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18" fillId="0" borderId="0"/>
    <xf numFmtId="0" fontId="118" fillId="0" borderId="0"/>
    <xf numFmtId="180" fontId="118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9" fillId="0" borderId="0"/>
    <xf numFmtId="0" fontId="119" fillId="0" borderId="0"/>
    <xf numFmtId="0" fontId="239" fillId="0" borderId="0"/>
    <xf numFmtId="43" fontId="23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91" fillId="0" borderId="0" applyFont="0" applyFill="0" applyBorder="0" applyAlignment="0" applyProtection="0">
      <alignment vertical="top"/>
    </xf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0" fontId="8" fillId="0" borderId="0"/>
    <xf numFmtId="0" fontId="118" fillId="0" borderId="0"/>
    <xf numFmtId="0" fontId="72" fillId="0" borderId="19">
      <alignment horizontal="left" vertical="top"/>
    </xf>
    <xf numFmtId="0" fontId="72" fillId="0" borderId="19">
      <alignment horizontal="left" vertical="top"/>
    </xf>
    <xf numFmtId="0" fontId="74" fillId="0" borderId="19">
      <alignment horizontal="left" vertical="top"/>
    </xf>
    <xf numFmtId="0" fontId="77" fillId="0" borderId="19">
      <alignment horizontal="left" vertical="top"/>
    </xf>
    <xf numFmtId="0" fontId="8" fillId="0" borderId="28" applyNumberFormat="0" applyFill="0" applyAlignment="0" applyProtection="0"/>
    <xf numFmtId="0" fontId="72" fillId="0" borderId="19">
      <alignment horizontal="left" vertical="top"/>
    </xf>
    <xf numFmtId="0" fontId="72" fillId="0" borderId="19">
      <alignment horizontal="left" vertical="top"/>
    </xf>
    <xf numFmtId="0" fontId="8" fillId="0" borderId="0"/>
    <xf numFmtId="180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87" fontId="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8" fillId="0" borderId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43" fontId="63" fillId="0" borderId="0" applyFont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199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40" fontId="120" fillId="0" borderId="0" applyFill="0" applyBorder="0" applyAlignment="0" applyProtection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186" fontId="44" fillId="0" borderId="0" applyFill="0" applyBorder="0" applyAlignment="0" applyProtection="0"/>
    <xf numFmtId="41" fontId="63" fillId="0" borderId="0" applyFont="0" applyFill="0" applyBorder="0" applyAlignment="0" applyProtection="0"/>
    <xf numFmtId="212" fontId="20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0" fontId="8" fillId="0" borderId="0" applyFill="0" applyBorder="0" applyAlignment="0" applyProtection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91" fontId="56" fillId="0" borderId="0"/>
    <xf numFmtId="191" fontId="56" fillId="0" borderId="0"/>
    <xf numFmtId="191" fontId="56" fillId="0" borderId="0"/>
    <xf numFmtId="191" fontId="56" fillId="0" borderId="0"/>
    <xf numFmtId="191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0" fillId="87" borderId="0" applyNumberFormat="0" applyBorder="0" applyAlignment="0" applyProtection="0"/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200" fontId="120" fillId="0" borderId="0" applyFill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1" fillId="52" borderId="23">
      <alignment horizontal="center" vertical="top" wrapText="1"/>
    </xf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37" fontId="4" fillId="0" borderId="0"/>
    <xf numFmtId="201" fontId="122" fillId="0" borderId="0"/>
    <xf numFmtId="201" fontId="122" fillId="0" borderId="0"/>
    <xf numFmtId="201" fontId="122" fillId="0" borderId="0"/>
    <xf numFmtId="201" fontId="122" fillId="0" borderId="0"/>
    <xf numFmtId="201" fontId="122" fillId="0" borderId="0"/>
    <xf numFmtId="201" fontId="122" fillId="0" borderId="0"/>
    <xf numFmtId="201" fontId="122" fillId="0" borderId="0"/>
    <xf numFmtId="201" fontId="122" fillId="0" borderId="0"/>
    <xf numFmtId="0" fontId="46" fillId="0" borderId="0">
      <alignment vertical="top"/>
    </xf>
    <xf numFmtId="0" fontId="2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46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6" fillId="43" borderId="25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9" fontId="63" fillId="0" borderId="0" applyFont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9" fontId="8" fillId="0" borderId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53" fillId="88" borderId="18" applyNumberFormat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85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86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" fillId="0" borderId="0"/>
    <xf numFmtId="0" fontId="227" fillId="0" borderId="0" applyProtection="0"/>
    <xf numFmtId="0" fontId="249" fillId="0" borderId="0" applyProtection="0"/>
    <xf numFmtId="0" fontId="148" fillId="0" borderId="10" applyNumberFormat="0" applyFill="0" applyAlignment="0" applyProtection="0"/>
    <xf numFmtId="0" fontId="79" fillId="0" borderId="41" applyNumberFormat="0" applyFill="0" applyAlignment="0" applyProtection="0"/>
    <xf numFmtId="0" fontId="78" fillId="0" borderId="0">
      <alignment horizontal="left"/>
    </xf>
    <xf numFmtId="0" fontId="79" fillId="0" borderId="41" applyNumberFormat="0" applyFill="0" applyAlignment="0" applyProtection="0"/>
    <xf numFmtId="0" fontId="146" fillId="0" borderId="9" applyNumberFormat="0" applyFill="0" applyAlignment="0" applyProtection="0"/>
    <xf numFmtId="0" fontId="167" fillId="0" borderId="21" applyNumberFormat="0" applyFill="0" applyAlignment="0" applyProtection="0"/>
    <xf numFmtId="0" fontId="74" fillId="0" borderId="19">
      <alignment horizontal="left" vertical="top"/>
    </xf>
    <xf numFmtId="0" fontId="167" fillId="0" borderId="21" applyNumberFormat="0" applyFill="0" applyAlignment="0" applyProtection="0"/>
    <xf numFmtId="0" fontId="144" fillId="0" borderId="8" applyNumberFormat="0" applyFill="0" applyAlignment="0" applyProtection="0"/>
    <xf numFmtId="0" fontId="166" fillId="0" borderId="40" applyNumberFormat="0" applyFill="0" applyAlignment="0" applyProtection="0"/>
    <xf numFmtId="0" fontId="72" fillId="0" borderId="19">
      <alignment horizontal="left" vertical="top"/>
    </xf>
    <xf numFmtId="0" fontId="166" fillId="0" borderId="40" applyNumberFormat="0" applyFill="0" applyAlignment="0" applyProtection="0"/>
    <xf numFmtId="0" fontId="227" fillId="0" borderId="2">
      <alignment horizontal="left" vertical="center"/>
    </xf>
    <xf numFmtId="0" fontId="227" fillId="0" borderId="44" applyNumberFormat="0" applyAlignment="0" applyProtection="0">
      <alignment horizontal="left" vertical="center"/>
    </xf>
    <xf numFmtId="0" fontId="8" fillId="0" borderId="0"/>
    <xf numFmtId="38" fontId="69" fillId="66" borderId="0" applyNumberFormat="0" applyBorder="0" applyAlignment="0" applyProtection="0"/>
    <xf numFmtId="0" fontId="70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218" fontId="200" fillId="0" borderId="0">
      <alignment horizontal="right"/>
    </xf>
    <xf numFmtId="2" fontId="170" fillId="0" borderId="0" applyProtection="0"/>
    <xf numFmtId="0" fontId="63" fillId="0" borderId="0" applyNumberFormat="0" applyFill="0" applyBorder="0" applyAlignment="0" applyProtection="0"/>
    <xf numFmtId="0" fontId="55" fillId="0" borderId="0"/>
    <xf numFmtId="170" fontId="57" fillId="0" borderId="0"/>
    <xf numFmtId="0" fontId="170" fillId="0" borderId="0" applyProtection="0"/>
    <xf numFmtId="214" fontId="57" fillId="0" borderId="0"/>
    <xf numFmtId="190" fontId="57" fillId="0" borderId="0"/>
    <xf numFmtId="217" fontId="55" fillId="0" borderId="0" applyFont="0" applyFill="0" applyBorder="0" applyAlignment="0" applyProtection="0"/>
    <xf numFmtId="0" fontId="55" fillId="0" borderId="0" applyFill="0" applyBorder="0" applyAlignment="0"/>
    <xf numFmtId="0" fontId="55" fillId="0" borderId="0" applyFill="0" applyBorder="0" applyAlignment="0"/>
    <xf numFmtId="3" fontId="8" fillId="0" borderId="0" applyFont="0" applyFill="0" applyBorder="0" applyAlignment="0" applyProtection="0"/>
    <xf numFmtId="0" fontId="43" fillId="0" borderId="0"/>
    <xf numFmtId="189" fontId="57" fillId="0" borderId="0"/>
    <xf numFmtId="43" fontId="41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0" fontId="44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0" fontId="8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0" fontId="8" fillId="0" borderId="0" applyFill="0" applyBorder="0" applyAlignment="0" applyProtection="0"/>
    <xf numFmtId="197" fontId="46" fillId="0" borderId="0" applyFill="0" applyBorder="0" applyAlignment="0" applyProtection="0"/>
    <xf numFmtId="180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187" fontId="8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1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ill="0" applyBorder="0" applyAlignment="0" applyProtection="0"/>
    <xf numFmtId="197" fontId="46" fillId="0" borderId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97" fontId="46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46" fillId="0" borderId="0" applyFill="0" applyBorder="0" applyAlignment="0" applyProtection="0"/>
    <xf numFmtId="182" fontId="8" fillId="0" borderId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1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1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186" fontId="55" fillId="0" borderId="0" applyFill="0" applyBorder="0" applyAlignment="0" applyProtection="0"/>
    <xf numFmtId="186" fontId="55" fillId="0" borderId="0" applyFill="0" applyBorder="0" applyAlignment="0" applyProtection="0"/>
    <xf numFmtId="185" fontId="55" fillId="0" borderId="0" applyFill="0" applyBorder="0" applyAlignment="0"/>
    <xf numFmtId="184" fontId="55" fillId="0" borderId="0" applyFill="0" applyBorder="0" applyAlignment="0"/>
    <xf numFmtId="40" fontId="43" fillId="0" borderId="0" applyFill="0" applyBorder="0" applyAlignment="0" applyProtection="0"/>
    <xf numFmtId="183" fontId="43" fillId="0" borderId="0" applyFill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53" fillId="63" borderId="18" applyNumberFormat="0" applyAlignment="0" applyProtection="0"/>
    <xf numFmtId="0" fontId="136" fillId="6" borderId="11" applyNumberFormat="0" applyAlignment="0" applyProtection="0"/>
    <xf numFmtId="0" fontId="52" fillId="51" borderId="17" applyNumberFormat="0" applyAlignment="0" applyProtection="0"/>
    <xf numFmtId="37" fontId="246" fillId="0" borderId="0"/>
    <xf numFmtId="37" fontId="246" fillId="0" borderId="0"/>
    <xf numFmtId="37" fontId="245" fillId="0" borderId="0"/>
    <xf numFmtId="0" fontId="132" fillId="17" borderId="0" applyNumberFormat="0" applyBorder="0" applyAlignment="0" applyProtection="0"/>
    <xf numFmtId="0" fontId="50" fillId="109" borderId="0" applyNumberFormat="0" applyBorder="0" applyAlignment="0" applyProtection="0"/>
    <xf numFmtId="0" fontId="50" fillId="61" borderId="0" applyNumberFormat="0" applyBorder="0" applyAlignment="0" applyProtection="0"/>
    <xf numFmtId="0" fontId="50" fillId="59" borderId="0" applyNumberFormat="0" applyBorder="0" applyAlignment="0" applyProtection="0"/>
    <xf numFmtId="0" fontId="50" fillId="58" borderId="0" applyNumberFormat="0" applyBorder="0" applyAlignment="0" applyProtection="0"/>
    <xf numFmtId="0" fontId="243" fillId="0" borderId="0"/>
    <xf numFmtId="0" fontId="244" fillId="108" borderId="0">
      <alignment horizontal="right"/>
    </xf>
    <xf numFmtId="216" fontId="243" fillId="0" borderId="0"/>
    <xf numFmtId="215" fontId="243" fillId="0" borderId="0"/>
    <xf numFmtId="0" fontId="243" fillId="0" borderId="0"/>
    <xf numFmtId="0" fontId="243" fillId="0" borderId="0">
      <protection locked="0"/>
    </xf>
    <xf numFmtId="0" fontId="243" fillId="107" borderId="0"/>
    <xf numFmtId="0" fontId="243" fillId="0" borderId="0" applyFill="0">
      <alignment horizontal="center"/>
      <protection locked="0"/>
    </xf>
    <xf numFmtId="0" fontId="244" fillId="0" borderId="39" applyFill="0">
      <alignment horizontal="center"/>
      <protection locked="0"/>
    </xf>
    <xf numFmtId="0" fontId="244" fillId="0" borderId="0"/>
    <xf numFmtId="0" fontId="243" fillId="0" borderId="22">
      <alignment horizontal="center"/>
    </xf>
    <xf numFmtId="37" fontId="242" fillId="0" borderId="38"/>
    <xf numFmtId="9" fontId="57" fillId="0" borderId="0"/>
    <xf numFmtId="0" fontId="241" fillId="106" borderId="0" applyNumberFormat="0" applyBorder="0" applyAlignment="0" applyProtection="0"/>
    <xf numFmtId="0" fontId="50" fillId="102" borderId="0" applyNumberFormat="0" applyBorder="0" applyAlignment="0" applyProtection="0"/>
    <xf numFmtId="0" fontId="50" fillId="39" borderId="0" applyNumberFormat="0" applyBorder="0" applyAlignment="0" applyProtection="0"/>
    <xf numFmtId="0" fontId="50" fillId="102" borderId="0" applyNumberFormat="0" applyBorder="0" applyAlignment="0" applyProtection="0"/>
    <xf numFmtId="0" fontId="241" fillId="105" borderId="0" applyNumberFormat="0" applyBorder="0" applyAlignment="0" applyProtection="0"/>
    <xf numFmtId="0" fontId="241" fillId="104" borderId="0" applyNumberFormat="0" applyBorder="0" applyAlignment="0" applyProtection="0"/>
    <xf numFmtId="0" fontId="50" fillId="51" borderId="0" applyNumberFormat="0" applyBorder="0" applyAlignment="0" applyProtection="0"/>
    <xf numFmtId="0" fontId="241" fillId="100" borderId="0" applyNumberFormat="0" applyBorder="0" applyAlignment="0" applyProtection="0"/>
    <xf numFmtId="0" fontId="50" fillId="97" borderId="0" applyNumberFormat="0" applyBorder="0" applyAlignment="0" applyProtection="0"/>
    <xf numFmtId="0" fontId="50" fillId="48" borderId="0" applyNumberFormat="0" applyBorder="0" applyAlignment="0" applyProtection="0"/>
    <xf numFmtId="0" fontId="50" fillId="52" borderId="0" applyNumberFormat="0" applyBorder="0" applyAlignment="0" applyProtection="0"/>
    <xf numFmtId="0" fontId="50" fillId="97" borderId="0" applyNumberFormat="0" applyBorder="0" applyAlignment="0" applyProtection="0"/>
    <xf numFmtId="0" fontId="241" fillId="99" borderId="0" applyNumberFormat="0" applyBorder="0" applyAlignment="0" applyProtection="0"/>
    <xf numFmtId="0" fontId="50" fillId="96" borderId="0" applyNumberFormat="0" applyBorder="0" applyAlignment="0" applyProtection="0"/>
    <xf numFmtId="0" fontId="50" fillId="96" borderId="0" applyNumberFormat="0" applyBorder="0" applyAlignment="0" applyProtection="0"/>
    <xf numFmtId="0" fontId="241" fillId="103" borderId="0" applyNumberFormat="0" applyBorder="0" applyAlignment="0" applyProtection="0"/>
    <xf numFmtId="0" fontId="50" fillId="56" borderId="0" applyNumberFormat="0" applyBorder="0" applyAlignment="0" applyProtection="0"/>
    <xf numFmtId="0" fontId="132" fillId="32" borderId="0" applyNumberFormat="0" applyBorder="0" applyAlignment="0" applyProtection="0"/>
    <xf numFmtId="0" fontId="50" fillId="102" borderId="0" applyNumberFormat="0" applyBorder="0" applyAlignment="0" applyProtection="0"/>
    <xf numFmtId="0" fontId="132" fillId="20" borderId="0" applyNumberFormat="0" applyBorder="0" applyAlignment="0" applyProtection="0"/>
    <xf numFmtId="0" fontId="50" fillId="9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7" borderId="0" applyNumberFormat="0" applyBorder="0" applyAlignment="0" applyProtection="0"/>
    <xf numFmtId="0" fontId="132" fillId="16" borderId="0" applyNumberFormat="0" applyBorder="0" applyAlignment="0" applyProtection="0"/>
    <xf numFmtId="0" fontId="50" fillId="96" borderId="0" applyNumberFormat="0" applyBorder="0" applyAlignment="0" applyProtection="0"/>
    <xf numFmtId="0" fontId="132" fillId="12" borderId="0" applyNumberFormat="0" applyBorder="0" applyAlignment="0" applyProtection="0"/>
    <xf numFmtId="0" fontId="50" fillId="54" borderId="0" applyNumberFormat="0" applyBorder="0" applyAlignment="0" applyProtection="0"/>
    <xf numFmtId="0" fontId="50" fillId="53" borderId="0" applyNumberFormat="0" applyBorder="0" applyAlignment="0" applyProtection="0"/>
    <xf numFmtId="0" fontId="129" fillId="101" borderId="0" applyNumberFormat="0" applyBorder="0" applyAlignment="0" applyProtection="0"/>
    <xf numFmtId="0" fontId="49" fillId="49" borderId="0" applyNumberFormat="0" applyBorder="0" applyAlignment="0" applyProtection="0"/>
    <xf numFmtId="0" fontId="49" fillId="78" borderId="0" applyNumberFormat="0" applyBorder="0" applyAlignment="0" applyProtection="0"/>
    <xf numFmtId="0" fontId="49" fillId="39" borderId="0" applyNumberFormat="0" applyBorder="0" applyAlignment="0" applyProtection="0"/>
    <xf numFmtId="0" fontId="49" fillId="49" borderId="0" applyNumberFormat="0" applyBorder="0" applyAlignment="0" applyProtection="0"/>
    <xf numFmtId="0" fontId="129" fillId="98" borderId="0" applyNumberFormat="0" applyBorder="0" applyAlignment="0" applyProtection="0"/>
    <xf numFmtId="0" fontId="49" fillId="95" borderId="0" applyNumberFormat="0" applyBorder="0" applyAlignment="0" applyProtection="0"/>
    <xf numFmtId="0" fontId="49" fillId="44" borderId="0" applyNumberFormat="0" applyBorder="0" applyAlignment="0" applyProtection="0"/>
    <xf numFmtId="0" fontId="49" fillId="95" borderId="0" applyNumberFormat="0" applyBorder="0" applyAlignment="0" applyProtection="0"/>
    <xf numFmtId="0" fontId="129" fillId="92" borderId="0" applyNumberFormat="0" applyBorder="0" applyAlignment="0" applyProtection="0"/>
    <xf numFmtId="0" fontId="49" fillId="51" borderId="0" applyNumberFormat="0" applyBorder="0" applyAlignment="0" applyProtection="0"/>
    <xf numFmtId="0" fontId="129" fillId="100" borderId="0" applyNumberFormat="0" applyBorder="0" applyAlignment="0" applyProtection="0"/>
    <xf numFmtId="0" fontId="49" fillId="97" borderId="0" applyNumberFormat="0" applyBorder="0" applyAlignment="0" applyProtection="0"/>
    <xf numFmtId="0" fontId="49" fillId="48" borderId="0" applyNumberFormat="0" applyBorder="0" applyAlignment="0" applyProtection="0"/>
    <xf numFmtId="0" fontId="49" fillId="52" borderId="0" applyNumberFormat="0" applyBorder="0" applyAlignment="0" applyProtection="0"/>
    <xf numFmtId="0" fontId="49" fillId="97" borderId="0" applyNumberFormat="0" applyBorder="0" applyAlignment="0" applyProtection="0"/>
    <xf numFmtId="0" fontId="129" fillId="99" borderId="0" applyNumberFormat="0" applyBorder="0" applyAlignment="0" applyProtection="0"/>
    <xf numFmtId="0" fontId="49" fillId="96" borderId="0" applyNumberFormat="0" applyBorder="0" applyAlignment="0" applyProtection="0"/>
    <xf numFmtId="0" fontId="49" fillId="96" borderId="0" applyNumberFormat="0" applyBorder="0" applyAlignment="0" applyProtection="0"/>
    <xf numFmtId="0" fontId="129" fillId="98" borderId="0" applyNumberFormat="0" applyBorder="0" applyAlignment="0" applyProtection="0"/>
    <xf numFmtId="0" fontId="49" fillId="95" borderId="0" applyNumberFormat="0" applyBorder="0" applyAlignment="0" applyProtection="0"/>
    <xf numFmtId="0" fontId="49" fillId="51" borderId="0" applyNumberFormat="0" applyBorder="0" applyAlignment="0" applyProtection="0"/>
    <xf numFmtId="0" fontId="49" fillId="95" borderId="0" applyNumberFormat="0" applyBorder="0" applyAlignment="0" applyProtection="0"/>
    <xf numFmtId="0" fontId="118" fillId="31" borderId="0" applyNumberFormat="0" applyBorder="0" applyAlignment="0" applyProtection="0"/>
    <xf numFmtId="0" fontId="49" fillId="49" borderId="0" applyNumberFormat="0" applyBorder="0" applyAlignment="0" applyProtection="0"/>
    <xf numFmtId="0" fontId="49" fillId="78" borderId="0" applyNumberFormat="0" applyBorder="0" applyAlignment="0" applyProtection="0"/>
    <xf numFmtId="0" fontId="49" fillId="49" borderId="0" applyNumberFormat="0" applyBorder="0" applyAlignment="0" applyProtection="0"/>
    <xf numFmtId="0" fontId="118" fillId="27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44" borderId="0" applyNumberFormat="0" applyBorder="0" applyAlignment="0" applyProtection="0"/>
    <xf numFmtId="0" fontId="118" fillId="23" borderId="0" applyNumberFormat="0" applyBorder="0" applyAlignment="0" applyProtection="0"/>
    <xf numFmtId="0" fontId="49" fillId="79" borderId="0" applyNumberFormat="0" applyBorder="0" applyAlignment="0" applyProtection="0"/>
    <xf numFmtId="0" fontId="49" fillId="36" borderId="0" applyNumberFormat="0" applyBorder="0" applyAlignment="0" applyProtection="0"/>
    <xf numFmtId="0" fontId="118" fillId="19" borderId="0" applyNumberFormat="0" applyBorder="0" applyAlignment="0" applyProtection="0"/>
    <xf numFmtId="0" fontId="49" fillId="97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7" borderId="0" applyNumberFormat="0" applyBorder="0" applyAlignment="0" applyProtection="0"/>
    <xf numFmtId="0" fontId="118" fillId="15" borderId="0" applyNumberFormat="0" applyBorder="0" applyAlignment="0" applyProtection="0"/>
    <xf numFmtId="0" fontId="49" fillId="96" borderId="0" applyNumberFormat="0" applyBorder="0" applyAlignment="0" applyProtection="0"/>
    <xf numFmtId="0" fontId="118" fillId="11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44" borderId="0" applyNumberFormat="0" applyBorder="0" applyAlignment="0" applyProtection="0"/>
    <xf numFmtId="0" fontId="129" fillId="94" borderId="0" applyNumberFormat="0" applyBorder="0" applyAlignment="0" applyProtection="0"/>
    <xf numFmtId="0" fontId="49" fillId="77" borderId="0" applyNumberFormat="0" applyBorder="0" applyAlignment="0" applyProtection="0"/>
    <xf numFmtId="0" fontId="129" fillId="93" borderId="0" applyNumberFormat="0" applyBorder="0" applyAlignment="0" applyProtection="0"/>
    <xf numFmtId="0" fontId="49" fillId="37" borderId="0" applyNumberFormat="0" applyBorder="0" applyAlignment="0" applyProtection="0"/>
    <xf numFmtId="0" fontId="129" fillId="92" borderId="0" applyNumberFormat="0" applyBorder="0" applyAlignment="0" applyProtection="0"/>
    <xf numFmtId="0" fontId="49" fillId="41" borderId="0" applyNumberFormat="0" applyBorder="0" applyAlignment="0" applyProtection="0"/>
    <xf numFmtId="0" fontId="129" fillId="91" borderId="0" applyNumberFormat="0" applyBorder="0" applyAlignment="0" applyProtection="0"/>
    <xf numFmtId="0" fontId="49" fillId="43" borderId="0" applyNumberFormat="0" applyBorder="0" applyAlignment="0" applyProtection="0"/>
    <xf numFmtId="0" fontId="129" fillId="90" borderId="0" applyNumberFormat="0" applyBorder="0" applyAlignment="0" applyProtection="0"/>
    <xf numFmtId="0" fontId="49" fillId="39" borderId="0" applyNumberFormat="0" applyBorder="0" applyAlignment="0" applyProtection="0"/>
    <xf numFmtId="0" fontId="129" fillId="89" borderId="0" applyNumberFormat="0" applyBorder="0" applyAlignment="0" applyProtection="0"/>
    <xf numFmtId="0" fontId="49" fillId="41" borderId="0" applyNumberFormat="0" applyBorder="0" applyAlignment="0" applyProtection="0"/>
    <xf numFmtId="0" fontId="118" fillId="30" borderId="0" applyNumberFormat="0" applyBorder="0" applyAlignment="0" applyProtection="0"/>
    <xf numFmtId="0" fontId="49" fillId="77" borderId="0" applyNumberFormat="0" applyBorder="0" applyAlignment="0" applyProtection="0"/>
    <xf numFmtId="0" fontId="49" fillId="37" borderId="0" applyNumberFormat="0" applyBorder="0" applyAlignment="0" applyProtection="0"/>
    <xf numFmtId="0" fontId="118" fillId="22" borderId="0" applyNumberFormat="0" applyBorder="0" applyAlignment="0" applyProtection="0"/>
    <xf numFmtId="0" fontId="49" fillId="79" borderId="0" applyNumberFormat="0" applyBorder="0" applyAlignment="0" applyProtection="0"/>
    <xf numFmtId="0" fontId="49" fillId="36" borderId="0" applyNumberFormat="0" applyBorder="0" applyAlignment="0" applyProtection="0"/>
    <xf numFmtId="0" fontId="118" fillId="10" borderId="0" applyNumberFormat="0" applyBorder="0" applyAlignment="0" applyProtection="0"/>
    <xf numFmtId="9" fontId="63" fillId="0" borderId="0" applyFont="0" applyFill="0" applyBorder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43" fontId="63" fillId="0" borderId="0" applyFont="0" applyFill="0" applyBorder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43" fontId="6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1" fillId="52" borderId="23">
      <alignment horizontal="center" vertical="top" wrapText="1"/>
    </xf>
    <xf numFmtId="0" fontId="81" fillId="52" borderId="23">
      <alignment horizontal="center" vertical="top" wrapText="1"/>
    </xf>
    <xf numFmtId="43" fontId="63" fillId="0" borderId="0" applyFont="0" applyFill="0" applyBorder="0" applyAlignment="0" applyProtection="0"/>
    <xf numFmtId="0" fontId="46" fillId="43" borderId="25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9" fontId="63" fillId="0" borderId="0" applyFont="0" applyFill="0" applyBorder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9" fontId="63" fillId="0" borderId="0" applyFont="0" applyFill="0" applyBorder="0" applyAlignment="0" applyProtection="0"/>
    <xf numFmtId="0" fontId="16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86" fillId="87" borderId="26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0" fontId="52" fillId="87" borderId="17" applyNumberFormat="0" applyAlignment="0" applyProtection="0"/>
    <xf numFmtId="44" fontId="8" fillId="0" borderId="0" applyFont="0" applyFill="0" applyBorder="0" applyAlignment="0" applyProtection="0"/>
    <xf numFmtId="0" fontId="8" fillId="0" borderId="0"/>
    <xf numFmtId="0" fontId="113" fillId="39" borderId="17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0" fontId="46" fillId="43" borderId="25" applyNumberFormat="0" applyAlignment="0" applyProtection="0"/>
    <xf numFmtId="192" fontId="43" fillId="0" borderId="0" applyFill="0" applyBorder="0" applyAlignment="0" applyProtection="0"/>
    <xf numFmtId="0" fontId="69" fillId="43" borderId="0" applyNumberFormat="0" applyBorder="0" applyAlignment="0" applyProtection="0"/>
    <xf numFmtId="10" fontId="69" fillId="67" borderId="22" applyNumberFormat="0" applyBorder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13" fillId="77" borderId="17" applyNumberFormat="0" applyAlignment="0" applyProtection="0"/>
    <xf numFmtId="0" fontId="113" fillId="77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38" fontId="250" fillId="0" borderId="0"/>
    <xf numFmtId="38" fontId="251" fillId="0" borderId="0"/>
    <xf numFmtId="38" fontId="252" fillId="0" borderId="0"/>
    <xf numFmtId="38" fontId="253" fillId="0" borderId="0"/>
    <xf numFmtId="0" fontId="200" fillId="0" borderId="0"/>
    <xf numFmtId="0" fontId="200" fillId="0" borderId="0"/>
    <xf numFmtId="219" fontId="44" fillId="0" borderId="0" applyFont="0" applyFill="0" applyBorder="0" applyAlignment="0" applyProtection="0"/>
    <xf numFmtId="193" fontId="85" fillId="0" borderId="0"/>
    <xf numFmtId="193" fontId="84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69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12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46" fillId="0" borderId="0"/>
    <xf numFmtId="0" fontId="44" fillId="0" borderId="0"/>
    <xf numFmtId="0" fontId="46" fillId="0" borderId="0"/>
    <xf numFmtId="0" fontId="204" fillId="0" borderId="0"/>
    <xf numFmtId="0" fontId="46" fillId="0" borderId="0"/>
    <xf numFmtId="0" fontId="128" fillId="0" borderId="0"/>
    <xf numFmtId="0" fontId="46" fillId="0" borderId="0"/>
    <xf numFmtId="0" fontId="127" fillId="0" borderId="0"/>
    <xf numFmtId="0" fontId="46" fillId="0" borderId="0"/>
    <xf numFmtId="0" fontId="44" fillId="0" borderId="0"/>
    <xf numFmtId="0" fontId="46" fillId="43" borderId="25" applyNumberFormat="0" applyAlignment="0" applyProtection="0"/>
    <xf numFmtId="0" fontId="118" fillId="8" borderId="15" applyNumberFormat="0" applyFont="0" applyAlignment="0" applyProtection="0"/>
    <xf numFmtId="0" fontId="86" fillId="51" borderId="26" applyNumberFormat="0" applyAlignment="0" applyProtection="0"/>
    <xf numFmtId="0" fontId="156" fillId="6" borderId="12" applyNumberFormat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194" fontId="55" fillId="0" borderId="0" applyFill="0" applyBorder="0" applyAlignment="0" applyProtection="0"/>
    <xf numFmtId="194" fontId="55" fillId="0" borderId="0" applyFill="0" applyBorder="0" applyAlignment="0" applyProtection="0"/>
    <xf numFmtId="195" fontId="55" fillId="0" borderId="0" applyFill="0" applyBorder="0" applyAlignment="0" applyProtection="0"/>
    <xf numFmtId="196" fontId="55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0" fontId="254" fillId="0" borderId="0"/>
    <xf numFmtId="4" fontId="255" fillId="110" borderId="0" applyNumberFormat="0" applyProtection="0">
      <alignment horizontal="left" vertical="center" indent="1"/>
    </xf>
    <xf numFmtId="4" fontId="255" fillId="111" borderId="54" applyNumberFormat="0" applyProtection="0">
      <alignment horizontal="left" vertical="center" indent="1"/>
    </xf>
    <xf numFmtId="4" fontId="126" fillId="112" borderId="0" applyNumberFormat="0" applyProtection="0">
      <alignment horizontal="left" vertical="center" indent="1"/>
    </xf>
    <xf numFmtId="4" fontId="126" fillId="112" borderId="30" applyNumberFormat="0" applyProtection="0">
      <alignment horizontal="right" vertical="center"/>
    </xf>
    <xf numFmtId="4" fontId="126" fillId="113" borderId="30" applyNumberFormat="0" applyProtection="0">
      <alignment horizontal="left" vertical="center" indent="1"/>
    </xf>
    <xf numFmtId="0" fontId="126" fillId="110" borderId="30" applyNumberFormat="0" applyProtection="0">
      <alignment horizontal="left" vertical="top" indent="1"/>
    </xf>
    <xf numFmtId="4" fontId="256" fillId="114" borderId="0" applyNumberFormat="0" applyProtection="0">
      <alignment horizontal="left" vertical="center" indent="1"/>
    </xf>
    <xf numFmtId="4" fontId="95" fillId="112" borderId="30" applyNumberFormat="0" applyProtection="0">
      <alignment horizontal="right" vertical="center"/>
    </xf>
    <xf numFmtId="0" fontId="120" fillId="0" borderId="52" applyAlignment="0">
      <alignment horizontal="centerContinuous"/>
    </xf>
    <xf numFmtId="0" fontId="4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16" applyNumberFormat="0" applyFill="0" applyAlignment="0" applyProtection="0"/>
    <xf numFmtId="6" fontId="257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44" fontId="8" fillId="0" borderId="0" applyFont="0" applyFill="0" applyBorder="0" applyAlignment="0" applyProtection="0"/>
    <xf numFmtId="180" fontId="118" fillId="0" borderId="0" applyFont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53" fillId="63" borderId="18" applyNumberFormat="0" applyAlignment="0" applyProtection="0"/>
    <xf numFmtId="0" fontId="53" fillId="63" borderId="18" applyNumberFormat="0" applyAlignment="0" applyProtection="0"/>
    <xf numFmtId="0" fontId="258" fillId="115" borderId="18" applyNumberFormat="0" applyAlignment="0" applyProtection="0"/>
    <xf numFmtId="0" fontId="259" fillId="0" borderId="24" applyNumberFormat="0" applyFill="0" applyAlignment="0" applyProtection="0"/>
    <xf numFmtId="0" fontId="260" fillId="90" borderId="0" applyNumberFormat="0" applyBorder="0" applyAlignment="0" applyProtection="0"/>
    <xf numFmtId="0" fontId="86" fillId="51" borderId="26" applyNumberFormat="0" applyAlignment="0" applyProtection="0"/>
    <xf numFmtId="0" fontId="261" fillId="116" borderId="26" applyNumberFormat="0" applyAlignment="0" applyProtection="0"/>
    <xf numFmtId="0" fontId="52" fillId="51" borderId="17" applyNumberFormat="0" applyAlignment="0" applyProtection="0"/>
    <xf numFmtId="0" fontId="262" fillId="116" borderId="17" applyNumberFormat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91" borderId="0" applyNumberFormat="0" applyBorder="0" applyAlignment="0" applyProtection="0"/>
    <xf numFmtId="0" fontId="110" fillId="0" borderId="0" applyNumberFormat="0" applyFill="0" applyBorder="0" applyAlignment="0" applyProtection="0"/>
    <xf numFmtId="0" fontId="267" fillId="94" borderId="17" applyNumberFormat="0" applyAlignment="0" applyProtection="0"/>
    <xf numFmtId="0" fontId="268" fillId="117" borderId="0" applyNumberFormat="0" applyBorder="0" applyAlignment="0" applyProtection="0"/>
    <xf numFmtId="0" fontId="269" fillId="0" borderId="32" applyNumberFormat="0" applyFill="0" applyAlignment="0" applyProtection="0"/>
    <xf numFmtId="0" fontId="50" fillId="58" borderId="0" applyNumberFormat="0" applyBorder="0" applyAlignment="0" applyProtection="0"/>
    <xf numFmtId="0" fontId="50" fillId="56" borderId="0" applyNumberFormat="0" applyBorder="0" applyAlignment="0" applyProtection="0"/>
    <xf numFmtId="0" fontId="50" fillId="58" borderId="0" applyNumberFormat="0" applyBorder="0" applyAlignment="0" applyProtection="0"/>
    <xf numFmtId="0" fontId="241" fillId="118" borderId="0" applyNumberFormat="0" applyBorder="0" applyAlignment="0" applyProtection="0"/>
    <xf numFmtId="0" fontId="50" fillId="59" borderId="0" applyNumberFormat="0" applyBorder="0" applyAlignment="0" applyProtection="0"/>
    <xf numFmtId="0" fontId="241" fillId="119" borderId="0" applyNumberFormat="0" applyBorder="0" applyAlignment="0" applyProtection="0"/>
    <xf numFmtId="0" fontId="50" fillId="109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109" borderId="0" applyNumberFormat="0" applyBorder="0" applyAlignment="0" applyProtection="0"/>
    <xf numFmtId="0" fontId="241" fillId="120" borderId="0" applyNumberFormat="0" applyBorder="0" applyAlignment="0" applyProtection="0"/>
    <xf numFmtId="0" fontId="50" fillId="72" borderId="0" applyNumberFormat="0" applyBorder="0" applyAlignment="0" applyProtection="0"/>
    <xf numFmtId="0" fontId="241" fillId="104" borderId="0" applyNumberFormat="0" applyBorder="0" applyAlignment="0" applyProtection="0"/>
    <xf numFmtId="0" fontId="241" fillId="105" borderId="0" applyNumberFormat="0" applyBorder="0" applyAlignment="0" applyProtection="0"/>
    <xf numFmtId="0" fontId="241" fillId="121" borderId="0" applyNumberFormat="0" applyBorder="0" applyAlignment="0" applyProtection="0"/>
    <xf numFmtId="0" fontId="56" fillId="122" borderId="25" applyNumberFormat="0" applyFont="0" applyAlignment="0" applyProtection="0"/>
    <xf numFmtId="0" fontId="114" fillId="0" borderId="34" applyNumberFormat="0" applyFill="0" applyAlignment="0" applyProtection="0"/>
    <xf numFmtId="0" fontId="270" fillId="0" borderId="40" applyNumberFormat="0" applyFill="0" applyAlignment="0" applyProtection="0"/>
    <xf numFmtId="0" fontId="115" fillId="0" borderId="21" applyNumberFormat="0" applyFill="0" applyAlignment="0" applyProtection="0"/>
    <xf numFmtId="0" fontId="271" fillId="0" borderId="21" applyNumberFormat="0" applyFill="0" applyAlignment="0" applyProtection="0"/>
    <xf numFmtId="0" fontId="116" fillId="0" borderId="35" applyNumberFormat="0" applyFill="0" applyAlignment="0" applyProtection="0"/>
    <xf numFmtId="0" fontId="272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" fillId="0" borderId="0"/>
    <xf numFmtId="0" fontId="46" fillId="0" borderId="0"/>
    <xf numFmtId="9" fontId="1" fillId="0" borderId="0" applyFon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0" fontId="46" fillId="0" borderId="0"/>
    <xf numFmtId="0" fontId="273" fillId="0" borderId="0" applyNumberFormat="0" applyFill="0" applyBorder="0" applyAlignment="0" applyProtection="0">
      <alignment vertical="top"/>
      <protection locked="0"/>
    </xf>
    <xf numFmtId="179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22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32" fillId="12" borderId="0" applyNumberFormat="0" applyBorder="0" applyAlignment="0" applyProtection="0"/>
    <xf numFmtId="0" fontId="132" fillId="20" borderId="0" applyNumberFormat="0" applyBorder="0" applyAlignment="0" applyProtection="0"/>
    <xf numFmtId="0" fontId="136" fillId="6" borderId="11" applyNumberFormat="0" applyAlignment="0" applyProtection="0"/>
    <xf numFmtId="180" fontId="274" fillId="0" borderId="0" applyFont="0" applyFill="0" applyBorder="0" applyAlignment="0" applyProtection="0"/>
    <xf numFmtId="180" fontId="274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44" fillId="0" borderId="8" applyNumberFormat="0" applyFill="0" applyAlignment="0" applyProtection="0"/>
    <xf numFmtId="0" fontId="146" fillId="0" borderId="9" applyNumberFormat="0" applyFill="0" applyAlignment="0" applyProtection="0"/>
    <xf numFmtId="0" fontId="148" fillId="0" borderId="10" applyNumberFormat="0" applyFill="0" applyAlignment="0" applyProtection="0"/>
    <xf numFmtId="0" fontId="150" fillId="5" borderId="11" applyNumberFormat="0" applyAlignment="0" applyProtection="0"/>
    <xf numFmtId="0" fontId="1" fillId="0" borderId="0"/>
    <xf numFmtId="0" fontId="112" fillId="0" borderId="0"/>
    <xf numFmtId="0" fontId="274" fillId="0" borderId="0"/>
    <xf numFmtId="0" fontId="274" fillId="0" borderId="0"/>
    <xf numFmtId="0" fontId="274" fillId="0" borderId="0"/>
    <xf numFmtId="0" fontId="118" fillId="0" borderId="0"/>
    <xf numFmtId="0" fontId="118" fillId="8" borderId="15" applyNumberFormat="0" applyFont="0" applyAlignment="0" applyProtection="0"/>
    <xf numFmtId="0" fontId="156" fillId="6" borderId="12" applyNumberFormat="0" applyAlignment="0" applyProtection="0"/>
    <xf numFmtId="0" fontId="158" fillId="0" borderId="0" applyNumberFormat="0" applyFill="0" applyBorder="0" applyAlignment="0" applyProtection="0"/>
    <xf numFmtId="0" fontId="161" fillId="0" borderId="1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0" fontId="8" fillId="0" borderId="0" applyFont="0" applyFill="0" applyBorder="0" applyAlignment="0" applyProtection="0"/>
    <xf numFmtId="0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ill="0" applyBorder="0" applyAlignment="0" applyProtection="0"/>
    <xf numFmtId="0" fontId="46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91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45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8" fillId="0" borderId="0"/>
    <xf numFmtId="0" fontId="8" fillId="0" borderId="0"/>
    <xf numFmtId="0" fontId="50" fillId="56" borderId="0" applyNumberFormat="0" applyBorder="0" applyAlignment="0" applyProtection="0"/>
    <xf numFmtId="0" fontId="45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45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183" fontId="43" fillId="0" borderId="0" applyFill="0" applyBorder="0" applyAlignment="0" applyProtection="0"/>
    <xf numFmtId="40" fontId="43" fillId="0" borderId="0" applyFill="0" applyBorder="0" applyAlignment="0" applyProtection="0"/>
    <xf numFmtId="184" fontId="44" fillId="0" borderId="0" applyFill="0" applyBorder="0" applyAlignment="0"/>
    <xf numFmtId="186" fontId="44" fillId="0" borderId="0" applyFill="0" applyBorder="0" applyAlignment="0" applyProtection="0"/>
    <xf numFmtId="182" fontId="8" fillId="0" borderId="0" applyFill="0" applyBorder="0" applyAlignment="0" applyProtection="0"/>
    <xf numFmtId="189" fontId="56" fillId="0" borderId="0"/>
    <xf numFmtId="0" fontId="44" fillId="0" borderId="0" applyFill="0" applyBorder="0" applyAlignment="0"/>
    <xf numFmtId="190" fontId="56" fillId="0" borderId="0"/>
    <xf numFmtId="170" fontId="56" fillId="0" borderId="0"/>
    <xf numFmtId="0" fontId="63" fillId="0" borderId="0" applyNumberFormat="0" applyFill="0" applyBorder="0" applyAlignment="0" applyProtection="0"/>
    <xf numFmtId="0" fontId="275" fillId="83" borderId="0" applyNumberFormat="0" applyBorder="0" applyAlignment="0" applyProtection="0"/>
    <xf numFmtId="0" fontId="276" fillId="124" borderId="0" applyNumberFormat="0" applyBorder="0" applyAlignment="0" applyProtection="0"/>
    <xf numFmtId="0" fontId="50" fillId="62" borderId="0" applyNumberFormat="0" applyBorder="0" applyAlignment="0" applyProtection="0"/>
    <xf numFmtId="0" fontId="69" fillId="51" borderId="0" applyNumberFormat="0" applyBorder="0" applyAlignment="0" applyProtection="0"/>
    <xf numFmtId="192" fontId="43" fillId="0" borderId="0" applyFill="0" applyBorder="0" applyAlignment="0" applyProtection="0"/>
    <xf numFmtId="0" fontId="69" fillId="123" borderId="0" applyNumberFormat="0" applyBorder="0" applyAlignment="0" applyProtection="0"/>
    <xf numFmtId="37" fontId="4" fillId="0" borderId="0"/>
    <xf numFmtId="193" fontId="85" fillId="0" borderId="0"/>
    <xf numFmtId="0" fontId="46" fillId="0" borderId="0"/>
    <xf numFmtId="0" fontId="164" fillId="0" borderId="0"/>
    <xf numFmtId="0" fontId="46" fillId="0" borderId="0"/>
    <xf numFmtId="0" fontId="46" fillId="0" borderId="0">
      <alignment horizontal="left"/>
    </xf>
    <xf numFmtId="0" fontId="44" fillId="0" borderId="0" applyFill="0" applyBorder="0" applyAlignment="0" applyProtection="0"/>
    <xf numFmtId="194" fontId="44" fillId="0" borderId="0" applyFill="0" applyBorder="0" applyAlignment="0" applyProtection="0"/>
    <xf numFmtId="195" fontId="44" fillId="0" borderId="0" applyFill="0" applyBorder="0" applyAlignment="0" applyProtection="0"/>
    <xf numFmtId="10" fontId="8" fillId="0" borderId="0" applyFill="0" applyBorder="0" applyAlignment="0" applyProtection="0"/>
    <xf numFmtId="0" fontId="8" fillId="0" borderId="28" applyNumberFormat="0" applyFill="0" applyAlignment="0" applyProtection="0"/>
    <xf numFmtId="0" fontId="277" fillId="0" borderId="0" applyNumberFormat="0" applyFill="0" applyBorder="0" applyAlignment="0" applyProtection="0"/>
    <xf numFmtId="0" fontId="46" fillId="0" borderId="0">
      <alignment horizontal="left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 applyNumberFormat="0" applyFill="0" applyBorder="0" applyAlignment="0" applyProtection="0"/>
    <xf numFmtId="0" fontId="46" fillId="0" borderId="0"/>
    <xf numFmtId="0" fontId="46" fillId="0" borderId="0"/>
    <xf numFmtId="0" fontId="10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3" fillId="0" borderId="0"/>
    <xf numFmtId="0" fontId="63" fillId="0" borderId="0"/>
    <xf numFmtId="0" fontId="63" fillId="0" borderId="0"/>
    <xf numFmtId="4" fontId="8" fillId="0" borderId="0"/>
    <xf numFmtId="0" fontId="4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8" fillId="0" borderId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9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3" fillId="0" borderId="0"/>
    <xf numFmtId="0" fontId="8" fillId="0" borderId="0"/>
    <xf numFmtId="0" fontId="48" fillId="0" borderId="0"/>
    <xf numFmtId="221" fontId="91" fillId="0" borderId="0" applyFill="0" applyBorder="0" applyAlignment="0"/>
    <xf numFmtId="4" fontId="278" fillId="0" borderId="0">
      <alignment horizontal="right"/>
    </xf>
    <xf numFmtId="0" fontId="8" fillId="0" borderId="0" applyNumberFormat="0" applyFill="0" applyBorder="0" applyProtection="0">
      <alignment horizontal="right"/>
    </xf>
    <xf numFmtId="0" fontId="8" fillId="0" borderId="0" applyNumberFormat="0" applyFill="0" applyBorder="0" applyProtection="0">
      <alignment horizontal="left"/>
    </xf>
    <xf numFmtId="222" fontId="8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/>
    <xf numFmtId="38" fontId="279" fillId="0" borderId="0" applyFont="0" applyFill="0" applyBorder="0" applyAlignment="0" applyProtection="0"/>
    <xf numFmtId="0" fontId="129" fillId="0" borderId="0"/>
    <xf numFmtId="0" fontId="280" fillId="0" borderId="0">
      <alignment vertical="center"/>
    </xf>
    <xf numFmtId="197" fontId="8" fillId="0" borderId="0" applyFill="0" applyBorder="0" applyAlignment="0" applyProtection="0"/>
    <xf numFmtId="41" fontId="8" fillId="0" borderId="0" applyFont="0" applyFill="0" applyBorder="0" applyAlignment="0" applyProtection="0"/>
    <xf numFmtId="0" fontId="46" fillId="0" borderId="0"/>
    <xf numFmtId="0" fontId="91" fillId="0" borderId="0">
      <alignment vertical="top"/>
    </xf>
    <xf numFmtId="0" fontId="281" fillId="89" borderId="0" applyNumberFormat="0" applyBorder="0" applyAlignment="0" applyProtection="0"/>
    <xf numFmtId="0" fontId="281" fillId="90" borderId="0" applyNumberFormat="0" applyBorder="0" applyAlignment="0" applyProtection="0"/>
    <xf numFmtId="0" fontId="281" fillId="91" borderId="0" applyNumberFormat="0" applyBorder="0" applyAlignment="0" applyProtection="0"/>
    <xf numFmtId="0" fontId="281" fillId="92" borderId="0" applyNumberFormat="0" applyBorder="0" applyAlignment="0" applyProtection="0"/>
    <xf numFmtId="0" fontId="281" fillId="93" borderId="0" applyNumberFormat="0" applyBorder="0" applyAlignment="0" applyProtection="0"/>
    <xf numFmtId="0" fontId="281" fillId="94" borderId="0" applyNumberFormat="0" applyBorder="0" applyAlignment="0" applyProtection="0"/>
    <xf numFmtId="0" fontId="238" fillId="89" borderId="0" applyNumberFormat="0" applyBorder="0" applyAlignment="0" applyProtection="0">
      <alignment vertical="center"/>
    </xf>
    <xf numFmtId="0" fontId="238" fillId="90" borderId="0" applyNumberFormat="0" applyBorder="0" applyAlignment="0" applyProtection="0">
      <alignment vertical="center"/>
    </xf>
    <xf numFmtId="0" fontId="238" fillId="91" borderId="0" applyNumberFormat="0" applyBorder="0" applyAlignment="0" applyProtection="0">
      <alignment vertical="center"/>
    </xf>
    <xf numFmtId="0" fontId="238" fillId="92" borderId="0" applyNumberFormat="0" applyBorder="0" applyAlignment="0" applyProtection="0">
      <alignment vertical="center"/>
    </xf>
    <xf numFmtId="0" fontId="238" fillId="93" borderId="0" applyNumberFormat="0" applyBorder="0" applyAlignment="0" applyProtection="0">
      <alignment vertical="center"/>
    </xf>
    <xf numFmtId="0" fontId="238" fillId="94" borderId="0" applyNumberFormat="0" applyBorder="0" applyAlignment="0" applyProtection="0">
      <alignment vertical="center"/>
    </xf>
    <xf numFmtId="0" fontId="281" fillId="98" borderId="0" applyNumberFormat="0" applyBorder="0" applyAlignment="0" applyProtection="0"/>
    <xf numFmtId="0" fontId="281" fillId="99" borderId="0" applyNumberFormat="0" applyBorder="0" applyAlignment="0" applyProtection="0"/>
    <xf numFmtId="0" fontId="281" fillId="100" borderId="0" applyNumberFormat="0" applyBorder="0" applyAlignment="0" applyProtection="0"/>
    <xf numFmtId="0" fontId="281" fillId="92" borderId="0" applyNumberFormat="0" applyBorder="0" applyAlignment="0" applyProtection="0"/>
    <xf numFmtId="0" fontId="281" fillId="98" borderId="0" applyNumberFormat="0" applyBorder="0" applyAlignment="0" applyProtection="0"/>
    <xf numFmtId="0" fontId="281" fillId="101" borderId="0" applyNumberFormat="0" applyBorder="0" applyAlignment="0" applyProtection="0"/>
    <xf numFmtId="0" fontId="238" fillId="98" borderId="0" applyNumberFormat="0" applyBorder="0" applyAlignment="0" applyProtection="0">
      <alignment vertical="center"/>
    </xf>
    <xf numFmtId="0" fontId="238" fillId="99" borderId="0" applyNumberFormat="0" applyBorder="0" applyAlignment="0" applyProtection="0">
      <alignment vertical="center"/>
    </xf>
    <xf numFmtId="0" fontId="238" fillId="100" borderId="0" applyNumberFormat="0" applyBorder="0" applyAlignment="0" applyProtection="0">
      <alignment vertical="center"/>
    </xf>
    <xf numFmtId="0" fontId="238" fillId="92" borderId="0" applyNumberFormat="0" applyBorder="0" applyAlignment="0" applyProtection="0">
      <alignment vertical="center"/>
    </xf>
    <xf numFmtId="0" fontId="238" fillId="98" borderId="0" applyNumberFormat="0" applyBorder="0" applyAlignment="0" applyProtection="0">
      <alignment vertical="center"/>
    </xf>
    <xf numFmtId="0" fontId="238" fillId="101" borderId="0" applyNumberFormat="0" applyBorder="0" applyAlignment="0" applyProtection="0">
      <alignment vertical="center"/>
    </xf>
    <xf numFmtId="0" fontId="282" fillId="103" borderId="0" applyNumberFormat="0" applyBorder="0" applyAlignment="0" applyProtection="0"/>
    <xf numFmtId="0" fontId="282" fillId="99" borderId="0" applyNumberFormat="0" applyBorder="0" applyAlignment="0" applyProtection="0"/>
    <xf numFmtId="0" fontId="282" fillId="100" borderId="0" applyNumberFormat="0" applyBorder="0" applyAlignment="0" applyProtection="0"/>
    <xf numFmtId="0" fontId="282" fillId="104" borderId="0" applyNumberFormat="0" applyBorder="0" applyAlignment="0" applyProtection="0"/>
    <xf numFmtId="0" fontId="282" fillId="105" borderId="0" applyNumberFormat="0" applyBorder="0" applyAlignment="0" applyProtection="0"/>
    <xf numFmtId="0" fontId="282" fillId="106" borderId="0" applyNumberFormat="0" applyBorder="0" applyAlignment="0" applyProtection="0"/>
    <xf numFmtId="0" fontId="283" fillId="103" borderId="0" applyNumberFormat="0" applyBorder="0" applyAlignment="0" applyProtection="0">
      <alignment vertical="center"/>
    </xf>
    <xf numFmtId="0" fontId="283" fillId="99" borderId="0" applyNumberFormat="0" applyBorder="0" applyAlignment="0" applyProtection="0">
      <alignment vertical="center"/>
    </xf>
    <xf numFmtId="0" fontId="283" fillId="100" borderId="0" applyNumberFormat="0" applyBorder="0" applyAlignment="0" applyProtection="0">
      <alignment vertical="center"/>
    </xf>
    <xf numFmtId="0" fontId="283" fillId="104" borderId="0" applyNumberFormat="0" applyBorder="0" applyAlignment="0" applyProtection="0">
      <alignment vertical="center"/>
    </xf>
    <xf numFmtId="0" fontId="283" fillId="105" borderId="0" applyNumberFormat="0" applyBorder="0" applyAlignment="0" applyProtection="0">
      <alignment vertical="center"/>
    </xf>
    <xf numFmtId="0" fontId="283" fillId="10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68" fillId="0" borderId="0" applyFont="0" applyFill="0" applyBorder="0" applyAlignment="0" applyProtection="0"/>
    <xf numFmtId="182" fontId="46" fillId="0" borderId="0" applyFill="0" applyBorder="0" applyAlignment="0" applyProtection="0"/>
    <xf numFmtId="182" fontId="46" fillId="0" borderId="0" applyFill="0" applyBorder="0" applyAlignment="0" applyProtection="0"/>
    <xf numFmtId="197" fontId="46" fillId="0" borderId="0" applyFill="0" applyBorder="0" applyAlignment="0" applyProtection="0"/>
    <xf numFmtId="180" fontId="8" fillId="0" borderId="0" applyFont="0" applyFill="0" applyBorder="0" applyAlignment="0" applyProtection="0"/>
    <xf numFmtId="180" fontId="118" fillId="0" borderId="0" applyFont="0" applyFill="0" applyBorder="0" applyAlignment="0" applyProtection="0"/>
    <xf numFmtId="197" fontId="46" fillId="0" borderId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4" fontId="20" fillId="0" borderId="0" applyFill="0" applyBorder="0" applyAlignment="0" applyProtection="0"/>
    <xf numFmtId="180" fontId="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97" fontId="46" fillId="0" borderId="0" applyFill="0" applyBorder="0" applyAlignment="0" applyProtection="0"/>
    <xf numFmtId="182" fontId="20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84" fillId="91" borderId="0" applyNumberFormat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115" borderId="18" applyNumberFormat="0" applyAlignment="0" applyProtection="0"/>
    <xf numFmtId="0" fontId="288" fillId="0" borderId="40" applyNumberFormat="0" applyFill="0" applyAlignment="0" applyProtection="0"/>
    <xf numFmtId="0" fontId="289" fillId="0" borderId="21" applyNumberFormat="0" applyFill="0" applyAlignment="0" applyProtection="0"/>
    <xf numFmtId="0" fontId="290" fillId="0" borderId="41" applyNumberFormat="0" applyFill="0" applyAlignment="0" applyProtection="0"/>
    <xf numFmtId="0" fontId="290" fillId="0" borderId="0" applyNumberFormat="0" applyFill="0" applyBorder="0" applyAlignment="0" applyProtection="0"/>
    <xf numFmtId="0" fontId="291" fillId="117" borderId="0" applyNumberFormat="0" applyBorder="0" applyAlignment="0" applyProtection="0"/>
    <xf numFmtId="0" fontId="292" fillId="0" borderId="0"/>
    <xf numFmtId="0" fontId="292" fillId="0" borderId="0"/>
    <xf numFmtId="0" fontId="168" fillId="0" borderId="0"/>
    <xf numFmtId="0" fontId="168" fillId="0" borderId="0"/>
    <xf numFmtId="0" fontId="46" fillId="0" borderId="0">
      <alignment vertical="top"/>
    </xf>
    <xf numFmtId="0" fontId="8" fillId="0" borderId="0"/>
    <xf numFmtId="0" fontId="46" fillId="0" borderId="0">
      <alignment vertical="top"/>
    </xf>
    <xf numFmtId="0" fontId="46" fillId="0" borderId="0"/>
    <xf numFmtId="0" fontId="8" fillId="0" borderId="0"/>
    <xf numFmtId="0" fontId="4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18" fillId="0" borderId="0"/>
    <xf numFmtId="0" fontId="8" fillId="0" borderId="0"/>
    <xf numFmtId="0" fontId="8" fillId="0" borderId="0"/>
    <xf numFmtId="0" fontId="8" fillId="0" borderId="0"/>
    <xf numFmtId="0" fontId="20" fillId="43" borderId="25" applyNumberFormat="0" applyAlignment="0" applyProtection="0"/>
    <xf numFmtId="10" fontId="8" fillId="0" borderId="0" applyFill="0" applyBorder="0" applyAlignment="0" applyProtection="0"/>
    <xf numFmtId="9" fontId="46" fillId="0" borderId="0" applyFill="0" applyBorder="0" applyAlignment="0" applyProtection="0"/>
    <xf numFmtId="9" fontId="46" fillId="0" borderId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46" fillId="0" borderId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ill="0" applyBorder="0" applyAlignment="0" applyProtection="0"/>
    <xf numFmtId="9" fontId="46" fillId="0" borderId="0" applyFill="0" applyBorder="0" applyAlignment="0" applyProtection="0"/>
    <xf numFmtId="9" fontId="8" fillId="0" borderId="0" applyFont="0" applyFill="0" applyBorder="0" applyAlignment="0" applyProtection="0"/>
    <xf numFmtId="0" fontId="293" fillId="122" borderId="25" applyNumberFormat="0" applyFont="0" applyAlignment="0" applyProtection="0"/>
    <xf numFmtId="0" fontId="294" fillId="0" borderId="24" applyNumberFormat="0" applyFill="0" applyAlignment="0" applyProtection="0"/>
    <xf numFmtId="0" fontId="295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94" borderId="17" applyNumberFormat="0" applyAlignment="0" applyProtection="0"/>
    <xf numFmtId="0" fontId="299" fillId="116" borderId="17" applyNumberFormat="0" applyAlignment="0" applyProtection="0"/>
    <xf numFmtId="0" fontId="300" fillId="116" borderId="26" applyNumberFormat="0" applyAlignment="0" applyProtection="0"/>
    <xf numFmtId="0" fontId="301" fillId="0" borderId="0" applyNumberFormat="0" applyFill="0" applyBorder="0" applyAlignment="0" applyProtection="0"/>
    <xf numFmtId="0" fontId="302" fillId="90" borderId="0" applyNumberFormat="0" applyBorder="0" applyAlignment="0" applyProtection="0"/>
    <xf numFmtId="0" fontId="282" fillId="118" borderId="0" applyNumberFormat="0" applyBorder="0" applyAlignment="0" applyProtection="0"/>
    <xf numFmtId="0" fontId="282" fillId="119" borderId="0" applyNumberFormat="0" applyBorder="0" applyAlignment="0" applyProtection="0"/>
    <xf numFmtId="0" fontId="282" fillId="120" borderId="0" applyNumberFormat="0" applyBorder="0" applyAlignment="0" applyProtection="0"/>
    <xf numFmtId="0" fontId="282" fillId="104" borderId="0" applyNumberFormat="0" applyBorder="0" applyAlignment="0" applyProtection="0"/>
    <xf numFmtId="0" fontId="282" fillId="105" borderId="0" applyNumberFormat="0" applyBorder="0" applyAlignment="0" applyProtection="0"/>
    <xf numFmtId="0" fontId="282" fillId="121" borderId="0" applyNumberFormat="0" applyBorder="0" applyAlignment="0" applyProtection="0"/>
    <xf numFmtId="0" fontId="283" fillId="118" borderId="0" applyNumberFormat="0" applyBorder="0" applyAlignment="0" applyProtection="0">
      <alignment vertical="center"/>
    </xf>
    <xf numFmtId="0" fontId="283" fillId="119" borderId="0" applyNumberFormat="0" applyBorder="0" applyAlignment="0" applyProtection="0">
      <alignment vertical="center"/>
    </xf>
    <xf numFmtId="0" fontId="283" fillId="120" borderId="0" applyNumberFormat="0" applyBorder="0" applyAlignment="0" applyProtection="0">
      <alignment vertical="center"/>
    </xf>
    <xf numFmtId="0" fontId="283" fillId="104" borderId="0" applyNumberFormat="0" applyBorder="0" applyAlignment="0" applyProtection="0">
      <alignment vertical="center"/>
    </xf>
    <xf numFmtId="0" fontId="283" fillId="105" borderId="0" applyNumberFormat="0" applyBorder="0" applyAlignment="0" applyProtection="0">
      <alignment vertical="center"/>
    </xf>
    <xf numFmtId="0" fontId="283" fillId="121" borderId="0" applyNumberFormat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115" borderId="18" applyNumberFormat="0" applyAlignment="0" applyProtection="0">
      <alignment vertical="center"/>
    </xf>
    <xf numFmtId="0" fontId="305" fillId="117" borderId="0" applyNumberFormat="0" applyBorder="0" applyAlignment="0" applyProtection="0">
      <alignment vertical="center"/>
    </xf>
    <xf numFmtId="0" fontId="293" fillId="122" borderId="25" applyNumberFormat="0" applyFont="0" applyAlignment="0" applyProtection="0">
      <alignment vertical="center"/>
    </xf>
    <xf numFmtId="0" fontId="306" fillId="0" borderId="24" applyNumberFormat="0" applyFill="0" applyAlignment="0" applyProtection="0">
      <alignment vertical="center"/>
    </xf>
    <xf numFmtId="202" fontId="20" fillId="0" borderId="0" applyFill="0" applyBorder="0" applyAlignment="0" applyProtection="0"/>
    <xf numFmtId="182" fontId="46" fillId="0" borderId="0" applyFill="0" applyBorder="0" applyAlignment="0" applyProtection="0"/>
    <xf numFmtId="202" fontId="20" fillId="0" borderId="0" applyFill="0" applyBorder="0" applyAlignment="0" applyProtection="0"/>
    <xf numFmtId="202" fontId="20" fillId="0" borderId="0" applyFill="0" applyBorder="0" applyAlignment="0" applyProtection="0"/>
    <xf numFmtId="202" fontId="20" fillId="0" borderId="0" applyFill="0" applyBorder="0" applyAlignment="0" applyProtection="0"/>
    <xf numFmtId="9" fontId="46" fillId="0" borderId="0" applyFill="0" applyBorder="0" applyAlignment="0" applyProtection="0"/>
    <xf numFmtId="0" fontId="8" fillId="122" borderId="25" applyNumberFormat="0" applyFont="0" applyAlignment="0" applyProtection="0"/>
    <xf numFmtId="0" fontId="307" fillId="94" borderId="17" applyNumberFormat="0" applyAlignment="0" applyProtection="0">
      <alignment vertical="center"/>
    </xf>
    <xf numFmtId="0" fontId="308" fillId="116" borderId="26" applyNumberFormat="0" applyAlignment="0" applyProtection="0">
      <alignment vertical="center"/>
    </xf>
    <xf numFmtId="0" fontId="309" fillId="90" borderId="0" applyNumberFormat="0" applyBorder="0" applyAlignment="0" applyProtection="0">
      <alignment vertical="center"/>
    </xf>
    <xf numFmtId="0" fontId="310" fillId="91" borderId="0" applyNumberFormat="0" applyBorder="0" applyAlignment="0" applyProtection="0">
      <alignment vertical="center"/>
    </xf>
    <xf numFmtId="0" fontId="311" fillId="0" borderId="40" applyNumberFormat="0" applyFill="0" applyAlignment="0" applyProtection="0">
      <alignment vertical="center"/>
    </xf>
    <xf numFmtId="0" fontId="312" fillId="0" borderId="21" applyNumberFormat="0" applyFill="0" applyAlignment="0" applyProtection="0">
      <alignment vertical="center"/>
    </xf>
    <xf numFmtId="0" fontId="313" fillId="0" borderId="41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116" borderId="17" applyNumberFormat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32" applyNumberFormat="0" applyFill="0" applyAlignment="0" applyProtection="0">
      <alignment vertical="center"/>
    </xf>
    <xf numFmtId="9" fontId="118" fillId="0" borderId="0" applyFont="0" applyFill="0" applyBorder="0" applyAlignment="0" applyProtection="0"/>
    <xf numFmtId="40" fontId="320" fillId="0" borderId="0" applyFont="0" applyFill="0" applyBorder="0" applyAlignment="0" applyProtection="0"/>
    <xf numFmtId="40" fontId="321" fillId="0" borderId="0" applyFont="0" applyFill="0" applyBorder="0" applyAlignment="0" applyProtection="0"/>
    <xf numFmtId="40" fontId="322" fillId="0" borderId="0" applyFont="0" applyFill="0" applyBorder="0" applyAlignment="0" applyProtection="0"/>
    <xf numFmtId="40" fontId="322" fillId="0" borderId="0" applyFont="0" applyFill="0" applyBorder="0" applyAlignment="0" applyProtection="0"/>
    <xf numFmtId="40" fontId="320" fillId="0" borderId="0" applyFont="0" applyFill="0" applyBorder="0" applyAlignment="0" applyProtection="0"/>
    <xf numFmtId="225" fontId="323" fillId="0" borderId="0" applyFont="0" applyFill="0" applyBorder="0" applyAlignment="0" applyProtection="0"/>
    <xf numFmtId="226" fontId="323" fillId="0" borderId="0" applyFont="0" applyFill="0" applyBorder="0" applyAlignment="0" applyProtection="0"/>
    <xf numFmtId="227" fontId="323" fillId="0" borderId="0" applyFont="0" applyFill="0" applyBorder="0" applyAlignment="0" applyProtection="0"/>
    <xf numFmtId="228" fontId="323" fillId="0" borderId="0" applyFont="0" applyFill="0" applyBorder="0" applyAlignment="0" applyProtection="0"/>
    <xf numFmtId="229" fontId="323" fillId="0" borderId="0" applyFont="0" applyFill="0" applyBorder="0" applyAlignment="0" applyProtection="0"/>
    <xf numFmtId="230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170" fontId="323" fillId="0" borderId="0" applyFont="0" applyFill="0" applyBorder="0" applyAlignment="0" applyProtection="0"/>
    <xf numFmtId="10" fontId="323" fillId="0" borderId="0" applyFont="0" applyFill="0" applyBorder="0" applyAlignment="0" applyProtection="0"/>
    <xf numFmtId="0" fontId="222" fillId="0" borderId="0"/>
    <xf numFmtId="231" fontId="222" fillId="0" borderId="0" applyFont="0" applyFill="0" applyBorder="0" applyAlignment="0" applyProtection="0"/>
    <xf numFmtId="40" fontId="222" fillId="0" borderId="0" applyFont="0" applyFill="0" applyBorder="0" applyAlignment="0" applyProtection="0"/>
    <xf numFmtId="232" fontId="325" fillId="0" borderId="0" applyFont="0" applyFill="0" applyBorder="0" applyAlignment="0" applyProtection="0"/>
    <xf numFmtId="233" fontId="325" fillId="0" borderId="0" applyFont="0" applyFill="0" applyBorder="0" applyAlignment="0" applyProtection="0"/>
    <xf numFmtId="0" fontId="8" fillId="0" borderId="0"/>
    <xf numFmtId="234" fontId="325" fillId="0" borderId="0" applyFont="0" applyFill="0" applyBorder="0" applyAlignment="0" applyProtection="0"/>
    <xf numFmtId="235" fontId="325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326" fillId="0" borderId="0"/>
    <xf numFmtId="38" fontId="327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112" fillId="0" borderId="0" applyFill="0" applyBorder="0" applyAlignment="0" applyProtection="0"/>
    <xf numFmtId="0" fontId="112" fillId="0" borderId="0" applyFill="0" applyBorder="0" applyAlignment="0" applyProtection="0"/>
    <xf numFmtId="0" fontId="329" fillId="0" borderId="0" applyNumberFormat="0" applyFill="0" applyBorder="0" applyAlignment="0" applyProtection="0"/>
    <xf numFmtId="0" fontId="330" fillId="0" borderId="0"/>
    <xf numFmtId="38" fontId="222" fillId="0" borderId="0" applyFont="0" applyFill="0" applyBorder="0" applyAlignment="0" applyProtection="0"/>
    <xf numFmtId="0" fontId="63" fillId="0" borderId="0"/>
    <xf numFmtId="0" fontId="48" fillId="0" borderId="0"/>
    <xf numFmtId="0" fontId="8" fillId="0" borderId="0"/>
    <xf numFmtId="0" fontId="46" fillId="0" borderId="0"/>
    <xf numFmtId="0" fontId="331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112" fillId="0" borderId="0" applyFill="0" applyBorder="0" applyAlignment="0" applyProtection="0"/>
    <xf numFmtId="0" fontId="112" fillId="0" borderId="0" applyFill="0" applyBorder="0" applyAlignment="0" applyProtection="0"/>
    <xf numFmtId="0" fontId="332" fillId="0" borderId="0"/>
    <xf numFmtId="0" fontId="333" fillId="0" borderId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0" fontId="333" fillId="0" borderId="0"/>
    <xf numFmtId="0" fontId="223" fillId="0" borderId="0"/>
    <xf numFmtId="0" fontId="336" fillId="0" borderId="0"/>
    <xf numFmtId="0" fontId="8" fillId="0" borderId="0" applyNumberFormat="0" applyFill="0" applyBorder="0" applyAlignment="0" applyProtection="0"/>
    <xf numFmtId="0" fontId="130" fillId="114" borderId="0" applyNumberFormat="0" applyBorder="0" applyAlignment="0" applyProtection="0"/>
    <xf numFmtId="0" fontId="337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203" fillId="10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" fillId="10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27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337" fillId="10" borderId="0" applyNumberFormat="0" applyBorder="0" applyAlignment="0" applyProtection="0"/>
    <xf numFmtId="0" fontId="203" fillId="10" borderId="0" applyNumberFormat="0" applyBorder="0" applyAlignment="0" applyProtection="0"/>
    <xf numFmtId="0" fontId="127" fillId="114" borderId="0" applyNumberFormat="0" applyBorder="0" applyAlignment="0" applyProtection="0"/>
    <xf numFmtId="0" fontId="337" fillId="10" borderId="0" applyNumberFormat="0" applyBorder="0" applyAlignment="0" applyProtection="0"/>
    <xf numFmtId="0" fontId="203" fillId="10" borderId="0" applyNumberFormat="0" applyBorder="0" applyAlignment="0" applyProtection="0"/>
    <xf numFmtId="0" fontId="118" fillId="10" borderId="0" applyNumberFormat="0" applyBorder="0" applyAlignment="0" applyProtection="0"/>
    <xf numFmtId="0" fontId="203" fillId="10" borderId="0" applyNumberFormat="0" applyBorder="0" applyAlignment="0" applyProtection="0"/>
    <xf numFmtId="0" fontId="130" fillId="94" borderId="0" applyNumberFormat="0" applyBorder="0" applyAlignment="0" applyProtection="0"/>
    <xf numFmtId="0" fontId="337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203" fillId="14" borderId="0" applyNumberFormat="0" applyBorder="0" applyAlignment="0" applyProtection="0"/>
    <xf numFmtId="0" fontId="127" fillId="90" borderId="0" applyNumberFormat="0" applyBorder="0" applyAlignment="0" applyProtection="0"/>
    <xf numFmtId="0" fontId="127" fillId="90" borderId="0" applyNumberFormat="0" applyBorder="0" applyAlignment="0" applyProtection="0"/>
    <xf numFmtId="0" fontId="127" fillId="90" borderId="0" applyNumberFormat="0" applyBorder="0" applyAlignment="0" applyProtection="0"/>
    <xf numFmtId="0" fontId="1" fillId="14" borderId="0" applyNumberFormat="0" applyBorder="0" applyAlignment="0" applyProtection="0"/>
    <xf numFmtId="0" fontId="127" fillId="90" borderId="0" applyNumberFormat="0" applyBorder="0" applyAlignment="0" applyProtection="0"/>
    <xf numFmtId="0" fontId="127" fillId="90" borderId="0" applyNumberFormat="0" applyBorder="0" applyAlignment="0" applyProtection="0"/>
    <xf numFmtId="0" fontId="127" fillId="90" borderId="0" applyNumberFormat="0" applyBorder="0" applyAlignment="0" applyProtection="0"/>
    <xf numFmtId="0" fontId="127" fillId="90" borderId="0" applyNumberFormat="0" applyBorder="0" applyAlignment="0" applyProtection="0"/>
    <xf numFmtId="0" fontId="337" fillId="14" borderId="0" applyNumberFormat="0" applyBorder="0" applyAlignment="0" applyProtection="0"/>
    <xf numFmtId="0" fontId="127" fillId="90" borderId="0" applyNumberFormat="0" applyBorder="0" applyAlignment="0" applyProtection="0"/>
    <xf numFmtId="0" fontId="338" fillId="90" borderId="0" applyNumberFormat="0" applyBorder="0" applyAlignment="0" applyProtection="0"/>
    <xf numFmtId="0" fontId="127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33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337" fillId="94" borderId="0" applyNumberFormat="0" applyBorder="0" applyAlignment="0" applyProtection="0"/>
    <xf numFmtId="0" fontId="118" fillId="14" borderId="0" applyNumberFormat="0" applyBorder="0" applyAlignment="0" applyProtection="0"/>
    <xf numFmtId="0" fontId="203" fillId="14" borderId="0" applyNumberFormat="0" applyBorder="0" applyAlignment="0" applyProtection="0"/>
    <xf numFmtId="0" fontId="130" fillId="122" borderId="0" applyNumberFormat="0" applyBorder="0" applyAlignment="0" applyProtection="0"/>
    <xf numFmtId="0" fontId="337" fillId="122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203" fillId="18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" fillId="18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337" fillId="18" borderId="0" applyNumberFormat="0" applyBorder="0" applyAlignment="0" applyProtection="0"/>
    <xf numFmtId="0" fontId="127" fillId="91" borderId="0" applyNumberFormat="0" applyBorder="0" applyAlignment="0" applyProtection="0"/>
    <xf numFmtId="0" fontId="338" fillId="91" borderId="0" applyNumberFormat="0" applyBorder="0" applyAlignment="0" applyProtection="0"/>
    <xf numFmtId="0" fontId="127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118" fillId="122" borderId="0" applyNumberFormat="0" applyBorder="0" applyAlignment="0" applyProtection="0"/>
    <xf numFmtId="0" fontId="33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337" fillId="122" borderId="0" applyNumberFormat="0" applyBorder="0" applyAlignment="0" applyProtection="0"/>
    <xf numFmtId="0" fontId="118" fillId="18" borderId="0" applyNumberFormat="0" applyBorder="0" applyAlignment="0" applyProtection="0"/>
    <xf numFmtId="0" fontId="203" fillId="18" borderId="0" applyNumberFormat="0" applyBorder="0" applyAlignment="0" applyProtection="0"/>
    <xf numFmtId="0" fontId="130" fillId="114" borderId="0" applyNumberFormat="0" applyBorder="0" applyAlignment="0" applyProtection="0"/>
    <xf numFmtId="0" fontId="337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203" fillId="2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" fillId="2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337" fillId="22" borderId="0" applyNumberFormat="0" applyBorder="0" applyAlignment="0" applyProtection="0"/>
    <xf numFmtId="0" fontId="203" fillId="22" borderId="0" applyNumberFormat="0" applyBorder="0" applyAlignment="0" applyProtection="0"/>
    <xf numFmtId="0" fontId="337" fillId="22" borderId="0" applyNumberFormat="0" applyBorder="0" applyAlignment="0" applyProtection="0"/>
    <xf numFmtId="0" fontId="203" fillId="22" borderId="0" applyNumberFormat="0" applyBorder="0" applyAlignment="0" applyProtection="0"/>
    <xf numFmtId="0" fontId="118" fillId="22" borderId="0" applyNumberFormat="0" applyBorder="0" applyAlignment="0" applyProtection="0"/>
    <xf numFmtId="0" fontId="203" fillId="22" borderId="0" applyNumberFormat="0" applyBorder="0" applyAlignment="0" applyProtection="0"/>
    <xf numFmtId="0" fontId="203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337" fillId="26" borderId="0" applyNumberFormat="0" applyBorder="0" applyAlignment="0" applyProtection="0"/>
    <xf numFmtId="0" fontId="127" fillId="26" borderId="0" applyNumberFormat="0" applyBorder="0" applyAlignment="0" applyProtection="0"/>
    <xf numFmtId="0" fontId="33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3" fillId="26" borderId="0" applyNumberFormat="0" applyBorder="0" applyAlignment="0" applyProtection="0"/>
    <xf numFmtId="0" fontId="118" fillId="26" borderId="0" applyNumberFormat="0" applyBorder="0" applyAlignment="0" applyProtection="0"/>
    <xf numFmtId="0" fontId="203" fillId="26" borderId="0" applyNumberFormat="0" applyBorder="0" applyAlignment="0" applyProtection="0"/>
    <xf numFmtId="0" fontId="203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77" borderId="0" applyNumberFormat="0" applyBorder="0" applyAlignment="0" applyProtection="0"/>
    <xf numFmtId="0" fontId="337" fillId="30" borderId="0" applyNumberFormat="0" applyBorder="0" applyAlignment="0" applyProtection="0"/>
    <xf numFmtId="0" fontId="203" fillId="30" borderId="0" applyNumberFormat="0" applyBorder="0" applyAlignment="0" applyProtection="0"/>
    <xf numFmtId="0" fontId="203" fillId="30" borderId="0" applyNumberFormat="0" applyBorder="0" applyAlignment="0" applyProtection="0"/>
    <xf numFmtId="0" fontId="238" fillId="33" borderId="0" applyNumberFormat="0" applyBorder="0" applyAlignment="0" applyProtection="0"/>
    <xf numFmtId="0" fontId="238" fillId="34" borderId="0" applyNumberFormat="0" applyBorder="0" applyAlignment="0" applyProtection="0"/>
    <xf numFmtId="0" fontId="238" fillId="35" borderId="0" applyNumberFormat="0" applyBorder="0" applyAlignment="0" applyProtection="0"/>
    <xf numFmtId="0" fontId="238" fillId="36" borderId="0" applyNumberFormat="0" applyBorder="0" applyAlignment="0" applyProtection="0"/>
    <xf numFmtId="0" fontId="238" fillId="37" borderId="0" applyNumberFormat="0" applyBorder="0" applyAlignment="0" applyProtection="0"/>
    <xf numFmtId="0" fontId="238" fillId="125" borderId="0" applyNumberFormat="0" applyBorder="0" applyAlignment="0" applyProtection="0"/>
    <xf numFmtId="0" fontId="49" fillId="33" borderId="0" applyNumberFormat="0" applyBorder="0" applyAlignment="0" applyProtection="0"/>
    <xf numFmtId="0" fontId="130" fillId="126" borderId="0" applyNumberFormat="0" applyBorder="0" applyAlignment="0" applyProtection="0"/>
    <xf numFmtId="0" fontId="337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203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33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1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337" fillId="15" borderId="0" applyNumberFormat="0" applyBorder="0" applyAlignment="0" applyProtection="0"/>
    <xf numFmtId="0" fontId="127" fillId="15" borderId="0" applyNumberFormat="0" applyBorder="0" applyAlignment="0" applyProtection="0"/>
    <xf numFmtId="0" fontId="338" fillId="9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49" fillId="46" borderId="0" applyNumberFormat="0" applyBorder="0" applyAlignment="0" applyProtection="0"/>
    <xf numFmtId="0" fontId="130" fillId="117" borderId="0" applyNumberFormat="0" applyBorder="0" applyAlignment="0" applyProtection="0"/>
    <xf numFmtId="0" fontId="337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203" fillId="19" borderId="0" applyNumberFormat="0" applyBorder="0" applyAlignment="0" applyProtection="0"/>
    <xf numFmtId="0" fontId="127" fillId="100" borderId="0" applyNumberFormat="0" applyBorder="0" applyAlignment="0" applyProtection="0"/>
    <xf numFmtId="0" fontId="127" fillId="100" borderId="0" applyNumberFormat="0" applyBorder="0" applyAlignment="0" applyProtection="0"/>
    <xf numFmtId="0" fontId="127" fillId="100" borderId="0" applyNumberFormat="0" applyBorder="0" applyAlignment="0" applyProtection="0"/>
    <xf numFmtId="0" fontId="1" fillId="19" borderId="0" applyNumberFormat="0" applyBorder="0" applyAlignment="0" applyProtection="0"/>
    <xf numFmtId="0" fontId="127" fillId="100" borderId="0" applyNumberFormat="0" applyBorder="0" applyAlignment="0" applyProtection="0"/>
    <xf numFmtId="0" fontId="127" fillId="100" borderId="0" applyNumberFormat="0" applyBorder="0" applyAlignment="0" applyProtection="0"/>
    <xf numFmtId="0" fontId="127" fillId="100" borderId="0" applyNumberFormat="0" applyBorder="0" applyAlignment="0" applyProtection="0"/>
    <xf numFmtId="0" fontId="127" fillId="100" borderId="0" applyNumberFormat="0" applyBorder="0" applyAlignment="0" applyProtection="0"/>
    <xf numFmtId="0" fontId="127" fillId="10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337" fillId="19" borderId="0" applyNumberFormat="0" applyBorder="0" applyAlignment="0" applyProtection="0"/>
    <xf numFmtId="0" fontId="203" fillId="19" borderId="0" applyNumberFormat="0" applyBorder="0" applyAlignment="0" applyProtection="0"/>
    <xf numFmtId="0" fontId="337" fillId="19" borderId="0" applyNumberFormat="0" applyBorder="0" applyAlignment="0" applyProtection="0"/>
    <xf numFmtId="0" fontId="203" fillId="19" borderId="0" applyNumberFormat="0" applyBorder="0" applyAlignment="0" applyProtection="0"/>
    <xf numFmtId="0" fontId="118" fillId="19" borderId="0" applyNumberFormat="0" applyBorder="0" applyAlignment="0" applyProtection="0"/>
    <xf numFmtId="0" fontId="203" fillId="19" borderId="0" applyNumberFormat="0" applyBorder="0" applyAlignment="0" applyProtection="0"/>
    <xf numFmtId="0" fontId="130" fillId="126" borderId="0" applyNumberFormat="0" applyBorder="0" applyAlignment="0" applyProtection="0"/>
    <xf numFmtId="0" fontId="337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203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118" fillId="126" borderId="0" applyNumberFormat="0" applyBorder="0" applyAlignment="0" applyProtection="0"/>
    <xf numFmtId="0" fontId="337" fillId="23" borderId="0" applyNumberFormat="0" applyBorder="0" applyAlignment="0" applyProtection="0"/>
    <xf numFmtId="0" fontId="203" fillId="23" borderId="0" applyNumberFormat="0" applyBorder="0" applyAlignment="0" applyProtection="0"/>
    <xf numFmtId="0" fontId="337" fillId="23" borderId="0" applyNumberFormat="0" applyBorder="0" applyAlignment="0" applyProtection="0"/>
    <xf numFmtId="0" fontId="203" fillId="23" borderId="0" applyNumberFormat="0" applyBorder="0" applyAlignment="0" applyProtection="0"/>
    <xf numFmtId="0" fontId="118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49" fillId="44" borderId="0" applyNumberFormat="0" applyBorder="0" applyAlignment="0" applyProtection="0"/>
    <xf numFmtId="0" fontId="130" fillId="94" borderId="0" applyNumberFormat="0" applyBorder="0" applyAlignment="0" applyProtection="0"/>
    <xf numFmtId="0" fontId="337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203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118" fillId="94" borderId="0" applyNumberFormat="0" applyBorder="0" applyAlignment="0" applyProtection="0"/>
    <xf numFmtId="0" fontId="337" fillId="31" borderId="0" applyNumberFormat="0" applyBorder="0" applyAlignment="0" applyProtection="0"/>
    <xf numFmtId="0" fontId="203" fillId="31" borderId="0" applyNumberFormat="0" applyBorder="0" applyAlignment="0" applyProtection="0"/>
    <xf numFmtId="0" fontId="337" fillId="31" borderId="0" applyNumberFormat="0" applyBorder="0" applyAlignment="0" applyProtection="0"/>
    <xf numFmtId="0" fontId="203" fillId="31" borderId="0" applyNumberFormat="0" applyBorder="0" applyAlignment="0" applyProtection="0"/>
    <xf numFmtId="0" fontId="118" fillId="31" borderId="0" applyNumberFormat="0" applyBorder="0" applyAlignment="0" applyProtection="0"/>
    <xf numFmtId="0" fontId="203" fillId="31" borderId="0" applyNumberFormat="0" applyBorder="0" applyAlignment="0" applyProtection="0"/>
    <xf numFmtId="0" fontId="238" fillId="44" borderId="0" applyNumberFormat="0" applyBorder="0" applyAlignment="0" applyProtection="0"/>
    <xf numFmtId="0" fontId="238" fillId="46" borderId="0" applyNumberFormat="0" applyBorder="0" applyAlignment="0" applyProtection="0"/>
    <xf numFmtId="0" fontId="238" fillId="70" borderId="0" applyNumberFormat="0" applyBorder="0" applyAlignment="0" applyProtection="0"/>
    <xf numFmtId="0" fontId="238" fillId="36" borderId="0" applyNumberFormat="0" applyBorder="0" applyAlignment="0" applyProtection="0"/>
    <xf numFmtId="0" fontId="238" fillId="44" borderId="0" applyNumberFormat="0" applyBorder="0" applyAlignment="0" applyProtection="0"/>
    <xf numFmtId="0" fontId="238" fillId="127" borderId="0" applyNumberFormat="0" applyBorder="0" applyAlignment="0" applyProtection="0"/>
    <xf numFmtId="0" fontId="131" fillId="105" borderId="0" applyNumberFormat="0" applyBorder="0" applyAlignment="0" applyProtection="0"/>
    <xf numFmtId="0" fontId="339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39" fillId="12" borderId="0" applyNumberFormat="0" applyBorder="0" applyAlignment="0" applyProtection="0"/>
    <xf numFmtId="0" fontId="340" fillId="12" borderId="0" applyNumberFormat="0" applyBorder="0" applyAlignment="0" applyProtection="0"/>
    <xf numFmtId="0" fontId="340" fillId="12" borderId="0" applyNumberFormat="0" applyBorder="0" applyAlignment="0" applyProtection="0"/>
    <xf numFmtId="0" fontId="340" fillId="12" borderId="0" applyNumberFormat="0" applyBorder="0" applyAlignment="0" applyProtection="0"/>
    <xf numFmtId="0" fontId="39" fillId="12" borderId="0" applyNumberFormat="0" applyBorder="0" applyAlignment="0" applyProtection="0"/>
    <xf numFmtId="0" fontId="340" fillId="12" borderId="0" applyNumberFormat="0" applyBorder="0" applyAlignment="0" applyProtection="0"/>
    <xf numFmtId="0" fontId="340" fillId="12" borderId="0" applyNumberFormat="0" applyBorder="0" applyAlignment="0" applyProtection="0"/>
    <xf numFmtId="0" fontId="340" fillId="12" borderId="0" applyNumberFormat="0" applyBorder="0" applyAlignment="0" applyProtection="0"/>
    <xf numFmtId="0" fontId="340" fillId="12" borderId="0" applyNumberFormat="0" applyBorder="0" applyAlignment="0" applyProtection="0"/>
    <xf numFmtId="0" fontId="340" fillId="12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339" fillId="12" borderId="0" applyNumberFormat="0" applyBorder="0" applyAlignment="0" applyProtection="0"/>
    <xf numFmtId="0" fontId="205" fillId="12" borderId="0" applyNumberFormat="0" applyBorder="0" applyAlignment="0" applyProtection="0"/>
    <xf numFmtId="0" fontId="340" fillId="105" borderId="0" applyNumberFormat="0" applyBorder="0" applyAlignment="0" applyProtection="0"/>
    <xf numFmtId="0" fontId="205" fillId="12" borderId="0" applyNumberFormat="0" applyBorder="0" applyAlignment="0" applyProtection="0"/>
    <xf numFmtId="0" fontId="132" fillId="12" borderId="0" applyNumberFormat="0" applyBorder="0" applyAlignment="0" applyProtection="0"/>
    <xf numFmtId="0" fontId="205" fillId="12" borderId="0" applyNumberFormat="0" applyBorder="0" applyAlignment="0" applyProtection="0"/>
    <xf numFmtId="0" fontId="39" fillId="16" borderId="0" applyNumberFormat="0" applyBorder="0" applyAlignment="0" applyProtection="0"/>
    <xf numFmtId="0" fontId="340" fillId="16" borderId="0" applyNumberFormat="0" applyBorder="0" applyAlignment="0" applyProtection="0"/>
    <xf numFmtId="0" fontId="340" fillId="16" borderId="0" applyNumberFormat="0" applyBorder="0" applyAlignment="0" applyProtection="0"/>
    <xf numFmtId="0" fontId="340" fillId="16" borderId="0" applyNumberFormat="0" applyBorder="0" applyAlignment="0" applyProtection="0"/>
    <xf numFmtId="0" fontId="39" fillId="16" borderId="0" applyNumberFormat="0" applyBorder="0" applyAlignment="0" applyProtection="0"/>
    <xf numFmtId="0" fontId="340" fillId="16" borderId="0" applyNumberFormat="0" applyBorder="0" applyAlignment="0" applyProtection="0"/>
    <xf numFmtId="0" fontId="340" fillId="16" borderId="0" applyNumberFormat="0" applyBorder="0" applyAlignment="0" applyProtection="0"/>
    <xf numFmtId="0" fontId="340" fillId="16" borderId="0" applyNumberFormat="0" applyBorder="0" applyAlignment="0" applyProtection="0"/>
    <xf numFmtId="0" fontId="340" fillId="16" borderId="0" applyNumberFormat="0" applyBorder="0" applyAlignment="0" applyProtection="0"/>
    <xf numFmtId="0" fontId="341" fillId="99" borderId="0" applyNumberFormat="0" applyBorder="0" applyAlignment="0" applyProtection="0"/>
    <xf numFmtId="0" fontId="340" fillId="16" borderId="0" applyNumberFormat="0" applyBorder="0" applyAlignment="0" applyProtection="0"/>
    <xf numFmtId="0" fontId="205" fillId="16" borderId="0" applyNumberFormat="0" applyBorder="0" applyAlignment="0" applyProtection="0"/>
    <xf numFmtId="0" fontId="205" fillId="16" borderId="0" applyNumberFormat="0" applyBorder="0" applyAlignment="0" applyProtection="0"/>
    <xf numFmtId="0" fontId="50" fillId="46" borderId="0" applyNumberFormat="0" applyBorder="0" applyAlignment="0" applyProtection="0"/>
    <xf numFmtId="0" fontId="131" fillId="117" borderId="0" applyNumberFormat="0" applyBorder="0" applyAlignment="0" applyProtection="0"/>
    <xf numFmtId="0" fontId="339" fillId="117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39" fillId="20" borderId="0" applyNumberFormat="0" applyBorder="0" applyAlignment="0" applyProtection="0"/>
    <xf numFmtId="0" fontId="340" fillId="100" borderId="0" applyNumberFormat="0" applyBorder="0" applyAlignment="0" applyProtection="0"/>
    <xf numFmtId="0" fontId="340" fillId="100" borderId="0" applyNumberFormat="0" applyBorder="0" applyAlignment="0" applyProtection="0"/>
    <xf numFmtId="0" fontId="340" fillId="100" borderId="0" applyNumberFormat="0" applyBorder="0" applyAlignment="0" applyProtection="0"/>
    <xf numFmtId="0" fontId="39" fillId="20" borderId="0" applyNumberFormat="0" applyBorder="0" applyAlignment="0" applyProtection="0"/>
    <xf numFmtId="0" fontId="340" fillId="100" borderId="0" applyNumberFormat="0" applyBorder="0" applyAlignment="0" applyProtection="0"/>
    <xf numFmtId="0" fontId="340" fillId="100" borderId="0" applyNumberFormat="0" applyBorder="0" applyAlignment="0" applyProtection="0"/>
    <xf numFmtId="0" fontId="340" fillId="100" borderId="0" applyNumberFormat="0" applyBorder="0" applyAlignment="0" applyProtection="0"/>
    <xf numFmtId="0" fontId="340" fillId="100" borderId="0" applyNumberFormat="0" applyBorder="0" applyAlignment="0" applyProtection="0"/>
    <xf numFmtId="0" fontId="340" fillId="100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0" fontId="339" fillId="20" borderId="0" applyNumberFormat="0" applyBorder="0" applyAlignment="0" applyProtection="0"/>
    <xf numFmtId="0" fontId="205" fillId="20" borderId="0" applyNumberFormat="0" applyBorder="0" applyAlignment="0" applyProtection="0"/>
    <xf numFmtId="0" fontId="205" fillId="20" borderId="0" applyNumberFormat="0" applyBorder="0" applyAlignment="0" applyProtection="0"/>
    <xf numFmtId="0" fontId="132" fillId="20" borderId="0" applyNumberFormat="0" applyBorder="0" applyAlignment="0" applyProtection="0"/>
    <xf numFmtId="0" fontId="205" fillId="20" borderId="0" applyNumberFormat="0" applyBorder="0" applyAlignment="0" applyProtection="0"/>
    <xf numFmtId="0" fontId="131" fillId="128" borderId="0" applyNumberFormat="0" applyBorder="0" applyAlignment="0" applyProtection="0"/>
    <xf numFmtId="0" fontId="339" fillId="128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39" fillId="24" borderId="0" applyNumberFormat="0" applyBorder="0" applyAlignment="0" applyProtection="0"/>
    <xf numFmtId="0" fontId="340" fillId="104" borderId="0" applyNumberFormat="0" applyBorder="0" applyAlignment="0" applyProtection="0"/>
    <xf numFmtId="0" fontId="340" fillId="104" borderId="0" applyNumberFormat="0" applyBorder="0" applyAlignment="0" applyProtection="0"/>
    <xf numFmtId="0" fontId="340" fillId="104" borderId="0" applyNumberFormat="0" applyBorder="0" applyAlignment="0" applyProtection="0"/>
    <xf numFmtId="0" fontId="39" fillId="24" borderId="0" applyNumberFormat="0" applyBorder="0" applyAlignment="0" applyProtection="0"/>
    <xf numFmtId="0" fontId="340" fillId="104" borderId="0" applyNumberFormat="0" applyBorder="0" applyAlignment="0" applyProtection="0"/>
    <xf numFmtId="0" fontId="340" fillId="104" borderId="0" applyNumberFormat="0" applyBorder="0" applyAlignment="0" applyProtection="0"/>
    <xf numFmtId="0" fontId="340" fillId="104" borderId="0" applyNumberFormat="0" applyBorder="0" applyAlignment="0" applyProtection="0"/>
    <xf numFmtId="0" fontId="340" fillId="104" borderId="0" applyNumberFormat="0" applyBorder="0" applyAlignment="0" applyProtection="0"/>
    <xf numFmtId="0" fontId="341" fillId="104" borderId="0" applyNumberFormat="0" applyBorder="0" applyAlignment="0" applyProtection="0"/>
    <xf numFmtId="0" fontId="340" fillId="104" borderId="0" applyNumberFormat="0" applyBorder="0" applyAlignment="0" applyProtection="0"/>
    <xf numFmtId="0" fontId="340" fillId="104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132" fillId="128" borderId="0" applyNumberFormat="0" applyBorder="0" applyAlignment="0" applyProtection="0"/>
    <xf numFmtId="0" fontId="339" fillId="24" borderId="0" applyNumberFormat="0" applyBorder="0" applyAlignment="0" applyProtection="0"/>
    <xf numFmtId="0" fontId="205" fillId="24" borderId="0" applyNumberFormat="0" applyBorder="0" applyAlignment="0" applyProtection="0"/>
    <xf numFmtId="0" fontId="339" fillId="128" borderId="0" applyNumberFormat="0" applyBorder="0" applyAlignment="0" applyProtection="0"/>
    <xf numFmtId="0" fontId="132" fillId="24" borderId="0" applyNumberFormat="0" applyBorder="0" applyAlignment="0" applyProtection="0"/>
    <xf numFmtId="0" fontId="205" fillId="24" borderId="0" applyNumberFormat="0" applyBorder="0" applyAlignment="0" applyProtection="0"/>
    <xf numFmtId="0" fontId="39" fillId="28" borderId="0" applyNumberFormat="0" applyBorder="0" applyAlignment="0" applyProtection="0"/>
    <xf numFmtId="0" fontId="340" fillId="28" borderId="0" applyNumberFormat="0" applyBorder="0" applyAlignment="0" applyProtection="0"/>
    <xf numFmtId="0" fontId="340" fillId="28" borderId="0" applyNumberFormat="0" applyBorder="0" applyAlignment="0" applyProtection="0"/>
    <xf numFmtId="0" fontId="340" fillId="28" borderId="0" applyNumberFormat="0" applyBorder="0" applyAlignment="0" applyProtection="0"/>
    <xf numFmtId="0" fontId="39" fillId="28" borderId="0" applyNumberFormat="0" applyBorder="0" applyAlignment="0" applyProtection="0"/>
    <xf numFmtId="0" fontId="340" fillId="28" borderId="0" applyNumberFormat="0" applyBorder="0" applyAlignment="0" applyProtection="0"/>
    <xf numFmtId="0" fontId="340" fillId="28" borderId="0" applyNumberFormat="0" applyBorder="0" applyAlignment="0" applyProtection="0"/>
    <xf numFmtId="0" fontId="340" fillId="28" borderId="0" applyNumberFormat="0" applyBorder="0" applyAlignment="0" applyProtection="0"/>
    <xf numFmtId="0" fontId="340" fillId="28" borderId="0" applyNumberFormat="0" applyBorder="0" applyAlignment="0" applyProtection="0"/>
    <xf numFmtId="0" fontId="341" fillId="105" borderId="0" applyNumberFormat="0" applyBorder="0" applyAlignment="0" applyProtection="0"/>
    <xf numFmtId="0" fontId="340" fillId="28" borderId="0" applyNumberFormat="0" applyBorder="0" applyAlignment="0" applyProtection="0"/>
    <xf numFmtId="0" fontId="132" fillId="28" borderId="0" applyNumberFormat="0" applyBorder="0" applyAlignment="0" applyProtection="0"/>
    <xf numFmtId="0" fontId="205" fillId="28" borderId="0" applyNumberFormat="0" applyBorder="0" applyAlignment="0" applyProtection="0"/>
    <xf numFmtId="0" fontId="50" fillId="56" borderId="0" applyNumberFormat="0" applyBorder="0" applyAlignment="0" applyProtection="0"/>
    <xf numFmtId="0" fontId="131" fillId="94" borderId="0" applyNumberFormat="0" applyBorder="0" applyAlignment="0" applyProtection="0"/>
    <xf numFmtId="0" fontId="339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39" fillId="32" borderId="0" applyNumberFormat="0" applyBorder="0" applyAlignment="0" applyProtection="0"/>
    <xf numFmtId="0" fontId="340" fillId="106" borderId="0" applyNumberFormat="0" applyBorder="0" applyAlignment="0" applyProtection="0"/>
    <xf numFmtId="0" fontId="340" fillId="106" borderId="0" applyNumberFormat="0" applyBorder="0" applyAlignment="0" applyProtection="0"/>
    <xf numFmtId="0" fontId="340" fillId="106" borderId="0" applyNumberFormat="0" applyBorder="0" applyAlignment="0" applyProtection="0"/>
    <xf numFmtId="0" fontId="39" fillId="32" borderId="0" applyNumberFormat="0" applyBorder="0" applyAlignment="0" applyProtection="0"/>
    <xf numFmtId="0" fontId="340" fillId="106" borderId="0" applyNumberFormat="0" applyBorder="0" applyAlignment="0" applyProtection="0"/>
    <xf numFmtId="0" fontId="340" fillId="106" borderId="0" applyNumberFormat="0" applyBorder="0" applyAlignment="0" applyProtection="0"/>
    <xf numFmtId="0" fontId="340" fillId="106" borderId="0" applyNumberFormat="0" applyBorder="0" applyAlignment="0" applyProtection="0"/>
    <xf numFmtId="0" fontId="340" fillId="106" borderId="0" applyNumberFormat="0" applyBorder="0" applyAlignment="0" applyProtection="0"/>
    <xf numFmtId="0" fontId="341" fillId="106" borderId="0" applyNumberFormat="0" applyBorder="0" applyAlignment="0" applyProtection="0"/>
    <xf numFmtId="0" fontId="340" fillId="106" borderId="0" applyNumberFormat="0" applyBorder="0" applyAlignment="0" applyProtection="0"/>
    <xf numFmtId="0" fontId="340" fillId="106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339" fillId="32" borderId="0" applyNumberFormat="0" applyBorder="0" applyAlignment="0" applyProtection="0"/>
    <xf numFmtId="0" fontId="205" fillId="32" borderId="0" applyNumberFormat="0" applyBorder="0" applyAlignment="0" applyProtection="0"/>
    <xf numFmtId="0" fontId="205" fillId="32" borderId="0" applyNumberFormat="0" applyBorder="0" applyAlignment="0" applyProtection="0"/>
    <xf numFmtId="0" fontId="132" fillId="32" borderId="0" applyNumberFormat="0" applyBorder="0" applyAlignment="0" applyProtection="0"/>
    <xf numFmtId="0" fontId="205" fillId="32" borderId="0" applyNumberFormat="0" applyBorder="0" applyAlignment="0" applyProtection="0"/>
    <xf numFmtId="0" fontId="283" fillId="53" borderId="0" applyNumberFormat="0" applyBorder="0" applyAlignment="0" applyProtection="0"/>
    <xf numFmtId="0" fontId="283" fillId="46" borderId="0" applyNumberFormat="0" applyBorder="0" applyAlignment="0" applyProtection="0"/>
    <xf numFmtId="0" fontId="283" fillId="70" borderId="0" applyNumberFormat="0" applyBorder="0" applyAlignment="0" applyProtection="0"/>
    <xf numFmtId="0" fontId="283" fillId="55" borderId="0" applyNumberFormat="0" applyBorder="0" applyAlignment="0" applyProtection="0"/>
    <xf numFmtId="0" fontId="283" fillId="129" borderId="0" applyNumberFormat="0" applyBorder="0" applyAlignment="0" applyProtection="0"/>
    <xf numFmtId="0" fontId="283" fillId="57" borderId="0" applyNumberFormat="0" applyBorder="0" applyAlignment="0" applyProtection="0"/>
    <xf numFmtId="0" fontId="131" fillId="105" borderId="0" applyNumberFormat="0" applyBorder="0" applyAlignment="0" applyProtection="0"/>
    <xf numFmtId="0" fontId="339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39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9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339" fillId="9" borderId="0" applyNumberFormat="0" applyBorder="0" applyAlignment="0" applyProtection="0"/>
    <xf numFmtId="0" fontId="205" fillId="9" borderId="0" applyNumberFormat="0" applyBorder="0" applyAlignment="0" applyProtection="0"/>
    <xf numFmtId="0" fontId="339" fillId="105" borderId="0" applyNumberFormat="0" applyBorder="0" applyAlignment="0" applyProtection="0"/>
    <xf numFmtId="0" fontId="132" fillId="9" borderId="0" applyNumberFormat="0" applyBorder="0" applyAlignment="0" applyProtection="0"/>
    <xf numFmtId="0" fontId="205" fillId="9" borderId="0" applyNumberFormat="0" applyBorder="0" applyAlignment="0" applyProtection="0"/>
    <xf numFmtId="0" fontId="39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9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1" fillId="119" borderId="0" applyNumberFormat="0" applyBorder="0" applyAlignment="0" applyProtection="0"/>
    <xf numFmtId="0" fontId="340" fillId="13" borderId="0" applyNumberFormat="0" applyBorder="0" applyAlignment="0" applyProtection="0"/>
    <xf numFmtId="0" fontId="132" fillId="13" borderId="0" applyNumberFormat="0" applyBorder="0" applyAlignment="0" applyProtection="0"/>
    <xf numFmtId="0" fontId="205" fillId="13" borderId="0" applyNumberFormat="0" applyBorder="0" applyAlignment="0" applyProtection="0"/>
    <xf numFmtId="0" fontId="50" fillId="60" borderId="0" applyNumberFormat="0" applyBorder="0" applyAlignment="0" applyProtection="0"/>
    <xf numFmtId="0" fontId="339" fillId="130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39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9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132" fillId="130" borderId="0" applyNumberFormat="0" applyBorder="0" applyAlignment="0" applyProtection="0"/>
    <xf numFmtId="0" fontId="132" fillId="130" borderId="0" applyNumberFormat="0" applyBorder="0" applyAlignment="0" applyProtection="0"/>
    <xf numFmtId="0" fontId="339" fillId="17" borderId="0" applyNumberFormat="0" applyBorder="0" applyAlignment="0" applyProtection="0"/>
    <xf numFmtId="0" fontId="205" fillId="17" borderId="0" applyNumberFormat="0" applyBorder="0" applyAlignment="0" applyProtection="0"/>
    <xf numFmtId="0" fontId="205" fillId="17" borderId="0" applyNumberFormat="0" applyBorder="0" applyAlignment="0" applyProtection="0"/>
    <xf numFmtId="0" fontId="132" fillId="17" borderId="0" applyNumberFormat="0" applyBorder="0" applyAlignment="0" applyProtection="0"/>
    <xf numFmtId="0" fontId="205" fillId="17" borderId="0" applyNumberFormat="0" applyBorder="0" applyAlignment="0" applyProtection="0"/>
    <xf numFmtId="0" fontId="131" fillId="131" borderId="0" applyNumberFormat="0" applyBorder="0" applyAlignment="0" applyProtection="0"/>
    <xf numFmtId="0" fontId="339" fillId="13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39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9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1" fillId="104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132" fillId="131" borderId="0" applyNumberFormat="0" applyBorder="0" applyAlignment="0" applyProtection="0"/>
    <xf numFmtId="0" fontId="339" fillId="21" borderId="0" applyNumberFormat="0" applyBorder="0" applyAlignment="0" applyProtection="0"/>
    <xf numFmtId="0" fontId="205" fillId="21" borderId="0" applyNumberFormat="0" applyBorder="0" applyAlignment="0" applyProtection="0"/>
    <xf numFmtId="0" fontId="339" fillId="131" borderId="0" applyNumberFormat="0" applyBorder="0" applyAlignment="0" applyProtection="0"/>
    <xf numFmtId="0" fontId="132" fillId="21" borderId="0" applyNumberFormat="0" applyBorder="0" applyAlignment="0" applyProtection="0"/>
    <xf numFmtId="0" fontId="205" fillId="21" borderId="0" applyNumberFormat="0" applyBorder="0" applyAlignment="0" applyProtection="0"/>
    <xf numFmtId="0" fontId="39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9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1" fillId="105" borderId="0" applyNumberFormat="0" applyBorder="0" applyAlignment="0" applyProtection="0"/>
    <xf numFmtId="0" fontId="340" fillId="25" borderId="0" applyNumberFormat="0" applyBorder="0" applyAlignment="0" applyProtection="0"/>
    <xf numFmtId="0" fontId="132" fillId="25" borderId="0" applyNumberFormat="0" applyBorder="0" applyAlignment="0" applyProtection="0"/>
    <xf numFmtId="0" fontId="205" fillId="25" borderId="0" applyNumberFormat="0" applyBorder="0" applyAlignment="0" applyProtection="0"/>
    <xf numFmtId="0" fontId="50" fillId="56" borderId="0" applyNumberFormat="0" applyBorder="0" applyAlignment="0" applyProtection="0"/>
    <xf numFmtId="0" fontId="39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9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1" fillId="121" borderId="0" applyNumberFormat="0" applyBorder="0" applyAlignment="0" applyProtection="0"/>
    <xf numFmtId="0" fontId="340" fillId="29" borderId="0" applyNumberFormat="0" applyBorder="0" applyAlignment="0" applyProtection="0"/>
    <xf numFmtId="0" fontId="132" fillId="29" borderId="0" applyNumberFormat="0" applyBorder="0" applyAlignment="0" applyProtection="0"/>
    <xf numFmtId="0" fontId="205" fillId="29" borderId="0" applyNumberFormat="0" applyBorder="0" applyAlignment="0" applyProtection="0"/>
    <xf numFmtId="0" fontId="29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29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343" fillId="90" borderId="0" applyNumberFormat="0" applyBorder="0" applyAlignment="0" applyProtection="0"/>
    <xf numFmtId="0" fontId="342" fillId="3" borderId="0" applyNumberFormat="0" applyBorder="0" applyAlignment="0" applyProtection="0"/>
    <xf numFmtId="0" fontId="134" fillId="3" borderId="0" applyNumberFormat="0" applyBorder="0" applyAlignment="0" applyProtection="0"/>
    <xf numFmtId="0" fontId="206" fillId="3" borderId="0" applyNumberFormat="0" applyBorder="0" applyAlignment="0" applyProtection="0"/>
    <xf numFmtId="0" fontId="51" fillId="34" borderId="0" applyNumberFormat="0" applyBorder="0" applyAlignment="0" applyProtection="0"/>
    <xf numFmtId="0" fontId="192" fillId="0" borderId="0"/>
    <xf numFmtId="0" fontId="192" fillId="0" borderId="0"/>
    <xf numFmtId="8" fontId="222" fillId="0" borderId="0" applyFill="0" applyBorder="0" applyAlignment="0"/>
    <xf numFmtId="205" fontId="57" fillId="0" borderId="0" applyFill="0" applyBorder="0" applyAlignment="0"/>
    <xf numFmtId="236" fontId="222" fillId="0" borderId="0" applyFill="0" applyBorder="0" applyAlignment="0"/>
    <xf numFmtId="237" fontId="91" fillId="0" borderId="0" applyFill="0" applyBorder="0" applyAlignment="0"/>
    <xf numFmtId="8" fontId="293" fillId="0" borderId="0" applyFill="0" applyBorder="0" applyAlignment="0"/>
    <xf numFmtId="0" fontId="8" fillId="0" borderId="0" applyFill="0" applyBorder="0" applyAlignment="0"/>
    <xf numFmtId="238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344" fillId="0" borderId="0" applyFill="0" applyBorder="0" applyAlignment="0"/>
    <xf numFmtId="238" fontId="8" fillId="0" borderId="0" applyFill="0" applyBorder="0" applyAlignment="0"/>
    <xf numFmtId="0" fontId="135" fillId="114" borderId="11" applyNumberFormat="0" applyAlignment="0" applyProtection="0"/>
    <xf numFmtId="0" fontId="345" fillId="114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33" fillId="6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346" fillId="6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136" fillId="114" borderId="11" applyNumberFormat="0" applyAlignment="0" applyProtection="0"/>
    <xf numFmtId="0" fontId="345" fillId="6" borderId="11" applyNumberFormat="0" applyAlignment="0" applyProtection="0"/>
    <xf numFmtId="0" fontId="207" fillId="6" borderId="11" applyNumberFormat="0" applyAlignment="0" applyProtection="0"/>
    <xf numFmtId="0" fontId="347" fillId="0" borderId="0"/>
    <xf numFmtId="0" fontId="348" fillId="0" borderId="0"/>
    <xf numFmtId="0" fontId="224" fillId="0" borderId="0"/>
    <xf numFmtId="0" fontId="224" fillId="0" borderId="0"/>
    <xf numFmtId="0" fontId="137" fillId="128" borderId="14" applyNumberFormat="0" applyAlignment="0" applyProtection="0"/>
    <xf numFmtId="0" fontId="349" fillId="128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35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35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171" fillId="7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138" fillId="128" borderId="14" applyNumberFormat="0" applyAlignment="0" applyProtection="0"/>
    <xf numFmtId="0" fontId="349" fillId="7" borderId="14" applyNumberFormat="0" applyAlignment="0" applyProtection="0"/>
    <xf numFmtId="0" fontId="208" fillId="7" borderId="14" applyNumberFormat="0" applyAlignment="0" applyProtection="0"/>
    <xf numFmtId="0" fontId="349" fillId="128" borderId="14" applyNumberFormat="0" applyAlignment="0" applyProtection="0"/>
    <xf numFmtId="0" fontId="138" fillId="7" borderId="14" applyNumberFormat="0" applyAlignment="0" applyProtection="0"/>
    <xf numFmtId="0" fontId="208" fillId="7" borderId="14" applyNumberFormat="0" applyAlignment="0" applyProtection="0"/>
    <xf numFmtId="38" fontId="192" fillId="0" borderId="0" applyFill="0" applyBorder="0" applyAlignment="0" applyProtection="0"/>
    <xf numFmtId="38" fontId="222" fillId="0" borderId="0" applyFont="0" applyFill="0" applyBorder="0" applyAlignment="0" applyProtection="0"/>
    <xf numFmtId="239" fontId="8" fillId="0" borderId="0" applyFont="0" applyFill="0" applyBorder="0" applyAlignment="0" applyProtection="0"/>
    <xf numFmtId="179" fontId="347" fillId="0" borderId="0" applyFont="0" applyFill="0" applyBorder="0" applyAlignment="0" applyProtection="0"/>
    <xf numFmtId="38" fontId="192" fillId="0" borderId="0" applyFill="0" applyBorder="0" applyAlignment="0" applyProtection="0"/>
    <xf numFmtId="239" fontId="8" fillId="0" borderId="0" applyFont="0" applyFill="0" applyBorder="0" applyAlignment="0" applyProtection="0"/>
    <xf numFmtId="38" fontId="293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38" fontId="192" fillId="0" borderId="0" applyFill="0" applyBorder="0" applyAlignment="0" applyProtection="0"/>
    <xf numFmtId="0" fontId="112" fillId="0" borderId="0" applyFill="0" applyBorder="0" applyAlignment="0" applyProtection="0"/>
    <xf numFmtId="180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7" fontId="8" fillId="0" borderId="0" applyFill="0" applyBorder="0" applyAlignment="0" applyProtection="0"/>
    <xf numFmtId="180" fontId="128" fillId="0" borderId="0" applyFont="0" applyFill="0" applyBorder="0" applyAlignment="0" applyProtection="0"/>
    <xf numFmtId="187" fontId="8" fillId="0" borderId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2" fontId="192" fillId="0" borderId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82" fontId="192" fillId="0" borderId="0" applyFill="0" applyBorder="0" applyAlignment="0" applyProtection="0"/>
    <xf numFmtId="182" fontId="192" fillId="0" borderId="0" applyFill="0" applyBorder="0" applyAlignment="0" applyProtection="0"/>
    <xf numFmtId="180" fontId="49" fillId="0" borderId="0" applyFont="0" applyFill="0" applyBorder="0" applyAlignment="0" applyProtection="0"/>
    <xf numFmtId="182" fontId="192" fillId="0" borderId="0" applyFill="0" applyBorder="0" applyAlignment="0" applyProtection="0"/>
    <xf numFmtId="43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2" fontId="192" fillId="0" borderId="0" applyFill="0" applyBorder="0" applyAlignment="0" applyProtection="0"/>
    <xf numFmtId="43" fontId="128" fillId="0" borderId="0" applyFont="0" applyFill="0" applyBorder="0" applyAlignment="0" applyProtection="0"/>
    <xf numFmtId="43" fontId="118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7" fontId="8" fillId="0" borderId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2" fontId="192" fillId="0" borderId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82" fontId="192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192" fillId="0" borderId="0" applyFill="0" applyBorder="0" applyAlignment="0" applyProtection="0"/>
    <xf numFmtId="242" fontId="112" fillId="0" borderId="0" applyFill="0" applyBorder="0" applyAlignment="0" applyProtection="0"/>
    <xf numFmtId="0" fontId="129" fillId="0" borderId="0" applyFont="0" applyFill="0" applyBorder="0" applyAlignment="0" applyProtection="0"/>
    <xf numFmtId="182" fontId="8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49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49" fillId="0" borderId="0" applyFont="0" applyFill="0" applyBorder="0" applyAlignment="0" applyProtection="0"/>
    <xf numFmtId="43" fontId="203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8" fillId="0" borderId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ill="0" applyBorder="0" applyAlignment="0" applyProtection="0"/>
    <xf numFmtId="187" fontId="8" fillId="0" borderId="0" applyFill="0" applyBorder="0" applyAlignment="0" applyProtection="0"/>
    <xf numFmtId="43" fontId="112" fillId="0" borderId="0" applyFont="0" applyFill="0" applyBorder="0" applyAlignment="0" applyProtection="0"/>
    <xf numFmtId="187" fontId="8" fillId="0" borderId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243" fontId="43" fillId="0" borderId="0">
      <alignment horizontal="center"/>
    </xf>
    <xf numFmtId="238" fontId="112" fillId="0" borderId="0" applyFill="0" applyBorder="0" applyAlignment="0" applyProtection="0"/>
    <xf numFmtId="14" fontId="91" fillId="0" borderId="0" applyFill="0" applyBorder="0" applyAlignment="0"/>
    <xf numFmtId="15" fontId="351" fillId="0" borderId="0"/>
    <xf numFmtId="38" fontId="351" fillId="0" borderId="55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52" fillId="0" borderId="0"/>
    <xf numFmtId="0" fontId="8" fillId="0" borderId="0" applyFill="0" applyBorder="0" applyAlignment="0"/>
    <xf numFmtId="238" fontId="8" fillId="0" borderId="0" applyFill="0" applyBorder="0" applyAlignment="0"/>
    <xf numFmtId="0" fontId="8" fillId="0" borderId="0" applyFill="0" applyBorder="0" applyAlignment="0"/>
    <xf numFmtId="0" fontId="344" fillId="0" borderId="0" applyFill="0" applyBorder="0" applyAlignment="0"/>
    <xf numFmtId="238" fontId="8" fillId="0" borderId="0" applyFill="0" applyBorder="0" applyAlignment="0"/>
    <xf numFmtId="244" fontId="353" fillId="0" borderId="0" applyFont="0" applyFill="0" applyBorder="0" applyAlignment="0" applyProtection="0">
      <alignment vertical="center"/>
    </xf>
    <xf numFmtId="206" fontId="192" fillId="0" borderId="0" applyFill="0" applyBorder="0" applyAlignment="0" applyProtection="0"/>
    <xf numFmtId="206" fontId="192" fillId="0" borderId="0" applyFill="0" applyBorder="0" applyAlignment="0" applyProtection="0"/>
    <xf numFmtId="0" fontId="3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356" fillId="2" borderId="0" applyNumberFormat="0" applyBorder="0" applyAlignment="0" applyProtection="0"/>
    <xf numFmtId="0" fontId="356" fillId="2" borderId="0" applyNumberFormat="0" applyBorder="0" applyAlignment="0" applyProtection="0"/>
    <xf numFmtId="0" fontId="356" fillId="2" borderId="0" applyNumberFormat="0" applyBorder="0" applyAlignment="0" applyProtection="0"/>
    <xf numFmtId="0" fontId="28" fillId="2" borderId="0" applyNumberFormat="0" applyBorder="0" applyAlignment="0" applyProtection="0"/>
    <xf numFmtId="0" fontId="356" fillId="2" borderId="0" applyNumberFormat="0" applyBorder="0" applyAlignment="0" applyProtection="0"/>
    <xf numFmtId="0" fontId="356" fillId="2" borderId="0" applyNumberFormat="0" applyBorder="0" applyAlignment="0" applyProtection="0"/>
    <xf numFmtId="0" fontId="356" fillId="2" borderId="0" applyNumberFormat="0" applyBorder="0" applyAlignment="0" applyProtection="0"/>
    <xf numFmtId="0" fontId="356" fillId="2" borderId="0" applyNumberFormat="0" applyBorder="0" applyAlignment="0" applyProtection="0"/>
    <xf numFmtId="0" fontId="357" fillId="91" borderId="0" applyNumberFormat="0" applyBorder="0" applyAlignment="0" applyProtection="0"/>
    <xf numFmtId="0" fontId="356" fillId="2" borderId="0" applyNumberFormat="0" applyBorder="0" applyAlignment="0" applyProtection="0"/>
    <xf numFmtId="0" fontId="142" fillId="2" borderId="0" applyNumberFormat="0" applyBorder="0" applyAlignment="0" applyProtection="0"/>
    <xf numFmtId="0" fontId="210" fillId="2" borderId="0" applyNumberFormat="0" applyBorder="0" applyAlignment="0" applyProtection="0"/>
    <xf numFmtId="0" fontId="68" fillId="35" borderId="0" applyNumberFormat="0" applyBorder="0" applyAlignment="0" applyProtection="0"/>
    <xf numFmtId="0" fontId="69" fillId="51" borderId="0" applyNumberFormat="0" applyBorder="0" applyAlignment="0" applyProtection="0"/>
    <xf numFmtId="0" fontId="358" fillId="0" borderId="0">
      <alignment vertical="center"/>
    </xf>
    <xf numFmtId="0" fontId="227" fillId="0" borderId="0">
      <alignment horizontal="left"/>
    </xf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49" applyNumberFormat="0" applyAlignment="0" applyProtection="0"/>
    <xf numFmtId="0" fontId="227" fillId="0" borderId="36">
      <alignment horizontal="left" vertical="center"/>
    </xf>
    <xf numFmtId="0" fontId="227" fillId="0" borderId="36">
      <alignment horizontal="left" vertical="center"/>
    </xf>
    <xf numFmtId="0" fontId="72" fillId="0" borderId="19">
      <alignment horizontal="left" vertical="top"/>
    </xf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60" fillId="0" borderId="34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25" fillId="0" borderId="8" applyNumberFormat="0" applyFill="0" applyAlignment="0" applyProtection="0"/>
    <xf numFmtId="0" fontId="361" fillId="0" borderId="8" applyNumberFormat="0" applyFill="0" applyAlignment="0" applyProtection="0"/>
    <xf numFmtId="0" fontId="361" fillId="0" borderId="8" applyNumberFormat="0" applyFill="0" applyAlignment="0" applyProtection="0"/>
    <xf numFmtId="0" fontId="361" fillId="0" borderId="8" applyNumberFormat="0" applyFill="0" applyAlignment="0" applyProtection="0"/>
    <xf numFmtId="0" fontId="25" fillId="0" borderId="8" applyNumberFormat="0" applyFill="0" applyAlignment="0" applyProtection="0"/>
    <xf numFmtId="0" fontId="361" fillId="0" borderId="8" applyNumberFormat="0" applyFill="0" applyAlignment="0" applyProtection="0"/>
    <xf numFmtId="0" fontId="361" fillId="0" borderId="8" applyNumberFormat="0" applyFill="0" applyAlignment="0" applyProtection="0"/>
    <xf numFmtId="0" fontId="361" fillId="0" borderId="8" applyNumberFormat="0" applyFill="0" applyAlignment="0" applyProtection="0"/>
    <xf numFmtId="0" fontId="361" fillId="0" borderId="8" applyNumberFormat="0" applyFill="0" applyAlignment="0" applyProtection="0"/>
    <xf numFmtId="0" fontId="362" fillId="0" borderId="34" applyNumberFormat="0" applyFill="0" applyAlignment="0" applyProtection="0"/>
    <xf numFmtId="0" fontId="361" fillId="0" borderId="8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59" fillId="0" borderId="34" applyNumberFormat="0" applyFill="0" applyAlignment="0" applyProtection="0"/>
    <xf numFmtId="0" fontId="363" fillId="0" borderId="8" applyNumberFormat="0" applyFill="0" applyAlignment="0" applyProtection="0"/>
    <xf numFmtId="0" fontId="211" fillId="0" borderId="8" applyNumberFormat="0" applyFill="0" applyAlignment="0" applyProtection="0"/>
    <xf numFmtId="0" fontId="359" fillId="0" borderId="34" applyNumberFormat="0" applyFill="0" applyAlignment="0" applyProtection="0"/>
    <xf numFmtId="0" fontId="211" fillId="0" borderId="8" applyNumberFormat="0" applyFill="0" applyAlignment="0" applyProtection="0"/>
    <xf numFmtId="0" fontId="144" fillId="0" borderId="8" applyNumberFormat="0" applyFill="0" applyAlignment="0" applyProtection="0"/>
    <xf numFmtId="0" fontId="359" fillId="0" borderId="34" applyNumberFormat="0" applyFill="0" applyAlignment="0" applyProtection="0"/>
    <xf numFmtId="0" fontId="211" fillId="0" borderId="8" applyNumberFormat="0" applyFill="0" applyAlignment="0" applyProtection="0"/>
    <xf numFmtId="0" fontId="359" fillId="0" borderId="34" applyNumberFormat="0" applyFill="0" applyAlignment="0" applyProtection="0"/>
    <xf numFmtId="0" fontId="114" fillId="0" borderId="34" applyNumberFormat="0" applyFill="0" applyAlignment="0" applyProtection="0"/>
    <xf numFmtId="0" fontId="359" fillId="0" borderId="34" applyNumberFormat="0" applyFill="0" applyAlignment="0" applyProtection="0"/>
    <xf numFmtId="0" fontId="364" fillId="0" borderId="9" applyNumberFormat="0" applyFill="0" applyAlignment="0" applyProtection="0"/>
    <xf numFmtId="0" fontId="364" fillId="0" borderId="9" applyNumberFormat="0" applyFill="0" applyAlignment="0" applyProtection="0"/>
    <xf numFmtId="0" fontId="365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26" fillId="0" borderId="9" applyNumberFormat="0" applyFill="0" applyAlignment="0" applyProtection="0"/>
    <xf numFmtId="0" fontId="367" fillId="0" borderId="9" applyNumberFormat="0" applyFill="0" applyAlignment="0" applyProtection="0"/>
    <xf numFmtId="0" fontId="367" fillId="0" borderId="9" applyNumberFormat="0" applyFill="0" applyAlignment="0" applyProtection="0"/>
    <xf numFmtId="0" fontId="367" fillId="0" borderId="9" applyNumberFormat="0" applyFill="0" applyAlignment="0" applyProtection="0"/>
    <xf numFmtId="0" fontId="26" fillId="0" borderId="9" applyNumberFormat="0" applyFill="0" applyAlignment="0" applyProtection="0"/>
    <xf numFmtId="0" fontId="367" fillId="0" borderId="9" applyNumberFormat="0" applyFill="0" applyAlignment="0" applyProtection="0"/>
    <xf numFmtId="0" fontId="367" fillId="0" borderId="9" applyNumberFormat="0" applyFill="0" applyAlignment="0" applyProtection="0"/>
    <xf numFmtId="0" fontId="367" fillId="0" borderId="9" applyNumberFormat="0" applyFill="0" applyAlignment="0" applyProtection="0"/>
    <xf numFmtId="0" fontId="367" fillId="0" borderId="9" applyNumberFormat="0" applyFill="0" applyAlignment="0" applyProtection="0"/>
    <xf numFmtId="0" fontId="367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366" fillId="0" borderId="9" applyNumberFormat="0" applyFill="0" applyAlignment="0" applyProtection="0"/>
    <xf numFmtId="0" fontId="368" fillId="0" borderId="9" applyNumberFormat="0" applyFill="0" applyAlignment="0" applyProtection="0"/>
    <xf numFmtId="0" fontId="212" fillId="0" borderId="9" applyNumberFormat="0" applyFill="0" applyAlignment="0" applyProtection="0"/>
    <xf numFmtId="0" fontId="146" fillId="0" borderId="9" applyNumberFormat="0" applyFill="0" applyAlignment="0" applyProtection="0"/>
    <xf numFmtId="0" fontId="212" fillId="0" borderId="9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70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27" fillId="0" borderId="10" applyNumberFormat="0" applyFill="0" applyAlignment="0" applyProtection="0"/>
    <xf numFmtId="0" fontId="371" fillId="0" borderId="10" applyNumberFormat="0" applyFill="0" applyAlignment="0" applyProtection="0"/>
    <xf numFmtId="0" fontId="371" fillId="0" borderId="10" applyNumberFormat="0" applyFill="0" applyAlignment="0" applyProtection="0"/>
    <xf numFmtId="0" fontId="371" fillId="0" borderId="10" applyNumberFormat="0" applyFill="0" applyAlignment="0" applyProtection="0"/>
    <xf numFmtId="0" fontId="27" fillId="0" borderId="10" applyNumberFormat="0" applyFill="0" applyAlignment="0" applyProtection="0"/>
    <xf numFmtId="0" fontId="371" fillId="0" borderId="10" applyNumberFormat="0" applyFill="0" applyAlignment="0" applyProtection="0"/>
    <xf numFmtId="0" fontId="371" fillId="0" borderId="10" applyNumberFormat="0" applyFill="0" applyAlignment="0" applyProtection="0"/>
    <xf numFmtId="0" fontId="371" fillId="0" borderId="10" applyNumberFormat="0" applyFill="0" applyAlignment="0" applyProtection="0"/>
    <xf numFmtId="0" fontId="371" fillId="0" borderId="10" applyNumberFormat="0" applyFill="0" applyAlignment="0" applyProtection="0"/>
    <xf numFmtId="0" fontId="372" fillId="0" borderId="35" applyNumberFormat="0" applyFill="0" applyAlignment="0" applyProtection="0"/>
    <xf numFmtId="0" fontId="371" fillId="0" borderId="10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35" applyNumberFormat="0" applyFill="0" applyAlignment="0" applyProtection="0"/>
    <xf numFmtId="0" fontId="373" fillId="0" borderId="10" applyNumberFormat="0" applyFill="0" applyAlignment="0" applyProtection="0"/>
    <xf numFmtId="0" fontId="213" fillId="0" borderId="10" applyNumberFormat="0" applyFill="0" applyAlignment="0" applyProtection="0"/>
    <xf numFmtId="0" fontId="369" fillId="0" borderId="35" applyNumberFormat="0" applyFill="0" applyAlignment="0" applyProtection="0"/>
    <xf numFmtId="0" fontId="213" fillId="0" borderId="10" applyNumberFormat="0" applyFill="0" applyAlignment="0" applyProtection="0"/>
    <xf numFmtId="0" fontId="148" fillId="0" borderId="10" applyNumberFormat="0" applyFill="0" applyAlignment="0" applyProtection="0"/>
    <xf numFmtId="0" fontId="369" fillId="0" borderId="35" applyNumberFormat="0" applyFill="0" applyAlignment="0" applyProtection="0"/>
    <xf numFmtId="0" fontId="213" fillId="0" borderId="10" applyNumberFormat="0" applyFill="0" applyAlignment="0" applyProtection="0"/>
    <xf numFmtId="0" fontId="369" fillId="0" borderId="35" applyNumberFormat="0" applyFill="0" applyAlignment="0" applyProtection="0"/>
    <xf numFmtId="0" fontId="116" fillId="0" borderId="35" applyNumberFormat="0" applyFill="0" applyAlignment="0" applyProtection="0"/>
    <xf numFmtId="0" fontId="369" fillId="0" borderId="35" applyNumberFormat="0" applyFill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69" fillId="43" borderId="0" applyNumberFormat="0" applyBorder="0" applyAlignment="0" applyProtection="0"/>
    <xf numFmtId="10" fontId="69" fillId="67" borderId="53" applyNumberFormat="0" applyBorder="0" applyAlignment="0" applyProtection="0"/>
    <xf numFmtId="0" fontId="69" fillId="43" borderId="0" applyNumberFormat="0" applyBorder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13" fillId="39" borderId="17" applyNumberFormat="0" applyAlignment="0" applyProtection="0"/>
    <xf numFmtId="0" fontId="113" fillId="39" borderId="17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4" fillId="94" borderId="17" applyNumberFormat="0" applyAlignment="0" applyProtection="0"/>
    <xf numFmtId="0" fontId="374" fillId="94" borderId="17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31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375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375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375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375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49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49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376" fillId="5" borderId="11" applyNumberFormat="0" applyAlignment="0" applyProtection="0"/>
    <xf numFmtId="0" fontId="376" fillId="5" borderId="11" applyNumberFormat="0" applyAlignment="0" applyProtection="0"/>
    <xf numFmtId="0" fontId="31" fillId="5" borderId="11" applyNumberFormat="0" applyAlignment="0" applyProtection="0"/>
    <xf numFmtId="0" fontId="31" fillId="5" borderId="11" applyNumberFormat="0" applyAlignment="0" applyProtection="0"/>
    <xf numFmtId="0" fontId="31" fillId="5" borderId="11" applyNumberFormat="0" applyAlignment="0" applyProtection="0"/>
    <xf numFmtId="0" fontId="214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376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149" fillId="5" borderId="11" applyNumberFormat="0" applyAlignment="0" applyProtection="0"/>
    <xf numFmtId="0" fontId="8" fillId="0" borderId="0" applyFill="0" applyBorder="0" applyAlignment="0"/>
    <xf numFmtId="238" fontId="8" fillId="0" borderId="0" applyFill="0" applyBorder="0" applyAlignment="0"/>
    <xf numFmtId="0" fontId="8" fillId="0" borderId="0" applyFill="0" applyBorder="0" applyAlignment="0"/>
    <xf numFmtId="0" fontId="344" fillId="0" borderId="0" applyFill="0" applyBorder="0" applyAlignment="0"/>
    <xf numFmtId="238" fontId="8" fillId="0" borderId="0" applyFill="0" applyBorder="0" applyAlignment="0"/>
    <xf numFmtId="0" fontId="34" fillId="0" borderId="13" applyNumberFormat="0" applyFill="0" applyAlignment="0" applyProtection="0"/>
    <xf numFmtId="0" fontId="377" fillId="0" borderId="13" applyNumberFormat="0" applyFill="0" applyAlignment="0" applyProtection="0"/>
    <xf numFmtId="0" fontId="377" fillId="0" borderId="13" applyNumberFormat="0" applyFill="0" applyAlignment="0" applyProtection="0"/>
    <xf numFmtId="0" fontId="377" fillId="0" borderId="13" applyNumberFormat="0" applyFill="0" applyAlignment="0" applyProtection="0"/>
    <xf numFmtId="0" fontId="34" fillId="0" borderId="13" applyNumberFormat="0" applyFill="0" applyAlignment="0" applyProtection="0"/>
    <xf numFmtId="0" fontId="377" fillId="0" borderId="13" applyNumberFormat="0" applyFill="0" applyAlignment="0" applyProtection="0"/>
    <xf numFmtId="0" fontId="377" fillId="0" borderId="13" applyNumberFormat="0" applyFill="0" applyAlignment="0" applyProtection="0"/>
    <xf numFmtId="0" fontId="377" fillId="0" borderId="13" applyNumberFormat="0" applyFill="0" applyAlignment="0" applyProtection="0"/>
    <xf numFmtId="0" fontId="377" fillId="0" borderId="13" applyNumberFormat="0" applyFill="0" applyAlignment="0" applyProtection="0"/>
    <xf numFmtId="0" fontId="378" fillId="0" borderId="24" applyNumberFormat="0" applyFill="0" applyAlignment="0" applyProtection="0"/>
    <xf numFmtId="0" fontId="377" fillId="0" borderId="13" applyNumberFormat="0" applyFill="0" applyAlignment="0" applyProtection="0"/>
    <xf numFmtId="0" fontId="152" fillId="0" borderId="13" applyNumberFormat="0" applyFill="0" applyAlignment="0" applyProtection="0"/>
    <xf numFmtId="0" fontId="215" fillId="0" borderId="13" applyNumberFormat="0" applyFill="0" applyAlignment="0" applyProtection="0"/>
    <xf numFmtId="0" fontId="82" fillId="0" borderId="24" applyNumberFormat="0" applyFill="0" applyAlignment="0" applyProtection="0"/>
    <xf numFmtId="38" fontId="112" fillId="0" borderId="0" applyFill="0" applyBorder="0" applyAlignment="0" applyProtection="0"/>
    <xf numFmtId="40" fontId="112" fillId="0" borderId="0" applyFill="0" applyBorder="0" applyAlignment="0" applyProtection="0"/>
    <xf numFmtId="0" fontId="379" fillId="0" borderId="39"/>
    <xf numFmtId="0" fontId="229" fillId="0" borderId="48"/>
    <xf numFmtId="0" fontId="229" fillId="0" borderId="48"/>
    <xf numFmtId="0" fontId="379" fillId="0" borderId="48"/>
    <xf numFmtId="245" fontId="380" fillId="0" borderId="0" applyFont="0" applyFill="0" applyBorder="0" applyAlignment="0" applyProtection="0"/>
    <xf numFmtId="220" fontId="380" fillId="0" borderId="0" applyFont="0" applyFill="0" applyBorder="0" applyAlignment="0" applyProtection="0"/>
    <xf numFmtId="239" fontId="112" fillId="0" borderId="0" applyFill="0" applyBorder="0" applyAlignment="0" applyProtection="0"/>
    <xf numFmtId="224" fontId="112" fillId="0" borderId="0" applyFill="0" applyBorder="0" applyAlignment="0" applyProtection="0"/>
    <xf numFmtId="6" fontId="351" fillId="0" borderId="0" applyFont="0" applyFill="0" applyBorder="0" applyAlignment="0" applyProtection="0"/>
    <xf numFmtId="8" fontId="351" fillId="0" borderId="0" applyFont="0" applyFill="0" applyBorder="0" applyAlignment="0" applyProtection="0"/>
    <xf numFmtId="246" fontId="112" fillId="0" borderId="0" applyFill="0" applyBorder="0" applyAlignment="0" applyProtection="0"/>
    <xf numFmtId="247" fontId="112" fillId="0" borderId="0" applyFill="0" applyBorder="0" applyAlignment="0" applyProtection="0"/>
    <xf numFmtId="6" fontId="351" fillId="0" borderId="0" applyFont="0" applyFill="0" applyBorder="0" applyAlignment="0" applyProtection="0"/>
    <xf numFmtId="8" fontId="351" fillId="0" borderId="0" applyFont="0" applyFill="0" applyBorder="0" applyAlignment="0" applyProtection="0"/>
    <xf numFmtId="0" fontId="319" fillId="4" borderId="0" applyNumberFormat="0" applyBorder="0" applyAlignment="0" applyProtection="0"/>
    <xf numFmtId="0" fontId="381" fillId="4" borderId="0" applyNumberFormat="0" applyBorder="0" applyAlignment="0" applyProtection="0"/>
    <xf numFmtId="0" fontId="381" fillId="4" borderId="0" applyNumberFormat="0" applyBorder="0" applyAlignment="0" applyProtection="0"/>
    <xf numFmtId="0" fontId="381" fillId="4" borderId="0" applyNumberFormat="0" applyBorder="0" applyAlignment="0" applyProtection="0"/>
    <xf numFmtId="0" fontId="319" fillId="4" borderId="0" applyNumberFormat="0" applyBorder="0" applyAlignment="0" applyProtection="0"/>
    <xf numFmtId="0" fontId="381" fillId="4" borderId="0" applyNumberFormat="0" applyBorder="0" applyAlignment="0" applyProtection="0"/>
    <xf numFmtId="0" fontId="381" fillId="4" borderId="0" applyNumberFormat="0" applyBorder="0" applyAlignment="0" applyProtection="0"/>
    <xf numFmtId="0" fontId="381" fillId="4" borderId="0" applyNumberFormat="0" applyBorder="0" applyAlignment="0" applyProtection="0"/>
    <xf numFmtId="0" fontId="381" fillId="4" borderId="0" applyNumberFormat="0" applyBorder="0" applyAlignment="0" applyProtection="0"/>
    <xf numFmtId="0" fontId="382" fillId="117" borderId="0" applyNumberFormat="0" applyBorder="0" applyAlignment="0" applyProtection="0"/>
    <xf numFmtId="0" fontId="381" fillId="4" borderId="0" applyNumberFormat="0" applyBorder="0" applyAlignment="0" applyProtection="0"/>
    <xf numFmtId="0" fontId="154" fillId="4" borderId="0" applyNumberFormat="0" applyBorder="0" applyAlignment="0" applyProtection="0"/>
    <xf numFmtId="0" fontId="216" fillId="4" borderId="0" applyNumberFormat="0" applyBorder="0" applyAlignment="0" applyProtection="0"/>
    <xf numFmtId="0" fontId="83" fillId="52" borderId="0" applyNumberFormat="0" applyBorder="0" applyAlignment="0" applyProtection="0"/>
    <xf numFmtId="0" fontId="43" fillId="0" borderId="0"/>
    <xf numFmtId="193" fontId="85" fillId="0" borderId="0"/>
    <xf numFmtId="0" fontId="84" fillId="0" borderId="0"/>
    <xf numFmtId="193" fontId="85" fillId="0" borderId="0"/>
    <xf numFmtId="0" fontId="383" fillId="0" borderId="0"/>
    <xf numFmtId="248" fontId="56" fillId="0" borderId="0"/>
    <xf numFmtId="0" fontId="127" fillId="0" borderId="0"/>
    <xf numFmtId="0" fontId="1" fillId="0" borderId="0"/>
    <xf numFmtId="0" fontId="8" fillId="0" borderId="0"/>
    <xf numFmtId="0" fontId="204" fillId="0" borderId="0"/>
    <xf numFmtId="0" fontId="236" fillId="0" borderId="0">
      <alignment vertical="center"/>
    </xf>
    <xf numFmtId="0" fontId="8" fillId="0" borderId="0"/>
    <xf numFmtId="0" fontId="127" fillId="0" borderId="0"/>
    <xf numFmtId="0" fontId="127" fillId="0" borderId="0"/>
    <xf numFmtId="0" fontId="127" fillId="0" borderId="0"/>
    <xf numFmtId="0" fontId="1" fillId="0" borderId="0"/>
    <xf numFmtId="0" fontId="127" fillId="0" borderId="0"/>
    <xf numFmtId="0" fontId="127" fillId="0" borderId="0"/>
    <xf numFmtId="0" fontId="127" fillId="0" borderId="0"/>
    <xf numFmtId="0" fontId="204" fillId="0" borderId="0"/>
    <xf numFmtId="0" fontId="127" fillId="0" borderId="0"/>
    <xf numFmtId="0" fontId="112" fillId="0" borderId="0">
      <alignment vertical="top"/>
    </xf>
    <xf numFmtId="0" fontId="8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" fillId="0" borderId="0"/>
    <xf numFmtId="0" fontId="130" fillId="0" borderId="0"/>
    <xf numFmtId="0" fontId="1" fillId="0" borderId="0"/>
    <xf numFmtId="0" fontId="127" fillId="0" borderId="0"/>
    <xf numFmtId="0" fontId="128" fillId="0" borderId="0"/>
    <xf numFmtId="0" fontId="127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127" fillId="0" borderId="0"/>
    <xf numFmtId="0" fontId="128" fillId="0" borderId="0"/>
    <xf numFmtId="0" fontId="236" fillId="0" borderId="0">
      <alignment vertical="center"/>
    </xf>
    <xf numFmtId="0" fontId="204" fillId="0" borderId="0"/>
    <xf numFmtId="0" fontId="384" fillId="0" borderId="0"/>
    <xf numFmtId="0" fontId="204" fillId="0" borderId="0"/>
    <xf numFmtId="0" fontId="130" fillId="0" borderId="0"/>
    <xf numFmtId="0" fontId="128" fillId="0" borderId="0"/>
    <xf numFmtId="0" fontId="127" fillId="0" borderId="0"/>
    <xf numFmtId="0" fontId="128" fillId="0" borderId="0"/>
    <xf numFmtId="0" fontId="130" fillId="0" borderId="0"/>
    <xf numFmtId="0" fontId="128" fillId="0" borderId="0"/>
    <xf numFmtId="0" fontId="127" fillId="0" borderId="0"/>
    <xf numFmtId="0" fontId="8" fillId="0" borderId="0"/>
    <xf numFmtId="0" fontId="130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8" fillId="0" borderId="0"/>
    <xf numFmtId="0" fontId="127" fillId="0" borderId="0"/>
    <xf numFmtId="0" fontId="8" fillId="0" borderId="0"/>
    <xf numFmtId="0" fontId="236" fillId="0" borderId="0">
      <alignment vertical="center"/>
    </xf>
    <xf numFmtId="0" fontId="130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8" fillId="0" borderId="0"/>
    <xf numFmtId="0" fontId="130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8" fillId="0" borderId="0"/>
    <xf numFmtId="0" fontId="127" fillId="0" borderId="0"/>
    <xf numFmtId="0" fontId="8" fillId="0" borderId="0"/>
    <xf numFmtId="0" fontId="130" fillId="0" borderId="0"/>
    <xf numFmtId="0" fontId="1" fillId="0" borderId="0"/>
    <xf numFmtId="0" fontId="130" fillId="0" borderId="0"/>
    <xf numFmtId="0" fontId="1" fillId="0" borderId="0"/>
    <xf numFmtId="0" fontId="130" fillId="0" borderId="0"/>
    <xf numFmtId="0" fontId="1" fillId="0" borderId="0"/>
    <xf numFmtId="0" fontId="127" fillId="0" borderId="0"/>
    <xf numFmtId="0" fontId="128" fillId="0" borderId="0"/>
    <xf numFmtId="0" fontId="130" fillId="0" borderId="0"/>
    <xf numFmtId="0" fontId="128" fillId="0" borderId="0"/>
    <xf numFmtId="0" fontId="127" fillId="0" borderId="0"/>
    <xf numFmtId="0" fontId="128" fillId="0" borderId="0"/>
    <xf numFmtId="0" fontId="130" fillId="0" borderId="0"/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8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8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8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222" fillId="0" borderId="0"/>
    <xf numFmtId="0" fontId="222" fillId="0" borderId="0">
      <alignment vertical="center"/>
    </xf>
    <xf numFmtId="0" fontId="46" fillId="0" borderId="0"/>
    <xf numFmtId="0" fontId="128" fillId="0" borderId="0"/>
    <xf numFmtId="0" fontId="385" fillId="0" borderId="0"/>
    <xf numFmtId="0" fontId="112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230" fillId="0" borderId="0"/>
    <xf numFmtId="0" fontId="230" fillId="0" borderId="0"/>
    <xf numFmtId="0" fontId="192" fillId="0" borderId="0"/>
    <xf numFmtId="0" fontId="192" fillId="0" borderId="0"/>
    <xf numFmtId="0" fontId="222" fillId="0" borderId="0">
      <alignment vertical="center"/>
    </xf>
    <xf numFmtId="0" fontId="128" fillId="0" borderId="0"/>
    <xf numFmtId="0" fontId="222" fillId="0" borderId="0"/>
    <xf numFmtId="0" fontId="222" fillId="0" borderId="0"/>
    <xf numFmtId="0" fontId="128" fillId="0" borderId="0"/>
    <xf numFmtId="0" fontId="222" fillId="0" borderId="0"/>
    <xf numFmtId="0" fontId="128" fillId="0" borderId="0"/>
    <xf numFmtId="0" fontId="222" fillId="0" borderId="0"/>
    <xf numFmtId="0" fontId="1" fillId="0" borderId="0"/>
    <xf numFmtId="0" fontId="222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28" fillId="0" borderId="0"/>
    <xf numFmtId="0" fontId="236" fillId="0" borderId="0">
      <alignment vertical="center"/>
    </xf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28" fillId="0" borderId="0"/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236" fillId="0" borderId="0">
      <alignment vertical="center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30" fillId="0" borderId="0"/>
    <xf numFmtId="0" fontId="46" fillId="0" borderId="0"/>
    <xf numFmtId="0" fontId="112" fillId="0" borderId="0">
      <alignment vertical="top"/>
    </xf>
    <xf numFmtId="0" fontId="1" fillId="0" borderId="0"/>
    <xf numFmtId="0" fontId="8" fillId="0" borderId="0"/>
    <xf numFmtId="0" fontId="386" fillId="0" borderId="0">
      <alignment vertical="center"/>
    </xf>
    <xf numFmtId="0" fontId="8" fillId="0" borderId="0"/>
    <xf numFmtId="0" fontId="127" fillId="0" borderId="0"/>
    <xf numFmtId="0" fontId="1" fillId="0" borderId="0"/>
    <xf numFmtId="0" fontId="237" fillId="0" borderId="0">
      <alignment vertical="center"/>
    </xf>
    <xf numFmtId="0" fontId="204" fillId="0" borderId="0"/>
    <xf numFmtId="0" fontId="49" fillId="0" borderId="0"/>
    <xf numFmtId="0" fontId="1" fillId="0" borderId="0"/>
    <xf numFmtId="0" fontId="127" fillId="0" borderId="0"/>
    <xf numFmtId="0" fontId="127" fillId="0" borderId="0"/>
    <xf numFmtId="0" fontId="1" fillId="0" borderId="0"/>
    <xf numFmtId="0" fontId="127" fillId="0" borderId="0"/>
    <xf numFmtId="0" fontId="127" fillId="0" borderId="0"/>
    <xf numFmtId="0" fontId="127" fillId="0" borderId="0"/>
    <xf numFmtId="0" fontId="49" fillId="0" borderId="0"/>
    <xf numFmtId="0" fontId="112" fillId="0" borderId="0"/>
    <xf numFmtId="0" fontId="118" fillId="0" borderId="0"/>
    <xf numFmtId="0" fontId="222" fillId="0" borderId="0">
      <alignment vertical="center"/>
    </xf>
    <xf numFmtId="0" fontId="112" fillId="0" borderId="0">
      <alignment vertical="top"/>
    </xf>
    <xf numFmtId="0" fontId="46" fillId="0" borderId="0"/>
    <xf numFmtId="0" fontId="222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337" fillId="0" borderId="0"/>
    <xf numFmtId="0" fontId="130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236" fillId="0" borderId="0">
      <alignment vertical="center"/>
    </xf>
    <xf numFmtId="0" fontId="236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36" fillId="0" borderId="0">
      <alignment vertical="center"/>
    </xf>
    <xf numFmtId="0" fontId="236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0" fillId="0" borderId="0"/>
    <xf numFmtId="0" fontId="236" fillId="0" borderId="0">
      <alignment vertical="center"/>
    </xf>
    <xf numFmtId="0" fontId="236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2" fillId="0" borderId="0"/>
    <xf numFmtId="0" fontId="387" fillId="0" borderId="0"/>
    <xf numFmtId="0" fontId="387" fillId="0" borderId="0"/>
    <xf numFmtId="0" fontId="387" fillId="0" borderId="0"/>
    <xf numFmtId="0" fontId="49" fillId="0" borderId="0"/>
    <xf numFmtId="0" fontId="112" fillId="0" borderId="0"/>
    <xf numFmtId="0" fontId="1" fillId="0" borderId="0"/>
    <xf numFmtId="0" fontId="112" fillId="0" borderId="0"/>
    <xf numFmtId="0" fontId="1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37" fillId="0" borderId="0"/>
    <xf numFmtId="0" fontId="46" fillId="0" borderId="0"/>
    <xf numFmtId="0" fontId="4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7" fillId="0" borderId="0"/>
    <xf numFmtId="0" fontId="128" fillId="0" borderId="0"/>
    <xf numFmtId="0" fontId="8" fillId="0" borderId="0"/>
    <xf numFmtId="0" fontId="1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7" fillId="0" borderId="0"/>
    <xf numFmtId="0" fontId="128" fillId="0" borderId="0"/>
    <xf numFmtId="0" fontId="8" fillId="0" borderId="0"/>
    <xf numFmtId="0" fontId="1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2" fillId="0" borderId="0">
      <alignment vertical="top"/>
    </xf>
    <xf numFmtId="0" fontId="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112" fillId="0" borderId="0">
      <alignment vertical="top"/>
    </xf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46" fillId="0" borderId="0"/>
    <xf numFmtId="0" fontId="4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46" fillId="0" borderId="0"/>
    <xf numFmtId="0" fontId="4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22" fillId="0" borderId="0">
      <alignment vertical="center"/>
    </xf>
    <xf numFmtId="0" fontId="222" fillId="0" borderId="0">
      <alignment vertical="center"/>
    </xf>
    <xf numFmtId="0" fontId="130" fillId="0" borderId="0"/>
    <xf numFmtId="0" fontId="130" fillId="0" borderId="0"/>
    <xf numFmtId="0" fontId="118" fillId="0" borderId="0"/>
    <xf numFmtId="0" fontId="130" fillId="0" borderId="0"/>
    <xf numFmtId="0" fontId="203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203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236" fillId="0" borderId="0">
      <alignment vertical="center"/>
    </xf>
    <xf numFmtId="0" fontId="203" fillId="0" borderId="0"/>
    <xf numFmtId="0" fontId="236" fillId="0" borderId="0">
      <alignment vertical="center"/>
    </xf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46" fillId="0" borderId="0"/>
    <xf numFmtId="0" fontId="8" fillId="0" borderId="0"/>
    <xf numFmtId="0" fontId="118" fillId="0" borderId="0"/>
    <xf numFmtId="0" fontId="118" fillId="0" borderId="0"/>
    <xf numFmtId="0" fontId="130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112" fillId="0" borderId="0">
      <alignment vertical="top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2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2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2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2" fillId="0" borderId="0">
      <alignment vertical="top"/>
    </xf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2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12" fillId="0" borderId="0">
      <alignment vertical="top"/>
    </xf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36" fillId="0" borderId="0">
      <alignment vertical="center"/>
    </xf>
    <xf numFmtId="0" fontId="46" fillId="0" borderId="0"/>
    <xf numFmtId="0" fontId="8" fillId="0" borderId="0"/>
    <xf numFmtId="0" fontId="112" fillId="0" borderId="0">
      <alignment vertical="top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04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18" fillId="0" borderId="0"/>
    <xf numFmtId="0" fontId="347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18" fillId="0" borderId="0"/>
    <xf numFmtId="0" fontId="388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7" fillId="0" borderId="0"/>
    <xf numFmtId="0" fontId="1" fillId="0" borderId="0"/>
    <xf numFmtId="0" fontId="236" fillId="0" borderId="0">
      <alignment vertical="center"/>
    </xf>
    <xf numFmtId="0" fontId="204" fillId="0" borderId="0"/>
    <xf numFmtId="0" fontId="127" fillId="0" borderId="0"/>
    <xf numFmtId="0" fontId="127" fillId="0" borderId="0"/>
    <xf numFmtId="0" fontId="127" fillId="0" borderId="0"/>
    <xf numFmtId="0" fontId="1" fillId="0" borderId="0"/>
    <xf numFmtId="0" fontId="127" fillId="0" borderId="0"/>
    <xf numFmtId="0" fontId="127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7" fillId="0" borderId="0"/>
    <xf numFmtId="0" fontId="127" fillId="0" borderId="0"/>
    <xf numFmtId="0" fontId="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22" fillId="0" borderId="0"/>
    <xf numFmtId="0" fontId="8" fillId="0" borderId="0"/>
    <xf numFmtId="0" fontId="1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12" fillId="0" borderId="0">
      <alignment vertical="top"/>
    </xf>
    <xf numFmtId="0" fontId="8" fillId="0" borderId="0"/>
    <xf numFmtId="0" fontId="11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127" fillId="0" borderId="0"/>
    <xf numFmtId="0" fontId="1" fillId="0" borderId="0"/>
    <xf numFmtId="0" fontId="8" fillId="0" borderId="0"/>
    <xf numFmtId="0" fontId="11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30" fillId="0" borderId="0"/>
    <xf numFmtId="0" fontId="1" fillId="0" borderId="0"/>
    <xf numFmtId="0" fontId="118" fillId="0" borderId="0"/>
    <xf numFmtId="0" fontId="8" fillId="0" borderId="0"/>
    <xf numFmtId="0" fontId="1" fillId="0" borderId="0"/>
    <xf numFmtId="0" fontId="8" fillId="0" borderId="0"/>
    <xf numFmtId="0" fontId="130" fillId="0" borderId="0"/>
    <xf numFmtId="0" fontId="1" fillId="0" borderId="0"/>
    <xf numFmtId="0" fontId="118" fillId="0" borderId="0"/>
    <xf numFmtId="0" fontId="8" fillId="0" borderId="0"/>
    <xf numFmtId="0" fontId="1" fillId="0" borderId="0"/>
    <xf numFmtId="0" fontId="8" fillId="0" borderId="0"/>
    <xf numFmtId="0" fontId="222" fillId="0" borderId="0">
      <alignment vertical="center"/>
    </xf>
    <xf numFmtId="0" fontId="236" fillId="0" borderId="0">
      <alignment vertical="center"/>
    </xf>
    <xf numFmtId="0" fontId="46" fillId="0" borderId="0"/>
    <xf numFmtId="0" fontId="46" fillId="0" borderId="0"/>
    <xf numFmtId="0" fontId="130" fillId="0" borderId="0"/>
    <xf numFmtId="0" fontId="112" fillId="0" borderId="0">
      <alignment vertical="top"/>
    </xf>
    <xf numFmtId="0" fontId="118" fillId="0" borderId="0"/>
    <xf numFmtId="0" fontId="8" fillId="0" borderId="0"/>
    <xf numFmtId="0" fontId="112" fillId="0" borderId="0">
      <alignment vertical="top"/>
    </xf>
    <xf numFmtId="0" fontId="8" fillId="0" borderId="0"/>
    <xf numFmtId="0" fontId="127" fillId="0" borderId="0"/>
    <xf numFmtId="0" fontId="112" fillId="0" borderId="0">
      <alignment vertical="top"/>
    </xf>
    <xf numFmtId="0" fontId="118" fillId="0" borderId="0"/>
    <xf numFmtId="0" fontId="8" fillId="0" borderId="0"/>
    <xf numFmtId="0" fontId="112" fillId="0" borderId="0">
      <alignment vertical="top"/>
    </xf>
    <xf numFmtId="0" fontId="347" fillId="0" borderId="0"/>
    <xf numFmtId="0" fontId="1" fillId="0" borderId="0"/>
    <xf numFmtId="0" fontId="8" fillId="0" borderId="0"/>
    <xf numFmtId="0" fontId="112" fillId="0" borderId="0">
      <alignment vertical="top"/>
    </xf>
    <xf numFmtId="0" fontId="1" fillId="0" borderId="0"/>
    <xf numFmtId="0" fontId="8" fillId="0" borderId="0"/>
    <xf numFmtId="0" fontId="112" fillId="0" borderId="0">
      <alignment vertical="top"/>
    </xf>
    <xf numFmtId="0" fontId="1" fillId="0" borderId="0"/>
    <xf numFmtId="0" fontId="8" fillId="0" borderId="0"/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204" fillId="0" borderId="0"/>
    <xf numFmtId="0" fontId="222" fillId="0" borderId="0">
      <alignment vertical="center"/>
    </xf>
    <xf numFmtId="0" fontId="46" fillId="0" borderId="0"/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30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7" fillId="0" borderId="0"/>
    <xf numFmtId="0" fontId="112" fillId="0" borderId="0">
      <alignment vertical="top"/>
    </xf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350" fillId="8" borderId="56" applyNumberFormat="0" applyFont="0" applyAlignment="0" applyProtection="0"/>
    <xf numFmtId="0" fontId="350" fillId="8" borderId="56" applyNumberFormat="0" applyFont="0" applyAlignment="0" applyProtection="0"/>
    <xf numFmtId="0" fontId="128" fillId="8" borderId="56" applyNumberFormat="0" applyFont="0" applyAlignment="0" applyProtection="0"/>
    <xf numFmtId="0" fontId="8" fillId="43" borderId="25" applyNumberForma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" fillId="8" borderId="15" applyNumberFormat="0" applyFont="0" applyAlignment="0" applyProtection="0"/>
    <xf numFmtId="0" fontId="192" fillId="43" borderId="25" applyNumberFormat="0" applyAlignment="0" applyProtection="0"/>
    <xf numFmtId="0" fontId="49" fillId="8" borderId="15" applyNumberFormat="0" applyFont="0" applyAlignment="0" applyProtection="0"/>
    <xf numFmtId="0" fontId="203" fillId="8" borderId="15" applyNumberFormat="0" applyFont="0" applyAlignment="0" applyProtection="0"/>
    <xf numFmtId="0" fontId="192" fillId="43" borderId="25" applyNumberFormat="0" applyAlignment="0" applyProtection="0"/>
    <xf numFmtId="0" fontId="4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18" fillId="8" borderId="15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128" fillId="8" borderId="56" applyNumberFormat="0" applyFont="0" applyAlignment="0" applyProtection="0"/>
    <xf numFmtId="0" fontId="8" fillId="43" borderId="25" applyNumberFormat="0" applyAlignment="0" applyProtection="0"/>
    <xf numFmtId="0" fontId="192" fillId="43" borderId="25" applyNumberFormat="0" applyAlignment="0" applyProtection="0"/>
    <xf numFmtId="0" fontId="350" fillId="8" borderId="15" applyNumberFormat="0" applyFont="0" applyAlignment="0" applyProtection="0"/>
    <xf numFmtId="0" fontId="350" fillId="8" borderId="15" applyNumberFormat="0" applyFont="0" applyAlignment="0" applyProtection="0"/>
    <xf numFmtId="0" fontId="337" fillId="8" borderId="15" applyNumberFormat="0" applyFont="0" applyAlignment="0" applyProtection="0"/>
    <xf numFmtId="0" fontId="129" fillId="8" borderId="15" applyNumberFormat="0" applyFont="0" applyAlignment="0" applyProtection="0"/>
    <xf numFmtId="0" fontId="192" fillId="43" borderId="25" applyNumberForma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350" fillId="8" borderId="15" applyNumberFormat="0" applyFont="0" applyAlignment="0" applyProtection="0"/>
    <xf numFmtId="0" fontId="337" fillId="8" borderId="15" applyNumberFormat="0" applyFont="0" applyAlignment="0" applyProtection="0"/>
    <xf numFmtId="0" fontId="192" fillId="43" borderId="25" applyNumberFormat="0" applyAlignment="0" applyProtection="0"/>
    <xf numFmtId="0" fontId="350" fillId="8" borderId="56" applyNumberFormat="0" applyFont="0" applyAlignment="0" applyProtection="0"/>
    <xf numFmtId="0" fontId="350" fillId="8" borderId="15" applyNumberFormat="0" applyFont="0" applyAlignment="0" applyProtection="0"/>
    <xf numFmtId="0" fontId="350" fillId="8" borderId="15" applyNumberFormat="0" applyFont="0" applyAlignment="0" applyProtection="0"/>
    <xf numFmtId="0" fontId="337" fillId="8" borderId="15" applyNumberFormat="0" applyFont="0" applyAlignment="0" applyProtection="0"/>
    <xf numFmtId="0" fontId="129" fillId="8" borderId="15" applyNumberFormat="0" applyFont="0" applyAlignment="0" applyProtection="0"/>
    <xf numFmtId="0" fontId="389" fillId="0" borderId="0"/>
    <xf numFmtId="223" fontId="323" fillId="0" borderId="0" applyFont="0" applyFill="0" applyBorder="0" applyAlignment="0" applyProtection="0"/>
    <xf numFmtId="0" fontId="155" fillId="114" borderId="12" applyNumberFormat="0" applyAlignment="0" applyProtection="0"/>
    <xf numFmtId="0" fontId="155" fillId="114" borderId="12" applyNumberFormat="0" applyAlignment="0" applyProtection="0"/>
    <xf numFmtId="0" fontId="390" fillId="114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32" fillId="6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391" fillId="6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156" fillId="114" borderId="12" applyNumberFormat="0" applyAlignment="0" applyProtection="0"/>
    <xf numFmtId="0" fontId="390" fillId="6" borderId="12" applyNumberFormat="0" applyAlignment="0" applyProtection="0"/>
    <xf numFmtId="0" fontId="217" fillId="6" borderId="12" applyNumberFormat="0" applyAlignment="0" applyProtection="0"/>
    <xf numFmtId="0" fontId="69" fillId="0" borderId="0" applyFill="0" applyBorder="0" applyProtection="0">
      <alignment horizontal="center" vertical="center"/>
    </xf>
    <xf numFmtId="0" fontId="112" fillId="0" borderId="0" applyFill="0" applyBorder="0" applyAlignment="0" applyProtection="0"/>
    <xf numFmtId="241" fontId="112" fillId="0" borderId="0" applyFill="0" applyBorder="0" applyAlignment="0" applyProtection="0"/>
    <xf numFmtId="10" fontId="192" fillId="0" borderId="0" applyFill="0" applyBorder="0" applyAlignment="0" applyProtection="0"/>
    <xf numFmtId="10" fontId="192" fillId="0" borderId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6" fillId="0" borderId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51" fillId="0" borderId="37" applyNumberFormat="0" applyBorder="0"/>
    <xf numFmtId="9" fontId="351" fillId="0" borderId="37" applyNumberFormat="0" applyBorder="0"/>
    <xf numFmtId="0" fontId="8" fillId="0" borderId="0" applyFill="0" applyBorder="0" applyAlignment="0"/>
    <xf numFmtId="238" fontId="8" fillId="0" borderId="0" applyFill="0" applyBorder="0" applyAlignment="0"/>
    <xf numFmtId="0" fontId="8" fillId="0" borderId="0" applyFill="0" applyBorder="0" applyAlignment="0"/>
    <xf numFmtId="0" fontId="344" fillId="0" borderId="0" applyFill="0" applyBorder="0" applyAlignment="0"/>
    <xf numFmtId="238" fontId="8" fillId="0" borderId="0" applyFill="0" applyBorder="0" applyAlignment="0"/>
    <xf numFmtId="0" fontId="392" fillId="0" borderId="0" applyNumberFormat="0" applyFill="0" applyBorder="0" applyAlignment="0" applyProtection="0"/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0" fontId="66" fillId="0" borderId="29">
      <alignment vertical="center"/>
    </xf>
    <xf numFmtId="220" fontId="222" fillId="0" borderId="0" applyFont="0" applyBorder="0" applyAlignment="0">
      <alignment horizontal="right"/>
    </xf>
    <xf numFmtId="38" fontId="222" fillId="0" borderId="0" applyFont="0" applyFill="0" applyBorder="0" applyAlignment="0" applyProtection="0"/>
    <xf numFmtId="40" fontId="222" fillId="0" borderId="0" applyFont="0" applyFill="0" applyBorder="0" applyAlignment="0" applyProtection="0"/>
    <xf numFmtId="186" fontId="380" fillId="0" borderId="57"/>
    <xf numFmtId="224" fontId="44" fillId="0" borderId="0">
      <alignment horizontal="center"/>
    </xf>
    <xf numFmtId="0" fontId="393" fillId="0" borderId="0"/>
    <xf numFmtId="0" fontId="8" fillId="0" borderId="0"/>
    <xf numFmtId="0" fontId="379" fillId="0" borderId="0"/>
    <xf numFmtId="0" fontId="229" fillId="0" borderId="0"/>
    <xf numFmtId="0" fontId="229" fillId="0" borderId="0"/>
    <xf numFmtId="49" fontId="9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398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38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398" fillId="0" borderId="16" applyNumberFormat="0" applyFill="0" applyAlignment="0" applyProtection="0"/>
    <xf numFmtId="0" fontId="219" fillId="0" borderId="16" applyNumberFormat="0" applyFill="0" applyAlignment="0" applyProtection="0"/>
    <xf numFmtId="0" fontId="161" fillId="0" borderId="16" applyNumberFormat="0" applyFill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5" fontId="323" fillId="0" borderId="0" applyFont="0" applyFill="0" applyBorder="0" applyAlignment="0" applyProtection="0"/>
    <xf numFmtId="0" fontId="399" fillId="0" borderId="0" applyNumberFormat="0" applyFill="0" applyBorder="0" applyAlignment="0" applyProtection="0"/>
    <xf numFmtId="251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83" fillId="58" borderId="0" applyNumberFormat="0" applyBorder="0" applyAlignment="0" applyProtection="0"/>
    <xf numFmtId="0" fontId="283" fillId="60" borderId="0" applyNumberFormat="0" applyBorder="0" applyAlignment="0" applyProtection="0"/>
    <xf numFmtId="0" fontId="283" fillId="61" borderId="0" applyNumberFormat="0" applyBorder="0" applyAlignment="0" applyProtection="0"/>
    <xf numFmtId="0" fontId="283" fillId="55" borderId="0" applyNumberFormat="0" applyBorder="0" applyAlignment="0" applyProtection="0"/>
    <xf numFmtId="0" fontId="283" fillId="129" borderId="0" applyNumberFormat="0" applyBorder="0" applyAlignment="0" applyProtection="0"/>
    <xf numFmtId="0" fontId="283" fillId="62" borderId="0" applyNumberFormat="0" applyBorder="0" applyAlignment="0" applyProtection="0"/>
    <xf numFmtId="9" fontId="402" fillId="0" borderId="0" applyFont="0" applyFill="0" applyBorder="0" applyAlignment="0" applyProtection="0"/>
    <xf numFmtId="0" fontId="403" fillId="0" borderId="0">
      <alignment horizontal="left"/>
    </xf>
    <xf numFmtId="0" fontId="404" fillId="0" borderId="0"/>
    <xf numFmtId="0" fontId="8" fillId="0" borderId="0"/>
    <xf numFmtId="0" fontId="303" fillId="0" borderId="0" applyNumberFormat="0" applyFill="0" applyBorder="0" applyAlignment="0" applyProtection="0"/>
    <xf numFmtId="0" fontId="304" fillId="63" borderId="18" applyNumberFormat="0" applyAlignment="0" applyProtection="0"/>
    <xf numFmtId="232" fontId="405" fillId="0" borderId="0" applyFont="0" applyFill="0" applyBorder="0" applyAlignment="0" applyProtection="0"/>
    <xf numFmtId="235" fontId="405" fillId="0" borderId="0" applyFont="0" applyFill="0" applyBorder="0" applyAlignment="0" applyProtection="0"/>
    <xf numFmtId="0" fontId="305" fillId="52" borderId="0" applyNumberFormat="0" applyBorder="0" applyAlignment="0" applyProtection="0"/>
    <xf numFmtId="252" fontId="405" fillId="0" borderId="0" applyFont="0" applyFill="0" applyBorder="0" applyAlignment="0" applyProtection="0"/>
    <xf numFmtId="253" fontId="405" fillId="0" borderId="0" applyFont="0" applyFill="0" applyBorder="0" applyAlignment="0" applyProtection="0"/>
    <xf numFmtId="0" fontId="405" fillId="0" borderId="0"/>
    <xf numFmtId="9" fontId="192" fillId="0" borderId="0" applyFill="0" applyBorder="0" applyAlignment="0" applyProtection="0"/>
    <xf numFmtId="9" fontId="192" fillId="0" borderId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112" fillId="132" borderId="25" applyNumberFormat="0" applyAlignment="0" applyProtection="0"/>
    <xf numFmtId="0" fontId="306" fillId="0" borderId="24" applyNumberFormat="0" applyFill="0" applyAlignment="0" applyProtection="0"/>
    <xf numFmtId="202" fontId="192" fillId="0" borderId="0" applyFill="0" applyBorder="0" applyAlignment="0" applyProtection="0"/>
    <xf numFmtId="180" fontId="8" fillId="0" borderId="0" applyFont="0" applyFill="0" applyBorder="0" applyAlignment="0" applyProtection="0"/>
    <xf numFmtId="202" fontId="192" fillId="0" borderId="0" applyFill="0" applyBorder="0" applyAlignment="0" applyProtection="0"/>
    <xf numFmtId="202" fontId="192" fillId="0" borderId="0" applyFill="0" applyBorder="0" applyAlignment="0" applyProtection="0"/>
    <xf numFmtId="202" fontId="192" fillId="0" borderId="0" applyFill="0" applyBorder="0" applyAlignment="0" applyProtection="0"/>
    <xf numFmtId="182" fontId="46" fillId="0" borderId="0" applyFill="0" applyBorder="0" applyAlignment="0" applyProtection="0"/>
    <xf numFmtId="9" fontId="46" fillId="0" borderId="0" applyFill="0" applyBorder="0" applyAlignment="0" applyProtection="0"/>
    <xf numFmtId="0" fontId="111" fillId="0" borderId="0"/>
    <xf numFmtId="0" fontId="8" fillId="0" borderId="0"/>
    <xf numFmtId="0" fontId="79" fillId="0" borderId="41" applyNumberFormat="0" applyFill="0" applyAlignment="0" applyProtection="0"/>
    <xf numFmtId="0" fontId="407" fillId="0" borderId="0"/>
    <xf numFmtId="254" fontId="327" fillId="0" borderId="0" applyFont="0" applyFill="0" applyBorder="0" applyAlignment="0" applyProtection="0"/>
    <xf numFmtId="255" fontId="327" fillId="0" borderId="0" applyFont="0" applyFill="0" applyBorder="0" applyAlignment="0" applyProtection="0"/>
    <xf numFmtId="256" fontId="380" fillId="0" borderId="0" applyFont="0" applyFill="0" applyBorder="0" applyAlignment="0" applyProtection="0"/>
    <xf numFmtId="257" fontId="380" fillId="0" borderId="0" applyFont="0" applyFill="0" applyBorder="0" applyAlignment="0" applyProtection="0"/>
    <xf numFmtId="0" fontId="222" fillId="0" borderId="0"/>
    <xf numFmtId="0" fontId="307" fillId="125" borderId="17" applyNumberFormat="0" applyAlignment="0" applyProtection="0"/>
    <xf numFmtId="0" fontId="308" fillId="51" borderId="26" applyNumberFormat="0" applyAlignment="0" applyProtection="0"/>
    <xf numFmtId="0" fontId="8" fillId="0" borderId="0" applyNumberFormat="0" applyFill="0" applyBorder="0" applyAlignment="0" applyProtection="0"/>
    <xf numFmtId="0" fontId="309" fillId="34" borderId="0" applyNumberFormat="0" applyBorder="0" applyAlignment="0" applyProtection="0"/>
    <xf numFmtId="0" fontId="408" fillId="0" borderId="0"/>
    <xf numFmtId="211" fontId="192" fillId="0" borderId="0" applyFill="0" applyBorder="0" applyAlignment="0" applyProtection="0"/>
    <xf numFmtId="187" fontId="192" fillId="0" borderId="0" applyFill="0" applyBorder="0" applyAlignment="0" applyProtection="0"/>
    <xf numFmtId="187" fontId="192" fillId="0" borderId="0" applyFill="0" applyBorder="0" applyAlignment="0" applyProtection="0"/>
    <xf numFmtId="211" fontId="192" fillId="0" borderId="0" applyFill="0" applyBorder="0" applyAlignment="0" applyProtection="0"/>
    <xf numFmtId="40" fontId="192" fillId="0" borderId="0" applyFill="0" applyBorder="0" applyAlignment="0" applyProtection="0"/>
    <xf numFmtId="40" fontId="192" fillId="0" borderId="0" applyFill="0" applyBorder="0" applyAlignment="0" applyProtection="0"/>
    <xf numFmtId="187" fontId="192" fillId="0" borderId="0" applyFill="0" applyBorder="0" applyAlignment="0" applyProtection="0"/>
    <xf numFmtId="187" fontId="192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38" fontId="192" fillId="0" borderId="0" applyFill="0" applyBorder="0" applyAlignment="0" applyProtection="0"/>
    <xf numFmtId="38" fontId="192" fillId="0" borderId="0" applyFill="0" applyBorder="0" applyAlignment="0" applyProtection="0"/>
    <xf numFmtId="0" fontId="8" fillId="0" borderId="0"/>
    <xf numFmtId="0" fontId="8" fillId="0" borderId="0"/>
    <xf numFmtId="38" fontId="192" fillId="0" borderId="0" applyFill="0" applyBorder="0" applyAlignment="0" applyProtection="0"/>
    <xf numFmtId="38" fontId="192" fillId="0" borderId="0" applyFill="0" applyBorder="0" applyAlignment="0" applyProtection="0"/>
    <xf numFmtId="0" fontId="8" fillId="0" borderId="0"/>
    <xf numFmtId="43" fontId="409" fillId="0" borderId="0" applyFont="0" applyFill="0" applyBorder="0" applyAlignment="0" applyProtection="0"/>
    <xf numFmtId="41" fontId="40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36" fillId="0" borderId="0">
      <alignment vertical="center"/>
    </xf>
    <xf numFmtId="0" fontId="222" fillId="0" borderId="0"/>
    <xf numFmtId="0" fontId="8" fillId="0" borderId="0"/>
    <xf numFmtId="0" fontId="222" fillId="0" borderId="0">
      <alignment vertical="center"/>
    </xf>
    <xf numFmtId="0" fontId="410" fillId="0" borderId="0"/>
    <xf numFmtId="0" fontId="8" fillId="0" borderId="0"/>
    <xf numFmtId="0" fontId="8" fillId="0" borderId="0"/>
    <xf numFmtId="0" fontId="237" fillId="0" borderId="0">
      <alignment vertical="center"/>
    </xf>
    <xf numFmtId="0" fontId="386" fillId="0" borderId="0">
      <alignment vertical="center"/>
    </xf>
    <xf numFmtId="0" fontId="8" fillId="0" borderId="0"/>
    <xf numFmtId="0" fontId="8" fillId="0" borderId="0"/>
    <xf numFmtId="258" fontId="88" fillId="0" borderId="22" applyFont="0" applyFill="0" applyBorder="0" applyAlignment="0" applyProtection="0"/>
    <xf numFmtId="232" fontId="56" fillId="0" borderId="0" applyFont="0" applyFill="0" applyBorder="0" applyAlignment="0" applyProtection="0"/>
    <xf numFmtId="235" fontId="56" fillId="0" borderId="0" applyFont="0" applyFill="0" applyBorder="0" applyAlignment="0" applyProtection="0"/>
    <xf numFmtId="259" fontId="56" fillId="0" borderId="0" applyFont="0" applyFill="0" applyBorder="0" applyAlignment="0" applyProtection="0"/>
    <xf numFmtId="260" fontId="56" fillId="0" borderId="0" applyFont="0" applyFill="0" applyBorder="0" applyAlignment="0" applyProtection="0"/>
    <xf numFmtId="44" fontId="409" fillId="0" borderId="0" applyFont="0" applyFill="0" applyBorder="0" applyAlignment="0" applyProtection="0"/>
    <xf numFmtId="42" fontId="409" fillId="0" borderId="0" applyFont="0" applyFill="0" applyBorder="0" applyAlignment="0" applyProtection="0"/>
    <xf numFmtId="0" fontId="310" fillId="91" borderId="0" applyNumberFormat="0" applyBorder="0" applyAlignment="0" applyProtection="0">
      <alignment vertical="center"/>
    </xf>
    <xf numFmtId="0" fontId="411" fillId="0" borderId="0" applyNumberFormat="0" applyFill="0" applyBorder="0" applyAlignment="0" applyProtection="0"/>
    <xf numFmtId="0" fontId="8" fillId="0" borderId="0"/>
    <xf numFmtId="0" fontId="412" fillId="0" borderId="0" applyNumberFormat="0" applyFill="0" applyBorder="0" applyAlignment="0" applyProtection="0">
      <alignment vertical="top"/>
      <protection locked="0"/>
    </xf>
    <xf numFmtId="0" fontId="311" fillId="0" borderId="40" applyNumberFormat="0" applyFill="0" applyAlignment="0" applyProtection="0">
      <alignment vertical="center"/>
    </xf>
    <xf numFmtId="0" fontId="312" fillId="0" borderId="21" applyNumberFormat="0" applyFill="0" applyAlignment="0" applyProtection="0">
      <alignment vertical="center"/>
    </xf>
    <xf numFmtId="0" fontId="313" fillId="0" borderId="41" applyNumberFormat="0" applyFill="0" applyAlignment="0" applyProtection="0">
      <alignment vertical="center"/>
    </xf>
    <xf numFmtId="0" fontId="313" fillId="0" borderId="41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116" borderId="17" applyNumberFormat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317" fillId="0" borderId="32" applyNumberFormat="0" applyFill="0" applyAlignment="0" applyProtection="0">
      <alignment vertical="center"/>
    </xf>
    <xf numFmtId="0" fontId="280" fillId="0" borderId="0">
      <alignment vertical="center"/>
    </xf>
    <xf numFmtId="0" fontId="1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9" fontId="8" fillId="0" borderId="0">
      <alignment horizontal="center"/>
    </xf>
    <xf numFmtId="4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10" borderId="0" applyNumberFormat="0" applyBorder="0" applyAlignment="0" applyProtection="0"/>
    <xf numFmtId="0" fontId="118" fillId="10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18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18" fillId="30" borderId="0" applyNumberFormat="0" applyBorder="0" applyAlignment="0" applyProtection="0"/>
    <xf numFmtId="0" fontId="130" fillId="11" borderId="0" applyNumberFormat="0" applyBorder="0" applyAlignment="0" applyProtection="0"/>
    <xf numFmtId="0" fontId="118" fillId="11" borderId="0" applyNumberFormat="0" applyBorder="0" applyAlignment="0" applyProtection="0"/>
    <xf numFmtId="0" fontId="130" fillId="15" borderId="0" applyNumberFormat="0" applyBorder="0" applyAlignment="0" applyProtection="0"/>
    <xf numFmtId="0" fontId="118" fillId="15" borderId="0" applyNumberFormat="0" applyBorder="0" applyAlignment="0" applyProtection="0"/>
    <xf numFmtId="0" fontId="130" fillId="19" borderId="0" applyNumberFormat="0" applyBorder="0" applyAlignment="0" applyProtection="0"/>
    <xf numFmtId="0" fontId="118" fillId="19" borderId="0" applyNumberFormat="0" applyBorder="0" applyAlignment="0" applyProtection="0"/>
    <xf numFmtId="0" fontId="130" fillId="23" borderId="0" applyNumberFormat="0" applyBorder="0" applyAlignment="0" applyProtection="0"/>
    <xf numFmtId="0" fontId="118" fillId="23" borderId="0" applyNumberFormat="0" applyBorder="0" applyAlignment="0" applyProtection="0"/>
    <xf numFmtId="0" fontId="130" fillId="27" borderId="0" applyNumberFormat="0" applyBorder="0" applyAlignment="0" applyProtection="0"/>
    <xf numFmtId="0" fontId="118" fillId="27" borderId="0" applyNumberFormat="0" applyBorder="0" applyAlignment="0" applyProtection="0"/>
    <xf numFmtId="0" fontId="130" fillId="31" borderId="0" applyNumberFormat="0" applyBorder="0" applyAlignment="0" applyProtection="0"/>
    <xf numFmtId="0" fontId="118" fillId="31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20" borderId="0" applyNumberFormat="0" applyBorder="0" applyAlignment="0" applyProtection="0"/>
    <xf numFmtId="0" fontId="132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1" fillId="9" borderId="0" applyNumberFormat="0" applyBorder="0" applyAlignment="0" applyProtection="0"/>
    <xf numFmtId="0" fontId="131" fillId="13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21" borderId="0" applyNumberFormat="0" applyBorder="0" applyAlignment="0" applyProtection="0"/>
    <xf numFmtId="0" fontId="131" fillId="25" borderId="0" applyNumberFormat="0" applyBorder="0" applyAlignment="0" applyProtection="0"/>
    <xf numFmtId="0" fontId="131" fillId="29" borderId="0" applyNumberFormat="0" applyBorder="0" applyAlignment="0" applyProtection="0"/>
    <xf numFmtId="0" fontId="133" fillId="3" borderId="0" applyNumberFormat="0" applyBorder="0" applyAlignment="0" applyProtection="0"/>
    <xf numFmtId="0" fontId="135" fillId="6" borderId="11" applyNumberFormat="0" applyAlignment="0" applyProtection="0"/>
    <xf numFmtId="0" fontId="136" fillId="6" borderId="11" applyNumberFormat="0" applyAlignment="0" applyProtection="0"/>
    <xf numFmtId="0" fontId="137" fillId="7" borderId="14" applyNumberFormat="0" applyAlignment="0" applyProtection="0"/>
    <xf numFmtId="43" fontId="41" fillId="0" borderId="0" applyFont="0" applyFill="0" applyBorder="0" applyAlignment="0" applyProtection="0"/>
    <xf numFmtId="180" fontId="44" fillId="0" borderId="0" applyFont="0" applyFill="0" applyBorder="0" applyAlignment="0" applyProtection="0"/>
    <xf numFmtId="182" fontId="8" fillId="0" borderId="0" applyFill="0" applyBorder="0" applyAlignment="0" applyProtection="0"/>
    <xf numFmtId="182" fontId="8" fillId="0" borderId="0" applyFill="0" applyBorder="0" applyAlignment="0" applyProtection="0"/>
    <xf numFmtId="182" fontId="8" fillId="0" borderId="0" applyFill="0" applyBorder="0" applyAlignment="0" applyProtection="0"/>
    <xf numFmtId="180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1" fillId="2" borderId="0" applyNumberFormat="0" applyBorder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10" applyNumberFormat="0" applyFill="0" applyAlignment="0" applyProtection="0"/>
    <xf numFmtId="0" fontId="148" fillId="0" borderId="10" applyNumberFormat="0" applyFill="0" applyAlignment="0" applyProtection="0"/>
    <xf numFmtId="0" fontId="147" fillId="0" borderId="0" applyNumberFormat="0" applyFill="0" applyBorder="0" applyAlignment="0" applyProtection="0"/>
    <xf numFmtId="0" fontId="149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51" fillId="0" borderId="13" applyNumberFormat="0" applyFill="0" applyAlignment="0" applyProtection="0"/>
    <xf numFmtId="0" fontId="153" fillId="4" borderId="0" applyNumberFormat="0" applyBorder="0" applyAlignment="0" applyProtection="0"/>
    <xf numFmtId="0" fontId="1" fillId="0" borderId="0"/>
    <xf numFmtId="0" fontId="118" fillId="0" borderId="0"/>
    <xf numFmtId="0" fontId="118" fillId="0" borderId="0"/>
    <xf numFmtId="0" fontId="8" fillId="0" borderId="0"/>
    <xf numFmtId="0" fontId="1" fillId="0" borderId="0"/>
    <xf numFmtId="0" fontId="130" fillId="0" borderId="0"/>
    <xf numFmtId="0" fontId="129" fillId="0" borderId="0"/>
    <xf numFmtId="0" fontId="44" fillId="0" borderId="0"/>
    <xf numFmtId="0" fontId="130" fillId="0" borderId="0"/>
    <xf numFmtId="0" fontId="130" fillId="0" borderId="0"/>
    <xf numFmtId="0" fontId="128" fillId="8" borderId="15" applyNumberFormat="0" applyFont="0" applyAlignment="0" applyProtection="0"/>
    <xf numFmtId="0" fontId="155" fillId="6" borderId="12" applyNumberFormat="0" applyAlignment="0" applyProtection="0"/>
    <xf numFmtId="0" fontId="156" fillId="6" borderId="12" applyNumberFormat="0" applyAlignment="0" applyProtection="0"/>
    <xf numFmtId="9" fontId="41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4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49" fontId="8" fillId="38" borderId="0"/>
    <xf numFmtId="0" fontId="159" fillId="0" borderId="16" applyNumberFormat="0" applyFill="0" applyAlignment="0" applyProtection="0"/>
    <xf numFmtId="0" fontId="162" fillId="0" borderId="0" applyNumberFormat="0" applyFill="0" applyBorder="0" applyAlignment="0" applyProtection="0"/>
    <xf numFmtId="0" fontId="86" fillId="41" borderId="26" applyNumberFormat="0" applyAlignment="0" applyProtection="0"/>
    <xf numFmtId="0" fontId="52" fillId="41" borderId="17" applyNumberFormat="0" applyAlignment="0" applyProtection="0"/>
    <xf numFmtId="0" fontId="8" fillId="0" borderId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8" fillId="0" borderId="0"/>
    <xf numFmtId="0" fontId="127" fillId="0" borderId="0"/>
    <xf numFmtId="43" fontId="41" fillId="0" borderId="0" applyFont="0" applyFill="0" applyBorder="0" applyAlignment="0" applyProtection="0"/>
    <xf numFmtId="0" fontId="149" fillId="5" borderId="11" applyNumberFormat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9" fontId="4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86" fillId="41" borderId="26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0" fontId="413" fillId="0" borderId="0"/>
    <xf numFmtId="0" fontId="88" fillId="0" borderId="0"/>
    <xf numFmtId="43" fontId="413" fillId="0" borderId="0" applyFont="0" applyFill="0" applyBorder="0" applyAlignment="0" applyProtection="0"/>
    <xf numFmtId="180" fontId="91" fillId="0" borderId="0" applyFont="0" applyFill="0" applyBorder="0" applyAlignment="0" applyProtection="0">
      <alignment vertical="top"/>
    </xf>
    <xf numFmtId="0" fontId="91" fillId="0" borderId="0">
      <alignment vertical="top"/>
    </xf>
    <xf numFmtId="0" fontId="200" fillId="0" borderId="0"/>
    <xf numFmtId="43" fontId="20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41" fillId="0" borderId="0"/>
    <xf numFmtId="0" fontId="127" fillId="0" borderId="0"/>
    <xf numFmtId="0" fontId="8" fillId="0" borderId="0"/>
    <xf numFmtId="0" fontId="130" fillId="10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1" fillId="12" borderId="0" applyNumberFormat="0" applyBorder="0" applyAlignment="0" applyProtection="0"/>
    <xf numFmtId="0" fontId="131" fillId="16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131" fillId="9" borderId="0" applyNumberFormat="0" applyBorder="0" applyAlignment="0" applyProtection="0"/>
    <xf numFmtId="0" fontId="131" fillId="13" borderId="0" applyNumberFormat="0" applyBorder="0" applyAlignment="0" applyProtection="0"/>
    <xf numFmtId="0" fontId="131" fillId="17" borderId="0" applyNumberFormat="0" applyBorder="0" applyAlignment="0" applyProtection="0"/>
    <xf numFmtId="0" fontId="131" fillId="21" borderId="0" applyNumberFormat="0" applyBorder="0" applyAlignment="0" applyProtection="0"/>
    <xf numFmtId="0" fontId="131" fillId="25" borderId="0" applyNumberFormat="0" applyBorder="0" applyAlignment="0" applyProtection="0"/>
    <xf numFmtId="0" fontId="131" fillId="29" borderId="0" applyNumberFormat="0" applyBorder="0" applyAlignment="0" applyProtection="0"/>
    <xf numFmtId="0" fontId="133" fillId="3" borderId="0" applyNumberFormat="0" applyBorder="0" applyAlignment="0" applyProtection="0"/>
    <xf numFmtId="0" fontId="135" fillId="6" borderId="11" applyNumberFormat="0" applyAlignment="0" applyProtection="0"/>
    <xf numFmtId="0" fontId="137" fillId="7" borderId="14" applyNumberFormat="0" applyAlignment="0" applyProtection="0"/>
    <xf numFmtId="43" fontId="41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1" fillId="2" borderId="0" applyNumberFormat="0" applyBorder="0" applyAlignment="0" applyProtection="0"/>
    <xf numFmtId="0" fontId="143" fillId="0" borderId="8" applyNumberFormat="0" applyFill="0" applyAlignment="0" applyProtection="0"/>
    <xf numFmtId="0" fontId="145" fillId="0" borderId="9" applyNumberFormat="0" applyFill="0" applyAlignment="0" applyProtection="0"/>
    <xf numFmtId="0" fontId="147" fillId="0" borderId="10" applyNumberFormat="0" applyFill="0" applyAlignment="0" applyProtection="0"/>
    <xf numFmtId="0" fontId="147" fillId="0" borderId="0" applyNumberFormat="0" applyFill="0" applyBorder="0" applyAlignment="0" applyProtection="0"/>
    <xf numFmtId="0" fontId="149" fillId="5" borderId="11" applyNumberFormat="0" applyAlignment="0" applyProtection="0"/>
    <xf numFmtId="0" fontId="80" fillId="52" borderId="23">
      <alignment horizontal="center" vertical="top" wrapText="1"/>
    </xf>
    <xf numFmtId="0" fontId="81" fillId="52" borderId="23">
      <alignment horizontal="center" vertical="top" wrapText="1"/>
    </xf>
    <xf numFmtId="0" fontId="151" fillId="0" borderId="13" applyNumberFormat="0" applyFill="0" applyAlignment="0" applyProtection="0"/>
    <xf numFmtId="0" fontId="153" fillId="4" borderId="0" applyNumberFormat="0" applyBorder="0" applyAlignment="0" applyProtection="0"/>
    <xf numFmtId="0" fontId="130" fillId="0" borderId="0"/>
    <xf numFmtId="0" fontId="119" fillId="0" borderId="0"/>
    <xf numFmtId="0" fontId="118" fillId="0" borderId="0"/>
    <xf numFmtId="0" fontId="8" fillId="0" borderId="0"/>
    <xf numFmtId="0" fontId="44" fillId="0" borderId="0"/>
    <xf numFmtId="0" fontId="8" fillId="0" borderId="0"/>
    <xf numFmtId="0" fontId="130" fillId="0" borderId="0"/>
    <xf numFmtId="0" fontId="155" fillId="6" borderId="12" applyNumberFormat="0" applyAlignment="0" applyProtection="0"/>
    <xf numFmtId="0" fontId="4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16" applyNumberFormat="0" applyFill="0" applyAlignment="0" applyProtection="0"/>
    <xf numFmtId="0" fontId="162" fillId="0" borderId="0" applyNumberFormat="0" applyFill="0" applyBorder="0" applyAlignment="0" applyProtection="0"/>
    <xf numFmtId="0" fontId="86" fillId="41" borderId="26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102" fillId="0" borderId="33" applyNumberFormat="0" applyFill="0" applyAlignment="0" applyProtection="0"/>
    <xf numFmtId="0" fontId="8" fillId="43" borderId="25" applyNumberFormat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20" fillId="0" borderId="0"/>
    <xf numFmtId="0" fontId="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9" fontId="20" fillId="0" borderId="0" applyFill="0" applyBorder="0" applyAlignment="0" applyProtection="0"/>
    <xf numFmtId="0" fontId="86" fillId="51" borderId="26" applyNumberFormat="0" applyAlignment="0" applyProtection="0"/>
    <xf numFmtId="0" fontId="20" fillId="43" borderId="25" applyNumberFormat="0" applyAlignment="0" applyProtection="0"/>
    <xf numFmtId="0" fontId="20" fillId="43" borderId="25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182" fontId="20" fillId="0" borderId="0" applyFill="0" applyBorder="0" applyAlignment="0" applyProtection="0"/>
    <xf numFmtId="0" fontId="52" fillId="51" borderId="17" applyNumberFormat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44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50" fillId="53" borderId="0" applyNumberFormat="0" applyBorder="0" applyAlignment="0" applyProtection="0"/>
    <xf numFmtId="0" fontId="50" fillId="52" borderId="0" applyNumberFormat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4" fontId="20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43" fontId="41" fillId="0" borderId="0" applyFont="0" applyFill="0" applyBorder="0" applyAlignment="0" applyProtection="0"/>
    <xf numFmtId="182" fontId="20" fillId="0" borderId="0" applyFill="0" applyBorder="0" applyAlignment="0" applyProtection="0"/>
    <xf numFmtId="180" fontId="8" fillId="0" borderId="0" applyFill="0" applyBorder="0" applyAlignment="0" applyProtection="0"/>
    <xf numFmtId="182" fontId="20" fillId="0" borderId="0" applyFill="0" applyBorder="0" applyAlignment="0" applyProtection="0"/>
    <xf numFmtId="180" fontId="8" fillId="0" borderId="0" applyFill="0" applyBorder="0" applyAlignment="0" applyProtection="0"/>
    <xf numFmtId="182" fontId="20" fillId="0" borderId="0" applyFill="0" applyBorder="0" applyAlignment="0" applyProtection="0"/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4" fillId="0" borderId="19">
      <alignment horizontal="left" vertical="top"/>
    </xf>
    <xf numFmtId="0" fontId="77" fillId="0" borderId="19">
      <alignment horizontal="left" vertical="top"/>
    </xf>
    <xf numFmtId="0" fontId="77" fillId="0" borderId="19">
      <alignment horizontal="left" vertical="top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80" fillId="52" borderId="23">
      <alignment horizontal="center" vertical="top" wrapText="1"/>
    </xf>
    <xf numFmtId="0" fontId="1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8" fillId="0" borderId="0"/>
    <xf numFmtId="0" fontId="20" fillId="43" borderId="25" applyNumberFormat="0" applyAlignment="0" applyProtection="0"/>
    <xf numFmtId="0" fontId="20" fillId="43" borderId="25" applyNumberFormat="0" applyAlignment="0" applyProtection="0"/>
    <xf numFmtId="0" fontId="128" fillId="8" borderId="15" applyNumberFormat="0" applyFont="0" applyAlignment="0" applyProtection="0"/>
    <xf numFmtId="9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8" fillId="0" borderId="0" applyFill="0" applyBorder="0" applyAlignment="0" applyProtection="0"/>
    <xf numFmtId="9" fontId="20" fillId="0" borderId="0" applyFill="0" applyBorder="0" applyAlignment="0" applyProtection="0"/>
    <xf numFmtId="9" fontId="8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41" fillId="0" borderId="0" applyFon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4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202" fontId="46" fillId="0" borderId="0" applyFill="0" applyBorder="0" applyAlignment="0" applyProtection="0"/>
    <xf numFmtId="0" fontId="40" fillId="0" borderId="0" applyNumberFormat="0" applyFill="0" applyBorder="0" applyAlignment="0" applyProtection="0"/>
    <xf numFmtId="0" fontId="53" fillId="63" borderId="42" applyNumberFormat="0" applyAlignment="0" applyProtection="0"/>
    <xf numFmtId="0" fontId="53" fillId="63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2" fillId="0" borderId="32" applyNumberFormat="0" applyFill="0" applyAlignment="0" applyProtection="0"/>
    <xf numFmtId="0" fontId="50" fillId="56" borderId="0" applyNumberFormat="0" applyBorder="0" applyAlignment="0" applyProtection="0"/>
    <xf numFmtId="0" fontId="165" fillId="51" borderId="43" applyNumberFormat="0" applyAlignment="0" applyProtection="0"/>
    <xf numFmtId="0" fontId="86" fillId="41" borderId="26" applyNumberFormat="0" applyAlignment="0" applyProtection="0"/>
    <xf numFmtId="0" fontId="20" fillId="43" borderId="25" applyNumberFormat="0" applyAlignment="0" applyProtection="0"/>
    <xf numFmtId="0" fontId="8" fillId="0" borderId="0"/>
    <xf numFmtId="0" fontId="116" fillId="0" borderId="35" applyNumberFormat="0" applyFill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102" fillId="0" borderId="32" applyNumberFormat="0" applyFill="0" applyAlignment="0" applyProtection="0"/>
    <xf numFmtId="0" fontId="52" fillId="51" borderId="17" applyNumberFormat="0" applyAlignment="0" applyProtection="0"/>
    <xf numFmtId="0" fontId="52" fillId="41" borderId="17" applyNumberFormat="0" applyAlignment="0" applyProtection="0"/>
    <xf numFmtId="0" fontId="113" fillId="39" borderId="17" applyNumberFormat="0" applyAlignment="0" applyProtection="0"/>
    <xf numFmtId="0" fontId="102" fillId="0" borderId="32" applyNumberFormat="0" applyFill="0" applyAlignment="0" applyProtection="0"/>
    <xf numFmtId="0" fontId="165" fillId="51" borderId="43" applyNumberFormat="0" applyAlignment="0" applyProtection="0"/>
    <xf numFmtId="0" fontId="86" fillId="41" borderId="26" applyNumberFormat="0" applyAlignment="0" applyProtection="0"/>
    <xf numFmtId="0" fontId="20" fillId="43" borderId="25" applyNumberFormat="0" applyAlignment="0" applyProtection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" fillId="0" borderId="0"/>
    <xf numFmtId="0" fontId="203" fillId="10" borderId="0" applyNumberFormat="0" applyBorder="0" applyAlignment="0" applyProtection="0"/>
    <xf numFmtId="0" fontId="203" fillId="14" borderId="0" applyNumberFormat="0" applyBorder="0" applyAlignment="0" applyProtection="0"/>
    <xf numFmtId="0" fontId="203" fillId="18" borderId="0" applyNumberFormat="0" applyBorder="0" applyAlignment="0" applyProtection="0"/>
    <xf numFmtId="0" fontId="203" fillId="22" borderId="0" applyNumberFormat="0" applyBorder="0" applyAlignment="0" applyProtection="0"/>
    <xf numFmtId="0" fontId="203" fillId="11" borderId="0" applyNumberFormat="0" applyBorder="0" applyAlignment="0" applyProtection="0"/>
    <xf numFmtId="0" fontId="203" fillId="19" borderId="0" applyNumberFormat="0" applyBorder="0" applyAlignment="0" applyProtection="0"/>
    <xf numFmtId="0" fontId="203" fillId="23" borderId="0" applyNumberFormat="0" applyBorder="0" applyAlignment="0" applyProtection="0"/>
    <xf numFmtId="0" fontId="203" fillId="31" borderId="0" applyNumberFormat="0" applyBorder="0" applyAlignment="0" applyProtection="0"/>
    <xf numFmtId="0" fontId="205" fillId="12" borderId="0" applyNumberFormat="0" applyBorder="0" applyAlignment="0" applyProtection="0"/>
    <xf numFmtId="0" fontId="205" fillId="20" borderId="0" applyNumberFormat="0" applyBorder="0" applyAlignment="0" applyProtection="0"/>
    <xf numFmtId="0" fontId="205" fillId="24" borderId="0" applyNumberFormat="0" applyBorder="0" applyAlignment="0" applyProtection="0"/>
    <xf numFmtId="0" fontId="205" fillId="32" borderId="0" applyNumberFormat="0" applyBorder="0" applyAlignment="0" applyProtection="0"/>
    <xf numFmtId="0" fontId="205" fillId="9" borderId="0" applyNumberFormat="0" applyBorder="0" applyAlignment="0" applyProtection="0"/>
    <xf numFmtId="0" fontId="205" fillId="17" borderId="0" applyNumberFormat="0" applyBorder="0" applyAlignment="0" applyProtection="0"/>
    <xf numFmtId="0" fontId="205" fillId="21" borderId="0" applyNumberFormat="0" applyBorder="0" applyAlignment="0" applyProtection="0"/>
    <xf numFmtId="0" fontId="52" fillId="51" borderId="58" applyNumberFormat="0" applyAlignment="0" applyProtection="0"/>
    <xf numFmtId="0" fontId="52" fillId="51" borderId="58" applyNumberFormat="0" applyAlignment="0" applyProtection="0"/>
    <xf numFmtId="0" fontId="208" fillId="7" borderId="14" applyNumberFormat="0" applyAlignment="0" applyProtection="0"/>
    <xf numFmtId="43" fontId="41" fillId="0" borderId="0" applyFont="0" applyFill="0" applyBorder="0" applyAlignment="0" applyProtection="0"/>
    <xf numFmtId="187" fontId="8" fillId="0" borderId="0" applyFill="0" applyBorder="0" applyAlignment="0" applyProtection="0"/>
    <xf numFmtId="0" fontId="213" fillId="0" borderId="10" applyNumberFormat="0" applyFill="0" applyAlignment="0" applyProtection="0"/>
    <xf numFmtId="0" fontId="213" fillId="0" borderId="0" applyNumberFormat="0" applyFill="0" applyBorder="0" applyAlignment="0" applyProtection="0"/>
    <xf numFmtId="0" fontId="214" fillId="5" borderId="11" applyNumberFormat="0" applyAlignment="0" applyProtection="0"/>
    <xf numFmtId="0" fontId="80" fillId="52" borderId="59">
      <alignment horizontal="center" vertical="top" wrapText="1"/>
    </xf>
    <xf numFmtId="0" fontId="81" fillId="52" borderId="59">
      <alignment horizontal="center" vertical="top" wrapText="1"/>
    </xf>
    <xf numFmtId="0" fontId="203" fillId="0" borderId="0"/>
    <xf numFmtId="0" fontId="8" fillId="0" borderId="0"/>
    <xf numFmtId="0" fontId="203" fillId="0" borderId="0"/>
    <xf numFmtId="0" fontId="203" fillId="0" borderId="0"/>
    <xf numFmtId="0" fontId="8" fillId="43" borderId="60" applyNumberFormat="0" applyAlignment="0" applyProtection="0"/>
    <xf numFmtId="0" fontId="8" fillId="43" borderId="60" applyNumberFormat="0" applyAlignment="0" applyProtection="0"/>
    <xf numFmtId="0" fontId="86" fillId="51" borderId="61" applyNumberFormat="0" applyAlignment="0" applyProtection="0"/>
    <xf numFmtId="0" fontId="86" fillId="51" borderId="61" applyNumberFormat="0" applyAlignment="0" applyProtection="0"/>
    <xf numFmtId="0" fontId="89" fillId="52" borderId="62" applyNumberFormat="0" applyProtection="0">
      <alignment vertical="center"/>
    </xf>
    <xf numFmtId="0" fontId="90" fillId="52" borderId="62" applyNumberFormat="0" applyProtection="0">
      <alignment vertical="center"/>
    </xf>
    <xf numFmtId="0" fontId="89" fillId="52" borderId="62" applyNumberFormat="0" applyProtection="0">
      <alignment horizontal="left" vertical="center" indent="1"/>
    </xf>
    <xf numFmtId="0" fontId="89" fillId="52" borderId="62" applyNumberFormat="0" applyProtection="0">
      <alignment horizontal="left" vertical="top" indent="1"/>
    </xf>
    <xf numFmtId="0" fontId="91" fillId="34" borderId="62" applyNumberFormat="0" applyProtection="0">
      <alignment horizontal="right" vertical="center"/>
    </xf>
    <xf numFmtId="0" fontId="91" fillId="46" borderId="62" applyNumberFormat="0" applyProtection="0">
      <alignment horizontal="right" vertical="center"/>
    </xf>
    <xf numFmtId="0" fontId="91" fillId="60" borderId="62" applyNumberFormat="0" applyProtection="0">
      <alignment horizontal="right" vertical="center"/>
    </xf>
    <xf numFmtId="0" fontId="91" fillId="49" borderId="62" applyNumberFormat="0" applyProtection="0">
      <alignment horizontal="right" vertical="center"/>
    </xf>
    <xf numFmtId="0" fontId="91" fillId="57" borderId="62" applyNumberFormat="0" applyProtection="0">
      <alignment horizontal="right" vertical="center"/>
    </xf>
    <xf numFmtId="0" fontId="91" fillId="62" borderId="62" applyNumberFormat="0" applyProtection="0">
      <alignment horizontal="right" vertical="center"/>
    </xf>
    <xf numFmtId="0" fontId="91" fillId="61" borderId="62" applyNumberFormat="0" applyProtection="0">
      <alignment horizontal="right" vertical="center"/>
    </xf>
    <xf numFmtId="0" fontId="91" fillId="69" borderId="62" applyNumberFormat="0" applyProtection="0">
      <alignment horizontal="right" vertical="center"/>
    </xf>
    <xf numFmtId="0" fontId="91" fillId="70" borderId="62" applyNumberFormat="0" applyProtection="0">
      <alignment horizontal="right" vertical="center"/>
    </xf>
    <xf numFmtId="0" fontId="91" fillId="68" borderId="62" applyNumberFormat="0" applyProtection="0">
      <alignment horizontal="right" vertical="center"/>
    </xf>
    <xf numFmtId="0" fontId="8" fillId="72" borderId="62" applyNumberFormat="0" applyProtection="0">
      <alignment horizontal="left" vertical="center" indent="1"/>
    </xf>
    <xf numFmtId="0" fontId="8" fillId="72" borderId="62" applyNumberFormat="0" applyProtection="0">
      <alignment horizontal="left" vertical="top" indent="1"/>
    </xf>
    <xf numFmtId="0" fontId="8" fillId="68" borderId="62" applyNumberFormat="0" applyProtection="0">
      <alignment horizontal="left" vertical="center" indent="1"/>
    </xf>
    <xf numFmtId="0" fontId="8" fillId="68" borderId="62" applyNumberFormat="0" applyProtection="0">
      <alignment horizontal="left" vertical="top" indent="1"/>
    </xf>
    <xf numFmtId="0" fontId="8" fillId="45" borderId="62" applyNumberFormat="0" applyProtection="0">
      <alignment horizontal="left" vertical="center" indent="1"/>
    </xf>
    <xf numFmtId="0" fontId="8" fillId="45" borderId="62" applyNumberFormat="0" applyProtection="0">
      <alignment horizontal="left" vertical="top" indent="1"/>
    </xf>
    <xf numFmtId="0" fontId="8" fillId="38" borderId="62" applyNumberFormat="0" applyProtection="0">
      <alignment horizontal="left" vertical="center" indent="1"/>
    </xf>
    <xf numFmtId="0" fontId="8" fillId="38" borderId="62" applyNumberFormat="0" applyProtection="0">
      <alignment horizontal="left" vertical="top" indent="1"/>
    </xf>
    <xf numFmtId="0" fontId="91" fillId="43" borderId="62" applyNumberFormat="0" applyProtection="0">
      <alignment vertical="center"/>
    </xf>
    <xf numFmtId="0" fontId="93" fillId="43" borderId="62" applyNumberFormat="0" applyProtection="0">
      <alignment vertical="center"/>
    </xf>
    <xf numFmtId="0" fontId="91" fillId="43" borderId="62" applyNumberFormat="0" applyProtection="0">
      <alignment horizontal="left" vertical="center" indent="1"/>
    </xf>
    <xf numFmtId="0" fontId="91" fillId="43" borderId="62" applyNumberFormat="0" applyProtection="0">
      <alignment horizontal="left" vertical="top" indent="1"/>
    </xf>
    <xf numFmtId="0" fontId="91" fillId="38" borderId="62" applyNumberFormat="0" applyProtection="0">
      <alignment horizontal="right" vertical="center"/>
    </xf>
    <xf numFmtId="0" fontId="93" fillId="38" borderId="62" applyNumberFormat="0" applyProtection="0">
      <alignment horizontal="right" vertical="center"/>
    </xf>
    <xf numFmtId="0" fontId="91" fillId="68" borderId="62" applyNumberFormat="0" applyProtection="0">
      <alignment horizontal="left" vertical="center" indent="1"/>
    </xf>
    <xf numFmtId="0" fontId="91" fillId="68" borderId="62" applyNumberFormat="0" applyProtection="0">
      <alignment horizontal="left" vertical="top" indent="1"/>
    </xf>
    <xf numFmtId="0" fontId="95" fillId="38" borderId="62" applyNumberFormat="0" applyProtection="0">
      <alignment horizontal="right" vertical="center"/>
    </xf>
    <xf numFmtId="0" fontId="4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2" fillId="0" borderId="63" applyNumberFormat="0" applyFill="0" applyAlignment="0" applyProtection="0"/>
    <xf numFmtId="0" fontId="220" fillId="0" borderId="16" applyNumberFormat="0" applyFill="0" applyAlignment="0" applyProtection="0"/>
    <xf numFmtId="0" fontId="8" fillId="0" borderId="0" applyNumberFormat="0" applyFill="0" applyBorder="0" applyAlignment="0" applyProtection="0"/>
    <xf numFmtId="180" fontId="118" fillId="0" borderId="0" applyFont="0" applyFill="0" applyBorder="0" applyAlignment="0" applyProtection="0"/>
    <xf numFmtId="182" fontId="8" fillId="0" borderId="0" applyFill="0" applyBorder="0" applyAlignment="0" applyProtection="0"/>
    <xf numFmtId="170" fontId="119" fillId="0" borderId="0"/>
    <xf numFmtId="0" fontId="86" fillId="41" borderId="61" applyNumberFormat="0" applyAlignment="0" applyProtection="0"/>
    <xf numFmtId="0" fontId="86" fillId="41" borderId="61" applyNumberFormat="0" applyAlignment="0" applyProtection="0"/>
    <xf numFmtId="0" fontId="52" fillId="41" borderId="58" applyNumberFormat="0" applyAlignment="0" applyProtection="0"/>
    <xf numFmtId="0" fontId="52" fillId="41" borderId="58" applyNumberFormat="0" applyAlignment="0" applyProtection="0"/>
    <xf numFmtId="0" fontId="8" fillId="0" borderId="0"/>
    <xf numFmtId="180" fontId="119" fillId="0" borderId="0" applyFont="0" applyFill="0" applyBorder="0" applyAlignment="0" applyProtection="0"/>
    <xf numFmtId="213" fontId="136" fillId="6" borderId="11" applyNumberFormat="0" applyAlignment="0" applyProtection="0"/>
    <xf numFmtId="43" fontId="129" fillId="0" borderId="0" applyFont="0" applyFill="0" applyBorder="0" applyAlignment="0" applyProtection="0"/>
    <xf numFmtId="0" fontId="119" fillId="0" borderId="0"/>
    <xf numFmtId="0" fontId="118" fillId="0" borderId="0"/>
    <xf numFmtId="212" fontId="20" fillId="0" borderId="0" applyFill="0" applyBorder="0" applyAlignment="0" applyProtection="0"/>
    <xf numFmtId="0" fontId="68" fillId="91" borderId="0" applyNumberFormat="0" applyBorder="0" applyAlignment="0" applyProtection="0"/>
    <xf numFmtId="0" fontId="118" fillId="0" borderId="0"/>
    <xf numFmtId="0" fontId="119" fillId="0" borderId="0"/>
    <xf numFmtId="213" fontId="119" fillId="0" borderId="0"/>
    <xf numFmtId="0" fontId="113" fillId="39" borderId="58" applyNumberFormat="0" applyAlignment="0" applyProtection="0"/>
    <xf numFmtId="0" fontId="113" fillId="39" borderId="58" applyNumberFormat="0" applyAlignment="0" applyProtection="0"/>
    <xf numFmtId="180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2" fillId="0" borderId="64" applyNumberFormat="0" applyFill="0" applyAlignment="0" applyProtection="0"/>
    <xf numFmtId="0" fontId="102" fillId="0" borderId="64" applyNumberFormat="0" applyFill="0" applyAlignment="0" applyProtection="0"/>
    <xf numFmtId="213" fontId="118" fillId="27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80" fontId="118" fillId="0" borderId="0" applyFont="0" applyFill="0" applyBorder="0" applyAlignment="0" applyProtection="0"/>
    <xf numFmtId="0" fontId="118" fillId="0" borderId="0"/>
    <xf numFmtId="213" fontId="138" fillId="7" borderId="14" applyNumberFormat="0" applyAlignment="0" applyProtection="0"/>
    <xf numFmtId="190" fontId="119" fillId="0" borderId="0"/>
    <xf numFmtId="183" fontId="54" fillId="0" borderId="0" applyFill="0" applyBorder="0" applyAlignment="0" applyProtection="0"/>
    <xf numFmtId="213" fontId="132" fillId="29" borderId="0" applyNumberFormat="0" applyBorder="0" applyAlignment="0" applyProtection="0"/>
    <xf numFmtId="0" fontId="8" fillId="43" borderId="60" applyNumberFormat="0" applyAlignment="0" applyProtection="0"/>
    <xf numFmtId="0" fontId="8" fillId="43" borderId="60" applyNumberFormat="0" applyAlignment="0" applyProtection="0"/>
    <xf numFmtId="213" fontId="50" fillId="62" borderId="0" applyNumberFormat="0" applyBorder="0" applyAlignment="0" applyProtection="0"/>
    <xf numFmtId="213" fontId="8" fillId="0" borderId="0"/>
    <xf numFmtId="9" fontId="119" fillId="0" borderId="0" applyFont="0" applyFill="0" applyBorder="0" applyAlignment="0" applyProtection="0"/>
    <xf numFmtId="213" fontId="51" fillId="34" borderId="0" applyNumberFormat="0" applyBorder="0" applyAlignment="0" applyProtection="0"/>
    <xf numFmtId="0" fontId="127" fillId="0" borderId="0"/>
    <xf numFmtId="180" fontId="1" fillId="0" borderId="0" applyFont="0" applyFill="0" applyBorder="0" applyAlignment="0" applyProtection="0"/>
    <xf numFmtId="197" fontId="46" fillId="0" borderId="0" applyFill="0" applyBorder="0" applyProtection="0">
      <alignment vertical="top"/>
    </xf>
    <xf numFmtId="180" fontId="44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18" fillId="0" borderId="0"/>
    <xf numFmtId="0" fontId="199" fillId="0" borderId="0" applyNumberFormat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80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0" fillId="53" borderId="0" applyNumberFormat="0" applyBorder="0" applyAlignment="0" applyProtection="0"/>
    <xf numFmtId="0" fontId="20" fillId="0" borderId="0"/>
    <xf numFmtId="0" fontId="20" fillId="0" borderId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180" fontId="3" fillId="0" borderId="0" applyFont="0" applyFill="0" applyBorder="0" applyAlignment="0" applyProtection="0"/>
    <xf numFmtId="182" fontId="20" fillId="0" borderId="0" applyFill="0" applyBorder="0" applyAlignment="0" applyProtection="0"/>
    <xf numFmtId="182" fontId="8" fillId="0" borderId="0" applyFill="0" applyBorder="0" applyAlignment="0" applyProtection="0"/>
    <xf numFmtId="180" fontId="8" fillId="0" borderId="0" applyFont="0" applyFill="0" applyBorder="0" applyAlignment="0" applyProtection="0"/>
    <xf numFmtId="4" fontId="46" fillId="0" borderId="0" applyFill="0" applyBorder="0" applyAlignment="0" applyProtection="0"/>
    <xf numFmtId="43" fontId="1" fillId="0" borderId="0" applyFont="0" applyFill="0" applyBorder="0" applyAlignment="0" applyProtection="0"/>
    <xf numFmtId="40" fontId="20" fillId="0" borderId="0" applyFill="0" applyBorder="0" applyAlignment="0" applyProtection="0"/>
    <xf numFmtId="206" fontId="20" fillId="0" borderId="0" applyFill="0" applyBorder="0" applyAlignment="0" applyProtection="0"/>
    <xf numFmtId="206" fontId="20" fillId="0" borderId="0" applyFill="0" applyBorder="0" applyAlignment="0" applyProtection="0"/>
    <xf numFmtId="0" fontId="227" fillId="0" borderId="65">
      <alignment horizontal="left" vertical="center"/>
    </xf>
    <xf numFmtId="0" fontId="72" fillId="0" borderId="19">
      <alignment horizontal="left" vertical="top"/>
    </xf>
    <xf numFmtId="0" fontId="72" fillId="0" borderId="19">
      <alignment horizontal="left" vertical="top"/>
    </xf>
    <xf numFmtId="0" fontId="8" fillId="0" borderId="0"/>
    <xf numFmtId="0" fontId="8" fillId="0" borderId="0"/>
    <xf numFmtId="0" fontId="8" fillId="0" borderId="0"/>
    <xf numFmtId="0" fontId="230" fillId="0" borderId="0"/>
    <xf numFmtId="0" fontId="8" fillId="43" borderId="60" applyNumberFormat="0" applyAlignment="0" applyProtection="0"/>
    <xf numFmtId="9" fontId="1" fillId="0" borderId="0" applyFont="0" applyFill="0" applyBorder="0" applyAlignment="0" applyProtection="0"/>
    <xf numFmtId="4" fontId="232" fillId="0" borderId="0">
      <alignment horizontal="right"/>
    </xf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52" fillId="51" borderId="58" applyNumberFormat="0" applyAlignment="0" applyProtection="0"/>
    <xf numFmtId="0" fontId="52" fillId="41" borderId="58" applyNumberFormat="0" applyAlignment="0" applyProtection="0"/>
    <xf numFmtId="0" fontId="53" fillId="63" borderId="50" applyNumberFormat="0" applyAlignment="0" applyProtection="0"/>
    <xf numFmtId="0" fontId="113" fillId="39" borderId="58" applyNumberFormat="0" applyAlignment="0" applyProtection="0"/>
    <xf numFmtId="0" fontId="1" fillId="0" borderId="0"/>
    <xf numFmtId="0" fontId="102" fillId="0" borderId="64" applyNumberFormat="0" applyFill="0" applyAlignment="0" applyProtection="0"/>
    <xf numFmtId="0" fontId="119" fillId="0" borderId="0"/>
    <xf numFmtId="0" fontId="8" fillId="0" borderId="0"/>
    <xf numFmtId="213" fontId="203" fillId="0" borderId="0"/>
    <xf numFmtId="0" fontId="235" fillId="51" borderId="66" applyNumberFormat="0" applyAlignment="0" applyProtection="0"/>
    <xf numFmtId="0" fontId="86" fillId="41" borderId="61" applyNumberFormat="0" applyAlignment="0" applyProtection="0"/>
    <xf numFmtId="0" fontId="8" fillId="43" borderId="60" applyNumberFormat="0" applyAlignment="0" applyProtection="0"/>
    <xf numFmtId="213" fontId="132" fillId="25" borderId="0" applyNumberFormat="0" applyBorder="0" applyAlignment="0" applyProtection="0"/>
    <xf numFmtId="213" fontId="156" fillId="6" borderId="12" applyNumberFormat="0" applyAlignment="0" applyProtection="0"/>
    <xf numFmtId="213" fontId="119" fillId="0" borderId="0"/>
    <xf numFmtId="0" fontId="118" fillId="0" borderId="0"/>
    <xf numFmtId="0" fontId="53" fillId="115" borderId="18" applyNumberFormat="0" applyAlignment="0" applyProtection="0"/>
    <xf numFmtId="211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211" fontId="20" fillId="0" borderId="0" applyFill="0" applyBorder="0" applyAlignment="0" applyProtection="0"/>
    <xf numFmtId="187" fontId="8" fillId="0" borderId="0" applyFill="0" applyBorder="0" applyAlignment="0" applyProtection="0"/>
    <xf numFmtId="40" fontId="20" fillId="0" borderId="0" applyFill="0" applyBorder="0" applyAlignment="0" applyProtection="0"/>
    <xf numFmtId="40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213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13" fontId="50" fillId="48" borderId="0" applyNumberFormat="0" applyBorder="0" applyAlignment="0" applyProtection="0"/>
    <xf numFmtId="180" fontId="119" fillId="0" borderId="0" applyFont="0" applyFill="0" applyBorder="0" applyAlignment="0" applyProtection="0"/>
    <xf numFmtId="0" fontId="204" fillId="0" borderId="0"/>
    <xf numFmtId="0" fontId="214" fillId="5" borderId="11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4" fillId="5" borderId="11" applyNumberFormat="0" applyAlignment="0" applyProtection="0"/>
    <xf numFmtId="9" fontId="41" fillId="0" borderId="0" applyFont="0" applyFill="0" applyBorder="0" applyAlignment="0" applyProtection="0"/>
    <xf numFmtId="0" fontId="214" fillId="5" borderId="11" applyNumberFormat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9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204" fillId="0" borderId="0"/>
    <xf numFmtId="180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118" fillId="0" borderId="0"/>
    <xf numFmtId="43" fontId="1" fillId="0" borderId="0" applyFont="0" applyFill="0" applyBorder="0" applyAlignment="0" applyProtection="0"/>
    <xf numFmtId="0" fontId="112" fillId="0" borderId="0"/>
    <xf numFmtId="43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116" borderId="58" applyNumberFormat="0" applyAlignment="0" applyProtection="0"/>
    <xf numFmtId="0" fontId="163" fillId="0" borderId="0" applyNumberFormat="0" applyFill="0" applyBorder="0" applyAlignment="0" applyProtection="0"/>
    <xf numFmtId="0" fontId="420" fillId="0" borderId="0"/>
    <xf numFmtId="0" fontId="161" fillId="0" borderId="16" applyNumberFormat="0" applyFill="0" applyAlignment="0" applyProtection="0"/>
    <xf numFmtId="49" fontId="8" fillId="76" borderId="0"/>
    <xf numFmtId="49" fontId="8" fillId="76" borderId="0"/>
    <xf numFmtId="49" fontId="69" fillId="110" borderId="0"/>
    <xf numFmtId="49" fontId="419" fillId="138" borderId="0">
      <alignment horizontal="left" vertical="center"/>
    </xf>
    <xf numFmtId="0" fontId="15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21" fillId="0" borderId="0"/>
    <xf numFmtId="0" fontId="75" fillId="0" borderId="0"/>
    <xf numFmtId="0" fontId="47" fillId="0" borderId="0"/>
    <xf numFmtId="0" fontId="223" fillId="0" borderId="0"/>
    <xf numFmtId="4" fontId="95" fillId="112" borderId="62" applyNumberFormat="0" applyProtection="0">
      <alignment horizontal="right" vertical="center"/>
    </xf>
    <xf numFmtId="4" fontId="94" fillId="114" borderId="0" applyNumberFormat="0" applyProtection="0">
      <alignment horizontal="left" vertical="center" indent="1"/>
    </xf>
    <xf numFmtId="0" fontId="91" fillId="110" borderId="62" applyNumberFormat="0" applyProtection="0">
      <alignment horizontal="left" vertical="top" indent="1"/>
    </xf>
    <xf numFmtId="4" fontId="91" fillId="113" borderId="62" applyNumberFormat="0" applyProtection="0">
      <alignment horizontal="left" vertical="center" indent="1"/>
    </xf>
    <xf numFmtId="4" fontId="418" fillId="112" borderId="62" applyNumberFormat="0" applyProtection="0">
      <alignment horizontal="right" vertical="center"/>
    </xf>
    <xf numFmtId="4" fontId="91" fillId="112" borderId="62" applyNumberFormat="0" applyProtection="0">
      <alignment horizontal="right" vertical="center"/>
    </xf>
    <xf numFmtId="0" fontId="91" fillId="67" borderId="62" applyNumberFormat="0" applyProtection="0">
      <alignment horizontal="left" vertical="top" indent="1"/>
    </xf>
    <xf numFmtId="4" fontId="418" fillId="67" borderId="62" applyNumberFormat="0" applyProtection="0">
      <alignment vertical="center"/>
    </xf>
    <xf numFmtId="4" fontId="91" fillId="67" borderId="62" applyNumberFormat="0" applyProtection="0">
      <alignment vertical="center"/>
    </xf>
    <xf numFmtId="0" fontId="8" fillId="137" borderId="62" applyNumberFormat="0" applyProtection="0">
      <alignment horizontal="left" vertical="top" indent="1"/>
    </xf>
    <xf numFmtId="0" fontId="8" fillId="137" borderId="62" applyNumberFormat="0" applyProtection="0">
      <alignment horizontal="left" vertical="top" indent="1"/>
    </xf>
    <xf numFmtId="0" fontId="8" fillId="137" borderId="62" applyNumberFormat="0" applyProtection="0">
      <alignment horizontal="left" vertical="center" indent="1"/>
    </xf>
    <xf numFmtId="0" fontId="8" fillId="137" borderId="62" applyNumberFormat="0" applyProtection="0">
      <alignment horizontal="left" vertical="center" indent="1"/>
    </xf>
    <xf numFmtId="0" fontId="8" fillId="75" borderId="62" applyNumberFormat="0" applyProtection="0">
      <alignment horizontal="left" vertical="top" indent="1"/>
    </xf>
    <xf numFmtId="0" fontId="8" fillId="75" borderId="62" applyNumberFormat="0" applyProtection="0">
      <alignment horizontal="left" vertical="top" indent="1"/>
    </xf>
    <xf numFmtId="0" fontId="8" fillId="75" borderId="62" applyNumberFormat="0" applyProtection="0">
      <alignment horizontal="left" vertical="center" indent="1"/>
    </xf>
    <xf numFmtId="0" fontId="8" fillId="75" borderId="62" applyNumberFormat="0" applyProtection="0">
      <alignment horizontal="left" vertical="center" indent="1"/>
    </xf>
    <xf numFmtId="0" fontId="8" fillId="110" borderId="62" applyNumberFormat="0" applyProtection="0">
      <alignment horizontal="left" vertical="top" indent="1"/>
    </xf>
    <xf numFmtId="0" fontId="8" fillId="110" borderId="62" applyNumberFormat="0" applyProtection="0">
      <alignment horizontal="left" vertical="top" indent="1"/>
    </xf>
    <xf numFmtId="0" fontId="8" fillId="136" borderId="62" applyNumberFormat="0" applyProtection="0">
      <alignment horizontal="left" vertical="top" indent="1"/>
    </xf>
    <xf numFmtId="0" fontId="8" fillId="136" borderId="62" applyNumberFormat="0" applyProtection="0">
      <alignment horizontal="left" vertical="center" indent="1"/>
    </xf>
    <xf numFmtId="0" fontId="8" fillId="136" borderId="62" applyNumberFormat="0" applyProtection="0">
      <alignment horizontal="left" vertical="center" indent="1"/>
    </xf>
    <xf numFmtId="4" fontId="91" fillId="110" borderId="0" applyNumberFormat="0" applyProtection="0">
      <alignment horizontal="left" vertical="center" indent="1"/>
    </xf>
    <xf numFmtId="4" fontId="91" fillId="110" borderId="0" applyNumberFormat="0" applyProtection="0">
      <alignment horizontal="left" vertical="center" indent="1"/>
    </xf>
    <xf numFmtId="4" fontId="91" fillId="112" borderId="0" applyNumberFormat="0" applyProtection="0">
      <alignment horizontal="left" vertical="center" indent="1"/>
    </xf>
    <xf numFmtId="4" fontId="91" fillId="112" borderId="0" applyNumberFormat="0" applyProtection="0">
      <alignment horizontal="left" vertical="center" indent="1"/>
    </xf>
    <xf numFmtId="4" fontId="91" fillId="113" borderId="62" applyNumberFormat="0" applyProtection="0">
      <alignment horizontal="right" vertical="center"/>
    </xf>
    <xf numFmtId="4" fontId="92" fillId="136" borderId="0" applyNumberFormat="0" applyProtection="0">
      <alignment horizontal="left" vertical="center" indent="1"/>
    </xf>
    <xf numFmtId="4" fontId="91" fillId="112" borderId="0" applyNumberFormat="0" applyProtection="0">
      <alignment horizontal="left" vertical="center" indent="1"/>
    </xf>
    <xf numFmtId="4" fontId="89" fillId="111" borderId="54" applyNumberFormat="0" applyProtection="0">
      <alignment horizontal="left" vertical="center" indent="1"/>
    </xf>
    <xf numFmtId="4" fontId="91" fillId="100" borderId="62" applyNumberFormat="0" applyProtection="0">
      <alignment horizontal="right" vertical="center"/>
    </xf>
    <xf numFmtId="4" fontId="91" fillId="135" borderId="62" applyNumberFormat="0" applyProtection="0">
      <alignment horizontal="right" vertical="center"/>
    </xf>
    <xf numFmtId="4" fontId="91" fillId="120" borderId="62" applyNumberFormat="0" applyProtection="0">
      <alignment horizontal="right" vertical="center"/>
    </xf>
    <xf numFmtId="4" fontId="91" fillId="121" borderId="62" applyNumberFormat="0" applyProtection="0">
      <alignment horizontal="right" vertical="center"/>
    </xf>
    <xf numFmtId="4" fontId="91" fillId="106" borderId="62" applyNumberFormat="0" applyProtection="0">
      <alignment horizontal="right" vertical="center"/>
    </xf>
    <xf numFmtId="4" fontId="91" fillId="101" borderId="62" applyNumberFormat="0" applyProtection="0">
      <alignment horizontal="right" vertical="center"/>
    </xf>
    <xf numFmtId="4" fontId="91" fillId="119" borderId="62" applyNumberFormat="0" applyProtection="0">
      <alignment horizontal="right" vertical="center"/>
    </xf>
    <xf numFmtId="4" fontId="91" fillId="99" borderId="62" applyNumberFormat="0" applyProtection="0">
      <alignment horizontal="right" vertical="center"/>
    </xf>
    <xf numFmtId="4" fontId="91" fillId="90" borderId="62" applyNumberFormat="0" applyProtection="0">
      <alignment horizontal="right" vertical="center"/>
    </xf>
    <xf numFmtId="4" fontId="89" fillId="110" borderId="0" applyNumberFormat="0" applyProtection="0">
      <alignment horizontal="left" vertical="center" indent="1"/>
    </xf>
    <xf numFmtId="0" fontId="89" fillId="82" borderId="62" applyNumberFormat="0" applyProtection="0">
      <alignment horizontal="left" vertical="top" indent="1"/>
    </xf>
    <xf numFmtId="4" fontId="89" fillId="82" borderId="62" applyNumberFormat="0" applyProtection="0">
      <alignment horizontal="left" vertical="center" indent="1"/>
    </xf>
    <xf numFmtId="4" fontId="417" fillId="82" borderId="62" applyNumberForma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4" fontId="55" fillId="64" borderId="0" applyFill="0" applyBorder="0" applyAlignment="0" applyProtection="0">
      <alignment vertical="top"/>
    </xf>
    <xf numFmtId="0" fontId="55" fillId="64" borderId="0" applyFill="0" applyBorder="0" applyAlignment="0" applyProtection="0">
      <protection locked="0"/>
    </xf>
    <xf numFmtId="0" fontId="156" fillId="6" borderId="12" applyNumberFormat="0" applyAlignment="0" applyProtection="0"/>
    <xf numFmtId="0" fontId="8" fillId="122" borderId="6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8" fillId="0" borderId="0"/>
    <xf numFmtId="0" fontId="8" fillId="0" borderId="0"/>
    <xf numFmtId="0" fontId="154" fillId="4" borderId="0" applyNumberFormat="0" applyBorder="0" applyAlignment="0" applyProtection="0"/>
    <xf numFmtId="0" fontId="152" fillId="0" borderId="13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10" applyNumberFormat="0" applyFill="0" applyAlignment="0" applyProtection="0"/>
    <xf numFmtId="0" fontId="77" fillId="0" borderId="20">
      <alignment horizontal="left" vertical="top"/>
    </xf>
    <xf numFmtId="0" fontId="421" fillId="0" borderId="0">
      <alignment horizontal="left"/>
    </xf>
    <xf numFmtId="0" fontId="75" fillId="0" borderId="0">
      <alignment horizontal="left"/>
    </xf>
    <xf numFmtId="0" fontId="146" fillId="0" borderId="9" applyNumberFormat="0" applyFill="0" applyAlignment="0" applyProtection="0"/>
    <xf numFmtId="0" fontId="72" fillId="0" borderId="20">
      <alignment horizontal="left" vertical="top"/>
    </xf>
    <xf numFmtId="0" fontId="144" fillId="0" borderId="8" applyNumberFormat="0" applyFill="0" applyAlignment="0" applyProtection="0"/>
    <xf numFmtId="0" fontId="227" fillId="0" borderId="2">
      <alignment horizontal="left" vertical="center"/>
    </xf>
    <xf numFmtId="0" fontId="142" fillId="2" borderId="0" applyNumberFormat="0" applyBorder="0" applyAlignment="0" applyProtection="0"/>
    <xf numFmtId="0" fontId="62" fillId="0" borderId="0" applyNumberFormat="0" applyFill="0" applyBorder="0" applyAlignment="0" applyProtection="0"/>
    <xf numFmtId="263" fontId="416" fillId="134" borderId="0">
      <protection hidden="1"/>
    </xf>
    <xf numFmtId="264" fontId="8" fillId="0" borderId="0" applyFont="0" applyFill="0" applyBorder="0" applyAlignment="0" applyProtection="0"/>
    <xf numFmtId="0" fontId="55" fillId="64" borderId="5" applyFill="0" applyBorder="0" applyAlignment="0">
      <alignment horizontal="right"/>
    </xf>
    <xf numFmtId="188" fontId="57" fillId="0" borderId="0"/>
    <xf numFmtId="2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81" fontId="55" fillId="64" borderId="0" applyFill="0" applyBorder="0" applyAlignment="0">
      <alignment vertical="top"/>
    </xf>
    <xf numFmtId="39" fontId="415" fillId="0" borderId="0"/>
    <xf numFmtId="39" fontId="415" fillId="0" borderId="0"/>
    <xf numFmtId="39" fontId="415" fillId="0" borderId="0"/>
    <xf numFmtId="39" fontId="415" fillId="0" borderId="0"/>
    <xf numFmtId="39" fontId="415" fillId="0" borderId="0"/>
    <xf numFmtId="39" fontId="415" fillId="0" borderId="0"/>
    <xf numFmtId="39" fontId="415" fillId="0" borderId="0"/>
    <xf numFmtId="39" fontId="415" fillId="0" borderId="0"/>
    <xf numFmtId="0" fontId="138" fillId="7" borderId="14" applyNumberFormat="0" applyAlignment="0" applyProtection="0"/>
    <xf numFmtId="0" fontId="136" fillId="6" borderId="11" applyNumberFormat="0" applyAlignment="0" applyProtection="0"/>
    <xf numFmtId="0" fontId="134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132" fillId="13" borderId="0" applyNumberFormat="0" applyBorder="0" applyAlignment="0" applyProtection="0"/>
    <xf numFmtId="0" fontId="132" fillId="9" borderId="0" applyNumberFormat="0" applyBorder="0" applyAlignment="0" applyProtection="0"/>
    <xf numFmtId="0" fontId="50" fillId="106" borderId="0" applyNumberFormat="0" applyBorder="0" applyAlignment="0" applyProtection="0"/>
    <xf numFmtId="0" fontId="50" fillId="105" borderId="0" applyNumberFormat="0" applyBorder="0" applyAlignment="0" applyProtection="0"/>
    <xf numFmtId="0" fontId="50" fillId="104" borderId="0" applyNumberFormat="0" applyBorder="0" applyAlignment="0" applyProtection="0"/>
    <xf numFmtId="0" fontId="50" fillId="100" borderId="0" applyNumberFormat="0" applyBorder="0" applyAlignment="0" applyProtection="0"/>
    <xf numFmtId="0" fontId="50" fillId="99" borderId="0" applyNumberFormat="0" applyBorder="0" applyAlignment="0" applyProtection="0"/>
    <xf numFmtId="0" fontId="50" fillId="103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12" borderId="0" applyNumberFormat="0" applyBorder="0" applyAlignment="0" applyProtection="0"/>
    <xf numFmtId="0" fontId="49" fillId="92" borderId="0" applyNumberFormat="0" applyBorder="0" applyAlignment="0" applyProtection="0"/>
    <xf numFmtId="0" fontId="49" fillId="100" borderId="0" applyNumberFormat="0" applyBorder="0" applyAlignment="0" applyProtection="0"/>
    <xf numFmtId="0" fontId="49" fillId="99" borderId="0" applyNumberFormat="0" applyBorder="0" applyAlignment="0" applyProtection="0"/>
    <xf numFmtId="0" fontId="49" fillId="98" borderId="0" applyNumberFormat="0" applyBorder="0" applyAlignment="0" applyProtection="0"/>
    <xf numFmtId="0" fontId="118" fillId="31" borderId="0" applyNumberFormat="0" applyBorder="0" applyAlignment="0" applyProtection="0"/>
    <xf numFmtId="0" fontId="118" fillId="27" borderId="0" applyNumberFormat="0" applyBorder="0" applyAlignment="0" applyProtection="0"/>
    <xf numFmtId="0" fontId="118" fillId="23" borderId="0" applyNumberFormat="0" applyBorder="0" applyAlignment="0" applyProtection="0"/>
    <xf numFmtId="0" fontId="118" fillId="19" borderId="0" applyNumberFormat="0" applyBorder="0" applyAlignment="0" applyProtection="0"/>
    <xf numFmtId="0" fontId="118" fillId="15" borderId="0" applyNumberFormat="0" applyBorder="0" applyAlignment="0" applyProtection="0"/>
    <xf numFmtId="0" fontId="118" fillId="11" borderId="0" applyNumberFormat="0" applyBorder="0" applyAlignment="0" applyProtection="0"/>
    <xf numFmtId="0" fontId="49" fillId="94" borderId="0" applyNumberFormat="0" applyBorder="0" applyAlignment="0" applyProtection="0"/>
    <xf numFmtId="0" fontId="49" fillId="93" borderId="0" applyNumberFormat="0" applyBorder="0" applyAlignment="0" applyProtection="0"/>
    <xf numFmtId="0" fontId="49" fillId="92" borderId="0" applyNumberFormat="0" applyBorder="0" applyAlignment="0" applyProtection="0"/>
    <xf numFmtId="0" fontId="49" fillId="91" borderId="0" applyNumberFormat="0" applyBorder="0" applyAlignment="0" applyProtection="0"/>
    <xf numFmtId="0" fontId="49" fillId="90" borderId="0" applyNumberFormat="0" applyBorder="0" applyAlignment="0" applyProtection="0"/>
    <xf numFmtId="0" fontId="49" fillId="89" borderId="0" applyNumberFormat="0" applyBorder="0" applyAlignment="0" applyProtection="0"/>
    <xf numFmtId="0" fontId="118" fillId="30" borderId="0" applyNumberFormat="0" applyBorder="0" applyAlignment="0" applyProtection="0"/>
    <xf numFmtId="0" fontId="118" fillId="26" borderId="0" applyNumberFormat="0" applyBorder="0" applyAlignment="0" applyProtection="0"/>
    <xf numFmtId="0" fontId="118" fillId="22" borderId="0" applyNumberFormat="0" applyBorder="0" applyAlignment="0" applyProtection="0"/>
    <xf numFmtId="0" fontId="118" fillId="18" borderId="0" applyNumberFormat="0" applyBorder="0" applyAlignment="0" applyProtection="0"/>
    <xf numFmtId="0" fontId="118" fillId="14" borderId="0" applyNumberFormat="0" applyBorder="0" applyAlignment="0" applyProtection="0"/>
    <xf numFmtId="0" fontId="118" fillId="10" borderId="0" applyNumberFormat="0" applyBorder="0" applyAlignment="0" applyProtection="0"/>
    <xf numFmtId="0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8" fillId="0" borderId="0"/>
    <xf numFmtId="0" fontId="4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49" fontId="8" fillId="0" borderId="0"/>
    <xf numFmtId="0" fontId="331" fillId="0" borderId="0"/>
    <xf numFmtId="49" fontId="8" fillId="0" borderId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8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180" fontId="128" fillId="0" borderId="0" applyFont="0" applyFill="0" applyBorder="0" applyAlignment="0" applyProtection="0"/>
    <xf numFmtId="213" fontId="118" fillId="0" borderId="0"/>
    <xf numFmtId="213" fontId="118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18" fillId="0" borderId="0" applyFont="0" applyFill="0" applyBorder="0" applyAlignment="0" applyProtection="0"/>
    <xf numFmtId="261" fontId="119" fillId="64" borderId="0" applyFill="0" applyBorder="0" applyAlignment="0">
      <alignment vertical="top"/>
    </xf>
    <xf numFmtId="213" fontId="118" fillId="31" borderId="0" applyNumberFormat="0" applyBorder="0" applyAlignment="0" applyProtection="0"/>
    <xf numFmtId="213" fontId="118" fillId="27" borderId="0" applyNumberFormat="0" applyBorder="0" applyAlignment="0" applyProtection="0"/>
    <xf numFmtId="213" fontId="118" fillId="23" borderId="0" applyNumberFormat="0" applyBorder="0" applyAlignment="0" applyProtection="0"/>
    <xf numFmtId="213" fontId="118" fillId="11" borderId="0" applyNumberFormat="0" applyBorder="0" applyAlignment="0" applyProtection="0"/>
    <xf numFmtId="213" fontId="118" fillId="30" borderId="0" applyNumberFormat="0" applyBorder="0" applyAlignment="0" applyProtection="0"/>
    <xf numFmtId="213" fontId="118" fillId="22" borderId="0" applyNumberFormat="0" applyBorder="0" applyAlignment="0" applyProtection="0"/>
    <xf numFmtId="213" fontId="118" fillId="18" borderId="0" applyNumberFormat="0" applyBorder="0" applyAlignment="0" applyProtection="0"/>
    <xf numFmtId="213" fontId="118" fillId="14" borderId="0" applyNumberFormat="0" applyBorder="0" applyAlignment="0" applyProtection="0"/>
    <xf numFmtId="213" fontId="118" fillId="10" borderId="0" applyNumberFormat="0" applyBorder="0" applyAlignment="0" applyProtection="0"/>
    <xf numFmtId="213" fontId="115" fillId="0" borderId="21" applyNumberFormat="0" applyFill="0" applyAlignment="0" applyProtection="0"/>
    <xf numFmtId="213" fontId="116" fillId="0" borderId="0" applyNumberFormat="0" applyFill="0" applyBorder="0" applyAlignment="0" applyProtection="0"/>
    <xf numFmtId="213" fontId="50" fillId="62" borderId="0" applyNumberFormat="0" applyBorder="0" applyAlignment="0" applyProtection="0"/>
    <xf numFmtId="213" fontId="114" fillId="0" borderId="34" applyNumberFormat="0" applyFill="0" applyAlignment="0" applyProtection="0"/>
    <xf numFmtId="213" fontId="86" fillId="74" borderId="61" applyNumberFormat="0" applyAlignment="0" applyProtection="0"/>
    <xf numFmtId="213" fontId="113" fillId="42" borderId="58" applyNumberFormat="0" applyAlignment="0" applyProtection="0"/>
    <xf numFmtId="213" fontId="50" fillId="72" borderId="0" applyNumberFormat="0" applyBorder="0" applyAlignment="0" applyProtection="0"/>
    <xf numFmtId="213" fontId="50" fillId="56" borderId="0" applyNumberFormat="0" applyBorder="0" applyAlignment="0" applyProtection="0"/>
    <xf numFmtId="213" fontId="109" fillId="0" borderId="0" applyNumberFormat="0" applyFill="0" applyBorder="0" applyAlignment="0" applyProtection="0">
      <alignment vertical="top"/>
      <protection locked="0"/>
    </xf>
    <xf numFmtId="213" fontId="118" fillId="0" borderId="0"/>
    <xf numFmtId="213" fontId="8" fillId="0" borderId="0"/>
    <xf numFmtId="213" fontId="82" fillId="0" borderId="24" applyNumberFormat="0" applyFill="0" applyAlignment="0" applyProtection="0"/>
    <xf numFmtId="213" fontId="110" fillId="0" borderId="0" applyNumberFormat="0" applyFill="0" applyBorder="0" applyAlignment="0" applyProtection="0"/>
    <xf numFmtId="213" fontId="107" fillId="0" borderId="0" applyNumberFormat="0" applyFill="0" applyBorder="0" applyAlignment="0" applyProtection="0"/>
    <xf numFmtId="213" fontId="53" fillId="63" borderId="18" applyNumberFormat="0" applyAlignment="0" applyProtection="0"/>
    <xf numFmtId="213" fontId="105" fillId="0" borderId="0" applyNumberFormat="0" applyFill="0" applyBorder="0" applyAlignment="0" applyProtection="0">
      <alignment vertical="top"/>
      <protection locked="0"/>
    </xf>
    <xf numFmtId="202" fontId="8" fillId="0" borderId="0" applyFill="0" applyBorder="0" applyAlignment="0" applyProtection="0"/>
    <xf numFmtId="202" fontId="8" fillId="0" borderId="0" applyFill="0" applyBorder="0" applyAlignment="0" applyProtection="0"/>
    <xf numFmtId="213" fontId="163" fillId="0" borderId="0" applyNumberFormat="0" applyFill="0" applyBorder="0" applyAlignment="0" applyProtection="0"/>
    <xf numFmtId="213" fontId="52" fillId="74" borderId="58" applyNumberFormat="0" applyAlignment="0" applyProtection="0"/>
    <xf numFmtId="213" fontId="66" fillId="0" borderId="29">
      <alignment vertical="center"/>
    </xf>
    <xf numFmtId="213" fontId="161" fillId="0" borderId="16" applyNumberFormat="0" applyFill="0" applyAlignment="0" applyProtection="0"/>
    <xf numFmtId="213" fontId="102" fillId="0" borderId="63" applyNumberFormat="0" applyFill="0" applyAlignment="0" applyProtection="0"/>
    <xf numFmtId="213" fontId="98" fillId="0" borderId="0"/>
    <xf numFmtId="213" fontId="99" fillId="0" borderId="0"/>
    <xf numFmtId="213" fontId="158" fillId="0" borderId="0" applyNumberFormat="0" applyFill="0" applyBorder="0" applyAlignment="0" applyProtection="0"/>
    <xf numFmtId="213" fontId="100" fillId="0" borderId="0" applyNumberFormat="0" applyFill="0" applyBorder="0" applyAlignment="0" applyProtection="0"/>
    <xf numFmtId="213" fontId="98" fillId="0" borderId="0"/>
    <xf numFmtId="213" fontId="98" fillId="0" borderId="0"/>
    <xf numFmtId="213" fontId="99" fillId="0" borderId="0"/>
    <xf numFmtId="213" fontId="99" fillId="0" borderId="0"/>
    <xf numFmtId="213" fontId="97" fillId="0" borderId="0" applyNumberFormat="0" applyFill="0" applyBorder="0" applyAlignment="0" applyProtection="0"/>
    <xf numFmtId="213" fontId="98" fillId="0" borderId="0"/>
    <xf numFmtId="213" fontId="98" fillId="0" borderId="0"/>
    <xf numFmtId="213" fontId="40" fillId="0" borderId="0" applyNumberFormat="0" applyFill="0" applyBorder="0" applyAlignment="0" applyProtection="0"/>
    <xf numFmtId="213" fontId="67" fillId="0" borderId="0"/>
    <xf numFmtId="213" fontId="119" fillId="64" borderId="0" applyFill="0" applyBorder="0" applyAlignment="0" applyProtection="0">
      <protection locked="0"/>
    </xf>
    <xf numFmtId="9" fontId="119" fillId="0" borderId="0" applyFont="0" applyFill="0" applyBorder="0" applyAlignment="0" applyProtection="0"/>
    <xf numFmtId="213" fontId="203" fillId="0" borderId="0"/>
    <xf numFmtId="213" fontId="127" fillId="0" borderId="0"/>
    <xf numFmtId="213" fontId="119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9" fillId="0" borderId="0"/>
    <xf numFmtId="213" fontId="119" fillId="0" borderId="0"/>
    <xf numFmtId="213" fontId="203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203" fillId="0" borderId="0"/>
    <xf numFmtId="213" fontId="118" fillId="0" borderId="0"/>
    <xf numFmtId="213" fontId="118" fillId="0" borderId="0"/>
    <xf numFmtId="213" fontId="203" fillId="0" borderId="0"/>
    <xf numFmtId="213" fontId="46" fillId="0" borderId="0"/>
    <xf numFmtId="213" fontId="46" fillId="0" borderId="0"/>
    <xf numFmtId="213" fontId="8" fillId="0" borderId="0"/>
    <xf numFmtId="213" fontId="164" fillId="0" borderId="0"/>
    <xf numFmtId="213" fontId="203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50" fillId="5" borderId="11" applyNumberFormat="0" applyAlignment="0" applyProtection="0"/>
    <xf numFmtId="213" fontId="152" fillId="0" borderId="13" applyNumberFormat="0" applyFill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80" fillId="82" borderId="22">
      <alignment horizontal="center" vertical="top" wrapText="1"/>
    </xf>
    <xf numFmtId="213" fontId="80" fillId="82" borderId="22">
      <alignment horizontal="center" vertical="top" wrapText="1"/>
    </xf>
    <xf numFmtId="213" fontId="80" fillId="82" borderId="22">
      <alignment horizontal="center" vertical="top" wrapText="1"/>
    </xf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10" fontId="69" fillId="67" borderId="22" applyNumberFormat="0" applyBorder="0" applyAlignment="0" applyProtection="0"/>
    <xf numFmtId="213" fontId="69" fillId="43" borderId="0" applyNumberFormat="0" applyBorder="0" applyAlignment="0" applyProtection="0"/>
    <xf numFmtId="192" fontId="54" fillId="0" borderId="0" applyFill="0" applyBorder="0" applyAlignment="0" applyProtection="0"/>
    <xf numFmtId="213" fontId="78" fillId="0" borderId="0">
      <alignment horizontal="left"/>
    </xf>
    <xf numFmtId="213" fontId="148" fillId="0" borderId="0" applyNumberFormat="0" applyFill="0" applyBorder="0" applyAlignment="0" applyProtection="0"/>
    <xf numFmtId="213" fontId="148" fillId="0" borderId="10" applyNumberFormat="0" applyFill="0" applyAlignment="0" applyProtection="0"/>
    <xf numFmtId="213" fontId="78" fillId="0" borderId="0">
      <alignment horizontal="left"/>
    </xf>
    <xf numFmtId="213" fontId="76" fillId="0" borderId="0">
      <alignment horizontal="left"/>
    </xf>
    <xf numFmtId="213" fontId="77" fillId="0" borderId="20">
      <alignment horizontal="left" vertical="top"/>
    </xf>
    <xf numFmtId="213" fontId="77" fillId="0" borderId="19">
      <alignment horizontal="left" vertical="top"/>
    </xf>
    <xf numFmtId="213" fontId="72" fillId="0" borderId="20">
      <alignment horizontal="left" vertical="top"/>
    </xf>
    <xf numFmtId="213" fontId="72" fillId="0" borderId="19">
      <alignment horizontal="left" vertical="top"/>
    </xf>
    <xf numFmtId="213" fontId="73" fillId="0" borderId="0">
      <alignment horizontal="left"/>
    </xf>
    <xf numFmtId="213" fontId="144" fillId="0" borderId="8" applyNumberFormat="0" applyFill="0" applyAlignment="0" applyProtection="0"/>
    <xf numFmtId="213" fontId="72" fillId="0" borderId="20">
      <alignment horizontal="left" vertical="top"/>
    </xf>
    <xf numFmtId="213" fontId="71" fillId="0" borderId="0">
      <alignment horizontal="left"/>
    </xf>
    <xf numFmtId="213" fontId="67" fillId="0" borderId="0">
      <alignment horizontal="left"/>
    </xf>
    <xf numFmtId="213" fontId="142" fillId="2" borderId="0" applyNumberFormat="0" applyBorder="0" applyAlignment="0" applyProtection="0"/>
    <xf numFmtId="213" fontId="68" fillId="35" borderId="0" applyNumberFormat="0" applyBorder="0" applyAlignment="0" applyProtection="0"/>
    <xf numFmtId="213" fontId="62" fillId="0" borderId="0" applyNumberFormat="0" applyFill="0" applyBorder="0" applyAlignment="0" applyProtection="0"/>
    <xf numFmtId="213" fontId="65" fillId="0" borderId="0">
      <alignment horizontal="left"/>
    </xf>
    <xf numFmtId="213" fontId="140" fillId="0" borderId="0" applyNumberFormat="0" applyFill="0" applyBorder="0" applyAlignment="0" applyProtection="0"/>
    <xf numFmtId="213" fontId="63" fillId="0" borderId="0" applyNumberFormat="0" applyFill="0" applyBorder="0" applyAlignment="0" applyProtection="0"/>
    <xf numFmtId="170" fontId="119" fillId="0" borderId="0"/>
    <xf numFmtId="213" fontId="119" fillId="64" borderId="5" applyFill="0" applyBorder="0" applyAlignment="0">
      <alignment horizontal="right"/>
    </xf>
    <xf numFmtId="213" fontId="55" fillId="0" borderId="0" applyFill="0" applyBorder="0" applyAlignment="0"/>
    <xf numFmtId="180" fontId="119" fillId="0" borderId="0" applyFont="0" applyFill="0" applyBorder="0" applyAlignment="0" applyProtection="0"/>
    <xf numFmtId="181" fontId="119" fillId="64" borderId="0" applyFill="0" applyBorder="0" applyAlignment="0">
      <alignment vertical="top"/>
    </xf>
    <xf numFmtId="181" fontId="119" fillId="64" borderId="0" applyFill="0" applyBorder="0" applyAlignment="0">
      <alignment vertical="top"/>
    </xf>
    <xf numFmtId="213" fontId="52" fillId="50" borderId="58" applyNumberFormat="0" applyAlignment="0" applyProtection="0"/>
    <xf numFmtId="213" fontId="132" fillId="21" borderId="0" applyNumberFormat="0" applyBorder="0" applyAlignment="0" applyProtection="0"/>
    <xf numFmtId="213" fontId="50" fillId="61" borderId="0" applyNumberFormat="0" applyBorder="0" applyAlignment="0" applyProtection="0"/>
    <xf numFmtId="213" fontId="50" fillId="60" borderId="0" applyNumberFormat="0" applyBorder="0" applyAlignment="0" applyProtection="0"/>
    <xf numFmtId="213" fontId="50" fillId="58" borderId="0" applyNumberFormat="0" applyBorder="0" applyAlignment="0" applyProtection="0"/>
    <xf numFmtId="213" fontId="50" fillId="50" borderId="0" applyNumberFormat="0" applyBorder="0" applyAlignment="0" applyProtection="0"/>
    <xf numFmtId="213" fontId="50" fillId="48" borderId="0" applyNumberFormat="0" applyBorder="0" applyAlignment="0" applyProtection="0"/>
    <xf numFmtId="213" fontId="132" fillId="16" borderId="0" applyNumberFormat="0" applyBorder="0" applyAlignment="0" applyProtection="0"/>
    <xf numFmtId="213" fontId="50" fillId="46" borderId="0" applyNumberFormat="0" applyBorder="0" applyAlignment="0" applyProtection="0"/>
    <xf numFmtId="213" fontId="132" fillId="12" borderId="0" applyNumberFormat="0" applyBorder="0" applyAlignment="0" applyProtection="0"/>
    <xf numFmtId="213" fontId="50" fillId="54" borderId="0" applyNumberFormat="0" applyBorder="0" applyAlignment="0" applyProtection="0"/>
    <xf numFmtId="213" fontId="49" fillId="50" borderId="0" applyNumberFormat="0" applyBorder="0" applyAlignment="0" applyProtection="0"/>
    <xf numFmtId="213" fontId="49" fillId="50" borderId="0" applyNumberFormat="0" applyBorder="0" applyAlignment="0" applyProtection="0"/>
    <xf numFmtId="213" fontId="49" fillId="52" borderId="0" applyNumberFormat="0" applyBorder="0" applyAlignment="0" applyProtection="0"/>
    <xf numFmtId="213" fontId="118" fillId="31" borderId="0" applyNumberFormat="0" applyBorder="0" applyAlignment="0" applyProtection="0"/>
    <xf numFmtId="213" fontId="49" fillId="49" borderId="0" applyNumberFormat="0" applyBorder="0" applyAlignment="0" applyProtection="0"/>
    <xf numFmtId="213" fontId="49" fillId="33" borderId="0" applyNumberFormat="0" applyBorder="0" applyAlignment="0" applyProtection="0"/>
    <xf numFmtId="213" fontId="49" fillId="44" borderId="0" applyNumberFormat="0" applyBorder="0" applyAlignment="0" applyProtection="0"/>
    <xf numFmtId="213" fontId="118" fillId="23" borderId="0" applyNumberFormat="0" applyBorder="0" applyAlignment="0" applyProtection="0"/>
    <xf numFmtId="213" fontId="49" fillId="79" borderId="0" applyNumberFormat="0" applyBorder="0" applyAlignment="0" applyProtection="0"/>
    <xf numFmtId="213" fontId="118" fillId="19" borderId="0" applyNumberFormat="0" applyBorder="0" applyAlignment="0" applyProtection="0"/>
    <xf numFmtId="213" fontId="49" fillId="70" borderId="0" applyNumberFormat="0" applyBorder="0" applyAlignment="0" applyProtection="0"/>
    <xf numFmtId="213" fontId="49" fillId="48" borderId="0" applyNumberFormat="0" applyBorder="0" applyAlignment="0" applyProtection="0"/>
    <xf numFmtId="213" fontId="118" fillId="15" borderId="0" applyNumberFormat="0" applyBorder="0" applyAlignment="0" applyProtection="0"/>
    <xf numFmtId="213" fontId="49" fillId="46" borderId="0" applyNumberFormat="0" applyBorder="0" applyAlignment="0" applyProtection="0"/>
    <xf numFmtId="213" fontId="49" fillId="42" borderId="0" applyNumberFormat="0" applyBorder="0" applyAlignment="0" applyProtection="0"/>
    <xf numFmtId="213" fontId="49" fillId="40" borderId="0" applyNumberFormat="0" applyBorder="0" applyAlignment="0" applyProtection="0"/>
    <xf numFmtId="213" fontId="49" fillId="38" borderId="0" applyNumberFormat="0" applyBorder="0" applyAlignment="0" applyProtection="0"/>
    <xf numFmtId="213" fontId="49" fillId="79" borderId="0" applyNumberFormat="0" applyBorder="0" applyAlignment="0" applyProtection="0"/>
    <xf numFmtId="213" fontId="118" fillId="18" borderId="0" applyNumberFormat="0" applyBorder="0" applyAlignment="0" applyProtection="0"/>
    <xf numFmtId="213" fontId="49" fillId="33" borderId="0" applyNumberFormat="0" applyBorder="0" applyAlignment="0" applyProtection="0"/>
    <xf numFmtId="213" fontId="4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0" fontId="40" fillId="0" borderId="0" applyNumberFormat="0" applyFill="0" applyBorder="0" applyAlignment="0" applyProtection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213" fontId="55" fillId="0" borderId="0" applyFill="0" applyBorder="0" applyAlignment="0"/>
    <xf numFmtId="213" fontId="60" fillId="0" borderId="0">
      <alignment horizontal="left"/>
    </xf>
    <xf numFmtId="213" fontId="119" fillId="0" borderId="0"/>
    <xf numFmtId="213" fontId="118" fillId="0" borderId="0"/>
    <xf numFmtId="213" fontId="50" fillId="42" borderId="0" applyNumberFormat="0" applyBorder="0" applyAlignment="0" applyProtection="0"/>
    <xf numFmtId="213" fontId="58" fillId="0" borderId="0">
      <alignment horizontal="left"/>
    </xf>
    <xf numFmtId="213" fontId="119" fillId="0" borderId="0"/>
    <xf numFmtId="188" fontId="119" fillId="0" borderId="0"/>
    <xf numFmtId="213" fontId="118" fillId="0" borderId="0"/>
    <xf numFmtId="188" fontId="119" fillId="0" borderId="0"/>
    <xf numFmtId="4" fontId="8" fillId="0" borderId="0"/>
    <xf numFmtId="0" fontId="8" fillId="0" borderId="0"/>
    <xf numFmtId="0" fontId="119" fillId="0" borderId="0"/>
    <xf numFmtId="0" fontId="8" fillId="0" borderId="0"/>
    <xf numFmtId="43" fontId="8" fillId="0" borderId="0" applyFont="0" applyFill="0" applyBorder="0" applyAlignment="0" applyProtection="0"/>
    <xf numFmtId="213" fontId="118" fillId="8" borderId="15" applyNumberFormat="0" applyFont="0" applyAlignment="0" applyProtection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213" fontId="116" fillId="0" borderId="35" applyNumberFormat="0" applyFill="0" applyAlignment="0" applyProtection="0"/>
    <xf numFmtId="213" fontId="86" fillId="51" borderId="61" applyNumberFormat="0" applyAlignment="0" applyProtection="0"/>
    <xf numFmtId="213" fontId="102" fillId="0" borderId="64" applyNumberFormat="0" applyFill="0" applyAlignment="0" applyProtection="0"/>
    <xf numFmtId="213" fontId="111" fillId="0" borderId="0"/>
    <xf numFmtId="213" fontId="105" fillId="0" borderId="0" applyNumberFormat="0" applyFill="0" applyBorder="0" applyAlignment="0" applyProtection="0"/>
    <xf numFmtId="202" fontId="8" fillId="0" borderId="0" applyFill="0" applyBorder="0" applyAlignment="0" applyProtection="0"/>
    <xf numFmtId="213" fontId="52" fillId="51" borderId="58" applyNumberFormat="0" applyAlignment="0" applyProtection="0"/>
    <xf numFmtId="213" fontId="118" fillId="0" borderId="0"/>
    <xf numFmtId="213" fontId="118" fillId="0" borderId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79" fillId="0" borderId="0" applyNumberFormat="0" applyFill="0" applyBorder="0" applyAlignment="0" applyProtection="0"/>
    <xf numFmtId="213" fontId="75" fillId="0" borderId="0">
      <alignment horizontal="left"/>
    </xf>
    <xf numFmtId="213" fontId="71" fillId="0" borderId="0">
      <alignment horizontal="left"/>
    </xf>
    <xf numFmtId="213" fontId="67" fillId="0" borderId="0">
      <alignment horizontal="left"/>
    </xf>
    <xf numFmtId="213" fontId="64" fillId="0" borderId="0" applyNumberFormat="0" applyFill="0" applyBorder="0" applyAlignment="0" applyProtection="0"/>
    <xf numFmtId="213" fontId="49" fillId="42" borderId="0" applyNumberFormat="0" applyBorder="0" applyAlignment="0" applyProtection="0"/>
    <xf numFmtId="213" fontId="49" fillId="48" borderId="0" applyNumberFormat="0" applyBorder="0" applyAlignment="0" applyProtection="0"/>
    <xf numFmtId="213" fontId="8" fillId="0" borderId="0"/>
    <xf numFmtId="213" fontId="8" fillId="0" borderId="0"/>
    <xf numFmtId="213" fontId="8" fillId="0" borderId="0"/>
    <xf numFmtId="180" fontId="128" fillId="0" borderId="0" applyFont="0" applyFill="0" applyBorder="0" applyAlignment="0" applyProtection="0"/>
    <xf numFmtId="213" fontId="50" fillId="56" borderId="0" applyNumberFormat="0" applyBorder="0" applyAlignment="0" applyProtection="0"/>
    <xf numFmtId="213" fontId="55" fillId="0" borderId="0" applyFill="0" applyBorder="0" applyAlignment="0" applyProtection="0"/>
    <xf numFmtId="187" fontId="8" fillId="0" borderId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" fontId="91" fillId="67" borderId="62" applyNumberFormat="0" applyProtection="0">
      <alignment horizontal="left" vertical="center" indent="1"/>
    </xf>
    <xf numFmtId="0" fontId="8" fillId="110" borderId="62" applyNumberFormat="0" applyProtection="0">
      <alignment horizontal="left" vertical="center" indent="1"/>
    </xf>
    <xf numFmtId="0" fontId="8" fillId="110" borderId="62" applyNumberFormat="0" applyProtection="0">
      <alignment horizontal="left" vertical="center" indent="1"/>
    </xf>
    <xf numFmtId="0" fontId="8" fillId="136" borderId="62" applyNumberFormat="0" applyProtection="0">
      <alignment horizontal="left" vertical="top" indent="1"/>
    </xf>
    <xf numFmtId="4" fontId="89" fillId="117" borderId="62" applyNumberFormat="0" applyProtection="0">
      <alignment vertical="center"/>
    </xf>
    <xf numFmtId="0" fontId="14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2" fillId="32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49" fillId="101" borderId="0" applyNumberFormat="0" applyBorder="0" applyAlignment="0" applyProtection="0"/>
    <xf numFmtId="0" fontId="49" fillId="98" borderId="0" applyNumberFormat="0" applyBorder="0" applyAlignment="0" applyProtection="0"/>
    <xf numFmtId="0" fontId="4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2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213" fontId="118" fillId="0" borderId="0"/>
    <xf numFmtId="180" fontId="128" fillId="0" borderId="0" applyFont="0" applyFill="0" applyBorder="0" applyAlignment="0" applyProtection="0"/>
    <xf numFmtId="261" fontId="119" fillId="64" borderId="0" applyFill="0" applyBorder="0" applyAlignment="0">
      <alignment vertical="top"/>
    </xf>
    <xf numFmtId="213" fontId="118" fillId="19" borderId="0" applyNumberFormat="0" applyBorder="0" applyAlignment="0" applyProtection="0"/>
    <xf numFmtId="213" fontId="118" fillId="15" borderId="0" applyNumberFormat="0" applyBorder="0" applyAlignment="0" applyProtection="0"/>
    <xf numFmtId="213" fontId="118" fillId="26" borderId="0" applyNumberFormat="0" applyBorder="0" applyAlignment="0" applyProtection="0"/>
    <xf numFmtId="202" fontId="8" fillId="0" borderId="0" applyFill="0" applyBorder="0" applyAlignment="0" applyProtection="0"/>
    <xf numFmtId="213" fontId="73" fillId="0" borderId="0"/>
    <xf numFmtId="213" fontId="75" fillId="0" borderId="0"/>
    <xf numFmtId="213" fontId="76" fillId="0" borderId="0"/>
    <xf numFmtId="9" fontId="119" fillId="0" borderId="0" applyFont="0" applyFill="0" applyBorder="0" applyAlignment="0" applyProtection="0"/>
    <xf numFmtId="195" fontId="119" fillId="0" borderId="0" applyFill="0" applyBorder="0" applyAlignment="0" applyProtection="0"/>
    <xf numFmtId="195" fontId="119" fillId="0" borderId="0" applyFill="0" applyBorder="0" applyAlignment="0" applyProtection="0"/>
    <xf numFmtId="194" fontId="119" fillId="64" borderId="0" applyFill="0" applyBorder="0" applyAlignment="0" applyProtection="0">
      <alignment vertical="top"/>
    </xf>
    <xf numFmtId="194" fontId="119" fillId="64" borderId="0" applyFill="0" applyBorder="0" applyAlignment="0" applyProtection="0">
      <alignment vertical="top"/>
    </xf>
    <xf numFmtId="213" fontId="119" fillId="64" borderId="0" applyFill="0" applyBorder="0" applyAlignment="0" applyProtection="0">
      <protection locked="0"/>
    </xf>
    <xf numFmtId="213" fontId="55" fillId="0" borderId="0" applyFill="0" applyBorder="0" applyAlignment="0" applyProtection="0"/>
    <xf numFmtId="213" fontId="8" fillId="0" borderId="0">
      <alignment vertical="top"/>
    </xf>
    <xf numFmtId="213" fontId="203" fillId="0" borderId="0"/>
    <xf numFmtId="213" fontId="8" fillId="0" borderId="0"/>
    <xf numFmtId="213" fontId="203" fillId="0" borderId="0"/>
    <xf numFmtId="213" fontId="46" fillId="0" borderId="0"/>
    <xf numFmtId="213" fontId="8" fillId="0" borderId="0"/>
    <xf numFmtId="213" fontId="118" fillId="0" borderId="0"/>
    <xf numFmtId="213" fontId="118" fillId="0" borderId="0"/>
    <xf numFmtId="213" fontId="154" fillId="4" borderId="0" applyNumberFormat="0" applyBorder="0" applyAlignment="0" applyProtection="0"/>
    <xf numFmtId="213" fontId="83" fillId="52" borderId="0" applyNumberFormat="0" applyBorder="0" applyAlignment="0" applyProtection="0"/>
    <xf numFmtId="213" fontId="82" fillId="0" borderId="24" applyNumberFormat="0" applyFill="0" applyAlignment="0" applyProtection="0"/>
    <xf numFmtId="213" fontId="150" fillId="5" borderId="11" applyNumberFormat="0" applyAlignment="0" applyProtection="0"/>
    <xf numFmtId="213" fontId="146" fillId="0" borderId="9" applyNumberFormat="0" applyFill="0" applyAlignment="0" applyProtection="0"/>
    <xf numFmtId="213" fontId="74" fillId="0" borderId="20">
      <alignment horizontal="left" vertical="top"/>
    </xf>
    <xf numFmtId="213" fontId="66" fillId="0" borderId="0">
      <alignment horizontal="left"/>
    </xf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7" fontId="8" fillId="0" borderId="0" applyFill="0" applyBorder="0" applyAlignment="0" applyProtection="0"/>
    <xf numFmtId="180" fontId="119" fillId="0" borderId="0" applyFont="0" applyFill="0" applyBorder="0" applyAlignment="0" applyProtection="0"/>
    <xf numFmtId="182" fontId="55" fillId="0" borderId="0" applyFill="0" applyBorder="0" applyAlignment="0" applyProtection="0"/>
    <xf numFmtId="182" fontId="55" fillId="0" borderId="0" applyFill="0" applyBorder="0" applyAlignment="0" applyProtection="0"/>
    <xf numFmtId="213" fontId="52" fillId="51" borderId="58" applyNumberFormat="0" applyAlignment="0" applyProtection="0"/>
    <xf numFmtId="213" fontId="50" fillId="53" borderId="0" applyNumberFormat="0" applyBorder="0" applyAlignment="0" applyProtection="0"/>
    <xf numFmtId="213" fontId="118" fillId="11" borderId="0" applyNumberFormat="0" applyBorder="0" applyAlignment="0" applyProtection="0"/>
    <xf numFmtId="213" fontId="49" fillId="38" borderId="0" applyNumberFormat="0" applyBorder="0" applyAlignment="0" applyProtection="0"/>
    <xf numFmtId="213" fontId="49" fillId="43" borderId="0" applyNumberFormat="0" applyBorder="0" applyAlignment="0" applyProtection="0"/>
    <xf numFmtId="213" fontId="49" fillId="42" borderId="0" applyNumberFormat="0" applyBorder="0" applyAlignment="0" applyProtection="0"/>
    <xf numFmtId="213" fontId="118" fillId="22" borderId="0" applyNumberFormat="0" applyBorder="0" applyAlignment="0" applyProtection="0"/>
    <xf numFmtId="213" fontId="49" fillId="35" borderId="0" applyNumberFormat="0" applyBorder="0" applyAlignment="0" applyProtection="0"/>
    <xf numFmtId="213" fontId="118" fillId="14" borderId="0" applyNumberFormat="0" applyBorder="0" applyAlignment="0" applyProtection="0"/>
    <xf numFmtId="213" fontId="49" fillId="34" borderId="0" applyNumberFormat="0" applyBorder="0" applyAlignment="0" applyProtection="0"/>
    <xf numFmtId="213" fontId="118" fillId="10" borderId="0" applyNumberFormat="0" applyBorder="0" applyAlignment="0" applyProtection="0"/>
    <xf numFmtId="213" fontId="49" fillId="81" borderId="0" applyNumberFormat="0" applyBorder="0" applyAlignment="0" applyProtection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0" fontId="118" fillId="0" borderId="0"/>
    <xf numFmtId="0" fontId="118" fillId="0" borderId="0"/>
    <xf numFmtId="43" fontId="4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213" fontId="20" fillId="0" borderId="0"/>
    <xf numFmtId="213" fontId="96" fillId="0" borderId="0">
      <alignment horizontal="left"/>
    </xf>
    <xf numFmtId="213" fontId="91" fillId="0" borderId="0">
      <alignment vertical="top"/>
    </xf>
    <xf numFmtId="213" fontId="49" fillId="40" borderId="0" applyNumberFormat="0" applyBorder="0" applyAlignment="0" applyProtection="0"/>
    <xf numFmtId="213" fontId="118" fillId="8" borderId="15" applyNumberFormat="0" applyFont="0" applyAlignment="0" applyProtection="0"/>
    <xf numFmtId="213" fontId="86" fillId="50" borderId="61" applyNumberFormat="0" applyAlignment="0" applyProtection="0"/>
    <xf numFmtId="213" fontId="87" fillId="0" borderId="0">
      <alignment horizontal="left"/>
    </xf>
    <xf numFmtId="182" fontId="119" fillId="0" borderId="0" applyFill="0" applyBorder="0" applyAlignment="0" applyProtection="0"/>
    <xf numFmtId="213" fontId="49" fillId="42" borderId="0" applyNumberFormat="0" applyBorder="0" applyAlignment="0" applyProtection="0"/>
    <xf numFmtId="213" fontId="70" fillId="51" borderId="0" applyNumberFormat="0" applyBorder="0" applyAlignment="0" applyProtection="0"/>
    <xf numFmtId="213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213" fontId="69" fillId="51" borderId="0" applyNumberFormat="0" applyBorder="0" applyAlignment="0" applyProtection="0"/>
    <xf numFmtId="213" fontId="118" fillId="26" borderId="0" applyNumberFormat="0" applyBorder="0" applyAlignment="0" applyProtection="0"/>
    <xf numFmtId="38" fontId="69" fillId="66" borderId="0" applyNumberFormat="0" applyBorder="0" applyAlignment="0" applyProtection="0"/>
    <xf numFmtId="213" fontId="118" fillId="30" borderId="0" applyNumberFormat="0" applyBorder="0" applyAlignment="0" applyProtection="0"/>
    <xf numFmtId="182" fontId="119" fillId="0" borderId="0" applyFill="0" applyBorder="0" applyAlignment="0" applyProtection="0"/>
    <xf numFmtId="190" fontId="119" fillId="0" borderId="0"/>
    <xf numFmtId="213" fontId="132" fillId="13" borderId="0" applyNumberFormat="0" applyBorder="0" applyAlignment="0" applyProtection="0"/>
    <xf numFmtId="213" fontId="76" fillId="0" borderId="0"/>
    <xf numFmtId="180" fontId="8" fillId="0" borderId="0" applyFont="0" applyFill="0" applyBorder="0" applyAlignment="0" applyProtection="0"/>
    <xf numFmtId="213" fontId="119" fillId="0" borderId="0"/>
    <xf numFmtId="213" fontId="49" fillId="44" borderId="0" applyNumberFormat="0" applyBorder="0" applyAlignment="0" applyProtection="0"/>
    <xf numFmtId="213" fontId="118" fillId="0" borderId="0"/>
    <xf numFmtId="213" fontId="132" fillId="28" borderId="0" applyNumberFormat="0" applyBorder="0" applyAlignment="0" applyProtection="0"/>
    <xf numFmtId="213" fontId="132" fillId="20" borderId="0" applyNumberFormat="0" applyBorder="0" applyAlignment="0" applyProtection="0"/>
    <xf numFmtId="213" fontId="118" fillId="0" borderId="0"/>
    <xf numFmtId="213" fontId="50" fillId="70" borderId="0" applyNumberFormat="0" applyBorder="0" applyAlignment="0" applyProtection="0"/>
    <xf numFmtId="213" fontId="132" fillId="24" borderId="0" applyNumberFormat="0" applyBorder="0" applyAlignment="0" applyProtection="0"/>
    <xf numFmtId="213" fontId="50" fillId="55" borderId="0" applyNumberFormat="0" applyBorder="0" applyAlignment="0" applyProtection="0"/>
    <xf numFmtId="213" fontId="119" fillId="64" borderId="5" applyFill="0" applyBorder="0" applyAlignment="0">
      <alignment horizontal="right"/>
    </xf>
    <xf numFmtId="213" fontId="50" fillId="56" borderId="0" applyNumberFormat="0" applyBorder="0" applyAlignment="0" applyProtection="0"/>
    <xf numFmtId="180" fontId="118" fillId="0" borderId="0" applyFont="0" applyFill="0" applyBorder="0" applyAlignment="0" applyProtection="0"/>
    <xf numFmtId="186" fontId="119" fillId="0" borderId="0" applyFill="0" applyBorder="0" applyAlignment="0" applyProtection="0"/>
    <xf numFmtId="213" fontId="132" fillId="17" borderId="0" applyNumberFormat="0" applyBorder="0" applyAlignment="0" applyProtection="0"/>
    <xf numFmtId="213" fontId="86" fillId="51" borderId="61" applyNumberFormat="0" applyAlignment="0" applyProtection="0"/>
    <xf numFmtId="213" fontId="8" fillId="43" borderId="60" applyNumberFormat="0" applyAlignment="0" applyProtection="0"/>
    <xf numFmtId="213" fontId="118" fillId="0" borderId="0"/>
    <xf numFmtId="213" fontId="50" fillId="57" borderId="0" applyNumberFormat="0" applyBorder="0" applyAlignment="0" applyProtection="0"/>
    <xf numFmtId="213" fontId="118" fillId="0" borderId="0"/>
    <xf numFmtId="213" fontId="50" fillId="55" borderId="0" applyNumberFormat="0" applyBorder="0" applyAlignment="0" applyProtection="0"/>
    <xf numFmtId="213" fontId="67" fillId="0" borderId="0">
      <alignment horizontal="left"/>
    </xf>
    <xf numFmtId="9" fontId="119" fillId="0" borderId="0" applyFont="0" applyFill="0" applyBorder="0" applyAlignment="0" applyProtection="0"/>
    <xf numFmtId="187" fontId="8" fillId="0" borderId="0" applyFill="0" applyBorder="0" applyAlignment="0" applyProtection="0"/>
    <xf numFmtId="180" fontId="128" fillId="0" borderId="0" applyFont="0" applyFill="0" applyBorder="0" applyAlignment="0" applyProtection="0"/>
    <xf numFmtId="186" fontId="119" fillId="0" borderId="0" applyFill="0" applyBorder="0" applyAlignment="0" applyProtection="0"/>
    <xf numFmtId="40" fontId="54" fillId="0" borderId="0" applyFill="0" applyBorder="0" applyAlignment="0" applyProtection="0"/>
    <xf numFmtId="213" fontId="132" fillId="32" borderId="0" applyNumberFormat="0" applyBorder="0" applyAlignment="0" applyProtection="0"/>
    <xf numFmtId="213" fontId="118" fillId="0" borderId="0"/>
    <xf numFmtId="10" fontId="8" fillId="0" borderId="0" applyFont="0" applyFill="0" applyBorder="0" applyAlignment="0" applyProtection="0"/>
    <xf numFmtId="213" fontId="59" fillId="0" borderId="0"/>
    <xf numFmtId="213" fontId="134" fillId="3" borderId="0" applyNumberFormat="0" applyBorder="0" applyAlignment="0" applyProtection="0"/>
    <xf numFmtId="213" fontId="118" fillId="0" borderId="0"/>
    <xf numFmtId="213" fontId="132" fillId="9" borderId="0" applyNumberFormat="0" applyBorder="0" applyAlignment="0" applyProtection="0"/>
    <xf numFmtId="213" fontId="118" fillId="0" borderId="0"/>
    <xf numFmtId="213" fontId="53" fillId="63" borderId="18" applyNumberFormat="0" applyAlignment="0" applyProtection="0"/>
    <xf numFmtId="9" fontId="119" fillId="0" borderId="0" applyFont="0" applyFill="0" applyBorder="0" applyAlignment="0" applyProtection="0"/>
    <xf numFmtId="213" fontId="50" fillId="56" borderId="0" applyNumberFormat="0" applyBorder="0" applyAlignment="0" applyProtection="0"/>
    <xf numFmtId="213" fontId="50" fillId="52" borderId="0" applyNumberFormat="0" applyBorder="0" applyAlignment="0" applyProtection="0"/>
    <xf numFmtId="213" fontId="50" fillId="54" borderId="0" applyNumberFormat="0" applyBorder="0" applyAlignment="0" applyProtection="0"/>
    <xf numFmtId="0" fontId="11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3" fillId="94" borderId="58" applyNumberFormat="0" applyAlignment="0" applyProtection="0"/>
    <xf numFmtId="0" fontId="83" fillId="117" borderId="0" applyNumberFormat="0" applyBorder="0" applyAlignment="0" applyProtection="0"/>
    <xf numFmtId="9" fontId="1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2" fillId="0" borderId="63" applyNumberFormat="0" applyFill="0" applyAlignment="0" applyProtection="0"/>
    <xf numFmtId="0" fontId="51" fillId="90" borderId="0" applyNumberFormat="0" applyBorder="0" applyAlignment="0" applyProtection="0"/>
    <xf numFmtId="0" fontId="47" fillId="0" borderId="0"/>
    <xf numFmtId="0" fontId="50" fillId="118" borderId="0" applyNumberFormat="0" applyBorder="0" applyAlignment="0" applyProtection="0"/>
    <xf numFmtId="0" fontId="50" fillId="119" borderId="0" applyNumberFormat="0" applyBorder="0" applyAlignment="0" applyProtection="0"/>
    <xf numFmtId="0" fontId="50" fillId="120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21" borderId="0" applyNumberFormat="0" applyBorder="0" applyAlignment="0" applyProtection="0"/>
    <xf numFmtId="0" fontId="86" fillId="116" borderId="61" applyNumberFormat="0" applyAlignment="0" applyProtection="0"/>
    <xf numFmtId="0" fontId="118" fillId="8" borderId="15" applyNumberFormat="0" applyFont="0" applyAlignment="0" applyProtection="0"/>
    <xf numFmtId="0" fontId="49" fillId="122" borderId="60" applyNumberFormat="0" applyFont="0" applyAlignment="0" applyProtection="0"/>
    <xf numFmtId="0" fontId="166" fillId="0" borderId="40" applyNumberFormat="0" applyFill="0" applyAlignment="0" applyProtection="0"/>
    <xf numFmtId="0" fontId="167" fillId="0" borderId="21" applyNumberFormat="0" applyFill="0" applyAlignment="0" applyProtection="0"/>
    <xf numFmtId="0" fontId="79" fillId="0" borderId="41" applyNumberFormat="0" applyFill="0" applyAlignment="0" applyProtection="0"/>
    <xf numFmtId="0" fontId="79" fillId="0" borderId="0" applyNumberFormat="0" applyFill="0" applyBorder="0" applyAlignment="0" applyProtection="0"/>
    <xf numFmtId="258" fontId="88" fillId="0" borderId="22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20" fillId="0" borderId="0"/>
    <xf numFmtId="0" fontId="49" fillId="89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2" borderId="0" applyNumberFormat="0" applyBorder="0" applyAlignment="0" applyProtection="0"/>
    <xf numFmtId="0" fontId="49" fillId="93" borderId="0" applyNumberFormat="0" applyBorder="0" applyAlignment="0" applyProtection="0"/>
    <xf numFmtId="0" fontId="49" fillId="94" borderId="0" applyNumberFormat="0" applyBorder="0" applyAlignment="0" applyProtection="0"/>
    <xf numFmtId="0" fontId="49" fillId="98" borderId="0" applyNumberFormat="0" applyBorder="0" applyAlignment="0" applyProtection="0"/>
    <xf numFmtId="0" fontId="49" fillId="99" borderId="0" applyNumberFormat="0" applyBorder="0" applyAlignment="0" applyProtection="0"/>
    <xf numFmtId="0" fontId="49" fillId="100" borderId="0" applyNumberFormat="0" applyBorder="0" applyAlignment="0" applyProtection="0"/>
    <xf numFmtId="0" fontId="49" fillId="92" borderId="0" applyNumberFormat="0" applyBorder="0" applyAlignment="0" applyProtection="0"/>
    <xf numFmtId="0" fontId="49" fillId="98" borderId="0" applyNumberFormat="0" applyBorder="0" applyAlignment="0" applyProtection="0"/>
    <xf numFmtId="0" fontId="49" fillId="101" borderId="0" applyNumberFormat="0" applyBorder="0" applyAlignment="0" applyProtection="0"/>
    <xf numFmtId="0" fontId="50" fillId="103" borderId="0" applyNumberFormat="0" applyBorder="0" applyAlignment="0" applyProtection="0"/>
    <xf numFmtId="0" fontId="50" fillId="99" borderId="0" applyNumberFormat="0" applyBorder="0" applyAlignment="0" applyProtection="0"/>
    <xf numFmtId="0" fontId="50" fillId="100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6" borderId="0" applyNumberFormat="0" applyBorder="0" applyAlignment="0" applyProtection="0"/>
    <xf numFmtId="0" fontId="50" fillId="118" borderId="0" applyNumberFormat="0" applyBorder="0" applyAlignment="0" applyProtection="0"/>
    <xf numFmtId="0" fontId="50" fillId="119" borderId="0" applyNumberFormat="0" applyBorder="0" applyAlignment="0" applyProtection="0"/>
    <xf numFmtId="0" fontId="50" fillId="120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21" borderId="0" applyNumberFormat="0" applyBorder="0" applyAlignment="0" applyProtection="0"/>
    <xf numFmtId="0" fontId="51" fillId="90" borderId="0" applyNumberFormat="0" applyBorder="0" applyAlignment="0" applyProtection="0"/>
    <xf numFmtId="0" fontId="52" fillId="116" borderId="58" applyNumberFormat="0" applyAlignment="0" applyProtection="0"/>
    <xf numFmtId="0" fontId="53" fillId="115" borderId="18" applyNumberFormat="0" applyAlignment="0" applyProtection="0"/>
    <xf numFmtId="0" fontId="113" fillId="94" borderId="58" applyNumberFormat="0" applyAlignment="0" applyProtection="0"/>
    <xf numFmtId="43" fontId="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8" fillId="91" borderId="0" applyNumberFormat="0" applyBorder="0" applyAlignment="0" applyProtection="0"/>
    <xf numFmtId="0" fontId="166" fillId="0" borderId="40" applyNumberFormat="0" applyFill="0" applyAlignment="0" applyProtection="0"/>
    <xf numFmtId="0" fontId="167" fillId="0" borderId="21" applyNumberFormat="0" applyFill="0" applyAlignment="0" applyProtection="0"/>
    <xf numFmtId="0" fontId="113" fillId="94" borderId="58" applyNumberFormat="0" applyAlignment="0" applyProtection="0"/>
    <xf numFmtId="0" fontId="113" fillId="94" borderId="58" applyNumberFormat="0" applyAlignment="0" applyProtection="0"/>
    <xf numFmtId="0" fontId="79" fillId="0" borderId="41" applyNumberFormat="0" applyFill="0" applyAlignment="0" applyProtection="0"/>
    <xf numFmtId="0" fontId="79" fillId="0" borderId="0" applyNumberFormat="0" applyFill="0" applyBorder="0" applyAlignment="0" applyProtection="0"/>
    <xf numFmtId="0" fontId="113" fillId="94" borderId="58" applyNumberFormat="0" applyAlignment="0" applyProtection="0"/>
    <xf numFmtId="0" fontId="82" fillId="0" borderId="24" applyNumberFormat="0" applyFill="0" applyAlignment="0" applyProtection="0"/>
    <xf numFmtId="0" fontId="83" fillId="117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122" borderId="60" applyNumberFormat="0" applyFont="0" applyAlignment="0" applyProtection="0"/>
    <xf numFmtId="0" fontId="86" fillId="116" borderId="61" applyNumberFormat="0" applyAlignment="0" applyProtection="0"/>
    <xf numFmtId="0" fontId="100" fillId="0" borderId="0" applyNumberFormat="0" applyFill="0" applyBorder="0" applyAlignment="0" applyProtection="0"/>
    <xf numFmtId="0" fontId="118" fillId="0" borderId="0"/>
    <xf numFmtId="0" fontId="102" fillId="0" borderId="63" applyNumberFormat="0" applyFill="0" applyAlignment="0" applyProtection="0"/>
    <xf numFmtId="0" fontId="10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414" fillId="91" borderId="0" applyNumberFormat="0" applyBorder="0" applyAlignment="0" applyProtection="0"/>
    <xf numFmtId="0" fontId="11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374" fillId="94" borderId="58" applyNumberFormat="0" applyAlignment="0" applyProtection="0"/>
    <xf numFmtId="9" fontId="20" fillId="0" borderId="0" applyFont="0" applyFill="0" applyBorder="0" applyAlignment="0" applyProtection="0"/>
    <xf numFmtId="0" fontId="8" fillId="0" borderId="0"/>
    <xf numFmtId="0" fontId="8" fillId="122" borderId="60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>
      <alignment vertical="top"/>
    </xf>
    <xf numFmtId="0" fontId="40" fillId="0" borderId="0" applyNumberFormat="0" applyFill="0" applyBorder="0" applyAlignment="0" applyProtection="0"/>
    <xf numFmtId="0" fontId="8" fillId="0" borderId="0"/>
    <xf numFmtId="0" fontId="81" fillId="52" borderId="59">
      <alignment horizontal="center" vertical="top" wrapText="1"/>
    </xf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8" borderId="0" applyNumberFormat="0" applyBorder="0" applyAlignment="0" applyProtection="0"/>
    <xf numFmtId="0" fontId="49" fillId="7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49" fillId="77" borderId="0" applyNumberFormat="0" applyBorder="0" applyAlignment="0" applyProtection="0"/>
    <xf numFmtId="0" fontId="118" fillId="30" borderId="0" applyNumberFormat="0" applyBorder="0" applyAlignment="0" applyProtection="0"/>
    <xf numFmtId="0" fontId="49" fillId="46" borderId="0" applyNumberFormat="0" applyBorder="0" applyAlignment="0" applyProtection="0"/>
    <xf numFmtId="0" fontId="49" fillId="96" borderId="0" applyNumberFormat="0" applyBorder="0" applyAlignment="0" applyProtection="0"/>
    <xf numFmtId="0" fontId="49" fillId="48" borderId="0" applyNumberFormat="0" applyBorder="0" applyAlignment="0" applyProtection="0"/>
    <xf numFmtId="0" fontId="49" fillId="70" borderId="0" applyNumberFormat="0" applyBorder="0" applyAlignment="0" applyProtection="0"/>
    <xf numFmtId="0" fontId="49" fillId="97" borderId="0" applyNumberFormat="0" applyBorder="0" applyAlignment="0" applyProtection="0"/>
    <xf numFmtId="0" fontId="49" fillId="70" borderId="0" applyNumberFormat="0" applyBorder="0" applyAlignment="0" applyProtection="0"/>
    <xf numFmtId="0" fontId="49" fillId="36" borderId="0" applyNumberFormat="0" applyBorder="0" applyAlignment="0" applyProtection="0"/>
    <xf numFmtId="0" fontId="49" fillId="7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18" fillId="11" borderId="0" applyNumberFormat="0" applyBorder="0" applyAlignment="0" applyProtection="0"/>
    <xf numFmtId="0" fontId="49" fillId="46" borderId="0" applyNumberFormat="0" applyBorder="0" applyAlignment="0" applyProtection="0"/>
    <xf numFmtId="0" fontId="118" fillId="15" borderId="0" applyNumberFormat="0" applyBorder="0" applyAlignment="0" applyProtection="0"/>
    <xf numFmtId="0" fontId="49" fillId="48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49" fillId="78" borderId="0" applyNumberFormat="0" applyBorder="0" applyAlignment="0" applyProtection="0"/>
    <xf numFmtId="0" fontId="49" fillId="49" borderId="0" applyNumberFormat="0" applyBorder="0" applyAlignment="0" applyProtection="0"/>
    <xf numFmtId="0" fontId="118" fillId="31" borderId="0" applyNumberFormat="0" applyBorder="0" applyAlignment="0" applyProtection="0"/>
    <xf numFmtId="0" fontId="50" fillId="54" borderId="0" applyNumberFormat="0" applyBorder="0" applyAlignment="0" applyProtection="0"/>
    <xf numFmtId="0" fontId="50" fillId="53" borderId="0" applyNumberFormat="0" applyBorder="0" applyAlignment="0" applyProtection="0"/>
    <xf numFmtId="0" fontId="50" fillId="46" borderId="0" applyNumberFormat="0" applyBorder="0" applyAlignment="0" applyProtection="0"/>
    <xf numFmtId="0" fontId="50" fillId="96" borderId="0" applyNumberFormat="0" applyBorder="0" applyAlignment="0" applyProtection="0"/>
    <xf numFmtId="0" fontId="50" fillId="48" borderId="0" applyNumberFormat="0" applyBorder="0" applyAlignment="0" applyProtection="0"/>
    <xf numFmtId="0" fontId="50" fillId="70" borderId="0" applyNumberFormat="0" applyBorder="0" applyAlignment="0" applyProtection="0"/>
    <xf numFmtId="0" fontId="50" fillId="97" borderId="0" applyNumberFormat="0" applyBorder="0" applyAlignment="0" applyProtection="0"/>
    <xf numFmtId="0" fontId="50" fillId="70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139" borderId="0" applyNumberFormat="0" applyBorder="0" applyAlignment="0" applyProtection="0"/>
    <xf numFmtId="0" fontId="50" fillId="102" borderId="0" applyNumberFormat="0" applyBorder="0" applyAlignment="0" applyProtection="0"/>
    <xf numFmtId="0" fontId="50" fillId="139" borderId="0" applyNumberFormat="0" applyBorder="0" applyAlignment="0" applyProtection="0"/>
    <xf numFmtId="0" fontId="50" fillId="54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32" fillId="12" borderId="0" applyNumberFormat="0" applyBorder="0" applyAlignment="0" applyProtection="0"/>
    <xf numFmtId="0" fontId="50" fillId="46" borderId="0" applyNumberFormat="0" applyBorder="0" applyAlignment="0" applyProtection="0"/>
    <xf numFmtId="0" fontId="132" fillId="16" borderId="0" applyNumberFormat="0" applyBorder="0" applyAlignment="0" applyProtection="0"/>
    <xf numFmtId="0" fontId="50" fillId="48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50" fillId="57" borderId="0" applyNumberFormat="0" applyBorder="0" applyAlignment="0" applyProtection="0"/>
    <xf numFmtId="0" fontId="50" fillId="139" borderId="0" applyNumberFormat="0" applyBorder="0" applyAlignment="0" applyProtection="0"/>
    <xf numFmtId="0" fontId="50" fillId="139" borderId="0" applyNumberFormat="0" applyBorder="0" applyAlignment="0" applyProtection="0"/>
    <xf numFmtId="0" fontId="132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0" borderId="0" applyNumberFormat="0" applyBorder="0" applyAlignment="0" applyProtection="0"/>
    <xf numFmtId="0" fontId="50" fillId="140" borderId="0" applyNumberFormat="0" applyBorder="0" applyAlignment="0" applyProtection="0"/>
    <xf numFmtId="0" fontId="50" fillId="61" borderId="0" applyNumberFormat="0" applyBorder="0" applyAlignment="0" applyProtection="0"/>
    <xf numFmtId="0" fontId="50" fillId="109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62" borderId="0" applyNumberFormat="0" applyBorder="0" applyAlignment="0" applyProtection="0"/>
    <xf numFmtId="0" fontId="50" fillId="141" borderId="0" applyNumberFormat="0" applyBorder="0" applyAlignment="0" applyProtection="0"/>
    <xf numFmtId="0" fontId="51" fillId="34" borderId="0" applyNumberFormat="0" applyBorder="0" applyAlignment="0" applyProtection="0"/>
    <xf numFmtId="0" fontId="52" fillId="51" borderId="58" applyNumberFormat="0" applyAlignment="0" applyProtection="0"/>
    <xf numFmtId="0" fontId="52" fillId="51" borderId="58" applyNumberFormat="0" applyAlignment="0" applyProtection="0"/>
    <xf numFmtId="0" fontId="52" fillId="50" borderId="58" applyNumberFormat="0" applyAlignment="0" applyProtection="0"/>
    <xf numFmtId="0" fontId="52" fillId="50" borderId="58" applyNumberFormat="0" applyAlignment="0" applyProtection="0"/>
    <xf numFmtId="0" fontId="53" fillId="63" borderId="18" applyNumberFormat="0" applyAlignment="0" applyProtection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39" fontId="46" fillId="0" borderId="0"/>
    <xf numFmtId="199" fontId="120" fillId="0" borderId="0" applyFill="0" applyBorder="0" applyAlignment="0" applyProtection="0"/>
    <xf numFmtId="40" fontId="120" fillId="0" borderId="0" applyFill="0" applyBorder="0" applyAlignment="0" applyProtection="0"/>
    <xf numFmtId="185" fontId="55" fillId="0" borderId="0" applyFill="0" applyBorder="0" applyAlignment="0"/>
    <xf numFmtId="185" fontId="44" fillId="0" borderId="0" applyFill="0" applyBorder="0" applyAlignment="0"/>
    <xf numFmtId="185" fontId="55" fillId="0" borderId="0" applyFill="0" applyBorder="0" applyAlignment="0"/>
    <xf numFmtId="186" fontId="44" fillId="0" borderId="0" applyFill="0" applyBorder="0" applyAlignment="0" applyProtection="0"/>
    <xf numFmtId="186" fontId="55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9" fontId="57" fillId="0" borderId="0"/>
    <xf numFmtId="189" fontId="56" fillId="0" borderId="0"/>
    <xf numFmtId="189" fontId="57" fillId="0" borderId="0"/>
    <xf numFmtId="0" fontId="55" fillId="0" borderId="0" applyFill="0" applyBorder="0" applyAlignment="0"/>
    <xf numFmtId="0" fontId="55" fillId="0" borderId="0" applyFill="0" applyBorder="0" applyAlignment="0"/>
    <xf numFmtId="0" fontId="44" fillId="0" borderId="0" applyFill="0" applyBorder="0" applyAlignment="0"/>
    <xf numFmtId="0" fontId="55" fillId="0" borderId="0" applyFill="0" applyBorder="0" applyAlignment="0"/>
    <xf numFmtId="191" fontId="57" fillId="0" borderId="0"/>
    <xf numFmtId="191" fontId="56" fillId="0" borderId="0"/>
    <xf numFmtId="191" fontId="57" fillId="0" borderId="0"/>
    <xf numFmtId="38" fontId="61" fillId="65" borderId="0">
      <protection hidden="1"/>
    </xf>
    <xf numFmtId="170" fontId="56" fillId="0" borderId="0"/>
    <xf numFmtId="170" fontId="57" fillId="0" borderId="0"/>
    <xf numFmtId="0" fontId="121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2" fillId="0" borderId="19">
      <alignment horizontal="left" vertical="top"/>
    </xf>
    <xf numFmtId="0" fontId="74" fillId="0" borderId="19">
      <alignment horizontal="left" vertical="top"/>
    </xf>
    <xf numFmtId="0" fontId="77" fillId="0" borderId="19">
      <alignment horizontal="left" vertical="top"/>
    </xf>
    <xf numFmtId="0" fontId="78" fillId="0" borderId="0">
      <alignment horizontal="left"/>
    </xf>
    <xf numFmtId="200" fontId="120" fillId="0" borderId="0" applyFill="0" applyBorder="0" applyAlignment="0" applyProtection="0"/>
    <xf numFmtId="0" fontId="70" fillId="43" borderId="0" applyNumberFormat="0" applyBorder="0" applyAlignment="0" applyProtection="0"/>
    <xf numFmtId="0" fontId="80" fillId="52" borderId="59">
      <alignment horizontal="center" vertical="top" wrapText="1"/>
    </xf>
    <xf numFmtId="0" fontId="113" fillId="77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83" fillId="52" borderId="0" applyNumberFormat="0" applyBorder="0" applyAlignment="0" applyProtection="0"/>
    <xf numFmtId="201" fontId="122" fillId="0" borderId="0"/>
    <xf numFmtId="0" fontId="8" fillId="0" borderId="0"/>
    <xf numFmtId="0" fontId="46" fillId="0" borderId="0"/>
    <xf numFmtId="0" fontId="8" fillId="43" borderId="60" applyNumberFormat="0" applyAlignment="0" applyProtection="0"/>
    <xf numFmtId="0" fontId="8" fillId="43" borderId="60" applyNumberFormat="0" applyAlignment="0" applyProtection="0"/>
    <xf numFmtId="0" fontId="86" fillId="51" borderId="61" applyNumberFormat="0" applyAlignment="0" applyProtection="0"/>
    <xf numFmtId="0" fontId="86" fillId="51" borderId="61" applyNumberFormat="0" applyAlignment="0" applyProtection="0"/>
    <xf numFmtId="0" fontId="86" fillId="50" borderId="61" applyNumberFormat="0" applyAlignment="0" applyProtection="0"/>
    <xf numFmtId="0" fontId="86" fillId="50" borderId="61" applyNumberFormat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44" fillId="0" borderId="0" applyFill="0" applyBorder="0" applyAlignment="0" applyProtection="0"/>
    <xf numFmtId="0" fontId="55" fillId="0" borderId="0" applyFill="0" applyBorder="0" applyAlignment="0" applyProtection="0"/>
    <xf numFmtId="194" fontId="55" fillId="0" borderId="0" applyFill="0" applyBorder="0" applyAlignment="0" applyProtection="0"/>
    <xf numFmtId="194" fontId="44" fillId="0" borderId="0" applyFill="0" applyBorder="0" applyAlignment="0" applyProtection="0"/>
    <xf numFmtId="194" fontId="55" fillId="0" borderId="0" applyFill="0" applyBorder="0" applyAlignment="0" applyProtection="0"/>
    <xf numFmtId="196" fontId="55" fillId="0" borderId="0" applyFill="0" applyBorder="0" applyAlignment="0" applyProtection="0"/>
    <xf numFmtId="196" fontId="44" fillId="0" borderId="0" applyFill="0" applyBorder="0" applyAlignment="0" applyProtection="0"/>
    <xf numFmtId="196" fontId="55" fillId="0" borderId="0" applyFill="0" applyBorder="0" applyAlignment="0" applyProtection="0"/>
    <xf numFmtId="0" fontId="46" fillId="0" borderId="28" applyNumberFormat="0" applyFill="0" applyAlignment="0" applyProtection="0"/>
    <xf numFmtId="0" fontId="89" fillId="52" borderId="62" applyNumberFormat="0" applyProtection="0">
      <alignment vertical="center"/>
    </xf>
    <xf numFmtId="0" fontId="90" fillId="52" borderId="62" applyNumberFormat="0" applyProtection="0">
      <alignment vertical="center"/>
    </xf>
    <xf numFmtId="0" fontId="89" fillId="52" borderId="62" applyNumberFormat="0" applyProtection="0">
      <alignment horizontal="left" vertical="center" indent="1"/>
    </xf>
    <xf numFmtId="0" fontId="89" fillId="52" borderId="62" applyNumberFormat="0" applyProtection="0">
      <alignment horizontal="left" vertical="top" indent="1"/>
    </xf>
    <xf numFmtId="0" fontId="89" fillId="68" borderId="0" applyNumberFormat="0" applyProtection="0">
      <alignment horizontal="left" vertical="center" indent="1"/>
    </xf>
    <xf numFmtId="0" fontId="91" fillId="34" borderId="62" applyNumberFormat="0" applyProtection="0">
      <alignment horizontal="right" vertical="center"/>
    </xf>
    <xf numFmtId="0" fontId="91" fillId="46" borderId="62" applyNumberFormat="0" applyProtection="0">
      <alignment horizontal="right" vertical="center"/>
    </xf>
    <xf numFmtId="0" fontId="91" fillId="60" borderId="62" applyNumberFormat="0" applyProtection="0">
      <alignment horizontal="right" vertical="center"/>
    </xf>
    <xf numFmtId="0" fontId="91" fillId="49" borderId="62" applyNumberFormat="0" applyProtection="0">
      <alignment horizontal="right" vertical="center"/>
    </xf>
    <xf numFmtId="0" fontId="91" fillId="57" borderId="62" applyNumberFormat="0" applyProtection="0">
      <alignment horizontal="right" vertical="center"/>
    </xf>
    <xf numFmtId="0" fontId="91" fillId="62" borderId="62" applyNumberFormat="0" applyProtection="0">
      <alignment horizontal="right" vertical="center"/>
    </xf>
    <xf numFmtId="0" fontId="91" fillId="61" borderId="62" applyNumberFormat="0" applyProtection="0">
      <alignment horizontal="right" vertical="center"/>
    </xf>
    <xf numFmtId="0" fontId="91" fillId="69" borderId="62" applyNumberFormat="0" applyProtection="0">
      <alignment horizontal="right" vertical="center"/>
    </xf>
    <xf numFmtId="0" fontId="91" fillId="70" borderId="62" applyNumberFormat="0" applyProtection="0">
      <alignment horizontal="right" vertical="center"/>
    </xf>
    <xf numFmtId="0" fontId="89" fillId="71" borderId="31" applyNumberFormat="0" applyProtection="0">
      <alignment horizontal="left" vertical="center" indent="1"/>
    </xf>
    <xf numFmtId="0" fontId="91" fillId="38" borderId="0" applyNumberFormat="0" applyProtection="0">
      <alignment horizontal="left" vertical="center" indent="1"/>
    </xf>
    <xf numFmtId="0" fontId="92" fillId="72" borderId="0" applyNumberFormat="0" applyProtection="0">
      <alignment horizontal="left" vertical="center" indent="1"/>
    </xf>
    <xf numFmtId="0" fontId="91" fillId="68" borderId="62" applyNumberFormat="0" applyProtection="0">
      <alignment horizontal="right" vertical="center"/>
    </xf>
    <xf numFmtId="0" fontId="91" fillId="38" borderId="0" applyNumberFormat="0" applyProtection="0">
      <alignment horizontal="left" vertical="center" indent="1"/>
    </xf>
    <xf numFmtId="0" fontId="91" fillId="68" borderId="0" applyNumberFormat="0" applyProtection="0">
      <alignment horizontal="left" vertical="center" indent="1"/>
    </xf>
    <xf numFmtId="0" fontId="8" fillId="72" borderId="62" applyNumberFormat="0" applyProtection="0">
      <alignment horizontal="left" vertical="center" indent="1"/>
    </xf>
    <xf numFmtId="0" fontId="8" fillId="72" borderId="62" applyNumberFormat="0" applyProtection="0">
      <alignment horizontal="left" vertical="top" indent="1"/>
    </xf>
    <xf numFmtId="0" fontId="8" fillId="68" borderId="62" applyNumberFormat="0" applyProtection="0">
      <alignment horizontal="left" vertical="center" indent="1"/>
    </xf>
    <xf numFmtId="0" fontId="8" fillId="68" borderId="62" applyNumberFormat="0" applyProtection="0">
      <alignment horizontal="left" vertical="top" indent="1"/>
    </xf>
    <xf numFmtId="0" fontId="8" fillId="45" borderId="62" applyNumberFormat="0" applyProtection="0">
      <alignment horizontal="left" vertical="center" indent="1"/>
    </xf>
    <xf numFmtId="0" fontId="8" fillId="45" borderId="62" applyNumberFormat="0" applyProtection="0">
      <alignment horizontal="left" vertical="top" indent="1"/>
    </xf>
    <xf numFmtId="0" fontId="8" fillId="38" borderId="62" applyNumberFormat="0" applyProtection="0">
      <alignment horizontal="left" vertical="center" indent="1"/>
    </xf>
    <xf numFmtId="0" fontId="8" fillId="38" borderId="62" applyNumberFormat="0" applyProtection="0">
      <alignment horizontal="left" vertical="top" indent="1"/>
    </xf>
    <xf numFmtId="0" fontId="91" fillId="43" borderId="62" applyNumberFormat="0" applyProtection="0">
      <alignment vertical="center"/>
    </xf>
    <xf numFmtId="0" fontId="93" fillId="43" borderId="62" applyNumberFormat="0" applyProtection="0">
      <alignment vertical="center"/>
    </xf>
    <xf numFmtId="0" fontId="91" fillId="43" borderId="62" applyNumberFormat="0" applyProtection="0">
      <alignment horizontal="left" vertical="center" indent="1"/>
    </xf>
    <xf numFmtId="0" fontId="91" fillId="43" borderId="62" applyNumberFormat="0" applyProtection="0">
      <alignment horizontal="left" vertical="top" indent="1"/>
    </xf>
    <xf numFmtId="0" fontId="91" fillId="38" borderId="62" applyNumberFormat="0" applyProtection="0">
      <alignment horizontal="right" vertical="center"/>
    </xf>
    <xf numFmtId="0" fontId="93" fillId="38" borderId="62" applyNumberFormat="0" applyProtection="0">
      <alignment horizontal="right" vertical="center"/>
    </xf>
    <xf numFmtId="0" fontId="91" fillId="68" borderId="62" applyNumberFormat="0" applyProtection="0">
      <alignment horizontal="left" vertical="center" indent="1"/>
    </xf>
    <xf numFmtId="0" fontId="91" fillId="68" borderId="62" applyNumberFormat="0" applyProtection="0">
      <alignment horizontal="left" vertical="top" indent="1"/>
    </xf>
    <xf numFmtId="0" fontId="94" fillId="65" borderId="0" applyNumberFormat="0" applyProtection="0">
      <alignment horizontal="left" vertical="center" indent="1"/>
    </xf>
    <xf numFmtId="0" fontId="95" fillId="38" borderId="62" applyNumberFormat="0" applyProtection="0">
      <alignment horizontal="right" vertical="center"/>
    </xf>
    <xf numFmtId="49" fontId="101" fillId="73" borderId="0">
      <alignment horizontal="left" vertical="center"/>
    </xf>
    <xf numFmtId="49" fontId="69" fillId="68" borderId="0"/>
    <xf numFmtId="0" fontId="102" fillId="0" borderId="63" applyNumberFormat="0" applyFill="0" applyAlignment="0" applyProtection="0"/>
    <xf numFmtId="0" fontId="103" fillId="0" borderId="0"/>
    <xf numFmtId="0" fontId="52" fillId="41" borderId="58" applyNumberFormat="0" applyAlignment="0" applyProtection="0"/>
    <xf numFmtId="0" fontId="52" fillId="51" borderId="58" applyNumberFormat="0" applyAlignment="0" applyProtection="0"/>
    <xf numFmtId="0" fontId="52" fillId="50" borderId="58" applyNumberFormat="0" applyAlignment="0" applyProtection="0"/>
    <xf numFmtId="0" fontId="52" fillId="50" borderId="58" applyNumberFormat="0" applyAlignment="0" applyProtection="0"/>
    <xf numFmtId="0" fontId="136" fillId="6" borderId="11" applyNumberFormat="0" applyAlignment="0" applyProtection="0"/>
    <xf numFmtId="0" fontId="16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2" fontId="46" fillId="0" borderId="0" applyFill="0" applyBorder="0" applyAlignment="0" applyProtection="0"/>
    <xf numFmtId="182" fontId="46" fillId="0" borderId="0" applyFill="0" applyBorder="0" applyAlignment="0" applyProtection="0"/>
    <xf numFmtId="0" fontId="15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8" fillId="7" borderId="14" applyNumberFormat="0" applyAlignment="0" applyProtection="0"/>
    <xf numFmtId="0" fontId="152" fillId="0" borderId="13" applyNumberFormat="0" applyFill="0" applyAlignment="0" applyProtection="0"/>
    <xf numFmtId="0" fontId="142" fillId="2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0" borderId="0"/>
    <xf numFmtId="0" fontId="118" fillId="0" borderId="0"/>
    <xf numFmtId="0" fontId="113" fillId="39" borderId="58" applyNumberFormat="0" applyAlignment="0" applyProtection="0"/>
    <xf numFmtId="0" fontId="113" fillId="77" borderId="58" applyNumberFormat="0" applyAlignment="0" applyProtection="0"/>
    <xf numFmtId="0" fontId="113" fillId="39" borderId="58" applyNumberFormat="0" applyAlignment="0" applyProtection="0"/>
    <xf numFmtId="0" fontId="150" fillId="5" borderId="11" applyNumberFormat="0" applyAlignment="0" applyProtection="0"/>
    <xf numFmtId="0" fontId="154" fillId="4" borderId="0" applyNumberFormat="0" applyBorder="0" applyAlignment="0" applyProtection="0"/>
    <xf numFmtId="0" fontId="102" fillId="0" borderId="64" applyNumberFormat="0" applyFill="0" applyAlignment="0" applyProtection="0"/>
    <xf numFmtId="0" fontId="161" fillId="0" borderId="16" applyNumberFormat="0" applyFill="0" applyAlignment="0" applyProtection="0"/>
    <xf numFmtId="0" fontId="134" fillId="3" borderId="0" applyNumberFormat="0" applyBorder="0" applyAlignment="0" applyProtection="0"/>
    <xf numFmtId="0" fontId="91" fillId="0" borderId="0">
      <alignment vertical="top"/>
    </xf>
    <xf numFmtId="0" fontId="132" fillId="9" borderId="0" applyNumberFormat="0" applyBorder="0" applyAlignment="0" applyProtection="0"/>
    <xf numFmtId="0" fontId="50" fillId="140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21" borderId="0" applyNumberFormat="0" applyBorder="0" applyAlignment="0" applyProtection="0"/>
    <xf numFmtId="0" fontId="132" fillId="25" borderId="0" applyNumberFormat="0" applyBorder="0" applyAlignment="0" applyProtection="0"/>
    <xf numFmtId="0" fontId="50" fillId="141" borderId="0" applyNumberFormat="0" applyBorder="0" applyAlignment="0" applyProtection="0"/>
    <xf numFmtId="0" fontId="132" fillId="29" borderId="0" applyNumberFormat="0" applyBorder="0" applyAlignment="0" applyProtection="0"/>
    <xf numFmtId="0" fontId="86" fillId="41" borderId="61" applyNumberFormat="0" applyAlignment="0" applyProtection="0"/>
    <xf numFmtId="0" fontId="86" fillId="51" borderId="61" applyNumberFormat="0" applyAlignment="0" applyProtection="0"/>
    <xf numFmtId="0" fontId="86" fillId="50" borderId="61" applyNumberFormat="0" applyAlignment="0" applyProtection="0"/>
    <xf numFmtId="0" fontId="86" fillId="50" borderId="61" applyNumberFormat="0" applyAlignment="0" applyProtection="0"/>
    <xf numFmtId="0" fontId="156" fillId="6" borderId="12" applyNumberFormat="0" applyAlignment="0" applyProtection="0"/>
    <xf numFmtId="0" fontId="8" fillId="43" borderId="60" applyNumberFormat="0" applyAlignment="0" applyProtection="0"/>
    <xf numFmtId="0" fontId="118" fillId="8" borderId="15" applyNumberFormat="0" applyFont="0" applyAlignment="0" applyProtection="0"/>
    <xf numFmtId="0" fontId="144" fillId="0" borderId="8" applyNumberFormat="0" applyFill="0" applyAlignment="0" applyProtection="0"/>
    <xf numFmtId="0" fontId="146" fillId="0" borderId="9" applyNumberFormat="0" applyFill="0" applyAlignment="0" applyProtection="0"/>
    <xf numFmtId="0" fontId="148" fillId="0" borderId="10" applyNumberFormat="0" applyFill="0" applyAlignment="0" applyProtection="0"/>
    <xf numFmtId="0" fontId="148" fillId="0" borderId="0" applyNumberFormat="0" applyFill="0" applyBorder="0" applyAlignment="0" applyProtection="0"/>
    <xf numFmtId="185" fontId="46" fillId="0" borderId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43" fontId="118" fillId="0" borderId="0" applyFont="0" applyFill="0" applyBorder="0" applyAlignment="0" applyProtection="0"/>
    <xf numFmtId="0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8" fillId="0" borderId="0">
      <alignment horizontal="center"/>
    </xf>
    <xf numFmtId="4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132" fillId="32" borderId="0" applyNumberFormat="0" applyBorder="0" applyAlignment="0" applyProtection="0"/>
    <xf numFmtId="0" fontId="132" fillId="9" borderId="0" applyNumberFormat="0" applyBorder="0" applyAlignment="0" applyProtection="0"/>
    <xf numFmtId="0" fontId="132" fillId="17" borderId="0" applyNumberFormat="0" applyBorder="0" applyAlignment="0" applyProtection="0"/>
    <xf numFmtId="0" fontId="132" fillId="21" borderId="0" applyNumberFormat="0" applyBorder="0" applyAlignment="0" applyProtection="0"/>
    <xf numFmtId="0" fontId="132" fillId="25" borderId="0" applyNumberFormat="0" applyBorder="0" applyAlignment="0" applyProtection="0"/>
    <xf numFmtId="0" fontId="134" fillId="3" borderId="0" applyNumberFormat="0" applyBorder="0" applyAlignment="0" applyProtection="0"/>
    <xf numFmtId="0" fontId="136" fillId="6" borderId="11" applyNumberFormat="0" applyAlignment="0" applyProtection="0"/>
    <xf numFmtId="0" fontId="138" fillId="7" borderId="14" applyNumberFormat="0" applyAlignment="0" applyProtection="0"/>
    <xf numFmtId="26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2" fillId="2" borderId="0" applyNumberFormat="0" applyBorder="0" applyAlignment="0" applyProtection="0"/>
    <xf numFmtId="38" fontId="69" fillId="66" borderId="0" applyNumberFormat="0" applyBorder="0" applyAlignment="0" applyProtection="0"/>
    <xf numFmtId="0" fontId="146" fillId="0" borderId="9" applyNumberFormat="0" applyFill="0" applyAlignment="0" applyProtection="0"/>
    <xf numFmtId="0" fontId="148" fillId="0" borderId="0" applyNumberFormat="0" applyFill="0" applyBorder="0" applyAlignment="0" applyProtection="0"/>
    <xf numFmtId="0" fontId="113" fillId="94" borderId="58" applyNumberFormat="0" applyAlignment="0" applyProtection="0"/>
    <xf numFmtId="10" fontId="69" fillId="67" borderId="22" applyNumberFormat="0" applyBorder="0" applyAlignment="0" applyProtection="0"/>
    <xf numFmtId="0" fontId="150" fillId="5" borderId="11" applyNumberFormat="0" applyAlignment="0" applyProtection="0"/>
    <xf numFmtId="0" fontId="152" fillId="0" borderId="13" applyNumberFormat="0" applyFill="0" applyAlignment="0" applyProtection="0"/>
    <xf numFmtId="0" fontId="154" fillId="4" borderId="0" applyNumberFormat="0" applyBorder="0" applyAlignment="0" applyProtection="0"/>
    <xf numFmtId="0" fontId="11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38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156" fillId="6" borderId="12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Protection="0">
      <alignment horizontal="right"/>
    </xf>
    <xf numFmtId="222" fontId="8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69" fillId="110" borderId="0"/>
    <xf numFmtId="0" fontId="161" fillId="0" borderId="16" applyNumberFormat="0" applyFill="0" applyAlignment="0" applyProtection="0"/>
    <xf numFmtId="0" fontId="163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68" fillId="91" borderId="0" applyNumberFormat="0" applyBorder="0" applyAlignment="0" applyProtection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3" fillId="94" borderId="58" applyNumberFormat="0" applyAlignment="0" applyProtection="0"/>
    <xf numFmtId="9" fontId="8" fillId="0" borderId="0" applyFont="0" applyFill="0" applyBorder="0" applyAlignment="0" applyProtection="0"/>
    <xf numFmtId="0" fontId="47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10" borderId="0" applyNumberFormat="0" applyBorder="0" applyAlignment="0" applyProtection="0"/>
    <xf numFmtId="0" fontId="118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32" borderId="0" applyNumberFormat="0" applyBorder="0" applyAlignment="0" applyProtection="0"/>
    <xf numFmtId="0" fontId="150" fillId="5" borderId="11" applyNumberFormat="0" applyAlignment="0" applyProtection="0"/>
    <xf numFmtId="0" fontId="8" fillId="122" borderId="60" applyNumberFormat="0" applyFont="0" applyAlignment="0" applyProtection="0"/>
    <xf numFmtId="0" fontId="15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11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3" fillId="94" borderId="58" applyNumberFormat="0" applyAlignment="0" applyProtection="0"/>
    <xf numFmtId="0" fontId="414" fillId="91" borderId="0" applyNumberFormat="0" applyBorder="0" applyAlignment="0" applyProtection="0"/>
    <xf numFmtId="0" fontId="374" fillId="94" borderId="58" applyNumberFormat="0" applyAlignment="0" applyProtection="0"/>
    <xf numFmtId="0" fontId="8" fillId="122" borderId="60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262" fontId="8" fillId="0" borderId="0"/>
    <xf numFmtId="262" fontId="8" fillId="0" borderId="0"/>
    <xf numFmtId="262" fontId="8" fillId="0" borderId="0"/>
    <xf numFmtId="262" fontId="8" fillId="0" borderId="0">
      <alignment horizontal="center"/>
    </xf>
    <xf numFmtId="262" fontId="8" fillId="0" borderId="0"/>
    <xf numFmtId="262" fontId="47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54" fillId="0" borderId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58" fillId="0" borderId="0">
      <alignment horizontal="left"/>
    </xf>
    <xf numFmtId="262" fontId="59" fillId="0" borderId="0"/>
    <xf numFmtId="262" fontId="60" fillId="0" borderId="0">
      <alignment horizontal="left"/>
    </xf>
    <xf numFmtId="262" fontId="55" fillId="64" borderId="5" applyFill="0" applyBorder="0" applyAlignment="0">
      <alignment horizontal="right"/>
    </xf>
    <xf numFmtId="262" fontId="62" fillId="0" borderId="0" applyNumberFormat="0" applyFill="0" applyBorder="0" applyAlignment="0" applyProtection="0"/>
    <xf numFmtId="262" fontId="65" fillId="0" borderId="0">
      <alignment horizontal="left"/>
    </xf>
    <xf numFmtId="262" fontId="66" fillId="0" borderId="0">
      <alignment horizontal="left"/>
    </xf>
    <xf numFmtId="262" fontId="67" fillId="0" borderId="0">
      <alignment horizontal="left"/>
    </xf>
    <xf numFmtId="262" fontId="67" fillId="0" borderId="0">
      <alignment horizontal="left"/>
    </xf>
    <xf numFmtId="262" fontId="69" fillId="66" borderId="0" applyNumberFormat="0" applyBorder="0" applyAlignment="0" applyProtection="0"/>
    <xf numFmtId="262" fontId="71" fillId="0" borderId="0">
      <alignment horizontal="left"/>
    </xf>
    <xf numFmtId="262" fontId="71" fillId="0" borderId="0">
      <alignment horizontal="left"/>
    </xf>
    <xf numFmtId="262" fontId="73" fillId="0" borderId="0">
      <alignment horizontal="left"/>
    </xf>
    <xf numFmtId="262" fontId="72" fillId="0" borderId="20">
      <alignment horizontal="left" vertical="top"/>
    </xf>
    <xf numFmtId="262" fontId="421" fillId="0" borderId="0">
      <alignment horizontal="left"/>
    </xf>
    <xf numFmtId="262" fontId="77" fillId="0" borderId="20">
      <alignment horizontal="left" vertical="top"/>
    </xf>
    <xf numFmtId="262" fontId="78" fillId="0" borderId="0">
      <alignment horizontal="left"/>
    </xf>
    <xf numFmtId="262" fontId="69" fillId="67" borderId="22" applyNumberFormat="0" applyBorder="0" applyAlignment="0" applyProtection="0"/>
    <xf numFmtId="262" fontId="4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76" fillId="0" borderId="0"/>
    <xf numFmtId="262" fontId="87" fillId="0" borderId="0">
      <alignment horizontal="left"/>
    </xf>
    <xf numFmtId="262" fontId="55" fillId="64" borderId="0" applyFill="0" applyBorder="0" applyAlignment="0" applyProtection="0">
      <protection locked="0"/>
    </xf>
    <xf numFmtId="262" fontId="8" fillId="0" borderId="0" applyFont="0" applyFill="0" applyBorder="0" applyAlignment="0" applyProtection="0"/>
    <xf numFmtId="262" fontId="8" fillId="0" borderId="27" applyNumberFormat="0" applyFill="0" applyAlignment="0" applyProtection="0">
      <alignment horizontal="center" vertical="center"/>
    </xf>
    <xf numFmtId="262" fontId="66" fillId="0" borderId="29">
      <alignment vertical="center"/>
    </xf>
    <xf numFmtId="262" fontId="89" fillId="117" borderId="62" applyNumberFormat="0" applyProtection="0">
      <alignment vertical="center"/>
    </xf>
    <xf numFmtId="262" fontId="417" fillId="82" borderId="62" applyNumberFormat="0" applyProtection="0">
      <alignment vertical="center"/>
    </xf>
    <xf numFmtId="262" fontId="89" fillId="82" borderId="62" applyNumberFormat="0" applyProtection="0">
      <alignment horizontal="left" vertical="center" indent="1"/>
    </xf>
    <xf numFmtId="262" fontId="89" fillId="82" borderId="62" applyNumberFormat="0" applyProtection="0">
      <alignment horizontal="left" vertical="top" indent="1"/>
    </xf>
    <xf numFmtId="262" fontId="89" fillId="110" borderId="0" applyNumberFormat="0" applyProtection="0">
      <alignment horizontal="left" vertical="center" indent="1"/>
    </xf>
    <xf numFmtId="262" fontId="91" fillId="90" borderId="62" applyNumberFormat="0" applyProtection="0">
      <alignment horizontal="right" vertical="center"/>
    </xf>
    <xf numFmtId="262" fontId="91" fillId="99" borderId="62" applyNumberFormat="0" applyProtection="0">
      <alignment horizontal="right" vertical="center"/>
    </xf>
    <xf numFmtId="262" fontId="91" fillId="119" borderId="62" applyNumberFormat="0" applyProtection="0">
      <alignment horizontal="right" vertical="center"/>
    </xf>
    <xf numFmtId="262" fontId="91" fillId="101" borderId="62" applyNumberFormat="0" applyProtection="0">
      <alignment horizontal="right" vertical="center"/>
    </xf>
    <xf numFmtId="262" fontId="91" fillId="106" borderId="62" applyNumberFormat="0" applyProtection="0">
      <alignment horizontal="right" vertical="center"/>
    </xf>
    <xf numFmtId="262" fontId="91" fillId="121" borderId="62" applyNumberFormat="0" applyProtection="0">
      <alignment horizontal="right" vertical="center"/>
    </xf>
    <xf numFmtId="262" fontId="91" fillId="120" borderId="62" applyNumberFormat="0" applyProtection="0">
      <alignment horizontal="right" vertical="center"/>
    </xf>
    <xf numFmtId="262" fontId="91" fillId="135" borderId="62" applyNumberFormat="0" applyProtection="0">
      <alignment horizontal="right" vertical="center"/>
    </xf>
    <xf numFmtId="262" fontId="91" fillId="100" borderId="62" applyNumberFormat="0" applyProtection="0">
      <alignment horizontal="right" vertical="center"/>
    </xf>
    <xf numFmtId="262" fontId="89" fillId="111" borderId="54" applyNumberFormat="0" applyProtection="0">
      <alignment horizontal="left" vertical="center" indent="1"/>
    </xf>
    <xf numFmtId="262" fontId="91" fillId="112" borderId="0" applyNumberFormat="0" applyProtection="0">
      <alignment horizontal="left" vertical="center" indent="1"/>
    </xf>
    <xf numFmtId="262" fontId="92" fillId="136" borderId="0" applyNumberFormat="0" applyProtection="0">
      <alignment horizontal="left" vertical="center" indent="1"/>
    </xf>
    <xf numFmtId="262" fontId="91" fillId="113" borderId="62" applyNumberFormat="0" applyProtection="0">
      <alignment horizontal="right" vertical="center"/>
    </xf>
    <xf numFmtId="262" fontId="91" fillId="112" borderId="0" applyNumberFormat="0" applyProtection="0">
      <alignment horizontal="left" vertical="center" indent="1"/>
    </xf>
    <xf numFmtId="262" fontId="91" fillId="110" borderId="0" applyNumberFormat="0" applyProtection="0">
      <alignment horizontal="left" vertical="center" indent="1"/>
    </xf>
    <xf numFmtId="262" fontId="8" fillId="136" borderId="62" applyNumberFormat="0" applyProtection="0">
      <alignment horizontal="left" vertical="center" indent="1"/>
    </xf>
    <xf numFmtId="262" fontId="8" fillId="136" borderId="62" applyNumberFormat="0" applyProtection="0">
      <alignment horizontal="left" vertical="top" indent="1"/>
    </xf>
    <xf numFmtId="262" fontId="8" fillId="110" borderId="62" applyNumberFormat="0" applyProtection="0">
      <alignment horizontal="left" vertical="center" indent="1"/>
    </xf>
    <xf numFmtId="262" fontId="8" fillId="110" borderId="62" applyNumberFormat="0" applyProtection="0">
      <alignment horizontal="left" vertical="top" indent="1"/>
    </xf>
    <xf numFmtId="262" fontId="8" fillId="75" borderId="62" applyNumberFormat="0" applyProtection="0">
      <alignment horizontal="left" vertical="center" indent="1"/>
    </xf>
    <xf numFmtId="262" fontId="8" fillId="75" borderId="62" applyNumberFormat="0" applyProtection="0">
      <alignment horizontal="left" vertical="top" indent="1"/>
    </xf>
    <xf numFmtId="262" fontId="8" fillId="137" borderId="62" applyNumberFormat="0" applyProtection="0">
      <alignment horizontal="left" vertical="center" indent="1"/>
    </xf>
    <xf numFmtId="262" fontId="8" fillId="137" borderId="62" applyNumberFormat="0" applyProtection="0">
      <alignment horizontal="left" vertical="top" indent="1"/>
    </xf>
    <xf numFmtId="262" fontId="91" fillId="67" borderId="62" applyNumberFormat="0" applyProtection="0">
      <alignment vertical="center"/>
    </xf>
    <xf numFmtId="262" fontId="418" fillId="67" borderId="62" applyNumberFormat="0" applyProtection="0">
      <alignment vertical="center"/>
    </xf>
    <xf numFmtId="262" fontId="91" fillId="67" borderId="62" applyNumberFormat="0" applyProtection="0">
      <alignment horizontal="left" vertical="center" indent="1"/>
    </xf>
    <xf numFmtId="262" fontId="91" fillId="67" borderId="62" applyNumberFormat="0" applyProtection="0">
      <alignment horizontal="left" vertical="top" indent="1"/>
    </xf>
    <xf numFmtId="262" fontId="91" fillId="112" borderId="62" applyNumberFormat="0" applyProtection="0">
      <alignment horizontal="right" vertical="center"/>
    </xf>
    <xf numFmtId="262" fontId="418" fillId="112" borderId="62" applyNumberFormat="0" applyProtection="0">
      <alignment horizontal="right" vertical="center"/>
    </xf>
    <xf numFmtId="262" fontId="91" fillId="113" borderId="62" applyNumberFormat="0" applyProtection="0">
      <alignment horizontal="left" vertical="center" indent="1"/>
    </xf>
    <xf numFmtId="262" fontId="91" fillId="110" borderId="62" applyNumberFormat="0" applyProtection="0">
      <alignment horizontal="left" vertical="top" indent="1"/>
    </xf>
    <xf numFmtId="262" fontId="94" fillId="114" borderId="0" applyNumberFormat="0" applyProtection="0">
      <alignment horizontal="left" vertical="center" indent="1"/>
    </xf>
    <xf numFmtId="262" fontId="95" fillId="112" borderId="62" applyNumberFormat="0" applyProtection="0">
      <alignment horizontal="right" vertical="center"/>
    </xf>
    <xf numFmtId="262" fontId="47" fillId="0" borderId="0"/>
    <xf numFmtId="262" fontId="96" fillId="0" borderId="0">
      <alignment horizontal="left"/>
    </xf>
    <xf numFmtId="262" fontId="67" fillId="0" borderId="0">
      <alignment horizontal="left"/>
    </xf>
    <xf numFmtId="262" fontId="421" fillId="0" borderId="0"/>
    <xf numFmtId="262" fontId="73" fillId="0" borderId="0"/>
    <xf numFmtId="262" fontId="67" fillId="0" borderId="0"/>
    <xf numFmtId="262" fontId="97" fillId="0" borderId="0" applyNumberFormat="0" applyFill="0" applyBorder="0" applyAlignment="0" applyProtection="0"/>
    <xf numFmtId="262" fontId="98" fillId="0" borderId="0"/>
    <xf numFmtId="262" fontId="98" fillId="0" borderId="0"/>
    <xf numFmtId="262" fontId="99" fillId="0" borderId="0"/>
    <xf numFmtId="262" fontId="99" fillId="0" borderId="0"/>
    <xf numFmtId="262" fontId="98" fillId="0" borderId="0"/>
    <xf numFmtId="262" fontId="98" fillId="0" borderId="0"/>
    <xf numFmtId="262" fontId="419" fillId="138" borderId="0">
      <alignment horizontal="left" vertical="center"/>
    </xf>
    <xf numFmtId="262" fontId="69" fillId="110" borderId="0"/>
    <xf numFmtId="262" fontId="8" fillId="76" borderId="0"/>
    <xf numFmtId="262" fontId="99" fillId="0" borderId="0"/>
    <xf numFmtId="262" fontId="98" fillId="0" borderId="0"/>
    <xf numFmtId="262" fontId="420" fillId="0" borderId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05" fillId="0" borderId="0" applyNumberFormat="0" applyFill="0" applyBorder="0" applyAlignment="0" applyProtection="0">
      <alignment vertical="top"/>
      <protection locked="0"/>
    </xf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09" fillId="0" borderId="0" applyNumberFormat="0" applyFill="0" applyBorder="0" applyAlignment="0" applyProtection="0">
      <alignment vertical="top"/>
      <protection locked="0"/>
    </xf>
    <xf numFmtId="262" fontId="118" fillId="0" borderId="0"/>
    <xf numFmtId="262" fontId="8" fillId="0" borderId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47" fillId="0" borderId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8" fillId="0" borderId="0" applyFont="0" applyFill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8" fillId="0" borderId="0" applyFont="0" applyFill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8" fillId="0" borderId="0" applyFont="0" applyFill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20" fillId="0" borderId="0"/>
    <xf numFmtId="4" fontId="8" fillId="0" borderId="0"/>
    <xf numFmtId="49" fontId="8" fillId="0" borderId="0">
      <alignment horizontal="center"/>
    </xf>
    <xf numFmtId="49" fontId="8" fillId="0" borderId="0"/>
    <xf numFmtId="0" fontId="8" fillId="0" borderId="0"/>
    <xf numFmtId="0" fontId="47" fillId="0" borderId="0"/>
    <xf numFmtId="0" fontId="8" fillId="0" borderId="0"/>
    <xf numFmtId="0" fontId="49" fillId="89" borderId="0" applyNumberFormat="0" applyBorder="0" applyAlignment="0" applyProtection="0"/>
    <xf numFmtId="0" fontId="49" fillId="33" borderId="0" applyNumberFormat="0" applyBorder="0" applyAlignment="0" applyProtection="0"/>
    <xf numFmtId="0" fontId="118" fillId="10" borderId="0" applyNumberFormat="0" applyBorder="0" applyAlignment="0" applyProtection="0"/>
    <xf numFmtId="0" fontId="49" fillId="89" borderId="0" applyNumberFormat="0" applyBorder="0" applyAlignment="0" applyProtection="0"/>
    <xf numFmtId="0" fontId="49" fillId="90" borderId="0" applyNumberFormat="0" applyBorder="0" applyAlignment="0" applyProtection="0"/>
    <xf numFmtId="0" fontId="49" fillId="34" borderId="0" applyNumberFormat="0" applyBorder="0" applyAlignment="0" applyProtection="0"/>
    <xf numFmtId="0" fontId="118" fillId="14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35" borderId="0" applyNumberFormat="0" applyBorder="0" applyAlignment="0" applyProtection="0"/>
    <xf numFmtId="0" fontId="118" fillId="18" borderId="0" applyNumberFormat="0" applyBorder="0" applyAlignment="0" applyProtection="0"/>
    <xf numFmtId="0" fontId="49" fillId="91" borderId="0" applyNumberFormat="0" applyBorder="0" applyAlignment="0" applyProtection="0"/>
    <xf numFmtId="0" fontId="49" fillId="92" borderId="0" applyNumberFormat="0" applyBorder="0" applyAlignment="0" applyProtection="0"/>
    <xf numFmtId="0" fontId="118" fillId="22" borderId="0" applyNumberFormat="0" applyBorder="0" applyAlignment="0" applyProtection="0"/>
    <xf numFmtId="0" fontId="49" fillId="92" borderId="0" applyNumberFormat="0" applyBorder="0" applyAlignment="0" applyProtection="0"/>
    <xf numFmtId="0" fontId="49" fillId="93" borderId="0" applyNumberFormat="0" applyBorder="0" applyAlignment="0" applyProtection="0"/>
    <xf numFmtId="0" fontId="49" fillId="38" borderId="0" applyNumberFormat="0" applyBorder="0" applyAlignment="0" applyProtection="0"/>
    <xf numFmtId="0" fontId="49" fillId="37" borderId="0" applyNumberFormat="0" applyBorder="0" applyAlignment="0" applyProtection="0"/>
    <xf numFmtId="0" fontId="118" fillId="26" borderId="0" applyNumberFormat="0" applyBorder="0" applyAlignment="0" applyProtection="0"/>
    <xf numFmtId="0" fontId="49" fillId="93" borderId="0" applyNumberFormat="0" applyBorder="0" applyAlignment="0" applyProtection="0"/>
    <xf numFmtId="0" fontId="49" fillId="94" borderId="0" applyNumberFormat="0" applyBorder="0" applyAlignment="0" applyProtection="0"/>
    <xf numFmtId="0" fontId="49" fillId="77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49" fillId="39" borderId="0" applyNumberFormat="0" applyBorder="0" applyAlignment="0" applyProtection="0"/>
    <xf numFmtId="0" fontId="49" fillId="94" borderId="0" applyNumberFormat="0" applyBorder="0" applyAlignment="0" applyProtection="0"/>
    <xf numFmtId="0" fontId="49" fillId="89" borderId="0" applyNumberFormat="0" applyBorder="0" applyAlignment="0" applyProtection="0"/>
    <xf numFmtId="0" fontId="49" fillId="33" borderId="0" applyNumberFormat="0" applyBorder="0" applyAlignment="0" applyProtection="0"/>
    <xf numFmtId="0" fontId="118" fillId="10" borderId="0" applyNumberFormat="0" applyBorder="0" applyAlignment="0" applyProtection="0"/>
    <xf numFmtId="0" fontId="49" fillId="90" borderId="0" applyNumberFormat="0" applyBorder="0" applyAlignment="0" applyProtection="0"/>
    <xf numFmtId="0" fontId="118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91" borderId="0" applyNumberFormat="0" applyBorder="0" applyAlignment="0" applyProtection="0"/>
    <xf numFmtId="0" fontId="118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92" borderId="0" applyNumberFormat="0" applyBorder="0" applyAlignment="0" applyProtection="0"/>
    <xf numFmtId="0" fontId="118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93" borderId="0" applyNumberFormat="0" applyBorder="0" applyAlignment="0" applyProtection="0"/>
    <xf numFmtId="0" fontId="118" fillId="26" borderId="0" applyNumberFormat="0" applyBorder="0" applyAlignment="0" applyProtection="0"/>
    <xf numFmtId="0" fontId="49" fillId="94" borderId="0" applyNumberFormat="0" applyBorder="0" applyAlignment="0" applyProtection="0"/>
    <xf numFmtId="0" fontId="49" fillId="77" borderId="0" applyNumberFormat="0" applyBorder="0" applyAlignment="0" applyProtection="0"/>
    <xf numFmtId="0" fontId="118" fillId="30" borderId="0" applyNumberFormat="0" applyBorder="0" applyAlignment="0" applyProtection="0"/>
    <xf numFmtId="0" fontId="49" fillId="98" borderId="0" applyNumberFormat="0" applyBorder="0" applyAlignment="0" applyProtection="0"/>
    <xf numFmtId="0" fontId="49" fillId="44" borderId="0" applyNumberFormat="0" applyBorder="0" applyAlignment="0" applyProtection="0"/>
    <xf numFmtId="0" fontId="118" fillId="11" borderId="0" applyNumberFormat="0" applyBorder="0" applyAlignment="0" applyProtection="0"/>
    <xf numFmtId="0" fontId="49" fillId="98" borderId="0" applyNumberFormat="0" applyBorder="0" applyAlignment="0" applyProtection="0"/>
    <xf numFmtId="0" fontId="49" fillId="99" borderId="0" applyNumberFormat="0" applyBorder="0" applyAlignment="0" applyProtection="0"/>
    <xf numFmtId="0" fontId="49" fillId="46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49" fillId="96" borderId="0" applyNumberFormat="0" applyBorder="0" applyAlignment="0" applyProtection="0"/>
    <xf numFmtId="0" fontId="49" fillId="99" borderId="0" applyNumberFormat="0" applyBorder="0" applyAlignment="0" applyProtection="0"/>
    <xf numFmtId="0" fontId="49" fillId="100" borderId="0" applyNumberFormat="0" applyBorder="0" applyAlignment="0" applyProtection="0"/>
    <xf numFmtId="0" fontId="49" fillId="48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49" fillId="97" borderId="0" applyNumberFormat="0" applyBorder="0" applyAlignment="0" applyProtection="0"/>
    <xf numFmtId="0" fontId="49" fillId="100" borderId="0" applyNumberFormat="0" applyBorder="0" applyAlignment="0" applyProtection="0"/>
    <xf numFmtId="0" fontId="49" fillId="92" borderId="0" applyNumberFormat="0" applyBorder="0" applyAlignment="0" applyProtection="0"/>
    <xf numFmtId="0" fontId="118" fillId="23" borderId="0" applyNumberFormat="0" applyBorder="0" applyAlignment="0" applyProtection="0"/>
    <xf numFmtId="0" fontId="49" fillId="92" borderId="0" applyNumberFormat="0" applyBorder="0" applyAlignment="0" applyProtection="0"/>
    <xf numFmtId="0" fontId="49" fillId="98" borderId="0" applyNumberFormat="0" applyBorder="0" applyAlignment="0" applyProtection="0"/>
    <xf numFmtId="0" fontId="49" fillId="44" borderId="0" applyNumberFormat="0" applyBorder="0" applyAlignment="0" applyProtection="0"/>
    <xf numFmtId="0" fontId="118" fillId="27" borderId="0" applyNumberFormat="0" applyBorder="0" applyAlignment="0" applyProtection="0"/>
    <xf numFmtId="0" fontId="49" fillId="98" borderId="0" applyNumberFormat="0" applyBorder="0" applyAlignment="0" applyProtection="0"/>
    <xf numFmtId="0" fontId="49" fillId="101" borderId="0" applyNumberFormat="0" applyBorder="0" applyAlignment="0" applyProtection="0"/>
    <xf numFmtId="0" fontId="49" fillId="7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49" fillId="49" borderId="0" applyNumberFormat="0" applyBorder="0" applyAlignment="0" applyProtection="0"/>
    <xf numFmtId="0" fontId="49" fillId="101" borderId="0" applyNumberFormat="0" applyBorder="0" applyAlignment="0" applyProtection="0"/>
    <xf numFmtId="0" fontId="49" fillId="98" borderId="0" applyNumberFormat="0" applyBorder="0" applyAlignment="0" applyProtection="0"/>
    <xf numFmtId="0" fontId="49" fillId="44" borderId="0" applyNumberFormat="0" applyBorder="0" applyAlignment="0" applyProtection="0"/>
    <xf numFmtId="0" fontId="118" fillId="11" borderId="0" applyNumberFormat="0" applyBorder="0" applyAlignment="0" applyProtection="0"/>
    <xf numFmtId="0" fontId="49" fillId="99" borderId="0" applyNumberFormat="0" applyBorder="0" applyAlignment="0" applyProtection="0"/>
    <xf numFmtId="0" fontId="49" fillId="46" borderId="0" applyNumberFormat="0" applyBorder="0" applyAlignment="0" applyProtection="0"/>
    <xf numFmtId="0" fontId="118" fillId="15" borderId="0" applyNumberFormat="0" applyBorder="0" applyAlignment="0" applyProtection="0"/>
    <xf numFmtId="0" fontId="49" fillId="100" borderId="0" applyNumberFormat="0" applyBorder="0" applyAlignment="0" applyProtection="0"/>
    <xf numFmtId="0" fontId="49" fillId="48" borderId="0" applyNumberFormat="0" applyBorder="0" applyAlignment="0" applyProtection="0"/>
    <xf numFmtId="0" fontId="118" fillId="19" borderId="0" applyNumberFormat="0" applyBorder="0" applyAlignment="0" applyProtection="0"/>
    <xf numFmtId="0" fontId="49" fillId="92" borderId="0" applyNumberFormat="0" applyBorder="0" applyAlignment="0" applyProtection="0"/>
    <xf numFmtId="0" fontId="118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98" borderId="0" applyNumberFormat="0" applyBorder="0" applyAlignment="0" applyProtection="0"/>
    <xf numFmtId="0" fontId="118" fillId="27" borderId="0" applyNumberFormat="0" applyBorder="0" applyAlignment="0" applyProtection="0"/>
    <xf numFmtId="0" fontId="49" fillId="101" borderId="0" applyNumberFormat="0" applyBorder="0" applyAlignment="0" applyProtection="0"/>
    <xf numFmtId="0" fontId="49" fillId="78" borderId="0" applyNumberFormat="0" applyBorder="0" applyAlignment="0" applyProtection="0"/>
    <xf numFmtId="0" fontId="118" fillId="31" borderId="0" applyNumberFormat="0" applyBorder="0" applyAlignment="0" applyProtection="0"/>
    <xf numFmtId="0" fontId="50" fillId="103" borderId="0" applyNumberFormat="0" applyBorder="0" applyAlignment="0" applyProtection="0"/>
    <xf numFmtId="0" fontId="50" fillId="54" borderId="0" applyNumberFormat="0" applyBorder="0" applyAlignment="0" applyProtection="0"/>
    <xf numFmtId="0" fontId="50" fillId="103" borderId="0" applyNumberFormat="0" applyBorder="0" applyAlignment="0" applyProtection="0"/>
    <xf numFmtId="0" fontId="50" fillId="99" borderId="0" applyNumberFormat="0" applyBorder="0" applyAlignment="0" applyProtection="0"/>
    <xf numFmtId="0" fontId="50" fillId="46" borderId="0" applyNumberFormat="0" applyBorder="0" applyAlignment="0" applyProtection="0"/>
    <xf numFmtId="0" fontId="50" fillId="96" borderId="0" applyNumberFormat="0" applyBorder="0" applyAlignment="0" applyProtection="0"/>
    <xf numFmtId="0" fontId="50" fillId="99" borderId="0" applyNumberFormat="0" applyBorder="0" applyAlignment="0" applyProtection="0"/>
    <xf numFmtId="0" fontId="50" fillId="100" borderId="0" applyNumberFormat="0" applyBorder="0" applyAlignment="0" applyProtection="0"/>
    <xf numFmtId="0" fontId="50" fillId="48" borderId="0" applyNumberFormat="0" applyBorder="0" applyAlignment="0" applyProtection="0"/>
    <xf numFmtId="0" fontId="50" fillId="97" borderId="0" applyNumberFormat="0" applyBorder="0" applyAlignment="0" applyProtection="0"/>
    <xf numFmtId="0" fontId="50" fillId="100" borderId="0" applyNumberFormat="0" applyBorder="0" applyAlignment="0" applyProtection="0"/>
    <xf numFmtId="0" fontId="50" fillId="104" borderId="0" applyNumberFormat="0" applyBorder="0" applyAlignment="0" applyProtection="0"/>
    <xf numFmtId="0" fontId="50" fillId="55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56" borderId="0" applyNumberFormat="0" applyBorder="0" applyAlignment="0" applyProtection="0"/>
    <xf numFmtId="0" fontId="50" fillId="105" borderId="0" applyNumberFormat="0" applyBorder="0" applyAlignment="0" applyProtection="0"/>
    <xf numFmtId="0" fontId="50" fillId="106" borderId="0" applyNumberFormat="0" applyBorder="0" applyAlignment="0" applyProtection="0"/>
    <xf numFmtId="0" fontId="50" fillId="57" borderId="0" applyNumberFormat="0" applyBorder="0" applyAlignment="0" applyProtection="0"/>
    <xf numFmtId="0" fontId="50" fillId="102" borderId="0" applyNumberFormat="0" applyBorder="0" applyAlignment="0" applyProtection="0"/>
    <xf numFmtId="0" fontId="50" fillId="106" borderId="0" applyNumberFormat="0" applyBorder="0" applyAlignment="0" applyProtection="0"/>
    <xf numFmtId="0" fontId="50" fillId="103" borderId="0" applyNumberFormat="0" applyBorder="0" applyAlignment="0" applyProtection="0"/>
    <xf numFmtId="0" fontId="50" fillId="54" borderId="0" applyNumberFormat="0" applyBorder="0" applyAlignment="0" applyProtection="0"/>
    <xf numFmtId="0" fontId="50" fillId="99" borderId="0" applyNumberFormat="0" applyBorder="0" applyAlignment="0" applyProtection="0"/>
    <xf numFmtId="0" fontId="50" fillId="46" borderId="0" applyNumberFormat="0" applyBorder="0" applyAlignment="0" applyProtection="0"/>
    <xf numFmtId="0" fontId="50" fillId="100" borderId="0" applyNumberFormat="0" applyBorder="0" applyAlignment="0" applyProtection="0"/>
    <xf numFmtId="0" fontId="50" fillId="48" borderId="0" applyNumberFormat="0" applyBorder="0" applyAlignment="0" applyProtection="0"/>
    <xf numFmtId="0" fontId="50" fillId="104" borderId="0" applyNumberFormat="0" applyBorder="0" applyAlignment="0" applyProtection="0"/>
    <xf numFmtId="0" fontId="132" fillId="24" borderId="0" applyNumberFormat="0" applyBorder="0" applyAlignment="0" applyProtection="0"/>
    <xf numFmtId="0" fontId="50" fillId="55" borderId="0" applyNumberFormat="0" applyBorder="0" applyAlignment="0" applyProtection="0"/>
    <xf numFmtId="0" fontId="50" fillId="105" borderId="0" applyNumberFormat="0" applyBorder="0" applyAlignment="0" applyProtection="0"/>
    <xf numFmtId="0" fontId="132" fillId="28" borderId="0" applyNumberFormat="0" applyBorder="0" applyAlignment="0" applyProtection="0"/>
    <xf numFmtId="0" fontId="50" fillId="106" borderId="0" applyNumberFormat="0" applyBorder="0" applyAlignment="0" applyProtection="0"/>
    <xf numFmtId="0" fontId="50" fillId="57" borderId="0" applyNumberFormat="0" applyBorder="0" applyAlignment="0" applyProtection="0"/>
    <xf numFmtId="0" fontId="50" fillId="118" borderId="0" applyNumberFormat="0" applyBorder="0" applyAlignment="0" applyProtection="0"/>
    <xf numFmtId="0" fontId="50" fillId="118" borderId="0" applyNumberFormat="0" applyBorder="0" applyAlignment="0" applyProtection="0"/>
    <xf numFmtId="0" fontId="50" fillId="119" borderId="0" applyNumberFormat="0" applyBorder="0" applyAlignment="0" applyProtection="0"/>
    <xf numFmtId="0" fontId="50" fillId="60" borderId="0" applyNumberFormat="0" applyBorder="0" applyAlignment="0" applyProtection="0"/>
    <xf numFmtId="0" fontId="50" fillId="140" borderId="0" applyNumberFormat="0" applyBorder="0" applyAlignment="0" applyProtection="0"/>
    <xf numFmtId="0" fontId="50" fillId="119" borderId="0" applyNumberFormat="0" applyBorder="0" applyAlignment="0" applyProtection="0"/>
    <xf numFmtId="0" fontId="50" fillId="120" borderId="0" applyNumberFormat="0" applyBorder="0" applyAlignment="0" applyProtection="0"/>
    <xf numFmtId="0" fontId="50" fillId="109" borderId="0" applyNumberFormat="0" applyBorder="0" applyAlignment="0" applyProtection="0"/>
    <xf numFmtId="0" fontId="50" fillId="120" borderId="0" applyNumberFormat="0" applyBorder="0" applyAlignment="0" applyProtection="0"/>
    <xf numFmtId="0" fontId="50" fillId="104" borderId="0" applyNumberFormat="0" applyBorder="0" applyAlignment="0" applyProtection="0"/>
    <xf numFmtId="0" fontId="50" fillId="55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56" borderId="0" applyNumberFormat="0" applyBorder="0" applyAlignment="0" applyProtection="0"/>
    <xf numFmtId="0" fontId="50" fillId="105" borderId="0" applyNumberFormat="0" applyBorder="0" applyAlignment="0" applyProtection="0"/>
    <xf numFmtId="0" fontId="50" fillId="121" borderId="0" applyNumberFormat="0" applyBorder="0" applyAlignment="0" applyProtection="0"/>
    <xf numFmtId="0" fontId="50" fillId="62" borderId="0" applyNumberFormat="0" applyBorder="0" applyAlignment="0" applyProtection="0"/>
    <xf numFmtId="0" fontId="50" fillId="141" borderId="0" applyNumberFormat="0" applyBorder="0" applyAlignment="0" applyProtection="0"/>
    <xf numFmtId="0" fontId="50" fillId="121" borderId="0" applyNumberFormat="0" applyBorder="0" applyAlignment="0" applyProtection="0"/>
    <xf numFmtId="0" fontId="51" fillId="90" borderId="0" applyNumberFormat="0" applyBorder="0" applyAlignment="0" applyProtection="0"/>
    <xf numFmtId="0" fontId="51" fillId="34" borderId="0" applyNumberFormat="0" applyBorder="0" applyAlignment="0" applyProtection="0"/>
    <xf numFmtId="0" fontId="51" fillId="90" borderId="0" applyNumberFormat="0" applyBorder="0" applyAlignment="0" applyProtection="0"/>
    <xf numFmtId="0" fontId="52" fillId="116" borderId="58" applyNumberFormat="0" applyAlignment="0" applyProtection="0"/>
    <xf numFmtId="0" fontId="52" fillId="51" borderId="58" applyNumberFormat="0" applyAlignment="0" applyProtection="0"/>
    <xf numFmtId="0" fontId="52" fillId="50" borderId="58" applyNumberFormat="0" applyAlignment="0" applyProtection="0"/>
    <xf numFmtId="0" fontId="52" fillId="116" borderId="58" applyNumberFormat="0" applyAlignment="0" applyProtection="0"/>
    <xf numFmtId="0" fontId="53" fillId="115" borderId="18" applyNumberFormat="0" applyAlignment="0" applyProtection="0"/>
    <xf numFmtId="0" fontId="53" fillId="115" borderId="18" applyNumberFormat="0" applyAlignment="0" applyProtection="0"/>
    <xf numFmtId="43" fontId="20" fillId="0" borderId="0" applyFont="0" applyFill="0" applyBorder="0" applyAlignment="0" applyProtection="0"/>
    <xf numFmtId="39" fontId="415" fillId="0" borderId="0"/>
    <xf numFmtId="39" fontId="46" fillId="0" borderId="0"/>
    <xf numFmtId="39" fontId="415" fillId="0" borderId="0"/>
    <xf numFmtId="39" fontId="46" fillId="0" borderId="0"/>
    <xf numFmtId="39" fontId="415" fillId="0" borderId="0"/>
    <xf numFmtId="39" fontId="46" fillId="0" borderId="0"/>
    <xf numFmtId="39" fontId="415" fillId="0" borderId="0"/>
    <xf numFmtId="39" fontId="46" fillId="0" borderId="0"/>
    <xf numFmtId="39" fontId="415" fillId="0" borderId="0"/>
    <xf numFmtId="39" fontId="46" fillId="0" borderId="0"/>
    <xf numFmtId="39" fontId="415" fillId="0" borderId="0"/>
    <xf numFmtId="39" fontId="46" fillId="0" borderId="0"/>
    <xf numFmtId="39" fontId="415" fillId="0" borderId="0"/>
    <xf numFmtId="39" fontId="46" fillId="0" borderId="0"/>
    <xf numFmtId="39" fontId="415" fillId="0" borderId="0"/>
    <xf numFmtId="39" fontId="46" fillId="0" borderId="0"/>
    <xf numFmtId="183" fontId="54" fillId="0" borderId="0" applyFill="0" applyBorder="0" applyAlignment="0" applyProtection="0"/>
    <xf numFmtId="40" fontId="54" fillId="0" borderId="0" applyFill="0" applyBorder="0" applyAlignment="0" applyProtection="0"/>
    <xf numFmtId="40" fontId="120" fillId="0" borderId="0" applyFill="0" applyBorder="0" applyAlignment="0" applyProtection="0"/>
    <xf numFmtId="181" fontId="55" fillId="64" borderId="0" applyFill="0" applyBorder="0" applyAlignment="0">
      <alignment vertical="top"/>
    </xf>
    <xf numFmtId="185" fontId="55" fillId="0" borderId="0" applyFill="0" applyBorder="0" applyAlignment="0"/>
    <xf numFmtId="185" fontId="46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" fontId="20" fillId="0" borderId="0" applyFill="0" applyBorder="0" applyAlignment="0" applyProtection="0"/>
    <xf numFmtId="43" fontId="128" fillId="0" borderId="0" applyFont="0" applyFill="0" applyBorder="0" applyAlignment="0" applyProtection="0"/>
    <xf numFmtId="197" fontId="46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7" fontId="46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2" fontId="20" fillId="0" borderId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2" fontId="20" fillId="0" borderId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97" fontId="46" fillId="0" borderId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2" fontId="20" fillId="0" borderId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57" fillId="0" borderId="0"/>
    <xf numFmtId="189" fontId="57" fillId="0" borderId="0"/>
    <xf numFmtId="0" fontId="55" fillId="64" borderId="5" applyFill="0" applyBorder="0" applyAlignment="0">
      <alignment horizontal="right"/>
    </xf>
    <xf numFmtId="0" fontId="55" fillId="0" borderId="0" applyFill="0" applyBorder="0" applyAlignment="0"/>
    <xf numFmtId="2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63" fontId="416" fillId="134" borderId="0">
      <protection hidden="1"/>
    </xf>
    <xf numFmtId="38" fontId="61" fillId="65" borderId="0">
      <protection hidden="1"/>
    </xf>
    <xf numFmtId="0" fontId="6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91" borderId="0" applyNumberFormat="0" applyBorder="0" applyAlignment="0" applyProtection="0"/>
    <xf numFmtId="0" fontId="68" fillId="35" borderId="0" applyNumberFormat="0" applyBorder="0" applyAlignment="0" applyProtection="0"/>
    <xf numFmtId="0" fontId="68" fillId="91" borderId="0" applyNumberFormat="0" applyBorder="0" applyAlignment="0" applyProtection="0"/>
    <xf numFmtId="0" fontId="70" fillId="51" borderId="0" applyNumberFormat="0" applyBorder="0" applyAlignment="0" applyProtection="0"/>
    <xf numFmtId="38" fontId="69" fillId="66" borderId="0" applyNumberFormat="0" applyBorder="0" applyAlignment="0" applyProtection="0"/>
    <xf numFmtId="0" fontId="70" fillId="51" borderId="0" applyNumberFormat="0" applyBorder="0" applyAlignment="0" applyProtection="0"/>
    <xf numFmtId="0" fontId="166" fillId="0" borderId="40" applyNumberFormat="0" applyFill="0" applyAlignment="0" applyProtection="0"/>
    <xf numFmtId="0" fontId="72" fillId="0" borderId="19">
      <alignment horizontal="left" vertical="top"/>
    </xf>
    <xf numFmtId="0" fontId="166" fillId="0" borderId="40" applyNumberFormat="0" applyFill="0" applyAlignment="0" applyProtection="0"/>
    <xf numFmtId="0" fontId="72" fillId="0" borderId="20">
      <alignment horizontal="left" vertical="top"/>
    </xf>
    <xf numFmtId="0" fontId="72" fillId="0" borderId="19">
      <alignment horizontal="left" vertical="top"/>
    </xf>
    <xf numFmtId="0" fontId="167" fillId="0" borderId="21" applyNumberFormat="0" applyFill="0" applyAlignment="0" applyProtection="0"/>
    <xf numFmtId="0" fontId="74" fillId="0" borderId="19">
      <alignment horizontal="left" vertical="top"/>
    </xf>
    <xf numFmtId="0" fontId="167" fillId="0" borderId="21" applyNumberFormat="0" applyFill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20">
      <alignment horizontal="left" vertical="top"/>
    </xf>
    <xf numFmtId="0" fontId="77" fillId="0" borderId="19">
      <alignment horizontal="left" vertical="top"/>
    </xf>
    <xf numFmtId="0" fontId="79" fillId="0" borderId="41" applyNumberFormat="0" applyFill="0" applyAlignment="0" applyProtection="0"/>
    <xf numFmtId="0" fontId="79" fillId="0" borderId="41" applyNumberFormat="0" applyFill="0" applyAlignment="0" applyProtection="0"/>
    <xf numFmtId="192" fontId="54" fillId="0" borderId="0" applyFill="0" applyBorder="0" applyAlignment="0" applyProtection="0"/>
    <xf numFmtId="0" fontId="113" fillId="94" borderId="58" applyNumberFormat="0" applyAlignment="0" applyProtection="0"/>
    <xf numFmtId="10" fontId="69" fillId="67" borderId="22" applyNumberFormat="0" applyBorder="0" applyAlignment="0" applyProtection="0"/>
    <xf numFmtId="0" fontId="113" fillId="94" borderId="58" applyNumberFormat="0" applyAlignment="0" applyProtection="0"/>
    <xf numFmtId="0" fontId="113" fillId="77" borderId="58" applyNumberFormat="0" applyAlignment="0" applyProtection="0"/>
    <xf numFmtId="0" fontId="80" fillId="52" borderId="59">
      <alignment horizontal="center" vertical="top" wrapText="1"/>
    </xf>
    <xf numFmtId="0" fontId="113" fillId="94" borderId="58" applyNumberFormat="0" applyAlignment="0" applyProtection="0"/>
    <xf numFmtId="0" fontId="113" fillId="39" borderId="58" applyNumberFormat="0" applyAlignment="0" applyProtection="0"/>
    <xf numFmtId="0" fontId="113" fillId="94" borderId="58" applyNumberFormat="0" applyAlignment="0" applyProtection="0"/>
    <xf numFmtId="0" fontId="113" fillId="39" borderId="58" applyNumberFormat="0" applyAlignment="0" applyProtection="0"/>
    <xf numFmtId="0" fontId="113" fillId="94" borderId="58" applyNumberFormat="0" applyAlignment="0" applyProtection="0"/>
    <xf numFmtId="0" fontId="113" fillId="39" borderId="58" applyNumberFormat="0" applyAlignment="0" applyProtection="0"/>
    <xf numFmtId="0" fontId="83" fillId="117" borderId="0" applyNumberFormat="0" applyBorder="0" applyAlignment="0" applyProtection="0"/>
    <xf numFmtId="0" fontId="83" fillId="52" borderId="0" applyNumberFormat="0" applyBorder="0" applyAlignment="0" applyProtection="0"/>
    <xf numFmtId="0" fontId="83" fillId="117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20" fillId="0" borderId="0"/>
    <xf numFmtId="0" fontId="46" fillId="0" borderId="0"/>
    <xf numFmtId="0" fontId="118" fillId="0" borderId="0"/>
    <xf numFmtId="0" fontId="4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46" fillId="0" borderId="0"/>
    <xf numFmtId="0" fontId="118" fillId="0" borderId="0"/>
    <xf numFmtId="0" fontId="118" fillId="0" borderId="0"/>
    <xf numFmtId="0" fontId="16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20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122" borderId="60" applyNumberFormat="0" applyFont="0" applyAlignment="0" applyProtection="0"/>
    <xf numFmtId="0" fontId="8" fillId="43" borderId="60" applyNumberFormat="0" applyAlignment="0" applyProtection="0"/>
    <xf numFmtId="0" fontId="20" fillId="43" borderId="60" applyNumberFormat="0" applyAlignment="0" applyProtection="0"/>
    <xf numFmtId="0" fontId="20" fillId="43" borderId="60" applyNumberFormat="0" applyAlignment="0" applyProtection="0"/>
    <xf numFmtId="0" fontId="86" fillId="116" borderId="61" applyNumberFormat="0" applyAlignment="0" applyProtection="0"/>
    <xf numFmtId="0" fontId="86" fillId="51" borderId="61" applyNumberFormat="0" applyAlignment="0" applyProtection="0"/>
    <xf numFmtId="0" fontId="86" fillId="50" borderId="61" applyNumberFormat="0" applyAlignment="0" applyProtection="0"/>
    <xf numFmtId="0" fontId="86" fillId="116" borderId="61" applyNumberFormat="0" applyAlignment="0" applyProtection="0"/>
    <xf numFmtId="9" fontId="20" fillId="0" borderId="0" applyFont="0" applyFill="0" applyBorder="0" applyAlignment="0" applyProtection="0"/>
    <xf numFmtId="0" fontId="55" fillId="64" borderId="0" applyFill="0" applyBorder="0" applyAlignment="0" applyProtection="0">
      <protection locked="0"/>
    </xf>
    <xf numFmtId="0" fontId="55" fillId="0" borderId="0" applyFill="0" applyBorder="0" applyAlignment="0" applyProtection="0"/>
    <xf numFmtId="194" fontId="55" fillId="64" borderId="0" applyFill="0" applyBorder="0" applyAlignment="0" applyProtection="0">
      <alignment vertical="top"/>
    </xf>
    <xf numFmtId="194" fontId="55" fillId="0" borderId="0" applyFill="0" applyBorder="0" applyAlignment="0" applyProtection="0"/>
    <xf numFmtId="10" fontId="20" fillId="0" borderId="0" applyFill="0" applyBorder="0" applyAlignment="0" applyProtection="0"/>
    <xf numFmtId="10" fontId="8" fillId="0" borderId="0" applyFont="0" applyFill="0" applyBorder="0" applyAlignment="0" applyProtection="0"/>
    <xf numFmtId="10" fontId="46" fillId="0" borderId="0" applyFill="0" applyBorder="0" applyAlignment="0" applyProtection="0"/>
    <xf numFmtId="10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1" fontId="8" fillId="0" borderId="27" applyNumberFormat="0" applyFill="0" applyAlignment="0" applyProtection="0">
      <alignment horizontal="center" vertical="center"/>
    </xf>
    <xf numFmtId="0" fontId="46" fillId="0" borderId="28" applyNumberFormat="0" applyFill="0" applyAlignment="0" applyProtection="0"/>
    <xf numFmtId="4" fontId="89" fillId="117" borderId="62" applyNumberFormat="0" applyProtection="0">
      <alignment vertical="center"/>
    </xf>
    <xf numFmtId="0" fontId="89" fillId="52" borderId="62" applyNumberFormat="0" applyProtection="0">
      <alignment vertical="center"/>
    </xf>
    <xf numFmtId="4" fontId="417" fillId="82" borderId="62" applyNumberFormat="0" applyProtection="0">
      <alignment vertical="center"/>
    </xf>
    <xf numFmtId="0" fontId="90" fillId="52" borderId="62" applyNumberFormat="0" applyProtection="0">
      <alignment vertical="center"/>
    </xf>
    <xf numFmtId="4" fontId="89" fillId="82" borderId="62" applyNumberFormat="0" applyProtection="0">
      <alignment horizontal="left" vertical="center" indent="1"/>
    </xf>
    <xf numFmtId="0" fontId="89" fillId="52" borderId="62" applyNumberFormat="0" applyProtection="0">
      <alignment horizontal="left" vertical="center" indent="1"/>
    </xf>
    <xf numFmtId="0" fontId="89" fillId="82" borderId="62" applyNumberFormat="0" applyProtection="0">
      <alignment horizontal="left" vertical="top" indent="1"/>
    </xf>
    <xf numFmtId="0" fontId="89" fillId="52" borderId="62" applyNumberFormat="0" applyProtection="0">
      <alignment horizontal="left" vertical="top" indent="1"/>
    </xf>
    <xf numFmtId="4" fontId="89" fillId="110" borderId="0" applyNumberFormat="0" applyProtection="0">
      <alignment horizontal="left" vertical="center" indent="1"/>
    </xf>
    <xf numFmtId="0" fontId="89" fillId="68" borderId="0" applyNumberFormat="0" applyProtection="0">
      <alignment horizontal="left" vertical="center" indent="1"/>
    </xf>
    <xf numFmtId="4" fontId="91" fillId="90" borderId="62" applyNumberFormat="0" applyProtection="0">
      <alignment horizontal="right" vertical="center"/>
    </xf>
    <xf numFmtId="0" fontId="91" fillId="34" borderId="62" applyNumberFormat="0" applyProtection="0">
      <alignment horizontal="right" vertical="center"/>
    </xf>
    <xf numFmtId="4" fontId="91" fillId="99" borderId="62" applyNumberFormat="0" applyProtection="0">
      <alignment horizontal="right" vertical="center"/>
    </xf>
    <xf numFmtId="0" fontId="91" fillId="46" borderId="62" applyNumberFormat="0" applyProtection="0">
      <alignment horizontal="right" vertical="center"/>
    </xf>
    <xf numFmtId="4" fontId="91" fillId="119" borderId="62" applyNumberFormat="0" applyProtection="0">
      <alignment horizontal="right" vertical="center"/>
    </xf>
    <xf numFmtId="0" fontId="91" fillId="60" borderId="62" applyNumberFormat="0" applyProtection="0">
      <alignment horizontal="right" vertical="center"/>
    </xf>
    <xf numFmtId="4" fontId="91" fillId="101" borderId="62" applyNumberFormat="0" applyProtection="0">
      <alignment horizontal="right" vertical="center"/>
    </xf>
    <xf numFmtId="0" fontId="91" fillId="49" borderId="62" applyNumberFormat="0" applyProtection="0">
      <alignment horizontal="right" vertical="center"/>
    </xf>
    <xf numFmtId="4" fontId="91" fillId="106" borderId="62" applyNumberFormat="0" applyProtection="0">
      <alignment horizontal="right" vertical="center"/>
    </xf>
    <xf numFmtId="0" fontId="91" fillId="57" borderId="62" applyNumberFormat="0" applyProtection="0">
      <alignment horizontal="right" vertical="center"/>
    </xf>
    <xf numFmtId="4" fontId="91" fillId="121" borderId="62" applyNumberFormat="0" applyProtection="0">
      <alignment horizontal="right" vertical="center"/>
    </xf>
    <xf numFmtId="0" fontId="91" fillId="62" borderId="62" applyNumberFormat="0" applyProtection="0">
      <alignment horizontal="right" vertical="center"/>
    </xf>
    <xf numFmtId="4" fontId="91" fillId="120" borderId="62" applyNumberFormat="0" applyProtection="0">
      <alignment horizontal="right" vertical="center"/>
    </xf>
    <xf numFmtId="0" fontId="91" fillId="61" borderId="62" applyNumberFormat="0" applyProtection="0">
      <alignment horizontal="right" vertical="center"/>
    </xf>
    <xf numFmtId="4" fontId="91" fillId="135" borderId="62" applyNumberFormat="0" applyProtection="0">
      <alignment horizontal="right" vertical="center"/>
    </xf>
    <xf numFmtId="0" fontId="91" fillId="69" borderId="62" applyNumberFormat="0" applyProtection="0">
      <alignment horizontal="right" vertical="center"/>
    </xf>
    <xf numFmtId="4" fontId="91" fillId="100" borderId="62" applyNumberFormat="0" applyProtection="0">
      <alignment horizontal="right" vertical="center"/>
    </xf>
    <xf numFmtId="0" fontId="91" fillId="70" borderId="62" applyNumberFormat="0" applyProtection="0">
      <alignment horizontal="right" vertical="center"/>
    </xf>
    <xf numFmtId="4" fontId="89" fillId="111" borderId="54" applyNumberFormat="0" applyProtection="0">
      <alignment horizontal="left" vertical="center" indent="1"/>
    </xf>
    <xf numFmtId="0" fontId="89" fillId="71" borderId="31" applyNumberFormat="0" applyProtection="0">
      <alignment horizontal="left" vertical="center" indent="1"/>
    </xf>
    <xf numFmtId="4" fontId="91" fillId="112" borderId="0" applyNumberFormat="0" applyProtection="0">
      <alignment horizontal="left" vertical="center" indent="1"/>
    </xf>
    <xf numFmtId="0" fontId="91" fillId="38" borderId="0" applyNumberFormat="0" applyProtection="0">
      <alignment horizontal="left" vertical="center" indent="1"/>
    </xf>
    <xf numFmtId="4" fontId="92" fillId="136" borderId="0" applyNumberFormat="0" applyProtection="0">
      <alignment horizontal="left" vertical="center" indent="1"/>
    </xf>
    <xf numFmtId="0" fontId="92" fillId="72" borderId="0" applyNumberFormat="0" applyProtection="0">
      <alignment horizontal="left" vertical="center" indent="1"/>
    </xf>
    <xf numFmtId="4" fontId="91" fillId="113" borderId="62" applyNumberFormat="0" applyProtection="0">
      <alignment horizontal="right" vertical="center"/>
    </xf>
    <xf numFmtId="0" fontId="91" fillId="68" borderId="62" applyNumberFormat="0" applyProtection="0">
      <alignment horizontal="right" vertical="center"/>
    </xf>
    <xf numFmtId="4" fontId="91" fillId="112" borderId="0" applyNumberFormat="0" applyProtection="0">
      <alignment horizontal="left" vertical="center" indent="1"/>
    </xf>
    <xf numFmtId="0" fontId="91" fillId="38" borderId="0" applyNumberFormat="0" applyProtection="0">
      <alignment horizontal="left" vertical="center" indent="1"/>
    </xf>
    <xf numFmtId="4" fontId="91" fillId="110" borderId="0" applyNumberFormat="0" applyProtection="0">
      <alignment horizontal="left" vertical="center" indent="1"/>
    </xf>
    <xf numFmtId="0" fontId="91" fillId="68" borderId="0" applyNumberFormat="0" applyProtection="0">
      <alignment horizontal="left" vertical="center" indent="1"/>
    </xf>
    <xf numFmtId="0" fontId="8" fillId="136" borderId="62" applyNumberFormat="0" applyProtection="0">
      <alignment horizontal="left" vertical="center" indent="1"/>
    </xf>
    <xf numFmtId="0" fontId="8" fillId="72" borderId="62" applyNumberFormat="0" applyProtection="0">
      <alignment horizontal="left" vertical="center" indent="1"/>
    </xf>
    <xf numFmtId="0" fontId="8" fillId="136" borderId="62" applyNumberFormat="0" applyProtection="0">
      <alignment horizontal="left" vertical="top" indent="1"/>
    </xf>
    <xf numFmtId="0" fontId="8" fillId="72" borderId="62" applyNumberFormat="0" applyProtection="0">
      <alignment horizontal="left" vertical="top" indent="1"/>
    </xf>
    <xf numFmtId="0" fontId="8" fillId="110" borderId="62" applyNumberFormat="0" applyProtection="0">
      <alignment horizontal="left" vertical="center" indent="1"/>
    </xf>
    <xf numFmtId="0" fontId="8" fillId="68" borderId="62" applyNumberFormat="0" applyProtection="0">
      <alignment horizontal="left" vertical="center" indent="1"/>
    </xf>
    <xf numFmtId="0" fontId="8" fillId="110" borderId="62" applyNumberFormat="0" applyProtection="0">
      <alignment horizontal="left" vertical="top" indent="1"/>
    </xf>
    <xf numFmtId="0" fontId="8" fillId="68" borderId="62" applyNumberFormat="0" applyProtection="0">
      <alignment horizontal="left" vertical="top" indent="1"/>
    </xf>
    <xf numFmtId="0" fontId="8" fillId="75" borderId="62" applyNumberFormat="0" applyProtection="0">
      <alignment horizontal="left" vertical="center" indent="1"/>
    </xf>
    <xf numFmtId="0" fontId="8" fillId="45" borderId="62" applyNumberFormat="0" applyProtection="0">
      <alignment horizontal="left" vertical="center" indent="1"/>
    </xf>
    <xf numFmtId="0" fontId="8" fillId="75" borderId="62" applyNumberFormat="0" applyProtection="0">
      <alignment horizontal="left" vertical="top" indent="1"/>
    </xf>
    <xf numFmtId="0" fontId="8" fillId="45" borderId="62" applyNumberFormat="0" applyProtection="0">
      <alignment horizontal="left" vertical="top" indent="1"/>
    </xf>
    <xf numFmtId="0" fontId="8" fillId="137" borderId="62" applyNumberFormat="0" applyProtection="0">
      <alignment horizontal="left" vertical="center" indent="1"/>
    </xf>
    <xf numFmtId="0" fontId="8" fillId="38" borderId="62" applyNumberFormat="0" applyProtection="0">
      <alignment horizontal="left" vertical="center" indent="1"/>
    </xf>
    <xf numFmtId="0" fontId="8" fillId="137" borderId="62" applyNumberFormat="0" applyProtection="0">
      <alignment horizontal="left" vertical="top" indent="1"/>
    </xf>
    <xf numFmtId="0" fontId="8" fillId="38" borderId="62" applyNumberFormat="0" applyProtection="0">
      <alignment horizontal="left" vertical="top" indent="1"/>
    </xf>
    <xf numFmtId="4" fontId="91" fillId="67" borderId="62" applyNumberFormat="0" applyProtection="0">
      <alignment vertical="center"/>
    </xf>
    <xf numFmtId="0" fontId="91" fillId="43" borderId="62" applyNumberFormat="0" applyProtection="0">
      <alignment vertical="center"/>
    </xf>
    <xf numFmtId="4" fontId="418" fillId="67" borderId="62" applyNumberFormat="0" applyProtection="0">
      <alignment vertical="center"/>
    </xf>
    <xf numFmtId="0" fontId="93" fillId="43" borderId="62" applyNumberFormat="0" applyProtection="0">
      <alignment vertical="center"/>
    </xf>
    <xf numFmtId="4" fontId="91" fillId="67" borderId="62" applyNumberFormat="0" applyProtection="0">
      <alignment horizontal="left" vertical="center" indent="1"/>
    </xf>
    <xf numFmtId="0" fontId="91" fillId="43" borderId="62" applyNumberFormat="0" applyProtection="0">
      <alignment horizontal="left" vertical="center" indent="1"/>
    </xf>
    <xf numFmtId="0" fontId="91" fillId="67" borderId="62" applyNumberFormat="0" applyProtection="0">
      <alignment horizontal="left" vertical="top" indent="1"/>
    </xf>
    <xf numFmtId="0" fontId="91" fillId="43" borderId="62" applyNumberFormat="0" applyProtection="0">
      <alignment horizontal="left" vertical="top" indent="1"/>
    </xf>
    <xf numFmtId="4" fontId="91" fillId="112" borderId="62" applyNumberFormat="0" applyProtection="0">
      <alignment horizontal="right" vertical="center"/>
    </xf>
    <xf numFmtId="0" fontId="91" fillId="38" borderId="62" applyNumberFormat="0" applyProtection="0">
      <alignment horizontal="right" vertical="center"/>
    </xf>
    <xf numFmtId="4" fontId="418" fillId="112" borderId="62" applyNumberFormat="0" applyProtection="0">
      <alignment horizontal="right" vertical="center"/>
    </xf>
    <xf numFmtId="0" fontId="93" fillId="38" borderId="62" applyNumberFormat="0" applyProtection="0">
      <alignment horizontal="right" vertical="center"/>
    </xf>
    <xf numFmtId="4" fontId="91" fillId="113" borderId="62" applyNumberFormat="0" applyProtection="0">
      <alignment horizontal="left" vertical="center" indent="1"/>
    </xf>
    <xf numFmtId="0" fontId="91" fillId="68" borderId="62" applyNumberFormat="0" applyProtection="0">
      <alignment horizontal="left" vertical="center" indent="1"/>
    </xf>
    <xf numFmtId="0" fontId="91" fillId="110" borderId="62" applyNumberFormat="0" applyProtection="0">
      <alignment horizontal="left" vertical="top" indent="1"/>
    </xf>
    <xf numFmtId="0" fontId="91" fillId="68" borderId="62" applyNumberFormat="0" applyProtection="0">
      <alignment horizontal="left" vertical="top" indent="1"/>
    </xf>
    <xf numFmtId="4" fontId="94" fillId="114" borderId="0" applyNumberFormat="0" applyProtection="0">
      <alignment horizontal="left" vertical="center" indent="1"/>
    </xf>
    <xf numFmtId="0" fontId="94" fillId="65" borderId="0" applyNumberFormat="0" applyProtection="0">
      <alignment horizontal="left" vertical="center" indent="1"/>
    </xf>
    <xf numFmtId="4" fontId="95" fillId="112" borderId="62" applyNumberFormat="0" applyProtection="0">
      <alignment horizontal="right" vertical="center"/>
    </xf>
    <xf numFmtId="0" fontId="95" fillId="38" borderId="62" applyNumberFormat="0" applyProtection="0">
      <alignment horizontal="right" vertical="center"/>
    </xf>
    <xf numFmtId="0" fontId="223" fillId="0" borderId="0"/>
    <xf numFmtId="0" fontId="8" fillId="0" borderId="0"/>
    <xf numFmtId="0" fontId="75" fillId="0" borderId="0"/>
    <xf numFmtId="0" fontId="76" fillId="0" borderId="0"/>
    <xf numFmtId="0" fontId="9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9" fontId="419" fillId="138" borderId="0">
      <alignment horizontal="left" vertical="center"/>
    </xf>
    <xf numFmtId="49" fontId="101" fillId="73" borderId="0">
      <alignment horizontal="left" vertical="center"/>
    </xf>
    <xf numFmtId="49" fontId="69" fillId="110" borderId="0"/>
    <xf numFmtId="49" fontId="69" fillId="68" borderId="0"/>
    <xf numFmtId="49" fontId="8" fillId="76" borderId="0"/>
    <xf numFmtId="49" fontId="8" fillId="38" borderId="0"/>
    <xf numFmtId="0" fontId="420" fillId="0" borderId="0"/>
    <xf numFmtId="0" fontId="103" fillId="0" borderId="0"/>
    <xf numFmtId="0" fontId="52" fillId="116" borderId="58" applyNumberFormat="0" applyAlignment="0" applyProtection="0"/>
    <xf numFmtId="0" fontId="52" fillId="51" borderId="58" applyNumberFormat="0" applyAlignment="0" applyProtection="0"/>
    <xf numFmtId="0" fontId="10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202" fontId="20" fillId="0" borderId="0" applyFill="0" applyBorder="0" applyAlignment="0" applyProtection="0"/>
    <xf numFmtId="43" fontId="112" fillId="0" borderId="0" applyFont="0" applyFill="0" applyBorder="0" applyAlignment="0" applyProtection="0"/>
    <xf numFmtId="198" fontId="46" fillId="0" borderId="0" applyFill="0" applyBorder="0" applyAlignment="0" applyProtection="0"/>
    <xf numFmtId="202" fontId="20" fillId="0" borderId="0" applyFill="0" applyBorder="0" applyAlignment="0" applyProtection="0"/>
    <xf numFmtId="43" fontId="112" fillId="0" borderId="0" applyFont="0" applyFill="0" applyBorder="0" applyAlignment="0" applyProtection="0"/>
    <xf numFmtId="198" fontId="46" fillId="0" borderId="0" applyFill="0" applyBorder="0" applyAlignment="0" applyProtection="0"/>
    <xf numFmtId="202" fontId="20" fillId="0" borderId="0" applyFill="0" applyBorder="0" applyAlignment="0" applyProtection="0"/>
    <xf numFmtId="8" fontId="8" fillId="0" borderId="0" applyFont="0" applyFill="0" applyBorder="0" applyAlignment="0" applyProtection="0"/>
    <xf numFmtId="198" fontId="46" fillId="0" borderId="0" applyFill="0" applyBorder="0" applyAlignment="0" applyProtection="0"/>
    <xf numFmtId="202" fontId="20" fillId="0" borderId="0" applyFill="0" applyBorder="0" applyAlignment="0" applyProtection="0"/>
    <xf numFmtId="43" fontId="8" fillId="0" borderId="0" applyFont="0" applyFill="0" applyBorder="0" applyAlignment="0" applyProtection="0"/>
    <xf numFmtId="182" fontId="46" fillId="0" borderId="0" applyFill="0" applyBorder="0" applyAlignment="0" applyProtection="0"/>
    <xf numFmtId="43" fontId="8" fillId="0" borderId="0" applyFont="0" applyFill="0" applyBorder="0" applyAlignment="0" applyProtection="0"/>
    <xf numFmtId="182" fontId="46" fillId="0" borderId="0" applyFill="0" applyBorder="0" applyAlignment="0" applyProtection="0"/>
    <xf numFmtId="43" fontId="12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53" fillId="115" borderId="18" applyNumberFormat="0" applyAlignment="0" applyProtection="0"/>
    <xf numFmtId="0" fontId="138" fillId="7" borderId="14" applyNumberFormat="0" applyAlignment="0" applyProtection="0"/>
    <xf numFmtId="0" fontId="53" fillId="63" borderId="42" applyNumberFormat="0" applyAlignment="0" applyProtection="0"/>
    <xf numFmtId="0" fontId="82" fillId="0" borderId="24" applyNumberFormat="0" applyFill="0" applyAlignment="0" applyProtection="0"/>
    <xf numFmtId="0" fontId="152" fillId="0" borderId="13" applyNumberFormat="0" applyFill="0" applyAlignment="0" applyProtection="0"/>
    <xf numFmtId="0" fontId="414" fillId="91" borderId="0" applyNumberFormat="0" applyBorder="0" applyAlignment="0" applyProtection="0"/>
    <xf numFmtId="0" fontId="142" fillId="2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74" fillId="94" borderId="58" applyNumberFormat="0" applyAlignment="0" applyProtection="0"/>
    <xf numFmtId="0" fontId="113" fillId="39" borderId="58" applyNumberFormat="0" applyAlignment="0" applyProtection="0"/>
    <xf numFmtId="0" fontId="374" fillId="94" borderId="58" applyNumberFormat="0" applyAlignment="0" applyProtection="0"/>
    <xf numFmtId="0" fontId="113" fillId="77" borderId="58" applyNumberFormat="0" applyAlignment="0" applyProtection="0"/>
    <xf numFmtId="0" fontId="83" fillId="117" borderId="0" applyNumberFormat="0" applyBorder="0" applyAlignment="0" applyProtection="0"/>
    <xf numFmtId="0" fontId="154" fillId="4" borderId="0" applyNumberFormat="0" applyBorder="0" applyAlignment="0" applyProtection="0"/>
    <xf numFmtId="0" fontId="102" fillId="0" borderId="63" applyNumberFormat="0" applyFill="0" applyAlignment="0" applyProtection="0"/>
    <xf numFmtId="0" fontId="161" fillId="0" borderId="16" applyNumberFormat="0" applyFill="0" applyAlignment="0" applyProtection="0"/>
    <xf numFmtId="0" fontId="51" fillId="90" borderId="0" applyNumberFormat="0" applyBorder="0" applyAlignment="0" applyProtection="0"/>
    <xf numFmtId="0" fontId="134" fillId="3" borderId="0" applyNumberFormat="0" applyBorder="0" applyAlignment="0" applyProtection="0"/>
    <xf numFmtId="0" fontId="8" fillId="0" borderId="0"/>
    <xf numFmtId="0" fontId="91" fillId="0" borderId="0">
      <alignment vertical="top"/>
    </xf>
    <xf numFmtId="0" fontId="50" fillId="118" borderId="0" applyNumberFormat="0" applyBorder="0" applyAlignment="0" applyProtection="0"/>
    <xf numFmtId="0" fontId="132" fillId="9" borderId="0" applyNumberFormat="0" applyBorder="0" applyAlignment="0" applyProtection="0"/>
    <xf numFmtId="0" fontId="50" fillId="58" borderId="0" applyNumberFormat="0" applyBorder="0" applyAlignment="0" applyProtection="0"/>
    <xf numFmtId="0" fontId="50" fillId="119" borderId="0" applyNumberFormat="0" applyBorder="0" applyAlignment="0" applyProtection="0"/>
    <xf numFmtId="0" fontId="50" fillId="140" borderId="0" applyNumberFormat="0" applyBorder="0" applyAlignment="0" applyProtection="0"/>
    <xf numFmtId="0" fontId="50" fillId="60" borderId="0" applyNumberFormat="0" applyBorder="0" applyAlignment="0" applyProtection="0"/>
    <xf numFmtId="0" fontId="50" fillId="120" borderId="0" applyNumberFormat="0" applyBorder="0" applyAlignment="0" applyProtection="0"/>
    <xf numFmtId="0" fontId="50" fillId="61" borderId="0" applyNumberFormat="0" applyBorder="0" applyAlignment="0" applyProtection="0"/>
    <xf numFmtId="0" fontId="50" fillId="104" borderId="0" applyNumberFormat="0" applyBorder="0" applyAlignment="0" applyProtection="0"/>
    <xf numFmtId="0" fontId="132" fillId="21" borderId="0" applyNumberFormat="0" applyBorder="0" applyAlignment="0" applyProtection="0"/>
    <xf numFmtId="0" fontId="50" fillId="55" borderId="0" applyNumberFormat="0" applyBorder="0" applyAlignment="0" applyProtection="0"/>
    <xf numFmtId="0" fontId="50" fillId="105" borderId="0" applyNumberFormat="0" applyBorder="0" applyAlignment="0" applyProtection="0"/>
    <xf numFmtId="0" fontId="132" fillId="25" borderId="0" applyNumberFormat="0" applyBorder="0" applyAlignment="0" applyProtection="0"/>
    <xf numFmtId="0" fontId="50" fillId="121" borderId="0" applyNumberFormat="0" applyBorder="0" applyAlignment="0" applyProtection="0"/>
    <xf numFmtId="0" fontId="50" fillId="141" borderId="0" applyNumberFormat="0" applyBorder="0" applyAlignment="0" applyProtection="0"/>
    <xf numFmtId="0" fontId="86" fillId="116" borderId="61" applyNumberFormat="0" applyAlignment="0" applyProtection="0"/>
    <xf numFmtId="0" fontId="86" fillId="51" borderId="61" applyNumberFormat="0" applyAlignment="0" applyProtection="0"/>
    <xf numFmtId="0" fontId="165" fillId="51" borderId="67" applyNumberFormat="0" applyAlignment="0" applyProtection="0"/>
    <xf numFmtId="0" fontId="128" fillId="8" borderId="15" applyNumberFormat="0" applyFont="0" applyAlignment="0" applyProtection="0"/>
    <xf numFmtId="0" fontId="8" fillId="122" borderId="60" applyNumberFormat="0" applyFont="0" applyAlignment="0" applyProtection="0"/>
    <xf numFmtId="0" fontId="20" fillId="43" borderId="60" applyNumberFormat="0" applyAlignment="0" applyProtection="0"/>
    <xf numFmtId="0" fontId="166" fillId="0" borderId="40" applyNumberFormat="0" applyFill="0" applyAlignment="0" applyProtection="0"/>
    <xf numFmtId="0" fontId="144" fillId="0" borderId="8" applyNumberFormat="0" applyFill="0" applyAlignment="0" applyProtection="0"/>
    <xf numFmtId="0" fontId="167" fillId="0" borderId="21" applyNumberFormat="0" applyFill="0" applyAlignment="0" applyProtection="0"/>
    <xf numFmtId="0" fontId="146" fillId="0" borderId="9" applyNumberFormat="0" applyFill="0" applyAlignment="0" applyProtection="0"/>
    <xf numFmtId="0" fontId="79" fillId="0" borderId="41" applyNumberFormat="0" applyFill="0" applyAlignment="0" applyProtection="0"/>
    <xf numFmtId="0" fontId="148" fillId="0" borderId="10" applyNumberFormat="0" applyFill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0" fillId="0" borderId="0"/>
    <xf numFmtId="0" fontId="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0" fontId="113" fillId="94" borderId="58" applyNumberForma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20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8" fillId="0" borderId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0" fontId="113" fillId="94" borderId="58" applyNumberForma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20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2" fontId="8" fillId="0" borderId="0"/>
    <xf numFmtId="262" fontId="8" fillId="0" borderId="0"/>
    <xf numFmtId="262" fontId="8" fillId="0" borderId="0"/>
    <xf numFmtId="262" fontId="8" fillId="0" borderId="0">
      <alignment horizontal="center"/>
    </xf>
    <xf numFmtId="262" fontId="8" fillId="0" borderId="0"/>
    <xf numFmtId="262" fontId="47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2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16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0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4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28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132" fillId="32" borderId="0" applyNumberFormat="0" applyBorder="0" applyAlignment="0" applyProtection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415" fillId="0" borderId="0"/>
    <xf numFmtId="262" fontId="54" fillId="0" borderId="0" applyFill="0" applyBorder="0" applyAlignment="0" applyProtection="0"/>
    <xf numFmtId="181" fontId="55" fillId="64" borderId="0" applyFill="0" applyBorder="0" applyAlignment="0">
      <alignment vertical="top"/>
    </xf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58" fillId="0" borderId="0">
      <alignment horizontal="left"/>
    </xf>
    <xf numFmtId="262" fontId="59" fillId="0" borderId="0"/>
    <xf numFmtId="262" fontId="60" fillId="0" borderId="0">
      <alignment horizontal="left"/>
    </xf>
    <xf numFmtId="262" fontId="55" fillId="64" borderId="5" applyFill="0" applyBorder="0" applyAlignment="0">
      <alignment horizontal="right"/>
    </xf>
    <xf numFmtId="262" fontId="62" fillId="0" borderId="0" applyNumberFormat="0" applyFill="0" applyBorder="0" applyAlignment="0" applyProtection="0"/>
    <xf numFmtId="262" fontId="65" fillId="0" borderId="0">
      <alignment horizontal="left"/>
    </xf>
    <xf numFmtId="262" fontId="66" fillId="0" borderId="0">
      <alignment horizontal="left"/>
    </xf>
    <xf numFmtId="262" fontId="67" fillId="0" borderId="0">
      <alignment horizontal="left"/>
    </xf>
    <xf numFmtId="262" fontId="67" fillId="0" borderId="0">
      <alignment horizontal="left"/>
    </xf>
    <xf numFmtId="262" fontId="69" fillId="66" borderId="0" applyNumberFormat="0" applyBorder="0" applyAlignment="0" applyProtection="0"/>
    <xf numFmtId="262" fontId="71" fillId="0" borderId="0">
      <alignment horizontal="left"/>
    </xf>
    <xf numFmtId="262" fontId="71" fillId="0" borderId="0">
      <alignment horizontal="left"/>
    </xf>
    <xf numFmtId="262" fontId="73" fillId="0" borderId="0">
      <alignment horizontal="left"/>
    </xf>
    <xf numFmtId="262" fontId="72" fillId="0" borderId="20">
      <alignment horizontal="left" vertical="top"/>
    </xf>
    <xf numFmtId="262" fontId="421" fillId="0" borderId="0">
      <alignment horizontal="left"/>
    </xf>
    <xf numFmtId="262" fontId="77" fillId="0" borderId="20">
      <alignment horizontal="left" vertical="top"/>
    </xf>
    <xf numFmtId="262" fontId="78" fillId="0" borderId="0">
      <alignment horizontal="left"/>
    </xf>
    <xf numFmtId="262" fontId="69" fillId="67" borderId="22" applyNumberFormat="0" applyBorder="0" applyAlignment="0" applyProtection="0"/>
    <xf numFmtId="262" fontId="4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8" fillId="0" borderId="0"/>
    <xf numFmtId="262" fontId="76" fillId="0" borderId="0"/>
    <xf numFmtId="262" fontId="87" fillId="0" borderId="0">
      <alignment horizontal="left"/>
    </xf>
    <xf numFmtId="262" fontId="55" fillId="64" borderId="0" applyFill="0" applyBorder="0" applyAlignment="0" applyProtection="0">
      <protection locked="0"/>
    </xf>
    <xf numFmtId="262" fontId="8" fillId="0" borderId="0" applyFont="0" applyFill="0" applyBorder="0" applyAlignment="0" applyProtection="0"/>
    <xf numFmtId="262" fontId="8" fillId="0" borderId="27" applyNumberFormat="0" applyFill="0" applyAlignment="0" applyProtection="0">
      <alignment horizontal="center" vertical="center"/>
    </xf>
    <xf numFmtId="262" fontId="66" fillId="0" borderId="29">
      <alignment vertical="center"/>
    </xf>
    <xf numFmtId="262" fontId="89" fillId="117" borderId="62" applyNumberFormat="0" applyProtection="0">
      <alignment vertical="center"/>
    </xf>
    <xf numFmtId="262" fontId="417" fillId="82" borderId="62" applyNumberFormat="0" applyProtection="0">
      <alignment vertical="center"/>
    </xf>
    <xf numFmtId="262" fontId="89" fillId="82" borderId="62" applyNumberFormat="0" applyProtection="0">
      <alignment horizontal="left" vertical="center" indent="1"/>
    </xf>
    <xf numFmtId="262" fontId="89" fillId="82" borderId="62" applyNumberFormat="0" applyProtection="0">
      <alignment horizontal="left" vertical="top" indent="1"/>
    </xf>
    <xf numFmtId="262" fontId="89" fillId="110" borderId="0" applyNumberFormat="0" applyProtection="0">
      <alignment horizontal="left" vertical="center" indent="1"/>
    </xf>
    <xf numFmtId="262" fontId="91" fillId="90" borderId="62" applyNumberFormat="0" applyProtection="0">
      <alignment horizontal="right" vertical="center"/>
    </xf>
    <xf numFmtId="262" fontId="91" fillId="99" borderId="62" applyNumberFormat="0" applyProtection="0">
      <alignment horizontal="right" vertical="center"/>
    </xf>
    <xf numFmtId="262" fontId="91" fillId="119" borderId="62" applyNumberFormat="0" applyProtection="0">
      <alignment horizontal="right" vertical="center"/>
    </xf>
    <xf numFmtId="262" fontId="91" fillId="101" borderId="62" applyNumberFormat="0" applyProtection="0">
      <alignment horizontal="right" vertical="center"/>
    </xf>
    <xf numFmtId="262" fontId="91" fillId="106" borderId="62" applyNumberFormat="0" applyProtection="0">
      <alignment horizontal="right" vertical="center"/>
    </xf>
    <xf numFmtId="262" fontId="91" fillId="121" borderId="62" applyNumberFormat="0" applyProtection="0">
      <alignment horizontal="right" vertical="center"/>
    </xf>
    <xf numFmtId="262" fontId="91" fillId="120" borderId="62" applyNumberFormat="0" applyProtection="0">
      <alignment horizontal="right" vertical="center"/>
    </xf>
    <xf numFmtId="262" fontId="91" fillId="135" borderId="62" applyNumberFormat="0" applyProtection="0">
      <alignment horizontal="right" vertical="center"/>
    </xf>
    <xf numFmtId="262" fontId="91" fillId="100" borderId="62" applyNumberFormat="0" applyProtection="0">
      <alignment horizontal="right" vertical="center"/>
    </xf>
    <xf numFmtId="262" fontId="89" fillId="111" borderId="54" applyNumberFormat="0" applyProtection="0">
      <alignment horizontal="left" vertical="center" indent="1"/>
    </xf>
    <xf numFmtId="262" fontId="91" fillId="112" borderId="0" applyNumberFormat="0" applyProtection="0">
      <alignment horizontal="left" vertical="center" indent="1"/>
    </xf>
    <xf numFmtId="262" fontId="92" fillId="136" borderId="0" applyNumberFormat="0" applyProtection="0">
      <alignment horizontal="left" vertical="center" indent="1"/>
    </xf>
    <xf numFmtId="262" fontId="91" fillId="113" borderId="62" applyNumberFormat="0" applyProtection="0">
      <alignment horizontal="right" vertical="center"/>
    </xf>
    <xf numFmtId="262" fontId="91" fillId="112" borderId="0" applyNumberFormat="0" applyProtection="0">
      <alignment horizontal="left" vertical="center" indent="1"/>
    </xf>
    <xf numFmtId="262" fontId="91" fillId="110" borderId="0" applyNumberFormat="0" applyProtection="0">
      <alignment horizontal="left" vertical="center" indent="1"/>
    </xf>
    <xf numFmtId="262" fontId="8" fillId="136" borderId="62" applyNumberFormat="0" applyProtection="0">
      <alignment horizontal="left" vertical="center" indent="1"/>
    </xf>
    <xf numFmtId="262" fontId="8" fillId="136" borderId="62" applyNumberFormat="0" applyProtection="0">
      <alignment horizontal="left" vertical="top" indent="1"/>
    </xf>
    <xf numFmtId="262" fontId="8" fillId="110" borderId="62" applyNumberFormat="0" applyProtection="0">
      <alignment horizontal="left" vertical="center" indent="1"/>
    </xf>
    <xf numFmtId="262" fontId="8" fillId="110" borderId="62" applyNumberFormat="0" applyProtection="0">
      <alignment horizontal="left" vertical="top" indent="1"/>
    </xf>
    <xf numFmtId="262" fontId="8" fillId="75" borderId="62" applyNumberFormat="0" applyProtection="0">
      <alignment horizontal="left" vertical="center" indent="1"/>
    </xf>
    <xf numFmtId="262" fontId="8" fillId="75" borderId="62" applyNumberFormat="0" applyProtection="0">
      <alignment horizontal="left" vertical="top" indent="1"/>
    </xf>
    <xf numFmtId="262" fontId="8" fillId="137" borderId="62" applyNumberFormat="0" applyProtection="0">
      <alignment horizontal="left" vertical="center" indent="1"/>
    </xf>
    <xf numFmtId="262" fontId="8" fillId="137" borderId="62" applyNumberFormat="0" applyProtection="0">
      <alignment horizontal="left" vertical="top" indent="1"/>
    </xf>
    <xf numFmtId="262" fontId="91" fillId="67" borderId="62" applyNumberFormat="0" applyProtection="0">
      <alignment vertical="center"/>
    </xf>
    <xf numFmtId="262" fontId="418" fillId="67" borderId="62" applyNumberFormat="0" applyProtection="0">
      <alignment vertical="center"/>
    </xf>
    <xf numFmtId="262" fontId="91" fillId="67" borderId="62" applyNumberFormat="0" applyProtection="0">
      <alignment horizontal="left" vertical="center" indent="1"/>
    </xf>
    <xf numFmtId="262" fontId="91" fillId="67" borderId="62" applyNumberFormat="0" applyProtection="0">
      <alignment horizontal="left" vertical="top" indent="1"/>
    </xf>
    <xf numFmtId="262" fontId="91" fillId="112" borderId="62" applyNumberFormat="0" applyProtection="0">
      <alignment horizontal="right" vertical="center"/>
    </xf>
    <xf numFmtId="262" fontId="418" fillId="112" borderId="62" applyNumberFormat="0" applyProtection="0">
      <alignment horizontal="right" vertical="center"/>
    </xf>
    <xf numFmtId="262" fontId="91" fillId="113" borderId="62" applyNumberFormat="0" applyProtection="0">
      <alignment horizontal="left" vertical="center" indent="1"/>
    </xf>
    <xf numFmtId="262" fontId="91" fillId="110" borderId="62" applyNumberFormat="0" applyProtection="0">
      <alignment horizontal="left" vertical="top" indent="1"/>
    </xf>
    <xf numFmtId="262" fontId="94" fillId="114" borderId="0" applyNumberFormat="0" applyProtection="0">
      <alignment horizontal="left" vertical="center" indent="1"/>
    </xf>
    <xf numFmtId="262" fontId="95" fillId="112" borderId="62" applyNumberFormat="0" applyProtection="0">
      <alignment horizontal="right" vertical="center"/>
    </xf>
    <xf numFmtId="262" fontId="47" fillId="0" borderId="0"/>
    <xf numFmtId="262" fontId="96" fillId="0" borderId="0">
      <alignment horizontal="left"/>
    </xf>
    <xf numFmtId="262" fontId="67" fillId="0" borderId="0">
      <alignment horizontal="left"/>
    </xf>
    <xf numFmtId="262" fontId="421" fillId="0" borderId="0"/>
    <xf numFmtId="262" fontId="73" fillId="0" borderId="0"/>
    <xf numFmtId="262" fontId="67" fillId="0" borderId="0"/>
    <xf numFmtId="262" fontId="97" fillId="0" borderId="0" applyNumberFormat="0" applyFill="0" applyBorder="0" applyAlignment="0" applyProtection="0"/>
    <xf numFmtId="262" fontId="98" fillId="0" borderId="0"/>
    <xf numFmtId="262" fontId="98" fillId="0" borderId="0"/>
    <xf numFmtId="262" fontId="99" fillId="0" borderId="0"/>
    <xf numFmtId="262" fontId="99" fillId="0" borderId="0"/>
    <xf numFmtId="262" fontId="98" fillId="0" borderId="0"/>
    <xf numFmtId="262" fontId="98" fillId="0" borderId="0"/>
    <xf numFmtId="262" fontId="419" fillId="138" borderId="0">
      <alignment horizontal="left" vertical="center"/>
    </xf>
    <xf numFmtId="262" fontId="69" fillId="110" borderId="0"/>
    <xf numFmtId="262" fontId="8" fillId="76" borderId="0"/>
    <xf numFmtId="262" fontId="99" fillId="0" borderId="0"/>
    <xf numFmtId="262" fontId="98" fillId="0" borderId="0"/>
    <xf numFmtId="262" fontId="420" fillId="0" borderId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36" fillId="6" borderId="11" applyNumberFormat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63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140" fillId="0" borderId="0" applyNumberForma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58" fillId="0" borderId="0" applyNumberFormat="0" applyFill="0" applyBorder="0" applyAlignment="0" applyProtection="0"/>
    <xf numFmtId="262" fontId="105" fillId="0" borderId="0" applyNumberFormat="0" applyFill="0" applyBorder="0" applyAlignment="0" applyProtection="0">
      <alignment vertical="top"/>
      <protection locked="0"/>
    </xf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38" fillId="7" borderId="14" applyNumberFormat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52" fillId="0" borderId="13" applyNumberFormat="0" applyFill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42" fillId="2" borderId="0" applyNumberFormat="0" applyBorder="0" applyAlignment="0" applyProtection="0"/>
    <xf numFmtId="262" fontId="109" fillId="0" borderId="0" applyNumberFormat="0" applyFill="0" applyBorder="0" applyAlignment="0" applyProtection="0">
      <alignment vertical="top"/>
      <protection locked="0"/>
    </xf>
    <xf numFmtId="262" fontId="118" fillId="0" borderId="0"/>
    <xf numFmtId="262" fontId="8" fillId="0" borderId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0" fillId="5" borderId="11" applyNumberFormat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54" fillId="4" borderId="0" applyNumberFormat="0" applyBorder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61" fillId="0" borderId="16" applyNumberFormat="0" applyFill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134" fillId="3" borderId="0" applyNumberFormat="0" applyBorder="0" applyAlignment="0" applyProtection="0"/>
    <xf numFmtId="262" fontId="47" fillId="0" borderId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9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3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17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1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5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32" fillId="29" borderId="0" applyNumberFormat="0" applyBorder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56" fillId="6" borderId="12" applyNumberForma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4" fillId="0" borderId="8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6" fillId="0" borderId="9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10" applyNumberFormat="0" applyFill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148" fillId="0" borderId="0" applyNumberFormat="0" applyFill="0" applyBorder="0" applyAlignment="0" applyProtection="0"/>
    <xf numFmtId="262" fontId="8" fillId="0" borderId="0"/>
    <xf numFmtId="0" fontId="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181" fontId="55" fillId="64" borderId="0" applyFill="0" applyBorder="0" applyAlignment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62" fontId="8" fillId="0" borderId="0" applyFont="0" applyFill="0" applyBorder="0" applyAlignment="0" applyProtection="0"/>
    <xf numFmtId="38" fontId="61" fillId="65" borderId="0">
      <protection hidden="1"/>
    </xf>
    <xf numFmtId="0" fontId="113" fillId="94" borderId="58" applyNumberFormat="0" applyAlignment="0" applyProtection="0"/>
    <xf numFmtId="262" fontId="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8" fillId="0" borderId="0"/>
    <xf numFmtId="0" fontId="20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8" fillId="0" borderId="0" applyFont="0" applyFill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32" fillId="12" borderId="0" applyNumberFormat="0" applyBorder="0" applyAlignment="0" applyProtection="0"/>
    <xf numFmtId="0" fontId="132" fillId="16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132" fillId="32" borderId="0" applyNumberFormat="0" applyBorder="0" applyAlignment="0" applyProtection="0"/>
    <xf numFmtId="0" fontId="132" fillId="9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21" borderId="0" applyNumberFormat="0" applyBorder="0" applyAlignment="0" applyProtection="0"/>
    <xf numFmtId="0" fontId="132" fillId="25" borderId="0" applyNumberFormat="0" applyBorder="0" applyAlignment="0" applyProtection="0"/>
    <xf numFmtId="0" fontId="132" fillId="29" borderId="0" applyNumberFormat="0" applyBorder="0" applyAlignment="0" applyProtection="0"/>
    <xf numFmtId="0" fontId="134" fillId="3" borderId="0" applyNumberFormat="0" applyBorder="0" applyAlignment="0" applyProtection="0"/>
    <xf numFmtId="0" fontId="136" fillId="6" borderId="11" applyNumberFormat="0" applyAlignment="0" applyProtection="0"/>
    <xf numFmtId="0" fontId="138" fillId="7" borderId="14" applyNumberFormat="0" applyAlignment="0" applyProtection="0"/>
    <xf numFmtId="181" fontId="55" fillId="64" borderId="0" applyFill="0" applyBorder="0" applyAlignment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44" fillId="0" borderId="8" applyNumberFormat="0" applyFill="0" applyAlignment="0" applyProtection="0"/>
    <xf numFmtId="0" fontId="146" fillId="0" borderId="9" applyNumberFormat="0" applyFill="0" applyAlignment="0" applyProtection="0"/>
    <xf numFmtId="0" fontId="148" fillId="0" borderId="10" applyNumberFormat="0" applyFill="0" applyAlignment="0" applyProtection="0"/>
    <xf numFmtId="0" fontId="148" fillId="0" borderId="0" applyNumberFormat="0" applyFill="0" applyBorder="0" applyAlignment="0" applyProtection="0"/>
    <xf numFmtId="0" fontId="150" fillId="5" borderId="11" applyNumberFormat="0" applyAlignment="0" applyProtection="0"/>
    <xf numFmtId="0" fontId="152" fillId="0" borderId="13" applyNumberFormat="0" applyFill="0" applyAlignment="0" applyProtection="0"/>
    <xf numFmtId="0" fontId="154" fillId="4" borderId="0" applyNumberFormat="0" applyBorder="0" applyAlignment="0" applyProtection="0"/>
    <xf numFmtId="0" fontId="8" fillId="122" borderId="60" applyNumberFormat="0" applyFont="0" applyAlignment="0" applyProtection="0"/>
    <xf numFmtId="0" fontId="156" fillId="6" borderId="12" applyNumberFormat="0" applyAlignment="0" applyProtection="0"/>
    <xf numFmtId="0" fontId="158" fillId="0" borderId="0" applyNumberFormat="0" applyFill="0" applyBorder="0" applyAlignment="0" applyProtection="0"/>
    <xf numFmtId="0" fontId="161" fillId="0" borderId="16" applyNumberFormat="0" applyFill="0" applyAlignment="0" applyProtection="0"/>
    <xf numFmtId="0" fontId="16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20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38" fontId="61" fillId="65" borderId="0">
      <protection hidden="1"/>
    </xf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7" borderId="0" applyNumberFormat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30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20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181" fontId="55" fillId="64" borderId="0" applyFill="0" applyBorder="0" applyAlignment="0">
      <alignment vertical="top"/>
    </xf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0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" fillId="0" borderId="0" applyFont="0" applyFill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181" fontId="55" fillId="64" borderId="0" applyFill="0" applyBorder="0" applyAlignment="0">
      <alignment vertical="top"/>
    </xf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20" fillId="0" borderId="0" applyFont="0" applyFill="0" applyBorder="0" applyAlignment="0" applyProtection="0"/>
    <xf numFmtId="181" fontId="55" fillId="64" borderId="0" applyFill="0" applyBorder="0" applyAlignment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0"/>
    <xf numFmtId="0" fontId="118" fillId="0" borderId="0"/>
    <xf numFmtId="0" fontId="8" fillId="0" borderId="0"/>
    <xf numFmtId="0" fontId="150" fillId="5" borderId="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0" fontId="8" fillId="0" borderId="28" applyNumberFormat="0" applyFill="0" applyAlignment="0" applyProtection="0"/>
    <xf numFmtId="196" fontId="55" fillId="0" borderId="0" applyFill="0" applyBorder="0" applyAlignment="0" applyProtection="0"/>
    <xf numFmtId="196" fontId="44" fillId="0" borderId="0" applyFill="0" applyBorder="0" applyAlignment="0" applyProtection="0"/>
    <xf numFmtId="195" fontId="55" fillId="0" borderId="0" applyFill="0" applyBorder="0" applyAlignment="0" applyProtection="0"/>
    <xf numFmtId="196" fontId="55" fillId="0" borderId="0" applyFill="0" applyBorder="0" applyAlignment="0" applyProtection="0"/>
    <xf numFmtId="196" fontId="55" fillId="0" borderId="0" applyFill="0" applyBorder="0" applyAlignment="0" applyProtection="0"/>
    <xf numFmtId="196" fontId="55" fillId="0" borderId="0" applyFill="0" applyBorder="0" applyAlignment="0" applyProtection="0"/>
    <xf numFmtId="196" fontId="55" fillId="0" borderId="0" applyFill="0" applyBorder="0" applyAlignment="0" applyProtection="0"/>
    <xf numFmtId="194" fontId="55" fillId="0" borderId="0" applyFill="0" applyBorder="0" applyAlignment="0" applyProtection="0"/>
    <xf numFmtId="194" fontId="44" fillId="0" borderId="0" applyFill="0" applyBorder="0" applyAlignment="0" applyProtection="0"/>
    <xf numFmtId="194" fontId="55" fillId="0" borderId="0" applyFill="0" applyBorder="0" applyAlignment="0" applyProtection="0"/>
    <xf numFmtId="194" fontId="55" fillId="0" borderId="0" applyFill="0" applyBorder="0" applyAlignment="0" applyProtection="0"/>
    <xf numFmtId="194" fontId="55" fillId="0" borderId="0" applyFill="0" applyBorder="0" applyAlignment="0" applyProtection="0"/>
    <xf numFmtId="194" fontId="55" fillId="0" borderId="0" applyFill="0" applyBorder="0" applyAlignment="0" applyProtection="0"/>
    <xf numFmtId="0" fontId="55" fillId="0" borderId="0" applyFill="0" applyBorder="0" applyAlignment="0" applyProtection="0"/>
    <xf numFmtId="0" fontId="44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86" fillId="51" borderId="61" applyNumberFormat="0" applyAlignment="0" applyProtection="0"/>
    <xf numFmtId="0" fontId="156" fillId="64" borderId="12" applyNumberFormat="0" applyAlignment="0" applyProtection="0"/>
    <xf numFmtId="0" fontId="46" fillId="43" borderId="60" applyNumberFormat="0" applyAlignment="0" applyProtection="0"/>
    <xf numFmtId="0" fontId="46" fillId="43" borderId="60" applyNumberForma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37" fontId="4" fillId="0" borderId="0"/>
    <xf numFmtId="0" fontId="83" fillId="52" borderId="0" applyNumberFormat="0" applyBorder="0" applyAlignment="0" applyProtection="0"/>
    <xf numFmtId="0" fontId="82" fillId="0" borderId="24" applyNumberFormat="0" applyFill="0" applyAlignment="0" applyProtection="0"/>
    <xf numFmtId="0" fontId="80" fillId="52" borderId="59">
      <alignment horizontal="center" vertical="top" wrapText="1"/>
    </xf>
    <xf numFmtId="0" fontId="80" fillId="52" borderId="59">
      <alignment horizontal="center" vertical="top" wrapText="1"/>
    </xf>
    <xf numFmtId="0" fontId="113" fillId="77" borderId="58" applyNumberFormat="0" applyAlignment="0" applyProtection="0"/>
    <xf numFmtId="0" fontId="113" fillId="77" borderId="58" applyNumberFormat="0" applyAlignment="0" applyProtection="0"/>
    <xf numFmtId="0" fontId="113" fillId="77" borderId="58" applyNumberFormat="0" applyAlignment="0" applyProtection="0"/>
    <xf numFmtId="0" fontId="113" fillId="77" borderId="58" applyNumberFormat="0" applyAlignment="0" applyProtection="0"/>
    <xf numFmtId="0" fontId="113" fillId="77" borderId="58" applyNumberFormat="0" applyAlignment="0" applyProtection="0"/>
    <xf numFmtId="0" fontId="80" fillId="82" borderId="22">
      <alignment horizontal="center" vertical="top" wrapText="1"/>
    </xf>
    <xf numFmtId="0" fontId="80" fillId="82" borderId="22">
      <alignment horizontal="center" vertical="top" wrapText="1"/>
    </xf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192" fontId="43" fillId="0" borderId="0" applyFill="0" applyBorder="0" applyAlignment="0" applyProtection="0"/>
    <xf numFmtId="0" fontId="7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35" applyNumberFormat="0" applyFill="0" applyAlignment="0" applyProtection="0"/>
    <xf numFmtId="0" fontId="74" fillId="0" borderId="20">
      <alignment horizontal="left" vertical="top"/>
    </xf>
    <xf numFmtId="0" fontId="366" fillId="0" borderId="9" applyNumberFormat="0" applyFill="0" applyAlignment="0" applyProtection="0"/>
    <xf numFmtId="0" fontId="72" fillId="0" borderId="20">
      <alignment horizontal="left" vertical="top"/>
    </xf>
    <xf numFmtId="0" fontId="423" fillId="0" borderId="34" applyNumberFormat="0" applyFill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68" fillId="35" borderId="0" applyNumberFormat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57" fillId="0" borderId="0"/>
    <xf numFmtId="170" fontId="56" fillId="0" borderId="0"/>
    <xf numFmtId="170" fontId="57" fillId="0" borderId="0"/>
    <xf numFmtId="170" fontId="57" fillId="0" borderId="0"/>
    <xf numFmtId="191" fontId="57" fillId="0" borderId="0"/>
    <xf numFmtId="191" fontId="56" fillId="0" borderId="0"/>
    <xf numFmtId="190" fontId="57" fillId="0" borderId="0"/>
    <xf numFmtId="191" fontId="57" fillId="0" borderId="0"/>
    <xf numFmtId="191" fontId="57" fillId="0" borderId="0"/>
    <xf numFmtId="0" fontId="55" fillId="0" borderId="0" applyFill="0" applyBorder="0" applyAlignment="0"/>
    <xf numFmtId="0" fontId="44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2" fillId="51" borderId="58" applyNumberFormat="0" applyAlignment="0" applyProtection="0"/>
    <xf numFmtId="0" fontId="136" fillId="64" borderId="11" applyNumberFormat="0" applyAlignment="0" applyProtection="0"/>
    <xf numFmtId="0" fontId="51" fillId="34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132" fillId="130" borderId="0" applyNumberFormat="0" applyBorder="0" applyAlignment="0" applyProtection="0"/>
    <xf numFmtId="0" fontId="50" fillId="141" borderId="0" applyNumberFormat="0" applyBorder="0" applyAlignment="0" applyProtection="0"/>
    <xf numFmtId="0" fontId="50" fillId="56" borderId="0" applyNumberFormat="0" applyBorder="0" applyAlignment="0" applyProtection="0"/>
    <xf numFmtId="0" fontId="50" fillId="55" borderId="0" applyNumberFormat="0" applyBorder="0" applyAlignment="0" applyProtection="0"/>
    <xf numFmtId="0" fontId="132" fillId="131" borderId="0" applyNumberFormat="0" applyBorder="0" applyAlignment="0" applyProtection="0"/>
    <xf numFmtId="0" fontId="50" fillId="109" borderId="0" applyNumberFormat="0" applyBorder="0" applyAlignment="0" applyProtection="0"/>
    <xf numFmtId="0" fontId="132" fillId="126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132" fillId="126" borderId="0" applyNumberFormat="0" applyBorder="0" applyAlignment="0" applyProtection="0"/>
    <xf numFmtId="0" fontId="50" fillId="140" borderId="0" applyNumberFormat="0" applyBorder="0" applyAlignment="0" applyProtection="0"/>
    <xf numFmtId="0" fontId="50" fillId="58" borderId="0" applyNumberFormat="0" applyBorder="0" applyAlignment="0" applyProtection="0"/>
    <xf numFmtId="0" fontId="132" fillId="105" borderId="0" applyNumberFormat="0" applyBorder="0" applyAlignment="0" applyProtection="0"/>
    <xf numFmtId="0" fontId="50" fillId="102" borderId="0" applyNumberFormat="0" applyBorder="0" applyAlignment="0" applyProtection="0"/>
    <xf numFmtId="0" fontId="132" fillId="94" borderId="0" applyNumberFormat="0" applyBorder="0" applyAlignment="0" applyProtection="0"/>
    <xf numFmtId="0" fontId="50" fillId="56" borderId="0" applyNumberFormat="0" applyBorder="0" applyAlignment="0" applyProtection="0"/>
    <xf numFmtId="0" fontId="50" fillId="55" borderId="0" applyNumberFormat="0" applyBorder="0" applyAlignment="0" applyProtection="0"/>
    <xf numFmtId="0" fontId="132" fillId="116" borderId="0" applyNumberFormat="0" applyBorder="0" applyAlignment="0" applyProtection="0"/>
    <xf numFmtId="0" fontId="50" fillId="97" borderId="0" applyNumberFormat="0" applyBorder="0" applyAlignment="0" applyProtection="0"/>
    <xf numFmtId="0" fontId="50" fillId="70" borderId="0" applyNumberFormat="0" applyBorder="0" applyAlignment="0" applyProtection="0"/>
    <xf numFmtId="0" fontId="132" fillId="126" borderId="0" applyNumberFormat="0" applyBorder="0" applyAlignment="0" applyProtection="0"/>
    <xf numFmtId="0" fontId="50" fillId="47" borderId="0" applyNumberFormat="0" applyBorder="0" applyAlignment="0" applyProtection="0"/>
    <xf numFmtId="0" fontId="50" fillId="70" borderId="0" applyNumberFormat="0" applyBorder="0" applyAlignment="0" applyProtection="0"/>
    <xf numFmtId="0" fontId="50" fillId="47" borderId="0" applyNumberFormat="0" applyBorder="0" applyAlignment="0" applyProtection="0"/>
    <xf numFmtId="0" fontId="50" fillId="96" borderId="0" applyNumberFormat="0" applyBorder="0" applyAlignment="0" applyProtection="0"/>
    <xf numFmtId="0" fontId="132" fillId="105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39" borderId="0" applyNumberFormat="0" applyBorder="0" applyAlignment="0" applyProtection="0"/>
    <xf numFmtId="0" fontId="132" fillId="94" borderId="0" applyNumberFormat="0" applyBorder="0" applyAlignment="0" applyProtection="0"/>
    <xf numFmtId="0" fontId="50" fillId="56" borderId="0" applyNumberFormat="0" applyBorder="0" applyAlignment="0" applyProtection="0"/>
    <xf numFmtId="262" fontId="8" fillId="0" borderId="0" applyFont="0" applyFill="0" applyBorder="0" applyAlignment="0" applyProtection="0"/>
    <xf numFmtId="0" fontId="55" fillId="0" borderId="0" applyFill="0" applyBorder="0" applyAlignment="0"/>
    <xf numFmtId="0" fontId="50" fillId="55" borderId="0" applyNumberFormat="0" applyBorder="0" applyAlignment="0" applyProtection="0"/>
    <xf numFmtId="0" fontId="132" fillId="116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47" borderId="0" applyNumberFormat="0" applyBorder="0" applyAlignment="0" applyProtection="0"/>
    <xf numFmtId="0" fontId="132" fillId="126" borderId="0" applyNumberFormat="0" applyBorder="0" applyAlignment="0" applyProtection="0"/>
    <xf numFmtId="0" fontId="50" fillId="70" borderId="0" applyNumberFormat="0" applyBorder="0" applyAlignment="0" applyProtection="0"/>
    <xf numFmtId="0" fontId="50" fillId="47" borderId="0" applyNumberFormat="0" applyBorder="0" applyAlignment="0" applyProtection="0"/>
    <xf numFmtId="0" fontId="50" fillId="96" borderId="0" applyNumberFormat="0" applyBorder="0" applyAlignment="0" applyProtection="0"/>
    <xf numFmtId="0" fontId="50" fillId="54" borderId="0" applyNumberFormat="0" applyBorder="0" applyAlignment="0" applyProtection="0"/>
    <xf numFmtId="0" fontId="50" fillId="53" borderId="0" applyNumberFormat="0" applyBorder="0" applyAlignment="0" applyProtection="0"/>
    <xf numFmtId="0" fontId="132" fillId="105" borderId="0" applyNumberFormat="0" applyBorder="0" applyAlignment="0" applyProtection="0"/>
    <xf numFmtId="0" fontId="49" fillId="127" borderId="0" applyNumberFormat="0" applyBorder="0" applyAlignment="0" applyProtection="0"/>
    <xf numFmtId="0" fontId="118" fillId="94" borderId="0" applyNumberFormat="0" applyBorder="0" applyAlignment="0" applyProtection="0"/>
    <xf numFmtId="0" fontId="49" fillId="127" borderId="0" applyNumberFormat="0" applyBorder="0" applyAlignment="0" applyProtection="0"/>
    <xf numFmtId="189" fontId="57" fillId="0" borderId="0"/>
    <xf numFmtId="189" fontId="56" fillId="0" borderId="0"/>
    <xf numFmtId="189" fontId="57" fillId="0" borderId="0"/>
    <xf numFmtId="189" fontId="57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0" fontId="49" fillId="95" borderId="0" applyNumberFormat="0" applyBorder="0" applyAlignment="0" applyProtection="0"/>
    <xf numFmtId="0" fontId="49" fillId="44" borderId="0" applyNumberFormat="0" applyBorder="0" applyAlignment="0" applyProtection="0"/>
    <xf numFmtId="0" fontId="118" fillId="27" borderId="0" applyNumberFormat="0" applyBorder="0" applyAlignment="0" applyProtection="0"/>
    <xf numFmtId="0" fontId="49" fillId="79" borderId="0" applyNumberFormat="0" applyBorder="0" applyAlignment="0" applyProtection="0"/>
    <xf numFmtId="0" fontId="49" fillId="36" borderId="0" applyNumberFormat="0" applyBorder="0" applyAlignment="0" applyProtection="0"/>
    <xf numFmtId="0" fontId="118" fillId="116" borderId="0" applyNumberFormat="0" applyBorder="0" applyAlignment="0" applyProtection="0"/>
    <xf numFmtId="0" fontId="49" fillId="97" borderId="0" applyNumberFormat="0" applyBorder="0" applyAlignment="0" applyProtection="0"/>
    <xf numFmtId="0" fontId="49" fillId="70" borderId="0" applyNumberFormat="0" applyBorder="0" applyAlignment="0" applyProtection="0"/>
    <xf numFmtId="0" fontId="118" fillId="126" borderId="0" applyNumberFormat="0" applyBorder="0" applyAlignment="0" applyProtection="0"/>
    <xf numFmtId="0" fontId="49" fillId="47" borderId="0" applyNumberFormat="0" applyBorder="0" applyAlignment="0" applyProtection="0"/>
    <xf numFmtId="0" fontId="49" fillId="70" borderId="0" applyNumberFormat="0" applyBorder="0" applyAlignment="0" applyProtection="0"/>
    <xf numFmtId="0" fontId="49" fillId="47" borderId="0" applyNumberFormat="0" applyBorder="0" applyAlignment="0" applyProtection="0"/>
    <xf numFmtId="0" fontId="49" fillId="96" borderId="0" applyNumberFormat="0" applyBorder="0" applyAlignment="0" applyProtection="0"/>
    <xf numFmtId="0" fontId="118" fillId="15" borderId="0" applyNumberFormat="0" applyBorder="0" applyAlignment="0" applyProtection="0"/>
    <xf numFmtId="0" fontId="49" fillId="95" borderId="0" applyNumberFormat="0" applyBorder="0" applyAlignment="0" applyProtection="0"/>
    <xf numFmtId="0" fontId="118" fillId="116" borderId="0" applyNumberFormat="0" applyBorder="0" applyAlignment="0" applyProtection="0"/>
    <xf numFmtId="0" fontId="49" fillId="49" borderId="0" applyNumberFormat="0" applyBorder="0" applyAlignment="0" applyProtection="0"/>
    <xf numFmtId="262" fontId="118" fillId="0" borderId="0"/>
    <xf numFmtId="0" fontId="49" fillId="127" borderId="0" applyNumberFormat="0" applyBorder="0" applyAlignment="0" applyProtection="0"/>
    <xf numFmtId="0" fontId="118" fillId="94" borderId="0" applyNumberFormat="0" applyBorder="0" applyAlignment="0" applyProtection="0"/>
    <xf numFmtId="0" fontId="49" fillId="127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8" fillId="27" borderId="0" applyNumberFormat="0" applyBorder="0" applyAlignment="0" applyProtection="0"/>
    <xf numFmtId="0" fontId="49" fillId="44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118" fillId="116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47" borderId="0" applyNumberFormat="0" applyBorder="0" applyAlignment="0" applyProtection="0"/>
    <xf numFmtId="0" fontId="118" fillId="126" borderId="0" applyNumberFormat="0" applyBorder="0" applyAlignment="0" applyProtection="0"/>
    <xf numFmtId="0" fontId="49" fillId="70" borderId="0" applyNumberFormat="0" applyBorder="0" applyAlignment="0" applyProtection="0"/>
    <xf numFmtId="0" fontId="49" fillId="47" borderId="0" applyNumberFormat="0" applyBorder="0" applyAlignment="0" applyProtection="0"/>
    <xf numFmtId="0" fontId="49" fillId="96" borderId="0" applyNumberFormat="0" applyBorder="0" applyAlignment="0" applyProtection="0"/>
    <xf numFmtId="0" fontId="118" fillId="1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8" fillId="116" borderId="0" applyNumberFormat="0" applyBorder="0" applyAlignment="0" applyProtection="0"/>
    <xf numFmtId="0" fontId="49" fillId="44" borderId="0" applyNumberFormat="0" applyBorder="0" applyAlignment="0" applyProtection="0"/>
    <xf numFmtId="0" fontId="118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7" borderId="0" applyNumberFormat="0" applyBorder="0" applyAlignment="0" applyProtection="0"/>
    <xf numFmtId="0" fontId="118" fillId="26" borderId="0" applyNumberFormat="0" applyBorder="0" applyAlignment="0" applyProtection="0"/>
    <xf numFmtId="0" fontId="49" fillId="79" borderId="0" applyNumberFormat="0" applyBorder="0" applyAlignment="0" applyProtection="0"/>
    <xf numFmtId="0" fontId="49" fillId="36" borderId="0" applyNumberFormat="0" applyBorder="0" applyAlignment="0" applyProtection="0"/>
    <xf numFmtId="0" fontId="118" fillId="64" borderId="0" applyNumberFormat="0" applyBorder="0" applyAlignment="0" applyProtection="0"/>
    <xf numFmtId="0" fontId="49" fillId="35" borderId="0" applyNumberFormat="0" applyBorder="0" applyAlignment="0" applyProtection="0"/>
    <xf numFmtId="0" fontId="118" fillId="122" borderId="0" applyNumberFormat="0" applyBorder="0" applyAlignment="0" applyProtection="0"/>
    <xf numFmtId="0" fontId="49" fillId="34" borderId="0" applyNumberFormat="0" applyBorder="0" applyAlignment="0" applyProtection="0"/>
    <xf numFmtId="0" fontId="118" fillId="94" borderId="0" applyNumberFormat="0" applyBorder="0" applyAlignment="0" applyProtection="0"/>
    <xf numFmtId="0" fontId="118" fillId="64" borderId="0" applyNumberFormat="0" applyBorder="0" applyAlignment="0" applyProtection="0"/>
    <xf numFmtId="0" fontId="118" fillId="30" borderId="0" applyNumberFormat="0" applyBorder="0" applyAlignment="0" applyProtection="0"/>
    <xf numFmtId="197" fontId="46" fillId="0" borderId="0" applyFill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18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118" fillId="64" borderId="0" applyNumberFormat="0" applyBorder="0" applyAlignment="0" applyProtection="0"/>
    <xf numFmtId="0" fontId="49" fillId="35" borderId="0" applyNumberFormat="0" applyBorder="0" applyAlignment="0" applyProtection="0"/>
    <xf numFmtId="0" fontId="118" fillId="122" borderId="0" applyNumberFormat="0" applyBorder="0" applyAlignment="0" applyProtection="0"/>
    <xf numFmtId="0" fontId="49" fillId="34" borderId="0" applyNumberFormat="0" applyBorder="0" applyAlignment="0" applyProtection="0"/>
    <xf numFmtId="0" fontId="118" fillId="94" borderId="0" applyNumberFormat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8" fillId="0" borderId="0" applyFont="0" applyFill="0" applyBorder="0" applyAlignment="0" applyProtection="0"/>
    <xf numFmtId="186" fontId="55" fillId="0" borderId="0" applyFill="0" applyBorder="0" applyAlignment="0" applyProtection="0"/>
    <xf numFmtId="186" fontId="44" fillId="0" borderId="0" applyFill="0" applyBorder="0" applyAlignment="0" applyProtection="0"/>
    <xf numFmtId="186" fontId="55" fillId="0" borderId="0" applyFill="0" applyBorder="0" applyAlignment="0" applyProtection="0"/>
    <xf numFmtId="186" fontId="55" fillId="0" borderId="0" applyFill="0" applyBorder="0" applyAlignment="0" applyProtection="0"/>
    <xf numFmtId="186" fontId="55" fillId="0" borderId="0" applyFill="0" applyBorder="0" applyAlignment="0" applyProtection="0"/>
    <xf numFmtId="186" fontId="55" fillId="0" borderId="0" applyFill="0" applyBorder="0" applyAlignment="0" applyProtection="0"/>
    <xf numFmtId="261" fontId="55" fillId="64" borderId="0" applyFill="0" applyBorder="0" applyAlignment="0">
      <alignment vertical="top"/>
    </xf>
    <xf numFmtId="185" fontId="44" fillId="0" borderId="0" applyFill="0" applyBorder="0" applyAlignment="0"/>
    <xf numFmtId="0" fontId="49" fillId="33" borderId="0" applyNumberFormat="0" applyBorder="0" applyAlignment="0" applyProtection="0"/>
    <xf numFmtId="0" fontId="118" fillId="6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55" fillId="0" borderId="0" applyFill="0" applyBorder="0" applyAlignment="0"/>
    <xf numFmtId="185" fontId="55" fillId="0" borderId="0" applyFill="0" applyBorder="0" applyAlignment="0"/>
    <xf numFmtId="185" fontId="55" fillId="0" borderId="0" applyFill="0" applyBorder="0" applyAlignment="0"/>
    <xf numFmtId="185" fontId="55" fillId="0" borderId="0" applyFill="0" applyBorder="0" applyAlignment="0"/>
    <xf numFmtId="185" fontId="55" fillId="0" borderId="0" applyFill="0" applyBorder="0" applyAlignment="0"/>
    <xf numFmtId="40" fontId="43" fillId="0" borderId="0" applyFill="0" applyBorder="0" applyAlignment="0" applyProtection="0"/>
    <xf numFmtId="183" fontId="43" fillId="0" borderId="0" applyFill="0" applyBorder="0" applyAlignment="0" applyProtection="0"/>
    <xf numFmtId="197" fontId="46" fillId="0" borderId="0" applyFill="0" applyBorder="0" applyAlignment="0" applyProtection="0"/>
    <xf numFmtId="0" fontId="53" fillId="63" borderId="18" applyNumberForma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118" fillId="0" borderId="0"/>
    <xf numFmtId="0" fontId="118" fillId="0" borderId="0"/>
    <xf numFmtId="0" fontId="8" fillId="0" borderId="0"/>
    <xf numFmtId="0" fontId="4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1" fillId="0" borderId="64" applyNumberFormat="0" applyFill="0" applyAlignment="0" applyProtection="0"/>
    <xf numFmtId="0" fontId="102" fillId="0" borderId="63" applyNumberFormat="0" applyFill="0" applyAlignment="0" applyProtection="0"/>
    <xf numFmtId="0" fontId="104" fillId="0" borderId="0" applyNumberForma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22" fillId="0" borderId="0" applyFont="0" applyFill="0" applyBorder="0" applyAlignment="0" applyProtection="0"/>
    <xf numFmtId="180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4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53" fillId="63" borderId="18" applyNumberFormat="0" applyAlignment="0" applyProtection="0"/>
    <xf numFmtId="0" fontId="82" fillId="0" borderId="24" applyNumberFormat="0" applyFill="0" applyAlignment="0" applyProtection="0"/>
    <xf numFmtId="0" fontId="51" fillId="34" borderId="0" applyNumberFormat="0" applyBorder="0" applyAlignment="0" applyProtection="0"/>
    <xf numFmtId="0" fontId="86" fillId="51" borderId="61" applyNumberFormat="0" applyAlignment="0" applyProtection="0"/>
    <xf numFmtId="0" fontId="156" fillId="64" borderId="12" applyNumberFormat="0" applyAlignment="0" applyProtection="0"/>
    <xf numFmtId="0" fontId="52" fillId="51" borderId="58" applyNumberFormat="0" applyAlignment="0" applyProtection="0"/>
    <xf numFmtId="0" fontId="136" fillId="64" borderId="11" applyNumberFormat="0" applyAlignment="0" applyProtection="0"/>
    <xf numFmtId="0" fontId="425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110" fillId="0" borderId="0" applyNumberForma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3" fillId="52" borderId="0" applyNumberFormat="0" applyBorder="0" applyAlignment="0" applyProtection="0"/>
    <xf numFmtId="0" fontId="102" fillId="0" borderId="63" applyNumberFormat="0" applyFill="0" applyAlignment="0" applyProtection="0"/>
    <xf numFmtId="0" fontId="161" fillId="0" borderId="64" applyNumberFormat="0" applyFill="0" applyAlignment="0" applyProtection="0"/>
    <xf numFmtId="0" fontId="132" fillId="105" borderId="0" applyNumberFormat="0" applyBorder="0" applyAlignment="0" applyProtection="0"/>
    <xf numFmtId="0" fontId="50" fillId="58" borderId="0" applyNumberFormat="0" applyBorder="0" applyAlignment="0" applyProtection="0"/>
    <xf numFmtId="0" fontId="132" fillId="126" borderId="0" applyNumberFormat="0" applyBorder="0" applyAlignment="0" applyProtection="0"/>
    <xf numFmtId="0" fontId="50" fillId="60" borderId="0" applyNumberFormat="0" applyBorder="0" applyAlignment="0" applyProtection="0"/>
    <xf numFmtId="0" fontId="132" fillId="126" borderId="0" applyNumberFormat="0" applyBorder="0" applyAlignment="0" applyProtection="0"/>
    <xf numFmtId="0" fontId="50" fillId="109" borderId="0" applyNumberFormat="0" applyBorder="0" applyAlignment="0" applyProtection="0"/>
    <xf numFmtId="0" fontId="132" fillId="131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132" fillId="130" borderId="0" applyNumberFormat="0" applyBorder="0" applyAlignment="0" applyProtection="0"/>
    <xf numFmtId="0" fontId="50" fillId="62" borderId="0" applyNumberFormat="0" applyBorder="0" applyAlignment="0" applyProtection="0"/>
    <xf numFmtId="0" fontId="46" fillId="43" borderId="60" applyNumberFormat="0" applyAlignment="0" applyProtection="0"/>
    <xf numFmtId="0" fontId="49" fillId="8" borderId="15" applyNumberFormat="0" applyFont="0" applyAlignment="0" applyProtection="0"/>
    <xf numFmtId="0" fontId="49" fillId="8" borderId="15" applyNumberFormat="0" applyFont="0" applyAlignment="0" applyProtection="0"/>
    <xf numFmtId="0" fontId="46" fillId="43" borderId="60" applyNumberFormat="0" applyAlignment="0" applyProtection="0"/>
    <xf numFmtId="0" fontId="423" fillId="0" borderId="34" applyNumberFormat="0" applyFill="0" applyAlignment="0" applyProtection="0"/>
    <xf numFmtId="0" fontId="366" fillId="0" borderId="9" applyNumberFormat="0" applyFill="0" applyAlignment="0" applyProtection="0"/>
    <xf numFmtId="0" fontId="424" fillId="0" borderId="35" applyNumberFormat="0" applyFill="0" applyAlignment="0" applyProtection="0"/>
    <xf numFmtId="0" fontId="424" fillId="0" borderId="0" applyNumberFormat="0" applyFill="0" applyBorder="0" applyAlignment="0" applyProtection="0"/>
    <xf numFmtId="0" fontId="4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82" borderId="22">
      <alignment horizontal="center" vertical="top" wrapText="1"/>
    </xf>
    <xf numFmtId="18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32" fillId="12" borderId="0" applyNumberFormat="0" applyBorder="0" applyAlignment="0" applyProtection="0"/>
    <xf numFmtId="0" fontId="132" fillId="16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132" fillId="32" borderId="0" applyNumberFormat="0" applyBorder="0" applyAlignment="0" applyProtection="0"/>
    <xf numFmtId="0" fontId="132" fillId="9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21" borderId="0" applyNumberFormat="0" applyBorder="0" applyAlignment="0" applyProtection="0"/>
    <xf numFmtId="0" fontId="132" fillId="25" borderId="0" applyNumberFormat="0" applyBorder="0" applyAlignment="0" applyProtection="0"/>
    <xf numFmtId="0" fontId="132" fillId="29" borderId="0" applyNumberFormat="0" applyBorder="0" applyAlignment="0" applyProtection="0"/>
    <xf numFmtId="0" fontId="134" fillId="3" borderId="0" applyNumberFormat="0" applyBorder="0" applyAlignment="0" applyProtection="0"/>
    <xf numFmtId="0" fontId="136" fillId="6" borderId="11" applyNumberFormat="0" applyAlignment="0" applyProtection="0"/>
    <xf numFmtId="0" fontId="138" fillId="7" borderId="14" applyNumberFormat="0" applyAlignment="0" applyProtection="0"/>
    <xf numFmtId="0" fontId="140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44" fillId="0" borderId="8" applyNumberFormat="0" applyFill="0" applyAlignment="0" applyProtection="0"/>
    <xf numFmtId="0" fontId="146" fillId="0" borderId="9" applyNumberFormat="0" applyFill="0" applyAlignment="0" applyProtection="0"/>
    <xf numFmtId="0" fontId="148" fillId="0" borderId="10" applyNumberFormat="0" applyFill="0" applyAlignment="0" applyProtection="0"/>
    <xf numFmtId="0" fontId="148" fillId="0" borderId="0" applyNumberFormat="0" applyFill="0" applyBorder="0" applyAlignment="0" applyProtection="0"/>
    <xf numFmtId="0" fontId="152" fillId="0" borderId="13" applyNumberFormat="0" applyFill="0" applyAlignment="0" applyProtection="0"/>
    <xf numFmtId="0" fontId="154" fillId="4" borderId="0" applyNumberFormat="0" applyBorder="0" applyAlignment="0" applyProtection="0"/>
    <xf numFmtId="0" fontId="8" fillId="122" borderId="60" applyNumberFormat="0" applyFont="0" applyAlignment="0" applyProtection="0"/>
    <xf numFmtId="0" fontId="156" fillId="6" borderId="12" applyNumberFormat="0" applyAlignment="0" applyProtection="0"/>
    <xf numFmtId="0" fontId="158" fillId="0" borderId="0" applyNumberFormat="0" applyFill="0" applyBorder="0" applyAlignment="0" applyProtection="0"/>
    <xf numFmtId="0" fontId="161" fillId="0" borderId="16" applyNumberFormat="0" applyFill="0" applyAlignment="0" applyProtection="0"/>
    <xf numFmtId="0" fontId="16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8" borderId="15" applyNumberFormat="0" applyFont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11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11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" fillId="0" borderId="0" applyFont="0" applyFill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10" borderId="0" applyNumberFormat="0" applyBorder="0" applyAlignment="0" applyProtection="0"/>
    <xf numFmtId="0" fontId="118" fillId="14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0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4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18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26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30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1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5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27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31" borderId="0" applyNumberFormat="0" applyBorder="0" applyAlignment="0" applyProtection="0"/>
    <xf numFmtId="262" fontId="118" fillId="0" borderId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262" fontId="118" fillId="8" borderId="15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3" fontId="8" fillId="0" borderId="0"/>
    <xf numFmtId="187" fontId="8" fillId="0" borderId="0" applyFill="0" applyBorder="0" applyAlignment="0" applyProtection="0"/>
    <xf numFmtId="9" fontId="8" fillId="0" borderId="0" applyFont="0" applyFill="0" applyBorder="0" applyAlignment="0" applyProtection="0"/>
    <xf numFmtId="213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8" fillId="0" borderId="0" applyFill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3" fontId="8" fillId="0" borderId="0"/>
    <xf numFmtId="0" fontId="8" fillId="0" borderId="0"/>
    <xf numFmtId="187" fontId="8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7" fontId="8" fillId="0" borderId="0" applyFill="0" applyBorder="0" applyAlignment="0" applyProtection="0"/>
    <xf numFmtId="187" fontId="8" fillId="0" borderId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213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5" borderId="11" applyNumberFormat="0" applyAlignment="0" applyProtection="0"/>
    <xf numFmtId="9" fontId="8" fillId="0" borderId="0" applyFont="0" applyFill="0" applyBorder="0" applyAlignment="0" applyProtection="0"/>
    <xf numFmtId="213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21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8" fillId="0" borderId="0" applyFill="0" applyBorder="0" applyAlignment="0" applyProtection="0"/>
    <xf numFmtId="9" fontId="8" fillId="0" borderId="0" applyFont="0" applyFill="0" applyBorder="0" applyAlignment="0" applyProtection="0"/>
    <xf numFmtId="187" fontId="8" fillId="0" borderId="0" applyFill="0" applyBorder="0" applyAlignment="0" applyProtection="0"/>
    <xf numFmtId="9" fontId="8" fillId="0" borderId="0" applyFont="0" applyFill="0" applyBorder="0" applyAlignment="0" applyProtection="0"/>
    <xf numFmtId="213" fontId="8" fillId="0" borderId="0"/>
    <xf numFmtId="187" fontId="8" fillId="0" borderId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6" fillId="0" borderId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33" borderId="0" applyNumberFormat="0" applyBorder="0" applyAlignment="0" applyProtection="0"/>
    <xf numFmtId="0" fontId="49" fillId="142" borderId="0" applyNumberFormat="0" applyBorder="0" applyAlignment="0" applyProtection="0"/>
    <xf numFmtId="0" fontId="49" fillId="142" borderId="0" applyNumberFormat="0" applyBorder="0" applyAlignment="0" applyProtection="0"/>
    <xf numFmtId="0" fontId="49" fillId="39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9" fillId="142" borderId="0" applyNumberFormat="0" applyBorder="0" applyAlignment="0" applyProtection="0"/>
    <xf numFmtId="0" fontId="49" fillId="142" borderId="0" applyNumberFormat="0" applyBorder="0" applyAlignment="0" applyProtection="0"/>
    <xf numFmtId="0" fontId="52" fillId="133" borderId="58" applyNumberFormat="0" applyAlignment="0" applyProtection="0"/>
    <xf numFmtId="0" fontId="52" fillId="50" borderId="58" applyNumberFormat="0" applyAlignment="0" applyProtection="0"/>
    <xf numFmtId="0" fontId="52" fillId="133" borderId="58" applyNumberFormat="0" applyAlignment="0" applyProtection="0"/>
    <xf numFmtId="0" fontId="52" fillId="50" borderId="58" applyNumberFormat="0" applyAlignment="0" applyProtection="0"/>
    <xf numFmtId="0" fontId="52" fillId="51" borderId="58" applyNumberFormat="0" applyAlignment="0" applyProtection="0"/>
    <xf numFmtId="197" fontId="46" fillId="0" borderId="0" applyFill="0" applyBorder="0" applyAlignment="0" applyProtection="0"/>
    <xf numFmtId="185" fontId="55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5" fontId="44" fillId="0" borderId="0" applyFill="0" applyBorder="0" applyAlignment="0"/>
    <xf numFmtId="186" fontId="55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189" fontId="56" fillId="0" borderId="0"/>
    <xf numFmtId="189" fontId="56" fillId="0" borderId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70" fillId="133" borderId="0" applyNumberFormat="0" applyBorder="0" applyAlignment="0" applyProtection="0"/>
    <xf numFmtId="0" fontId="70" fillId="50" borderId="0" applyNumberFormat="0" applyBorder="0" applyAlignment="0" applyProtection="0"/>
    <xf numFmtId="0" fontId="70" fillId="133" borderId="0" applyNumberFormat="0" applyBorder="0" applyAlignment="0" applyProtection="0"/>
    <xf numFmtId="0" fontId="70" fillId="50" borderId="0" applyNumberFormat="0" applyBorder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142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142" borderId="58" applyNumberFormat="0" applyAlignment="0" applyProtection="0"/>
    <xf numFmtId="0" fontId="113" fillId="142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0" fontId="113" fillId="39" borderId="58" applyNumberFormat="0" applyAlignment="0" applyProtection="0"/>
    <xf numFmtId="37" fontId="4" fillId="0" borderId="0"/>
    <xf numFmtId="37" fontId="4" fillId="0" borderId="0"/>
    <xf numFmtId="37" fontId="4" fillId="0" borderId="0"/>
    <xf numFmtId="0" fontId="46" fillId="0" borderId="0"/>
    <xf numFmtId="0" fontId="46" fillId="0" borderId="0"/>
    <xf numFmtId="0" fontId="86" fillId="133" borderId="61" applyNumberFormat="0" applyAlignment="0" applyProtection="0"/>
    <xf numFmtId="0" fontId="86" fillId="50" borderId="61" applyNumberFormat="0" applyAlignment="0" applyProtection="0"/>
    <xf numFmtId="0" fontId="86" fillId="133" borderId="61" applyNumberFormat="0" applyAlignment="0" applyProtection="0"/>
    <xf numFmtId="0" fontId="86" fillId="50" borderId="61" applyNumberFormat="0" applyAlignment="0" applyProtection="0"/>
    <xf numFmtId="0" fontId="86" fillId="51" borderId="61" applyNumberFormat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96" fontId="55" fillId="0" borderId="0" applyFill="0" applyBorder="0" applyAlignment="0" applyProtection="0"/>
    <xf numFmtId="0" fontId="91" fillId="0" borderId="0">
      <alignment vertical="top"/>
    </xf>
    <xf numFmtId="0" fontId="52" fillId="133" borderId="58" applyNumberFormat="0" applyAlignment="0" applyProtection="0"/>
    <xf numFmtId="0" fontId="52" fillId="50" borderId="58" applyNumberFormat="0" applyAlignment="0" applyProtection="0"/>
    <xf numFmtId="0" fontId="52" fillId="133" borderId="58" applyNumberFormat="0" applyAlignment="0" applyProtection="0"/>
    <xf numFmtId="0" fontId="52" fillId="50" borderId="58" applyNumberFormat="0" applyAlignment="0" applyProtection="0"/>
    <xf numFmtId="0" fontId="113" fillId="142" borderId="58" applyNumberFormat="0" applyAlignment="0" applyProtection="0"/>
    <xf numFmtId="0" fontId="113" fillId="142" borderId="58" applyNumberFormat="0" applyAlignment="0" applyProtection="0"/>
    <xf numFmtId="0" fontId="46" fillId="0" borderId="0"/>
    <xf numFmtId="0" fontId="86" fillId="133" borderId="61" applyNumberFormat="0" applyAlignment="0" applyProtection="0"/>
    <xf numFmtId="0" fontId="86" fillId="50" borderId="61" applyNumberFormat="0" applyAlignment="0" applyProtection="0"/>
    <xf numFmtId="0" fontId="86" fillId="133" borderId="61" applyNumberFormat="0" applyAlignment="0" applyProtection="0"/>
    <xf numFmtId="0" fontId="86" fillId="50" borderId="61" applyNumberFormat="0" applyAlignment="0" applyProtection="0"/>
    <xf numFmtId="197" fontId="46" fillId="0" borderId="0" applyFill="0" applyBorder="0" applyAlignment="0" applyProtection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48" fillId="0" borderId="0"/>
    <xf numFmtId="213" fontId="49" fillId="33" borderId="0" applyNumberFormat="0" applyBorder="0" applyAlignment="0" applyProtection="0"/>
    <xf numFmtId="213" fontId="49" fillId="81" borderId="0" applyNumberFormat="0" applyBorder="0" applyAlignment="0" applyProtection="0"/>
    <xf numFmtId="213" fontId="118" fillId="10" borderId="0" applyNumberFormat="0" applyBorder="0" applyAlignment="0" applyProtection="0"/>
    <xf numFmtId="213" fontId="49" fillId="34" borderId="0" applyNumberFormat="0" applyBorder="0" applyAlignment="0" applyProtection="0"/>
    <xf numFmtId="213" fontId="118" fillId="14" borderId="0" applyNumberFormat="0" applyBorder="0" applyAlignment="0" applyProtection="0"/>
    <xf numFmtId="213" fontId="49" fillId="35" borderId="0" applyNumberFormat="0" applyBorder="0" applyAlignment="0" applyProtection="0"/>
    <xf numFmtId="213" fontId="118" fillId="18" borderId="0" applyNumberFormat="0" applyBorder="0" applyAlignment="0" applyProtection="0"/>
    <xf numFmtId="213" fontId="49" fillId="79" borderId="0" applyNumberFormat="0" applyBorder="0" applyAlignment="0" applyProtection="0"/>
    <xf numFmtId="213" fontId="118" fillId="22" borderId="0" applyNumberFormat="0" applyBorder="0" applyAlignment="0" applyProtection="0"/>
    <xf numFmtId="213" fontId="49" fillId="38" borderId="0" applyNumberFormat="0" applyBorder="0" applyAlignment="0" applyProtection="0"/>
    <xf numFmtId="213" fontId="118" fillId="26" borderId="0" applyNumberFormat="0" applyBorder="0" applyAlignment="0" applyProtection="0"/>
    <xf numFmtId="213" fontId="49" fillId="42" borderId="0" applyNumberFormat="0" applyBorder="0" applyAlignment="0" applyProtection="0"/>
    <xf numFmtId="213" fontId="118" fillId="30" borderId="0" applyNumberFormat="0" applyBorder="0" applyAlignment="0" applyProtection="0"/>
    <xf numFmtId="213" fontId="49" fillId="33" borderId="0" applyNumberFormat="0" applyBorder="0" applyAlignment="0" applyProtection="0"/>
    <xf numFmtId="213" fontId="49" fillId="40" borderId="0" applyNumberFormat="0" applyBorder="0" applyAlignment="0" applyProtection="0"/>
    <xf numFmtId="213" fontId="49" fillId="42" borderId="0" applyNumberFormat="0" applyBorder="0" applyAlignment="0" applyProtection="0"/>
    <xf numFmtId="213" fontId="49" fillId="43" borderId="0" applyNumberFormat="0" applyBorder="0" applyAlignment="0" applyProtection="0"/>
    <xf numFmtId="213" fontId="49" fillId="40" borderId="0" applyNumberFormat="0" applyBorder="0" applyAlignment="0" applyProtection="0"/>
    <xf numFmtId="213" fontId="49" fillId="38" borderId="0" applyNumberFormat="0" applyBorder="0" applyAlignment="0" applyProtection="0"/>
    <xf numFmtId="213" fontId="49" fillId="42" borderId="0" applyNumberFormat="0" applyBorder="0" applyAlignment="0" applyProtection="0"/>
    <xf numFmtId="213" fontId="49" fillId="44" borderId="0" applyNumberFormat="0" applyBorder="0" applyAlignment="0" applyProtection="0"/>
    <xf numFmtId="213" fontId="118" fillId="11" borderId="0" applyNumberFormat="0" applyBorder="0" applyAlignment="0" applyProtection="0"/>
    <xf numFmtId="213" fontId="49" fillId="46" borderId="0" applyNumberFormat="0" applyBorder="0" applyAlignment="0" applyProtection="0"/>
    <xf numFmtId="213" fontId="118" fillId="15" borderId="0" applyNumberFormat="0" applyBorder="0" applyAlignment="0" applyProtection="0"/>
    <xf numFmtId="213" fontId="49" fillId="48" borderId="0" applyNumberFormat="0" applyBorder="0" applyAlignment="0" applyProtection="0"/>
    <xf numFmtId="213" fontId="49" fillId="70" borderId="0" applyNumberFormat="0" applyBorder="0" applyAlignment="0" applyProtection="0"/>
    <xf numFmtId="213" fontId="118" fillId="19" borderId="0" applyNumberFormat="0" applyBorder="0" applyAlignment="0" applyProtection="0"/>
    <xf numFmtId="213" fontId="49" fillId="79" borderId="0" applyNumberFormat="0" applyBorder="0" applyAlignment="0" applyProtection="0"/>
    <xf numFmtId="213" fontId="118" fillId="23" borderId="0" applyNumberFormat="0" applyBorder="0" applyAlignment="0" applyProtection="0"/>
    <xf numFmtId="213" fontId="49" fillId="44" borderId="0" applyNumberFormat="0" applyBorder="0" applyAlignment="0" applyProtection="0"/>
    <xf numFmtId="213" fontId="118" fillId="27" borderId="0" applyNumberFormat="0" applyBorder="0" applyAlignment="0" applyProtection="0"/>
    <xf numFmtId="213" fontId="49" fillId="49" borderId="0" applyNumberFormat="0" applyBorder="0" applyAlignment="0" applyProtection="0"/>
    <xf numFmtId="213" fontId="118" fillId="31" borderId="0" applyNumberFormat="0" applyBorder="0" applyAlignment="0" applyProtection="0"/>
    <xf numFmtId="213" fontId="49" fillId="50" borderId="0" applyNumberFormat="0" applyBorder="0" applyAlignment="0" applyProtection="0"/>
    <xf numFmtId="213" fontId="49" fillId="48" borderId="0" applyNumberFormat="0" applyBorder="0" applyAlignment="0" applyProtection="0"/>
    <xf numFmtId="213" fontId="49" fillId="52" borderId="0" applyNumberFormat="0" applyBorder="0" applyAlignment="0" applyProtection="0"/>
    <xf numFmtId="213" fontId="49" fillId="50" borderId="0" applyNumberFormat="0" applyBorder="0" applyAlignment="0" applyProtection="0"/>
    <xf numFmtId="213" fontId="49" fillId="42" borderId="0" applyNumberFormat="0" applyBorder="0" applyAlignment="0" applyProtection="0"/>
    <xf numFmtId="213" fontId="50" fillId="54" borderId="0" applyNumberFormat="0" applyBorder="0" applyAlignment="0" applyProtection="0"/>
    <xf numFmtId="213" fontId="50" fillId="53" borderId="0" applyNumberFormat="0" applyBorder="0" applyAlignment="0" applyProtection="0"/>
    <xf numFmtId="213" fontId="132" fillId="12" borderId="0" applyNumberFormat="0" applyBorder="0" applyAlignment="0" applyProtection="0"/>
    <xf numFmtId="213" fontId="50" fillId="46" borderId="0" applyNumberFormat="0" applyBorder="0" applyAlignment="0" applyProtection="0"/>
    <xf numFmtId="213" fontId="132" fillId="16" borderId="0" applyNumberFormat="0" applyBorder="0" applyAlignment="0" applyProtection="0"/>
    <xf numFmtId="213" fontId="50" fillId="48" borderId="0" applyNumberFormat="0" applyBorder="0" applyAlignment="0" applyProtection="0"/>
    <xf numFmtId="213" fontId="50" fillId="70" borderId="0" applyNumberFormat="0" applyBorder="0" applyAlignment="0" applyProtection="0"/>
    <xf numFmtId="213" fontId="132" fillId="20" borderId="0" applyNumberFormat="0" applyBorder="0" applyAlignment="0" applyProtection="0"/>
    <xf numFmtId="213" fontId="50" fillId="55" borderId="0" applyNumberFormat="0" applyBorder="0" applyAlignment="0" applyProtection="0"/>
    <xf numFmtId="213" fontId="132" fillId="24" borderId="0" applyNumberFormat="0" applyBorder="0" applyAlignment="0" applyProtection="0"/>
    <xf numFmtId="213" fontId="50" fillId="56" borderId="0" applyNumberFormat="0" applyBorder="0" applyAlignment="0" applyProtection="0"/>
    <xf numFmtId="213" fontId="132" fillId="28" borderId="0" applyNumberFormat="0" applyBorder="0" applyAlignment="0" applyProtection="0"/>
    <xf numFmtId="213" fontId="50" fillId="57" borderId="0" applyNumberFormat="0" applyBorder="0" applyAlignment="0" applyProtection="0"/>
    <xf numFmtId="213" fontId="132" fillId="32" borderId="0" applyNumberFormat="0" applyBorder="0" applyAlignment="0" applyProtection="0"/>
    <xf numFmtId="213" fontId="50" fillId="54" borderId="0" applyNumberFormat="0" applyBorder="0" applyAlignment="0" applyProtection="0"/>
    <xf numFmtId="213" fontId="50" fillId="56" borderId="0" applyNumberFormat="0" applyBorder="0" applyAlignment="0" applyProtection="0"/>
    <xf numFmtId="213" fontId="50" fillId="48" borderId="0" applyNumberFormat="0" applyBorder="0" applyAlignment="0" applyProtection="0"/>
    <xf numFmtId="213" fontId="50" fillId="52" borderId="0" applyNumberFormat="0" applyBorder="0" applyAlignment="0" applyProtection="0"/>
    <xf numFmtId="213" fontId="50" fillId="50" borderId="0" applyNumberFormat="0" applyBorder="0" applyAlignment="0" applyProtection="0"/>
    <xf numFmtId="213" fontId="50" fillId="42" borderId="0" applyNumberFormat="0" applyBorder="0" applyAlignment="0" applyProtection="0"/>
    <xf numFmtId="213" fontId="50" fillId="58" borderId="0" applyNumberFormat="0" applyBorder="0" applyAlignment="0" applyProtection="0"/>
    <xf numFmtId="213" fontId="132" fillId="9" borderId="0" applyNumberFormat="0" applyBorder="0" applyAlignment="0" applyProtection="0"/>
    <xf numFmtId="213" fontId="50" fillId="60" borderId="0" applyNumberFormat="0" applyBorder="0" applyAlignment="0" applyProtection="0"/>
    <xf numFmtId="213" fontId="132" fillId="13" borderId="0" applyNumberFormat="0" applyBorder="0" applyAlignment="0" applyProtection="0"/>
    <xf numFmtId="213" fontId="50" fillId="61" borderId="0" applyNumberFormat="0" applyBorder="0" applyAlignment="0" applyProtection="0"/>
    <xf numFmtId="213" fontId="132" fillId="17" borderId="0" applyNumberFormat="0" applyBorder="0" applyAlignment="0" applyProtection="0"/>
    <xf numFmtId="213" fontId="50" fillId="55" borderId="0" applyNumberFormat="0" applyBorder="0" applyAlignment="0" applyProtection="0"/>
    <xf numFmtId="213" fontId="132" fillId="21" borderId="0" applyNumberFormat="0" applyBorder="0" applyAlignment="0" applyProtection="0"/>
    <xf numFmtId="213" fontId="50" fillId="56" borderId="0" applyNumberFormat="0" applyBorder="0" applyAlignment="0" applyProtection="0"/>
    <xf numFmtId="213" fontId="132" fillId="25" borderId="0" applyNumberFormat="0" applyBorder="0" applyAlignment="0" applyProtection="0"/>
    <xf numFmtId="213" fontId="50" fillId="62" borderId="0" applyNumberFormat="0" applyBorder="0" applyAlignment="0" applyProtection="0"/>
    <xf numFmtId="213" fontId="132" fillId="29" borderId="0" applyNumberFormat="0" applyBorder="0" applyAlignment="0" applyProtection="0"/>
    <xf numFmtId="213" fontId="51" fillId="34" borderId="0" applyNumberFormat="0" applyBorder="0" applyAlignment="0" applyProtection="0"/>
    <xf numFmtId="213" fontId="134" fillId="3" borderId="0" applyNumberFormat="0" applyBorder="0" applyAlignment="0" applyProtection="0"/>
    <xf numFmtId="213" fontId="52" fillId="51" borderId="58" applyNumberFormat="0" applyAlignment="0" applyProtection="0"/>
    <xf numFmtId="213" fontId="52" fillId="50" borderId="58" applyNumberFormat="0" applyAlignment="0" applyProtection="0"/>
    <xf numFmtId="213" fontId="136" fillId="6" borderId="11" applyNumberFormat="0" applyAlignment="0" applyProtection="0"/>
    <xf numFmtId="213" fontId="53" fillId="63" borderId="18" applyNumberFormat="0" applyAlignment="0" applyProtection="0"/>
    <xf numFmtId="213" fontId="138" fillId="7" borderId="14" applyNumberFormat="0" applyAlignment="0" applyProtection="0"/>
    <xf numFmtId="187" fontId="8" fillId="0" borderId="0" applyFill="0" applyBorder="0" applyAlignment="0" applyProtection="0"/>
    <xf numFmtId="183" fontId="54" fillId="0" borderId="0" applyFill="0" applyBorder="0" applyAlignment="0" applyProtection="0"/>
    <xf numFmtId="40" fontId="54" fillId="0" borderId="0" applyFill="0" applyBorder="0" applyAlignment="0" applyProtection="0"/>
    <xf numFmtId="181" fontId="119" fillId="64" borderId="0" applyFill="0" applyBorder="0" applyAlignment="0">
      <alignment vertical="top"/>
    </xf>
    <xf numFmtId="186" fontId="119" fillId="0" borderId="0" applyFill="0" applyBorder="0" applyAlignment="0" applyProtection="0"/>
    <xf numFmtId="180" fontId="128" fillId="0" borderId="0" applyFont="0" applyFill="0" applyBorder="0" applyAlignment="0" applyProtection="0"/>
    <xf numFmtId="182" fontId="8" fillId="0" borderId="0" applyFill="0" applyBorder="0" applyAlignment="0" applyProtection="0"/>
    <xf numFmtId="182" fontId="8" fillId="0" borderId="0" applyFill="0" applyBorder="0" applyAlignment="0" applyProtection="0"/>
    <xf numFmtId="180" fontId="119" fillId="0" borderId="0" applyFont="0" applyFill="0" applyBorder="0" applyAlignment="0" applyProtection="0"/>
    <xf numFmtId="187" fontId="8" fillId="0" borderId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8" fontId="119" fillId="0" borderId="0"/>
    <xf numFmtId="213" fontId="58" fillId="0" borderId="0">
      <alignment horizontal="left"/>
    </xf>
    <xf numFmtId="213" fontId="59" fillId="0" borderId="0"/>
    <xf numFmtId="213" fontId="60" fillId="0" borderId="0">
      <alignment horizontal="left"/>
    </xf>
    <xf numFmtId="213" fontId="55" fillId="0" borderId="0" applyFill="0" applyBorder="0" applyAlignment="0"/>
    <xf numFmtId="213" fontId="55" fillId="0" borderId="0" applyFill="0" applyBorder="0" applyAlignment="0"/>
    <xf numFmtId="213" fontId="119" fillId="64" borderId="5" applyFill="0" applyBorder="0" applyAlignment="0">
      <alignment horizontal="right"/>
    </xf>
    <xf numFmtId="190" fontId="119" fillId="0" borderId="0"/>
    <xf numFmtId="170" fontId="119" fillId="0" borderId="0"/>
    <xf numFmtId="213" fontId="63" fillId="0" borderId="0" applyNumberFormat="0" applyFill="0" applyBorder="0" applyAlignment="0" applyProtection="0"/>
    <xf numFmtId="213" fontId="62" fillId="0" borderId="0" applyNumberFormat="0" applyFill="0" applyBorder="0" applyAlignment="0" applyProtection="0"/>
    <xf numFmtId="213" fontId="64" fillId="0" borderId="0" applyNumberFormat="0" applyFill="0" applyBorder="0" applyAlignment="0" applyProtection="0"/>
    <xf numFmtId="213" fontId="140" fillId="0" borderId="0" applyNumberFormat="0" applyFill="0" applyBorder="0" applyAlignment="0" applyProtection="0"/>
    <xf numFmtId="213" fontId="65" fillId="0" borderId="0">
      <alignment horizontal="left"/>
    </xf>
    <xf numFmtId="213" fontId="66" fillId="0" borderId="0">
      <alignment horizontal="left"/>
    </xf>
    <xf numFmtId="213" fontId="67" fillId="0" borderId="0">
      <alignment horizontal="left"/>
    </xf>
    <xf numFmtId="213" fontId="67" fillId="0" borderId="0">
      <alignment horizontal="left"/>
    </xf>
    <xf numFmtId="213" fontId="68" fillId="35" borderId="0" applyNumberFormat="0" applyBorder="0" applyAlignment="0" applyProtection="0"/>
    <xf numFmtId="213" fontId="142" fillId="2" borderId="0" applyNumberFormat="0" applyBorder="0" applyAlignment="0" applyProtection="0"/>
    <xf numFmtId="213" fontId="69" fillId="51" borderId="0" applyNumberFormat="0" applyBorder="0" applyAlignment="0" applyProtection="0"/>
    <xf numFmtId="213" fontId="70" fillId="51" borderId="0" applyNumberFormat="0" applyBorder="0" applyAlignment="0" applyProtection="0"/>
    <xf numFmtId="38" fontId="69" fillId="66" borderId="0" applyNumberFormat="0" applyBorder="0" applyAlignment="0" applyProtection="0"/>
    <xf numFmtId="213" fontId="71" fillId="0" borderId="0">
      <alignment horizontal="left"/>
    </xf>
    <xf numFmtId="213" fontId="71" fillId="0" borderId="0">
      <alignment horizontal="left"/>
    </xf>
    <xf numFmtId="213" fontId="72" fillId="0" borderId="20">
      <alignment horizontal="left" vertical="top"/>
    </xf>
    <xf numFmtId="213" fontId="144" fillId="0" borderId="8" applyNumberFormat="0" applyFill="0" applyAlignment="0" applyProtection="0"/>
    <xf numFmtId="213" fontId="73" fillId="0" borderId="0">
      <alignment horizontal="left"/>
    </xf>
    <xf numFmtId="213" fontId="72" fillId="0" borderId="19">
      <alignment horizontal="left" vertical="top"/>
    </xf>
    <xf numFmtId="213" fontId="74" fillId="0" borderId="20">
      <alignment horizontal="left" vertical="top"/>
    </xf>
    <xf numFmtId="213" fontId="146" fillId="0" borderId="9" applyNumberFormat="0" applyFill="0" applyAlignment="0" applyProtection="0"/>
    <xf numFmtId="213" fontId="76" fillId="0" borderId="0">
      <alignment horizontal="left"/>
    </xf>
    <xf numFmtId="213" fontId="77" fillId="0" borderId="19">
      <alignment horizontal="left" vertical="top"/>
    </xf>
    <xf numFmtId="213" fontId="78" fillId="0" borderId="0">
      <alignment horizontal="left"/>
    </xf>
    <xf numFmtId="213" fontId="148" fillId="0" borderId="10" applyNumberFormat="0" applyFill="0" applyAlignment="0" applyProtection="0"/>
    <xf numFmtId="213" fontId="78" fillId="0" borderId="0">
      <alignment horizontal="left"/>
    </xf>
    <xf numFmtId="213" fontId="79" fillId="0" borderId="0" applyNumberFormat="0" applyFill="0" applyBorder="0" applyAlignment="0" applyProtection="0"/>
    <xf numFmtId="213" fontId="148" fillId="0" borderId="0" applyNumberFormat="0" applyFill="0" applyBorder="0" applyAlignment="0" applyProtection="0"/>
    <xf numFmtId="192" fontId="54" fillId="0" borderId="0" applyFill="0" applyBorder="0" applyAlignment="0" applyProtection="0"/>
    <xf numFmtId="213" fontId="69" fillId="43" borderId="0" applyNumberFormat="0" applyBorder="0" applyAlignment="0" applyProtection="0"/>
    <xf numFmtId="10" fontId="69" fillId="67" borderId="22" applyNumberFormat="0" applyBorder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80" fillId="82" borderId="22">
      <alignment horizontal="center" vertical="top" wrapText="1"/>
    </xf>
    <xf numFmtId="213" fontId="80" fillId="82" borderId="22">
      <alignment horizontal="center" vertical="top" wrapText="1"/>
    </xf>
    <xf numFmtId="213" fontId="80" fillId="82" borderId="22">
      <alignment horizontal="center" vertical="top" wrapText="1"/>
    </xf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150" fillId="5" borderId="11" applyNumberFormat="0" applyAlignment="0" applyProtection="0"/>
    <xf numFmtId="213" fontId="82" fillId="0" borderId="24" applyNumberFormat="0" applyFill="0" applyAlignment="0" applyProtection="0"/>
    <xf numFmtId="213" fontId="152" fillId="0" borderId="13" applyNumberFormat="0" applyFill="0" applyAlignment="0" applyProtection="0"/>
    <xf numFmtId="213" fontId="83" fillId="52" borderId="0" applyNumberFormat="0" applyBorder="0" applyAlignment="0" applyProtection="0"/>
    <xf numFmtId="213" fontId="154" fillId="4" borderId="0" applyNumberFormat="0" applyBorder="0" applyAlignment="0" applyProtection="0"/>
    <xf numFmtId="37" fontId="4" fillId="0" borderId="0"/>
    <xf numFmtId="193" fontId="84" fillId="0" borderId="0"/>
    <xf numFmtId="213" fontId="118" fillId="0" borderId="0"/>
    <xf numFmtId="213" fontId="164" fillId="0" borderId="0"/>
    <xf numFmtId="213" fontId="8" fillId="0" borderId="0"/>
    <xf numFmtId="213" fontId="8" fillId="0" borderId="0"/>
    <xf numFmtId="213" fontId="203" fillId="0" borderId="0"/>
    <xf numFmtId="213" fontId="203" fillId="0" borderId="0"/>
    <xf numFmtId="213" fontId="127" fillId="0" borderId="0"/>
    <xf numFmtId="213" fontId="203" fillId="0" borderId="0"/>
    <xf numFmtId="213" fontId="203" fillId="0" borderId="0"/>
    <xf numFmtId="213" fontId="76" fillId="0" borderId="0"/>
    <xf numFmtId="213" fontId="8" fillId="43" borderId="60" applyNumberFormat="0" applyAlignment="0" applyProtection="0"/>
    <xf numFmtId="213" fontId="118" fillId="8" borderId="15" applyNumberFormat="0" applyFont="0" applyAlignment="0" applyProtection="0"/>
    <xf numFmtId="213" fontId="86" fillId="51" borderId="61" applyNumberFormat="0" applyAlignment="0" applyProtection="0"/>
    <xf numFmtId="213" fontId="86" fillId="50" borderId="61" applyNumberFormat="0" applyAlignment="0" applyProtection="0"/>
    <xf numFmtId="213" fontId="156" fillId="6" borderId="12" applyNumberFormat="0" applyAlignment="0" applyProtection="0"/>
    <xf numFmtId="213" fontId="87" fillId="0" borderId="0">
      <alignment horizontal="left"/>
    </xf>
    <xf numFmtId="213" fontId="55" fillId="0" borderId="0" applyFill="0" applyBorder="0" applyAlignment="0" applyProtection="0"/>
    <xf numFmtId="213" fontId="55" fillId="0" borderId="0" applyFill="0" applyBorder="0" applyAlignment="0" applyProtection="0"/>
    <xf numFmtId="213" fontId="119" fillId="64" borderId="0" applyFill="0" applyBorder="0" applyAlignment="0" applyProtection="0">
      <protection locked="0"/>
    </xf>
    <xf numFmtId="194" fontId="119" fillId="64" borderId="0" applyFill="0" applyBorder="0" applyAlignment="0" applyProtection="0">
      <alignment vertical="top"/>
    </xf>
    <xf numFmtId="195" fontId="119" fillId="0" borderId="0" applyFill="0" applyBorder="0" applyAlignment="0" applyProtection="0"/>
    <xf numFmtId="213" fontId="8" fillId="0" borderId="28" applyNumberFormat="0" applyFill="0" applyAlignment="0" applyProtection="0"/>
    <xf numFmtId="1" fontId="8" fillId="0" borderId="27" applyNumberFormat="0" applyFill="0" applyAlignment="0" applyProtection="0">
      <alignment horizontal="center" vertical="center"/>
    </xf>
    <xf numFmtId="213" fontId="66" fillId="0" borderId="29">
      <alignment vertical="center"/>
    </xf>
    <xf numFmtId="213" fontId="91" fillId="0" borderId="0">
      <alignment vertical="top"/>
    </xf>
    <xf numFmtId="213" fontId="96" fillId="0" borderId="0">
      <alignment horizontal="left"/>
    </xf>
    <xf numFmtId="213" fontId="67" fillId="0" borderId="0">
      <alignment horizontal="left"/>
    </xf>
    <xf numFmtId="213" fontId="76" fillId="0" borderId="0"/>
    <xf numFmtId="213" fontId="73" fillId="0" borderId="0"/>
    <xf numFmtId="213" fontId="67" fillId="0" borderId="0"/>
    <xf numFmtId="213" fontId="40" fillId="0" borderId="0" applyNumberFormat="0" applyFill="0" applyBorder="0" applyAlignment="0" applyProtection="0"/>
    <xf numFmtId="213" fontId="98" fillId="0" borderId="0"/>
    <xf numFmtId="213" fontId="98" fillId="0" borderId="0"/>
    <xf numFmtId="213" fontId="97" fillId="0" borderId="0" applyNumberFormat="0" applyFill="0" applyBorder="0" applyAlignment="0" applyProtection="0"/>
    <xf numFmtId="213" fontId="99" fillId="0" borderId="0"/>
    <xf numFmtId="213" fontId="99" fillId="0" borderId="0"/>
    <xf numFmtId="213" fontId="98" fillId="0" borderId="0"/>
    <xf numFmtId="213" fontId="98" fillId="0" borderId="0"/>
    <xf numFmtId="213" fontId="100" fillId="0" borderId="0" applyNumberFormat="0" applyFill="0" applyBorder="0" applyAlignment="0" applyProtection="0"/>
    <xf numFmtId="213" fontId="158" fillId="0" borderId="0" applyNumberFormat="0" applyFill="0" applyBorder="0" applyAlignment="0" applyProtection="0"/>
    <xf numFmtId="213" fontId="99" fillId="0" borderId="0"/>
    <xf numFmtId="213" fontId="98" fillId="0" borderId="0"/>
    <xf numFmtId="213" fontId="102" fillId="0" borderId="63" applyNumberFormat="0" applyFill="0" applyAlignment="0" applyProtection="0"/>
    <xf numFmtId="213" fontId="161" fillId="0" borderId="16" applyNumberFormat="0" applyFill="0" applyAlignment="0" applyProtection="0"/>
    <xf numFmtId="213" fontId="104" fillId="0" borderId="0" applyNumberFormat="0" applyFill="0" applyBorder="0" applyAlignment="0" applyProtection="0"/>
    <xf numFmtId="213" fontId="163" fillId="0" borderId="0" applyNumberFormat="0" applyFill="0" applyBorder="0" applyAlignment="0" applyProtection="0"/>
    <xf numFmtId="213" fontId="52" fillId="51" borderId="58" applyNumberFormat="0" applyAlignment="0" applyProtection="0"/>
    <xf numFmtId="213" fontId="52" fillId="74" borderId="58" applyNumberFormat="0" applyAlignment="0" applyProtection="0"/>
    <xf numFmtId="202" fontId="8" fillId="0" borderId="0" applyFill="0" applyBorder="0" applyAlignment="0" applyProtection="0"/>
    <xf numFmtId="202" fontId="8" fillId="0" borderId="0" applyFill="0" applyBorder="0" applyAlignment="0" applyProtection="0"/>
    <xf numFmtId="202" fontId="8" fillId="0" borderId="0" applyFill="0" applyBorder="0" applyAlignment="0" applyProtection="0"/>
    <xf numFmtId="202" fontId="8" fillId="0" borderId="0" applyFill="0" applyBorder="0" applyAlignment="0" applyProtection="0"/>
    <xf numFmtId="213" fontId="107" fillId="0" borderId="0" applyNumberFormat="0" applyFill="0" applyBorder="0" applyAlignment="0" applyProtection="0"/>
    <xf numFmtId="213" fontId="105" fillId="0" borderId="0" applyNumberFormat="0" applyFill="0" applyBorder="0" applyAlignment="0" applyProtection="0"/>
    <xf numFmtId="213" fontId="105" fillId="0" borderId="0" applyNumberFormat="0" applyFill="0" applyBorder="0" applyAlignment="0" applyProtection="0">
      <alignment vertical="top"/>
      <protection locked="0"/>
    </xf>
    <xf numFmtId="213" fontId="53" fillId="63" borderId="18" applyNumberFormat="0" applyAlignment="0" applyProtection="0"/>
    <xf numFmtId="213" fontId="82" fillId="0" borderId="24" applyNumberFormat="0" applyFill="0" applyAlignment="0" applyProtection="0"/>
    <xf numFmtId="213" fontId="110" fillId="0" borderId="0" applyNumberFormat="0" applyFill="0" applyBorder="0" applyAlignment="0" applyProtection="0"/>
    <xf numFmtId="213" fontId="109" fillId="0" borderId="0" applyNumberFormat="0" applyFill="0" applyBorder="0" applyAlignment="0" applyProtection="0">
      <alignment vertical="top"/>
      <protection locked="0"/>
    </xf>
    <xf numFmtId="213" fontId="111" fillId="0" borderId="0"/>
    <xf numFmtId="213" fontId="8" fillId="0" borderId="0"/>
    <xf numFmtId="213" fontId="113" fillId="42" borderId="58" applyNumberFormat="0" applyAlignment="0" applyProtection="0"/>
    <xf numFmtId="213" fontId="102" fillId="0" borderId="64" applyNumberFormat="0" applyFill="0" applyAlignment="0" applyProtection="0"/>
    <xf numFmtId="213" fontId="50" fillId="56" borderId="0" applyNumberFormat="0" applyBorder="0" applyAlignment="0" applyProtection="0"/>
    <xf numFmtId="213" fontId="50" fillId="72" borderId="0" applyNumberFormat="0" applyBorder="0" applyAlignment="0" applyProtection="0"/>
    <xf numFmtId="213" fontId="50" fillId="62" borderId="0" applyNumberFormat="0" applyBorder="0" applyAlignment="0" applyProtection="0"/>
    <xf numFmtId="213" fontId="86" fillId="51" borderId="61" applyNumberFormat="0" applyAlignment="0" applyProtection="0"/>
    <xf numFmtId="213" fontId="86" fillId="74" borderId="61" applyNumberFormat="0" applyAlignment="0" applyProtection="0"/>
    <xf numFmtId="213" fontId="114" fillId="0" borderId="34" applyNumberFormat="0" applyFill="0" applyAlignment="0" applyProtection="0"/>
    <xf numFmtId="213" fontId="115" fillId="0" borderId="21" applyNumberFormat="0" applyFill="0" applyAlignment="0" applyProtection="0"/>
    <xf numFmtId="213" fontId="116" fillId="0" borderId="35" applyNumberFormat="0" applyFill="0" applyAlignment="0" applyProtection="0"/>
    <xf numFmtId="213" fontId="11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11" applyNumberFormat="0" applyAlignment="0" applyProtection="0"/>
    <xf numFmtId="0" fontId="32" fillId="6" borderId="12" applyNumberFormat="0" applyAlignment="0" applyProtection="0"/>
    <xf numFmtId="0" fontId="33" fillId="6" borderId="11" applyNumberFormat="0" applyAlignment="0" applyProtection="0"/>
    <xf numFmtId="0" fontId="34" fillId="0" borderId="13" applyNumberFormat="0" applyFill="0" applyAlignment="0" applyProtection="0"/>
    <xf numFmtId="0" fontId="35" fillId="7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9" borderId="0" applyNumberFormat="0" applyBorder="0" applyAlignment="0" applyProtection="0"/>
    <xf numFmtId="0" fontId="49" fillId="98" borderId="0" applyNumberFormat="0" applyBorder="0" applyAlignment="0" applyProtection="0"/>
    <xf numFmtId="0" fontId="50" fillId="99" borderId="0" applyNumberFormat="0" applyBorder="0" applyAlignment="0" applyProtection="0"/>
    <xf numFmtId="0" fontId="50" fillId="105" borderId="0" applyNumberFormat="0" applyBorder="0" applyAlignment="0" applyProtection="0"/>
    <xf numFmtId="181" fontId="55" fillId="64" borderId="0" applyFill="0" applyBorder="0" applyAlignment="0">
      <alignment vertical="top"/>
    </xf>
    <xf numFmtId="188" fontId="57" fillId="0" borderId="0"/>
    <xf numFmtId="0" fontId="55" fillId="64" borderId="5" applyFill="0" applyBorder="0" applyAlignment="0">
      <alignment horizontal="right"/>
    </xf>
    <xf numFmtId="264" fontId="8" fillId="0" borderId="0" applyFont="0" applyFill="0" applyBorder="0" applyAlignment="0" applyProtection="0"/>
    <xf numFmtId="0" fontId="150" fillId="5" borderId="11" applyNumberFormat="0" applyAlignment="0" applyProtection="0"/>
    <xf numFmtId="0" fontId="55" fillId="64" borderId="0" applyFill="0" applyBorder="0" applyAlignment="0" applyProtection="0">
      <protection locked="0"/>
    </xf>
    <xf numFmtId="194" fontId="55" fillId="64" borderId="0" applyFill="0" applyBorder="0" applyAlignment="0" applyProtection="0">
      <alignment vertical="top"/>
    </xf>
    <xf numFmtId="0" fontId="68" fillId="91" borderId="0" applyNumberFormat="0" applyBorder="0" applyAlignment="0" applyProtection="0"/>
    <xf numFmtId="0" fontId="83" fillId="117" borderId="0" applyNumberFormat="0" applyBorder="0" applyAlignment="0" applyProtection="0"/>
    <xf numFmtId="0" fontId="51" fillId="90" borderId="0" applyNumberFormat="0" applyBorder="0" applyAlignment="0" applyProtection="0"/>
    <xf numFmtId="0" fontId="50" fillId="119" borderId="0" applyNumberFormat="0" applyBorder="0" applyAlignment="0" applyProtection="0"/>
    <xf numFmtId="0" fontId="50" fillId="120" borderId="0" applyNumberFormat="0" applyBorder="0" applyAlignment="0" applyProtection="0"/>
    <xf numFmtId="0" fontId="50" fillId="105" borderId="0" applyNumberFormat="0" applyBorder="0" applyAlignment="0" applyProtection="0"/>
    <xf numFmtId="0" fontId="118" fillId="8" borderId="15" applyNumberFormat="0" applyFont="0" applyAlignment="0" applyProtection="0"/>
    <xf numFmtId="0" fontId="46" fillId="0" borderId="0"/>
    <xf numFmtId="0" fontId="374" fillId="94" borderId="58" applyNumberFormat="0" applyAlignment="0" applyProtection="0"/>
    <xf numFmtId="0" fontId="49" fillId="33" borderId="0" applyNumberFormat="0" applyBorder="0" applyAlignment="0" applyProtection="0"/>
    <xf numFmtId="0" fontId="49" fillId="77" borderId="0" applyNumberFormat="0" applyBorder="0" applyAlignment="0" applyProtection="0"/>
    <xf numFmtId="0" fontId="49" fillId="33" borderId="0" applyNumberFormat="0" applyBorder="0" applyAlignment="0" applyProtection="0"/>
    <xf numFmtId="0" fontId="49" fillId="77" borderId="0" applyNumberFormat="0" applyBorder="0" applyAlignment="0" applyProtection="0"/>
    <xf numFmtId="0" fontId="118" fillId="30" borderId="0" applyNumberFormat="0" applyBorder="0" applyAlignment="0" applyProtection="0"/>
    <xf numFmtId="0" fontId="49" fillId="48" borderId="0" applyNumberFormat="0" applyBorder="0" applyAlignment="0" applyProtection="0"/>
    <xf numFmtId="0" fontId="49" fillId="70" borderId="0" applyNumberFormat="0" applyBorder="0" applyAlignment="0" applyProtection="0"/>
    <xf numFmtId="0" fontId="49" fillId="78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49" fillId="48" borderId="0" applyNumberFormat="0" applyBorder="0" applyAlignment="0" applyProtection="0"/>
    <xf numFmtId="0" fontId="118" fillId="19" borderId="0" applyNumberFormat="0" applyBorder="0" applyAlignment="0" applyProtection="0"/>
    <xf numFmtId="0" fontId="49" fillId="78" borderId="0" applyNumberFormat="0" applyBorder="0" applyAlignment="0" applyProtection="0"/>
    <xf numFmtId="0" fontId="118" fillId="31" borderId="0" applyNumberFormat="0" applyBorder="0" applyAlignment="0" applyProtection="0"/>
    <xf numFmtId="0" fontId="50" fillId="48" borderId="0" applyNumberFormat="0" applyBorder="0" applyAlignment="0" applyProtection="0"/>
    <xf numFmtId="0" fontId="50" fillId="70" borderId="0" applyNumberFormat="0" applyBorder="0" applyAlignment="0" applyProtection="0"/>
    <xf numFmtId="0" fontId="50" fillId="139" borderId="0" applyNumberFormat="0" applyBorder="0" applyAlignment="0" applyProtection="0"/>
    <xf numFmtId="0" fontId="132" fillId="16" borderId="0" applyNumberFormat="0" applyBorder="0" applyAlignment="0" applyProtection="0"/>
    <xf numFmtId="0" fontId="5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32" borderId="0" applyNumberFormat="0" applyBorder="0" applyAlignment="0" applyProtection="0"/>
    <xf numFmtId="0" fontId="52" fillId="51" borderId="58" applyNumberFormat="0" applyAlignment="0" applyProtection="0"/>
    <xf numFmtId="0" fontId="52" fillId="50" borderId="58" applyNumberFormat="0" applyAlignment="0" applyProtection="0"/>
    <xf numFmtId="185" fontId="55" fillId="0" borderId="0" applyFill="0" applyBorder="0" applyAlignment="0"/>
    <xf numFmtId="185" fontId="55" fillId="0" borderId="0" applyFill="0" applyBorder="0" applyAlignment="0"/>
    <xf numFmtId="186" fontId="55" fillId="0" borderId="0" applyFill="0" applyBorder="0" applyAlignment="0" applyProtection="0"/>
    <xf numFmtId="189" fontId="57" fillId="0" borderId="0"/>
    <xf numFmtId="0" fontId="55" fillId="0" borderId="0" applyFill="0" applyBorder="0" applyAlignment="0"/>
    <xf numFmtId="191" fontId="57" fillId="0" borderId="0"/>
    <xf numFmtId="191" fontId="57" fillId="0" borderId="0"/>
    <xf numFmtId="170" fontId="57" fillId="0" borderId="0"/>
    <xf numFmtId="0" fontId="70" fillId="51" borderId="0" applyNumberFormat="0" applyBorder="0" applyAlignment="0" applyProtection="0"/>
    <xf numFmtId="0" fontId="70" fillId="50" borderId="0" applyNumberFormat="0" applyBorder="0" applyAlignment="0" applyProtection="0"/>
    <xf numFmtId="0" fontId="113" fillId="77" borderId="58" applyNumberFormat="0" applyAlignment="0" applyProtection="0"/>
    <xf numFmtId="37" fontId="4" fillId="0" borderId="0"/>
    <xf numFmtId="0" fontId="86" fillId="51" borderId="61" applyNumberFormat="0" applyAlignment="0" applyProtection="0"/>
    <xf numFmtId="0" fontId="86" fillId="50" borderId="61" applyNumberFormat="0" applyAlignment="0" applyProtection="0"/>
    <xf numFmtId="0" fontId="55" fillId="0" borderId="0" applyFill="0" applyBorder="0" applyAlignment="0" applyProtection="0"/>
    <xf numFmtId="194" fontId="55" fillId="0" borderId="0" applyFill="0" applyBorder="0" applyAlignment="0" applyProtection="0"/>
    <xf numFmtId="196" fontId="55" fillId="0" borderId="0" applyFill="0" applyBorder="0" applyAlignment="0" applyProtection="0"/>
    <xf numFmtId="196" fontId="55" fillId="0" borderId="0" applyFill="0" applyBorder="0" applyAlignment="0" applyProtection="0"/>
    <xf numFmtId="0" fontId="52" fillId="51" borderId="58" applyNumberFormat="0" applyAlignment="0" applyProtection="0"/>
    <xf numFmtId="0" fontId="52" fillId="50" borderId="58" applyNumberFormat="0" applyAlignment="0" applyProtection="0"/>
    <xf numFmtId="0" fontId="136" fillId="6" borderId="11" applyNumberFormat="0" applyAlignment="0" applyProtection="0"/>
    <xf numFmtId="0" fontId="113" fillId="77" borderId="58" applyNumberFormat="0" applyAlignment="0" applyProtection="0"/>
    <xf numFmtId="0" fontId="150" fillId="5" borderId="11" applyNumberFormat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29" borderId="0" applyNumberFormat="0" applyBorder="0" applyAlignment="0" applyProtection="0"/>
    <xf numFmtId="0" fontId="86" fillId="51" borderId="61" applyNumberFormat="0" applyAlignment="0" applyProtection="0"/>
    <xf numFmtId="0" fontId="86" fillId="50" borderId="61" applyNumberFormat="0" applyAlignment="0" applyProtection="0"/>
    <xf numFmtId="0" fontId="156" fillId="6" borderId="12" applyNumberFormat="0" applyAlignment="0" applyProtection="0"/>
    <xf numFmtId="38" fontId="69" fillId="66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11" borderId="0" applyNumberFormat="0" applyBorder="0" applyAlignment="0" applyProtection="0"/>
    <xf numFmtId="0" fontId="118" fillId="15" borderId="0" applyNumberFormat="0" applyBorder="0" applyAlignment="0" applyProtection="0"/>
    <xf numFmtId="0" fontId="118" fillId="19" borderId="0" applyNumberFormat="0" applyBorder="0" applyAlignment="0" applyProtection="0"/>
    <xf numFmtId="0" fontId="118" fillId="23" borderId="0" applyNumberFormat="0" applyBorder="0" applyAlignment="0" applyProtection="0"/>
    <xf numFmtId="0" fontId="118" fillId="27" borderId="0" applyNumberFormat="0" applyBorder="0" applyAlignment="0" applyProtection="0"/>
    <xf numFmtId="0" fontId="118" fillId="31" borderId="0" applyNumberFormat="0" applyBorder="0" applyAlignment="0" applyProtection="0"/>
    <xf numFmtId="0" fontId="132" fillId="16" borderId="0" applyNumberFormat="0" applyBorder="0" applyAlignment="0" applyProtection="0"/>
    <xf numFmtId="0" fontId="132" fillId="20" borderId="0" applyNumberFormat="0" applyBorder="0" applyAlignment="0" applyProtection="0"/>
    <xf numFmtId="0" fontId="132" fillId="32" borderId="0" applyNumberFormat="0" applyBorder="0" applyAlignment="0" applyProtection="0"/>
    <xf numFmtId="0" fontId="132" fillId="13" borderId="0" applyNumberFormat="0" applyBorder="0" applyAlignment="0" applyProtection="0"/>
    <xf numFmtId="0" fontId="132" fillId="29" borderId="0" applyNumberFormat="0" applyBorder="0" applyAlignment="0" applyProtection="0"/>
    <xf numFmtId="0" fontId="414" fillId="91" borderId="0" applyNumberFormat="0" applyBorder="0" applyAlignment="0" applyProtection="0"/>
    <xf numFmtId="0" fontId="374" fillId="94" borderId="58" applyNumberFormat="0" applyAlignment="0" applyProtection="0"/>
    <xf numFmtId="0" fontId="8" fillId="122" borderId="60" applyNumberFormat="0" applyFont="0" applyAlignment="0" applyProtection="0"/>
    <xf numFmtId="262" fontId="118" fillId="22" borderId="0" applyNumberFormat="0" applyBorder="0" applyAlignment="0" applyProtection="0"/>
    <xf numFmtId="262" fontId="118" fillId="26" borderId="0" applyNumberFormat="0" applyBorder="0" applyAlignment="0" applyProtection="0"/>
    <xf numFmtId="262" fontId="118" fillId="19" borderId="0" applyNumberFormat="0" applyBorder="0" applyAlignment="0" applyProtection="0"/>
    <xf numFmtId="262" fontId="118" fillId="23" borderId="0" applyNumberFormat="0" applyBorder="0" applyAlignment="0" applyProtection="0"/>
    <xf numFmtId="262" fontId="118" fillId="27" borderId="0" applyNumberFormat="0" applyBorder="0" applyAlignment="0" applyProtection="0"/>
    <xf numFmtId="197" fontId="46" fillId="0" borderId="0" applyFill="0" applyBorder="0" applyAlignment="0" applyProtection="0"/>
    <xf numFmtId="262" fontId="132" fillId="20" borderId="0" applyNumberFormat="0" applyBorder="0" applyAlignment="0" applyProtection="0"/>
    <xf numFmtId="262" fontId="55" fillId="64" borderId="5" applyFill="0" applyBorder="0" applyAlignment="0">
      <alignment horizontal="right"/>
    </xf>
    <xf numFmtId="262" fontId="69" fillId="66" borderId="0" applyNumberFormat="0" applyBorder="0" applyAlignment="0" applyProtection="0"/>
    <xf numFmtId="262" fontId="4" fillId="0" borderId="0"/>
    <xf numFmtId="262" fontId="55" fillId="64" borderId="0" applyFill="0" applyBorder="0" applyAlignment="0" applyProtection="0">
      <protection locked="0"/>
    </xf>
    <xf numFmtId="0" fontId="50" fillId="102" borderId="0" applyNumberFormat="0" applyBorder="0" applyAlignment="0" applyProtection="0"/>
    <xf numFmtId="0" fontId="50" fillId="97" borderId="0" applyNumberFormat="0" applyBorder="0" applyAlignment="0" applyProtection="0"/>
    <xf numFmtId="0" fontId="49" fillId="97" borderId="0" applyNumberFormat="0" applyBorder="0" applyAlignment="0" applyProtection="0"/>
    <xf numFmtId="0" fontId="113" fillId="39" borderId="58" applyNumberFormat="0" applyAlignment="0" applyProtection="0"/>
    <xf numFmtId="197" fontId="46" fillId="0" borderId="0" applyFill="0" applyBorder="0" applyAlignment="0" applyProtection="0"/>
    <xf numFmtId="188" fontId="57" fillId="0" borderId="0"/>
    <xf numFmtId="189" fontId="57" fillId="0" borderId="0"/>
    <xf numFmtId="0" fontId="55" fillId="64" borderId="5" applyFill="0" applyBorder="0" applyAlignment="0">
      <alignment horizontal="right"/>
    </xf>
    <xf numFmtId="0" fontId="55" fillId="64" borderId="0" applyFill="0" applyBorder="0" applyAlignment="0" applyProtection="0">
      <protection locked="0"/>
    </xf>
    <xf numFmtId="194" fontId="55" fillId="64" borderId="0" applyFill="0" applyBorder="0" applyAlignment="0" applyProtection="0">
      <alignment vertical="top"/>
    </xf>
    <xf numFmtId="194" fontId="5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55" fillId="64" borderId="0" applyFill="0" applyBorder="0" applyAlignment="0">
      <alignment vertical="top"/>
    </xf>
    <xf numFmtId="262" fontId="55" fillId="64" borderId="5" applyFill="0" applyBorder="0" applyAlignment="0">
      <alignment horizontal="right"/>
    </xf>
    <xf numFmtId="262" fontId="4" fillId="0" borderId="0"/>
    <xf numFmtId="262" fontId="55" fillId="64" borderId="0" applyFill="0" applyBorder="0" applyAlignment="0" applyProtection="0">
      <protection locked="0"/>
    </xf>
    <xf numFmtId="0" fontId="118" fillId="19" borderId="0" applyNumberFormat="0" applyBorder="0" applyAlignment="0" applyProtection="0"/>
    <xf numFmtId="0" fontId="132" fillId="20" borderId="0" applyNumberFormat="0" applyBorder="0" applyAlignment="0" applyProtection="0"/>
    <xf numFmtId="0" fontId="136" fillId="6" borderId="11" applyNumberFormat="0" applyAlignment="0" applyProtection="0"/>
    <xf numFmtId="181" fontId="55" fillId="64" borderId="0" applyFill="0" applyBorder="0" applyAlignment="0">
      <alignment vertical="top"/>
    </xf>
    <xf numFmtId="0" fontId="156" fillId="6" borderId="12" applyNumberFormat="0" applyAlignment="0" applyProtection="0"/>
    <xf numFmtId="0" fontId="113" fillId="39" borderId="58" applyNumberFormat="0" applyAlignment="0" applyProtection="0"/>
    <xf numFmtId="197" fontId="46" fillId="0" borderId="0" applyFill="0" applyBorder="0" applyAlignment="0" applyProtection="0"/>
    <xf numFmtId="0" fontId="113" fillId="39" borderId="58" applyNumberFormat="0" applyAlignment="0" applyProtection="0"/>
    <xf numFmtId="0" fontId="46" fillId="0" borderId="0"/>
    <xf numFmtId="0" fontId="46" fillId="0" borderId="0"/>
    <xf numFmtId="197" fontId="46" fillId="0" borderId="0" applyFill="0" applyBorder="0" applyAlignment="0" applyProtection="0"/>
    <xf numFmtId="43" fontId="1" fillId="0" borderId="0" applyFont="0" applyFill="0" applyBorder="0" applyAlignment="0" applyProtection="0"/>
    <xf numFmtId="0" fontId="150" fillId="5" borderId="11" applyNumberFormat="0" applyAlignment="0" applyProtection="0"/>
    <xf numFmtId="0" fontId="150" fillId="5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82" borderId="22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5" borderId="11" applyNumberFormat="0" applyAlignment="0" applyProtection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39" borderId="58" applyNumberFormat="0" applyAlignment="0" applyProtection="0"/>
    <xf numFmtId="43" fontId="1" fillId="0" borderId="0" applyFont="0" applyFill="0" applyBorder="0" applyAlignment="0" applyProtection="0"/>
    <xf numFmtId="0" fontId="113" fillId="39" borderId="5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5" borderId="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97" fontId="46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118" fillId="0" borderId="0"/>
    <xf numFmtId="180" fontId="118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0" fontId="118" fillId="0" borderId="0"/>
    <xf numFmtId="180" fontId="1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/>
    <xf numFmtId="187" fontId="8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8" fillId="0" borderId="0"/>
    <xf numFmtId="0" fontId="227" fillId="0" borderId="65">
      <alignment horizontal="left" vertical="center"/>
    </xf>
    <xf numFmtId="0" fontId="52" fillId="41" borderId="58" applyNumberFormat="0" applyAlignment="0" applyProtection="0"/>
    <xf numFmtId="0" fontId="102" fillId="0" borderId="64" applyNumberFormat="0" applyFill="0" applyAlignment="0" applyProtection="0"/>
    <xf numFmtId="0" fontId="235" fillId="51" borderId="66" applyNumberFormat="0" applyAlignment="0" applyProtection="0"/>
    <xf numFmtId="0" fontId="86" fillId="41" borderId="61" applyNumberFormat="0" applyAlignment="0" applyProtection="0"/>
    <xf numFmtId="0" fontId="8" fillId="43" borderId="60" applyNumberFormat="0" applyAlignment="0" applyProtection="0"/>
    <xf numFmtId="0" fontId="119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8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44" fillId="0" borderId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118" fillId="0" borderId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9" fillId="0" borderId="0"/>
    <xf numFmtId="0" fontId="119" fillId="0" borderId="0"/>
    <xf numFmtId="0" fontId="119" fillId="0" borderId="0"/>
    <xf numFmtId="180" fontId="1" fillId="0" borderId="0" applyFont="0" applyFill="0" applyBorder="0" applyAlignment="0" applyProtection="0"/>
    <xf numFmtId="180" fontId="91" fillId="0" borderId="0" applyFont="0" applyFill="0" applyBorder="0" applyAlignment="0" applyProtection="0">
      <alignment vertical="top"/>
    </xf>
    <xf numFmtId="180" fontId="8" fillId="0" borderId="0" applyFont="0" applyFill="0" applyBorder="0" applyAlignment="0" applyProtection="0"/>
    <xf numFmtId="180" fontId="201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9" fillId="0" borderId="0" applyFont="0" applyFill="0" applyBorder="0" applyAlignment="0" applyProtection="0"/>
    <xf numFmtId="0" fontId="119" fillId="0" borderId="0"/>
    <xf numFmtId="0" fontId="119" fillId="0" borderId="0"/>
    <xf numFmtId="0" fontId="239" fillId="0" borderId="0"/>
    <xf numFmtId="43" fontId="23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91" fillId="0" borderId="0" applyFont="0" applyFill="0" applyBorder="0" applyAlignment="0" applyProtection="0">
      <alignment vertical="top"/>
    </xf>
    <xf numFmtId="180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19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0" fontId="8" fillId="0" borderId="28" applyNumberFormat="0" applyFill="0" applyAlignment="0" applyProtection="0"/>
    <xf numFmtId="0" fontId="72" fillId="0" borderId="19">
      <alignment horizontal="left" vertical="top"/>
    </xf>
    <xf numFmtId="0" fontId="20" fillId="0" borderId="0"/>
    <xf numFmtId="0" fontId="8" fillId="0" borderId="0"/>
    <xf numFmtId="9" fontId="20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205" fillId="24" borderId="0" applyNumberFormat="0" applyBorder="0" applyAlignment="0" applyProtection="0"/>
    <xf numFmtId="0" fontId="205" fillId="28" borderId="0" applyNumberFormat="0" applyBorder="0" applyAlignment="0" applyProtection="0"/>
    <xf numFmtId="0" fontId="50" fillId="54" borderId="0" applyNumberFormat="0" applyBorder="0" applyAlignment="0" applyProtection="0"/>
    <xf numFmtId="0" fontId="205" fillId="9" borderId="0" applyNumberFormat="0" applyBorder="0" applyAlignment="0" applyProtection="0"/>
    <xf numFmtId="0" fontId="205" fillId="13" borderId="0" applyNumberFormat="0" applyBorder="0" applyAlignment="0" applyProtection="0"/>
    <xf numFmtId="0" fontId="205" fillId="21" borderId="0" applyNumberFormat="0" applyBorder="0" applyAlignment="0" applyProtection="0"/>
    <xf numFmtId="0" fontId="205" fillId="25" borderId="0" applyNumberFormat="0" applyBorder="0" applyAlignment="0" applyProtection="0"/>
    <xf numFmtId="0" fontId="205" fillId="29" borderId="0" applyNumberFormat="0" applyBorder="0" applyAlignment="0" applyProtection="0"/>
    <xf numFmtId="0" fontId="206" fillId="3" borderId="0" applyNumberFormat="0" applyBorder="0" applyAlignment="0" applyProtection="0"/>
    <xf numFmtId="0" fontId="207" fillId="6" borderId="11" applyNumberFormat="0" applyAlignment="0" applyProtection="0"/>
    <xf numFmtId="0" fontId="208" fillId="7" borderId="14" applyNumberFormat="0" applyAlignment="0" applyProtection="0"/>
    <xf numFmtId="182" fontId="20" fillId="0" borderId="0" applyFill="0" applyBorder="0" applyAlignment="0" applyProtection="0"/>
    <xf numFmtId="7" fontId="44" fillId="64" borderId="0" applyFill="0" applyBorder="0" applyAlignment="0">
      <alignment vertical="top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44" fillId="0" borderId="0" applyFill="0" applyBorder="0" applyAlignment="0" applyProtection="0"/>
    <xf numFmtId="182" fontId="119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9" fillId="0" borderId="0" applyFont="0" applyFill="0" applyBorder="0" applyAlignment="0" applyProtection="0"/>
    <xf numFmtId="182" fontId="55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56" fillId="0" borderId="0"/>
    <xf numFmtId="0" fontId="44" fillId="64" borderId="5" applyFill="0" applyBorder="0" applyAlignment="0">
      <alignment horizontal="right"/>
    </xf>
    <xf numFmtId="190" fontId="56" fillId="0" borderId="0"/>
    <xf numFmtId="0" fontId="209" fillId="0" borderId="0" applyNumberFormat="0" applyFill="0" applyBorder="0" applyAlignment="0" applyProtection="0"/>
    <xf numFmtId="0" fontId="210" fillId="2" borderId="0" applyNumberFormat="0" applyBorder="0" applyAlignment="0" applyProtection="0"/>
    <xf numFmtId="0" fontId="212" fillId="0" borderId="9" applyNumberFormat="0" applyFill="0" applyAlignment="0" applyProtection="0"/>
    <xf numFmtId="0" fontId="214" fillId="5" borderId="11" applyNumberFormat="0" applyAlignment="0" applyProtection="0"/>
    <xf numFmtId="0" fontId="215" fillId="0" borderId="13" applyNumberFormat="0" applyFill="0" applyAlignment="0" applyProtection="0"/>
    <xf numFmtId="0" fontId="216" fillId="4" borderId="0" applyNumberFormat="0" applyBorder="0" applyAlignment="0" applyProtection="0"/>
    <xf numFmtId="9" fontId="20" fillId="0" borderId="0" applyFill="0" applyBorder="0" applyAlignment="0" applyProtection="0"/>
    <xf numFmtId="0" fontId="112" fillId="0" borderId="0"/>
    <xf numFmtId="0" fontId="44" fillId="0" borderId="0"/>
    <xf numFmtId="0" fontId="44" fillId="0" borderId="0"/>
    <xf numFmtId="0" fontId="204" fillId="0" borderId="0"/>
    <xf numFmtId="0" fontId="44" fillId="0" borderId="0"/>
    <xf numFmtId="0" fontId="203" fillId="0" borderId="0"/>
    <xf numFmtId="0" fontId="44" fillId="0" borderId="0"/>
    <xf numFmtId="0" fontId="203" fillId="0" borderId="0"/>
    <xf numFmtId="0" fontId="44" fillId="0" borderId="0"/>
    <xf numFmtId="0" fontId="203" fillId="0" borderId="0"/>
    <xf numFmtId="0" fontId="44" fillId="0" borderId="0"/>
    <xf numFmtId="0" fontId="44" fillId="0" borderId="0"/>
    <xf numFmtId="0" fontId="44" fillId="0" borderId="0"/>
    <xf numFmtId="0" fontId="203" fillId="0" borderId="0"/>
    <xf numFmtId="0" fontId="91" fillId="0" borderId="0">
      <alignment vertical="top"/>
    </xf>
    <xf numFmtId="0" fontId="46" fillId="0" borderId="0"/>
    <xf numFmtId="0" fontId="204" fillId="0" borderId="0"/>
    <xf numFmtId="0" fontId="112" fillId="0" borderId="0"/>
    <xf numFmtId="0" fontId="204" fillId="0" borderId="0"/>
    <xf numFmtId="0" fontId="41" fillId="0" borderId="0"/>
    <xf numFmtId="0" fontId="200" fillId="0" borderId="0"/>
    <xf numFmtId="0" fontId="46" fillId="0" borderId="0"/>
    <xf numFmtId="0" fontId="41" fillId="0" borderId="0"/>
    <xf numFmtId="0" fontId="119" fillId="0" borderId="0"/>
    <xf numFmtId="0" fontId="217" fillId="6" borderId="12" applyNumberFormat="0" applyAlignment="0" applyProtection="0"/>
    <xf numFmtId="9" fontId="20" fillId="0" borderId="0" applyFill="0" applyBorder="0" applyAlignment="0" applyProtection="0"/>
    <xf numFmtId="0" fontId="44" fillId="64" borderId="0" applyFill="0" applyBorder="0" applyAlignment="0" applyProtection="0">
      <protection locked="0"/>
    </xf>
    <xf numFmtId="194" fontId="44" fillId="64" borderId="0" applyFill="0" applyBorder="0" applyAlignment="0" applyProtection="0">
      <alignment vertical="top"/>
    </xf>
    <xf numFmtId="195" fontId="44" fillId="0" borderId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0" fillId="0" borderId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63" applyNumberFormat="0" applyFill="0" applyAlignment="0" applyProtection="0"/>
    <xf numFmtId="0" fontId="219" fillId="0" borderId="16" applyNumberFormat="0" applyFill="0" applyAlignment="0" applyProtection="0"/>
    <xf numFmtId="0" fontId="221" fillId="0" borderId="0" applyNumberFormat="0" applyFill="0" applyBorder="0" applyAlignment="0" applyProtection="0"/>
    <xf numFmtId="0" fontId="86" fillId="41" borderId="61" applyNumberFormat="0" applyAlignment="0" applyProtection="0"/>
    <xf numFmtId="0" fontId="86" fillId="51" borderId="61" applyNumberFormat="0" applyAlignment="0" applyProtection="0"/>
    <xf numFmtId="0" fontId="52" fillId="41" borderId="58" applyNumberFormat="0" applyAlignment="0" applyProtection="0"/>
    <xf numFmtId="0" fontId="52" fillId="51" borderId="58" applyNumberFormat="0" applyAlignment="0" applyProtection="0"/>
    <xf numFmtId="0" fontId="8" fillId="0" borderId="0"/>
    <xf numFmtId="0" fontId="20" fillId="0" borderId="0"/>
    <xf numFmtId="9" fontId="1" fillId="0" borderId="0" applyFont="0" applyFill="0" applyBorder="0" applyAlignment="0" applyProtection="0"/>
    <xf numFmtId="182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" fillId="0" borderId="0"/>
    <xf numFmtId="40" fontId="3" fillId="0" borderId="0" applyFont="0" applyFill="0" applyBorder="0" applyAlignment="0" applyProtection="0"/>
    <xf numFmtId="37" fontId="7" fillId="0" borderId="0"/>
    <xf numFmtId="37" fontId="7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/>
    <xf numFmtId="9" fontId="1" fillId="0" borderId="0" applyFont="0" applyFill="0" applyBorder="0" applyAlignment="0" applyProtection="0"/>
    <xf numFmtId="0" fontId="8" fillId="0" borderId="0"/>
    <xf numFmtId="0" fontId="222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80" fillId="52" borderId="59">
      <alignment horizontal="center" vertical="top" wrapText="1"/>
    </xf>
    <xf numFmtId="0" fontId="81" fillId="52" borderId="59">
      <alignment horizontal="center" vertical="top" wrapText="1"/>
    </xf>
    <xf numFmtId="9" fontId="20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4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19">
    <xf numFmtId="37" fontId="0" fillId="0" borderId="0" xfId="0"/>
    <xf numFmtId="40" fontId="6" fillId="0" borderId="0" xfId="1" applyFont="1" applyFill="1" applyBorder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166" fontId="6" fillId="0" borderId="0" xfId="1" quotePrefix="1" applyNumberFormat="1" applyFont="1" applyFill="1" applyBorder="1" applyAlignment="1" applyProtection="1">
      <alignment horizontal="right"/>
      <protection locked="0"/>
    </xf>
    <xf numFmtId="170" fontId="6" fillId="0" borderId="0" xfId="6" applyNumberFormat="1" applyFont="1" applyFill="1" applyBorder="1" applyAlignment="1" applyProtection="1">
      <alignment horizontal="right"/>
      <protection locked="0"/>
    </xf>
    <xf numFmtId="38" fontId="6" fillId="0" borderId="0" xfId="1" quotePrefix="1" applyNumberFormat="1" applyFont="1" applyFill="1" applyBorder="1" applyAlignment="1" applyProtection="1">
      <alignment horizontal="right"/>
      <protection locked="0"/>
    </xf>
    <xf numFmtId="37" fontId="6" fillId="0" borderId="0" xfId="1" quotePrefix="1" applyNumberFormat="1" applyFont="1" applyFill="1" applyBorder="1" applyAlignment="1" applyProtection="1">
      <alignment horizontal="right"/>
      <protection locked="0"/>
    </xf>
    <xf numFmtId="166" fontId="6" fillId="0" borderId="1" xfId="1" quotePrefix="1" applyNumberFormat="1" applyFont="1" applyFill="1" applyBorder="1" applyAlignment="1" applyProtection="1">
      <alignment horizontal="right"/>
      <protection locked="0"/>
    </xf>
    <xf numFmtId="37" fontId="6" fillId="0" borderId="1" xfId="1" quotePrefix="1" applyNumberFormat="1" applyFont="1" applyFill="1" applyBorder="1" applyAlignment="1" applyProtection="1">
      <alignment horizontal="right"/>
      <protection locked="0"/>
    </xf>
    <xf numFmtId="37" fontId="5" fillId="0" borderId="1" xfId="1" quotePrefix="1" applyNumberFormat="1" applyFont="1" applyFill="1" applyBorder="1" applyAlignment="1" applyProtection="1">
      <alignment horizontal="right"/>
      <protection locked="0"/>
    </xf>
    <xf numFmtId="166" fontId="5" fillId="0" borderId="1" xfId="1" quotePrefix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Protection="1">
      <protection locked="0"/>
    </xf>
    <xf numFmtId="40" fontId="5" fillId="0" borderId="0" xfId="1" applyFont="1" applyFill="1" applyProtection="1">
      <protection locked="0"/>
    </xf>
    <xf numFmtId="40" fontId="5" fillId="0" borderId="0" xfId="1" applyFont="1" applyFill="1" applyBorder="1" applyProtection="1"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40" fontId="6" fillId="0" borderId="0" xfId="1" applyFont="1" applyFill="1" applyProtection="1">
      <protection locked="0"/>
    </xf>
    <xf numFmtId="40" fontId="6" fillId="0" borderId="0" xfId="1" applyFont="1" applyFill="1" applyAlignment="1" applyProtection="1">
      <alignment horizontal="center"/>
      <protection locked="0"/>
    </xf>
    <xf numFmtId="38" fontId="5" fillId="0" borderId="1" xfId="1" applyNumberFormat="1" applyFont="1" applyFill="1" applyBorder="1" applyAlignment="1" applyProtection="1">
      <alignment horizontal="right"/>
    </xf>
    <xf numFmtId="38" fontId="5" fillId="0" borderId="0" xfId="1" quotePrefix="1" applyNumberFormat="1" applyFont="1" applyFill="1" applyBorder="1" applyAlignment="1" applyProtection="1">
      <alignment horizontal="right"/>
    </xf>
    <xf numFmtId="37" fontId="5" fillId="0" borderId="1" xfId="1" quotePrefix="1" applyNumberFormat="1" applyFont="1" applyFill="1" applyBorder="1" applyAlignment="1" applyProtection="1">
      <alignment horizontal="right"/>
    </xf>
    <xf numFmtId="37" fontId="5" fillId="0" borderId="0" xfId="1" quotePrefix="1" applyNumberFormat="1" applyFont="1" applyFill="1" applyBorder="1" applyAlignment="1" applyProtection="1">
      <alignment horizontal="right"/>
    </xf>
    <xf numFmtId="0" fontId="12" fillId="0" borderId="0" xfId="5" applyFont="1" applyAlignment="1" applyProtection="1">
      <alignment horizontal="left"/>
      <protection locked="0"/>
    </xf>
    <xf numFmtId="0" fontId="12" fillId="0" borderId="0" xfId="5" applyFont="1" applyProtection="1">
      <protection locked="0"/>
    </xf>
    <xf numFmtId="49" fontId="5" fillId="0" borderId="0" xfId="5" applyNumberFormat="1" applyFont="1" applyAlignment="1" applyProtection="1">
      <alignment horizontal="left" vertical="center"/>
      <protection locked="0"/>
    </xf>
    <xf numFmtId="49" fontId="6" fillId="0" borderId="0" xfId="2" applyNumberFormat="1" applyFont="1" applyFill="1" applyAlignment="1" applyProtection="1">
      <alignment horizontal="center"/>
      <protection locked="0"/>
    </xf>
    <xf numFmtId="167" fontId="6" fillId="0" borderId="0" xfId="2" applyNumberFormat="1" applyFont="1" applyFill="1" applyBorder="1" applyAlignment="1" applyProtection="1">
      <alignment horizontal="center"/>
      <protection locked="0"/>
    </xf>
    <xf numFmtId="167" fontId="5" fillId="0" borderId="0" xfId="2" applyNumberFormat="1" applyFont="1" applyFill="1" applyBorder="1" applyAlignment="1" applyProtection="1">
      <alignment horizontal="right"/>
      <protection locked="0"/>
    </xf>
    <xf numFmtId="167" fontId="6" fillId="0" borderId="0" xfId="2" applyNumberFormat="1" applyFont="1" applyFill="1" applyBorder="1" applyAlignment="1" applyProtection="1">
      <alignment horizontal="right"/>
      <protection locked="0"/>
    </xf>
    <xf numFmtId="167" fontId="13" fillId="0" borderId="0" xfId="2" applyNumberFormat="1" applyFont="1" applyFill="1" applyAlignment="1" applyProtection="1">
      <alignment horizontal="left" vertical="center"/>
      <protection locked="0"/>
    </xf>
    <xf numFmtId="49" fontId="12" fillId="0" borderId="0" xfId="2" applyNumberFormat="1" applyFont="1" applyFill="1" applyAlignment="1" applyProtection="1">
      <alignment horizontal="center"/>
      <protection locked="0"/>
    </xf>
    <xf numFmtId="167" fontId="12" fillId="0" borderId="0" xfId="2" applyNumberFormat="1" applyFont="1" applyFill="1" applyBorder="1" applyAlignment="1" applyProtection="1">
      <alignment horizontal="center"/>
      <protection locked="0"/>
    </xf>
    <xf numFmtId="167" fontId="13" fillId="0" borderId="0" xfId="2" applyNumberFormat="1" applyFont="1" applyFill="1" applyBorder="1" applyAlignment="1" applyProtection="1">
      <alignment horizontal="center"/>
      <protection locked="0"/>
    </xf>
    <xf numFmtId="167" fontId="13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2" applyNumberFormat="1" applyFont="1" applyFill="1" applyAlignment="1" applyProtection="1">
      <alignment horizontal="center"/>
      <protection locked="0"/>
    </xf>
    <xf numFmtId="167" fontId="12" fillId="0" borderId="0" xfId="2" applyNumberFormat="1" applyFont="1" applyFill="1" applyBorder="1" applyAlignment="1" applyProtection="1">
      <protection locked="0"/>
    </xf>
    <xf numFmtId="167" fontId="12" fillId="0" borderId="0" xfId="2" applyNumberFormat="1" applyFont="1" applyFill="1" applyAlignment="1" applyProtection="1">
      <protection locked="0"/>
    </xf>
    <xf numFmtId="167" fontId="15" fillId="0" borderId="0" xfId="2" applyNumberFormat="1" applyFont="1" applyFill="1" applyAlignment="1" applyProtection="1">
      <alignment horizontal="center"/>
      <protection locked="0"/>
    </xf>
    <xf numFmtId="0" fontId="13" fillId="0" borderId="0" xfId="5" applyFont="1" applyProtection="1">
      <protection locked="0"/>
    </xf>
    <xf numFmtId="167" fontId="12" fillId="0" borderId="0" xfId="2" applyNumberFormat="1" applyFont="1" applyFill="1" applyAlignment="1" applyProtection="1">
      <alignment horizontal="right"/>
      <protection locked="0"/>
    </xf>
    <xf numFmtId="49" fontId="15" fillId="0" borderId="0" xfId="2" applyNumberFormat="1" applyFont="1" applyFill="1" applyAlignment="1" applyProtection="1">
      <alignment horizontal="center"/>
      <protection locked="0"/>
    </xf>
    <xf numFmtId="167" fontId="13" fillId="0" borderId="0" xfId="5" applyNumberFormat="1" applyFont="1" applyProtection="1">
      <protection locked="0"/>
    </xf>
    <xf numFmtId="167" fontId="12" fillId="0" borderId="0" xfId="5" applyNumberFormat="1" applyFont="1" applyProtection="1">
      <protection locked="0"/>
    </xf>
    <xf numFmtId="167" fontId="14" fillId="0" borderId="0" xfId="2" applyNumberFormat="1" applyFont="1" applyFill="1" applyAlignment="1" applyProtection="1">
      <alignment horizontal="left" vertical="center"/>
      <protection locked="0"/>
    </xf>
    <xf numFmtId="167" fontId="12" fillId="0" borderId="0" xfId="2" applyNumberFormat="1" applyFont="1" applyFill="1" applyAlignment="1" applyProtection="1">
      <alignment horizontal="left" vertical="center"/>
      <protection locked="0"/>
    </xf>
    <xf numFmtId="171" fontId="12" fillId="0" borderId="0" xfId="2" applyNumberFormat="1" applyFont="1" applyFill="1" applyBorder="1" applyAlignment="1" applyProtection="1">
      <alignment horizontal="center"/>
      <protection locked="0"/>
    </xf>
    <xf numFmtId="43" fontId="12" fillId="0" borderId="1" xfId="2" applyFont="1" applyFill="1" applyBorder="1" applyAlignment="1" applyProtection="1">
      <alignment horizontal="right"/>
      <protection locked="0"/>
    </xf>
    <xf numFmtId="43" fontId="12" fillId="0" borderId="0" xfId="2" applyFont="1" applyFill="1" applyBorder="1" applyAlignment="1" applyProtection="1">
      <alignment horizontal="right"/>
      <protection locked="0"/>
    </xf>
    <xf numFmtId="167" fontId="12" fillId="0" borderId="1" xfId="2" applyNumberFormat="1" applyFont="1" applyFill="1" applyBorder="1" applyAlignment="1" applyProtection="1">
      <alignment horizontal="right"/>
      <protection locked="0"/>
    </xf>
    <xf numFmtId="43" fontId="13" fillId="0" borderId="0" xfId="2" applyFont="1" applyFill="1" applyBorder="1" applyAlignment="1" applyProtection="1">
      <alignment horizontal="right"/>
      <protection locked="0"/>
    </xf>
    <xf numFmtId="43" fontId="13" fillId="0" borderId="1" xfId="5" applyNumberFormat="1" applyFont="1" applyBorder="1" applyProtection="1">
      <protection locked="0"/>
    </xf>
    <xf numFmtId="43" fontId="13" fillId="0" borderId="2" xfId="2" applyFont="1" applyFill="1" applyBorder="1" applyAlignment="1" applyProtection="1">
      <alignment horizontal="right"/>
      <protection locked="0"/>
    </xf>
    <xf numFmtId="43" fontId="13" fillId="0" borderId="0" xfId="1" applyNumberFormat="1" applyFont="1" applyFill="1" applyBorder="1" applyAlignment="1" applyProtection="1">
      <alignment horizontal="center"/>
      <protection locked="0"/>
    </xf>
    <xf numFmtId="43" fontId="12" fillId="0" borderId="0" xfId="1" applyNumberFormat="1" applyFont="1" applyFill="1" applyBorder="1" applyAlignment="1" applyProtection="1">
      <alignment horizontal="right"/>
      <protection locked="0"/>
    </xf>
    <xf numFmtId="43" fontId="13" fillId="0" borderId="1" xfId="2" applyFont="1" applyFill="1" applyBorder="1" applyAlignment="1" applyProtection="1">
      <alignment horizontal="center"/>
      <protection locked="0"/>
    </xf>
    <xf numFmtId="38" fontId="13" fillId="0" borderId="0" xfId="1" applyNumberFormat="1" applyFont="1" applyFill="1" applyBorder="1" applyAlignment="1" applyProtection="1">
      <alignment horizontal="right"/>
      <protection locked="0"/>
    </xf>
    <xf numFmtId="167" fontId="13" fillId="0" borderId="2" xfId="2" applyNumberFormat="1" applyFont="1" applyFill="1" applyBorder="1" applyAlignment="1" applyProtection="1">
      <alignment horizontal="right"/>
      <protection locked="0"/>
    </xf>
    <xf numFmtId="43" fontId="13" fillId="0" borderId="0" xfId="1" applyNumberFormat="1" applyFont="1" applyFill="1" applyBorder="1" applyAlignment="1" applyProtection="1">
      <alignment horizontal="right"/>
      <protection locked="0"/>
    </xf>
    <xf numFmtId="43" fontId="13" fillId="0" borderId="0" xfId="2" applyFont="1" applyFill="1" applyBorder="1" applyAlignment="1" applyProtection="1">
      <alignment horizontal="center"/>
      <protection locked="0"/>
    </xf>
    <xf numFmtId="38" fontId="12" fillId="0" borderId="0" xfId="1" applyNumberFormat="1" applyFont="1" applyFill="1" applyBorder="1" applyAlignment="1" applyProtection="1">
      <alignment horizontal="right"/>
      <protection locked="0"/>
    </xf>
    <xf numFmtId="167" fontId="13" fillId="0" borderId="1" xfId="2" applyNumberFormat="1" applyFont="1" applyFill="1" applyBorder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167" fontId="13" fillId="0" borderId="0" xfId="2" applyNumberFormat="1" applyFont="1" applyFill="1" applyAlignment="1" applyProtection="1">
      <alignment horizontal="center"/>
      <protection locked="0"/>
    </xf>
    <xf numFmtId="37" fontId="12" fillId="0" borderId="0" xfId="0" applyFont="1" applyAlignment="1" applyProtection="1">
      <alignment vertical="center"/>
      <protection locked="0"/>
    </xf>
    <xf numFmtId="171" fontId="12" fillId="0" borderId="0" xfId="2" applyNumberFormat="1" applyFont="1" applyFill="1" applyBorder="1" applyAlignment="1" applyProtection="1">
      <alignment horizontal="right"/>
      <protection locked="0"/>
    </xf>
    <xf numFmtId="171" fontId="13" fillId="0" borderId="0" xfId="2" applyNumberFormat="1" applyFont="1" applyFill="1" applyBorder="1" applyAlignment="1" applyProtection="1">
      <alignment horizontal="center"/>
      <protection locked="0"/>
    </xf>
    <xf numFmtId="167" fontId="9" fillId="0" borderId="0" xfId="2" applyNumberFormat="1" applyFont="1" applyFill="1" applyAlignment="1" applyProtection="1">
      <alignment horizontal="left" vertical="center"/>
      <protection locked="0"/>
    </xf>
    <xf numFmtId="175" fontId="12" fillId="0" borderId="0" xfId="5" applyNumberFormat="1" applyFont="1" applyProtection="1">
      <protection locked="0"/>
    </xf>
    <xf numFmtId="176" fontId="12" fillId="0" borderId="0" xfId="5" applyNumberFormat="1" applyFont="1" applyProtection="1">
      <protection locked="0"/>
    </xf>
    <xf numFmtId="43" fontId="12" fillId="0" borderId="0" xfId="5" applyNumberFormat="1" applyFont="1" applyProtection="1">
      <protection locked="0"/>
    </xf>
    <xf numFmtId="40" fontId="12" fillId="0" borderId="0" xfId="1" applyFont="1" applyFill="1" applyAlignment="1" applyProtection="1">
      <protection locked="0"/>
    </xf>
    <xf numFmtId="49" fontId="13" fillId="0" borderId="0" xfId="2" applyNumberFormat="1" applyFont="1" applyFill="1" applyAlignment="1" applyProtection="1">
      <alignment horizontal="center"/>
      <protection locked="0"/>
    </xf>
    <xf numFmtId="37" fontId="12" fillId="0" borderId="0" xfId="5" applyNumberFormat="1" applyFont="1" applyProtection="1">
      <protection locked="0"/>
    </xf>
    <xf numFmtId="167" fontId="13" fillId="0" borderId="3" xfId="2" applyNumberFormat="1" applyFont="1" applyFill="1" applyBorder="1" applyAlignment="1" applyProtection="1">
      <alignment horizontal="right"/>
      <protection locked="0"/>
    </xf>
    <xf numFmtId="167" fontId="12" fillId="0" borderId="0" xfId="2" applyNumberFormat="1" applyFont="1" applyFill="1" applyBorder="1" applyAlignment="1" applyProtection="1">
      <alignment horizontal="right" vertical="center"/>
      <protection locked="0"/>
    </xf>
    <xf numFmtId="167" fontId="13" fillId="0" borderId="0" xfId="2" applyNumberFormat="1" applyFont="1" applyFill="1" applyBorder="1" applyAlignment="1" applyProtection="1">
      <alignment horizontal="right" vertical="center"/>
      <protection locked="0"/>
    </xf>
    <xf numFmtId="38" fontId="12" fillId="0" borderId="0" xfId="1" applyNumberFormat="1" applyFont="1" applyFill="1" applyAlignment="1" applyProtection="1">
      <protection locked="0"/>
    </xf>
    <xf numFmtId="167" fontId="13" fillId="0" borderId="0" xfId="5" applyNumberFormat="1" applyFont="1"/>
    <xf numFmtId="167" fontId="12" fillId="0" borderId="0" xfId="2" applyNumberFormat="1" applyFont="1" applyFill="1" applyBorder="1" applyAlignment="1" applyProtection="1">
      <alignment horizontal="right"/>
    </xf>
    <xf numFmtId="167" fontId="12" fillId="0" borderId="1" xfId="2" applyNumberFormat="1" applyFont="1" applyFill="1" applyBorder="1" applyAlignment="1" applyProtection="1">
      <alignment horizontal="right"/>
    </xf>
    <xf numFmtId="167" fontId="13" fillId="0" borderId="1" xfId="2" applyNumberFormat="1" applyFont="1" applyFill="1" applyBorder="1" applyAlignment="1" applyProtection="1">
      <alignment horizontal="center"/>
    </xf>
    <xf numFmtId="173" fontId="13" fillId="0" borderId="1" xfId="2" applyNumberFormat="1" applyFont="1" applyFill="1" applyBorder="1" applyAlignment="1" applyProtection="1">
      <alignment horizontal="center"/>
    </xf>
    <xf numFmtId="43" fontId="13" fillId="0" borderId="1" xfId="2" applyFont="1" applyFill="1" applyBorder="1" applyAlignment="1" applyProtection="1">
      <alignment horizontal="center"/>
    </xf>
    <xf numFmtId="167" fontId="13" fillId="0" borderId="4" xfId="2" applyNumberFormat="1" applyFont="1" applyFill="1" applyBorder="1" applyAlignment="1" applyProtection="1">
      <alignment horizontal="right" vertical="center"/>
    </xf>
    <xf numFmtId="167" fontId="12" fillId="0" borderId="0" xfId="5" applyNumberFormat="1" applyFont="1"/>
    <xf numFmtId="167" fontId="13" fillId="0" borderId="2" xfId="2" applyNumberFormat="1" applyFont="1" applyFill="1" applyBorder="1" applyAlignment="1" applyProtection="1">
      <alignment horizontal="center"/>
    </xf>
    <xf numFmtId="167" fontId="12" fillId="0" borderId="0" xfId="2" applyNumberFormat="1" applyFont="1" applyFill="1" applyAlignment="1" applyProtection="1">
      <alignment horizontal="center"/>
    </xf>
    <xf numFmtId="167" fontId="13" fillId="0" borderId="1" xfId="2" applyNumberFormat="1" applyFont="1" applyFill="1" applyBorder="1" applyAlignment="1" applyProtection="1">
      <alignment horizontal="right"/>
    </xf>
    <xf numFmtId="43" fontId="13" fillId="0" borderId="2" xfId="2" applyFont="1" applyFill="1" applyBorder="1" applyAlignment="1" applyProtection="1">
      <alignment horizontal="center"/>
    </xf>
    <xf numFmtId="167" fontId="9" fillId="0" borderId="0" xfId="2" applyNumberFormat="1" applyFont="1" applyFill="1" applyAlignment="1" applyProtection="1">
      <alignment horizontal="left" wrapText="1"/>
      <protection locked="0"/>
    </xf>
    <xf numFmtId="167" fontId="7" fillId="0" borderId="0" xfId="2" applyNumberFormat="1" applyFont="1" applyFill="1" applyAlignment="1" applyProtection="1">
      <alignment horizontal="center" vertical="top" wrapText="1"/>
      <protection locked="0"/>
    </xf>
    <xf numFmtId="0" fontId="9" fillId="0" borderId="0" xfId="5" applyFont="1" applyAlignment="1" applyProtection="1">
      <alignment horizontal="left"/>
      <protection locked="0"/>
    </xf>
    <xf numFmtId="49" fontId="7" fillId="0" borderId="0" xfId="2" applyNumberFormat="1" applyFont="1" applyFill="1" applyAlignment="1" applyProtection="1">
      <alignment horizontal="center"/>
      <protection locked="0"/>
    </xf>
    <xf numFmtId="167" fontId="9" fillId="0" borderId="0" xfId="2" applyNumberFormat="1" applyFont="1" applyFill="1" applyBorder="1" applyAlignment="1" applyProtection="1">
      <alignment horizontal="right"/>
      <protection locked="0"/>
    </xf>
    <xf numFmtId="167" fontId="7" fillId="0" borderId="0" xfId="2" applyNumberFormat="1" applyFont="1" applyFill="1" applyBorder="1" applyAlignment="1" applyProtection="1">
      <alignment horizontal="right"/>
      <protection locked="0"/>
    </xf>
    <xf numFmtId="167" fontId="9" fillId="0" borderId="0" xfId="2" applyNumberFormat="1" applyFont="1" applyFill="1" applyAlignment="1" applyProtection="1">
      <protection locked="0"/>
    </xf>
    <xf numFmtId="167" fontId="9" fillId="0" borderId="0" xfId="2" applyNumberFormat="1" applyFont="1" applyFill="1" applyBorder="1" applyAlignment="1" applyProtection="1">
      <alignment horizontal="center"/>
      <protection locked="0"/>
    </xf>
    <xf numFmtId="167" fontId="7" fillId="0" borderId="0" xfId="2" applyNumberFormat="1" applyFont="1" applyFill="1" applyBorder="1" applyAlignment="1" applyProtection="1">
      <alignment horizontal="center"/>
      <protection locked="0"/>
    </xf>
    <xf numFmtId="167" fontId="7" fillId="0" borderId="1" xfId="2" applyNumberFormat="1" applyFont="1" applyFill="1" applyBorder="1" applyAlignment="1" applyProtection="1">
      <alignment horizontal="center"/>
      <protection locked="0"/>
    </xf>
    <xf numFmtId="167" fontId="7" fillId="0" borderId="0" xfId="2" applyNumberFormat="1" applyFont="1" applyFill="1" applyAlignment="1" applyProtection="1">
      <alignment horizontal="center"/>
      <protection locked="0"/>
    </xf>
    <xf numFmtId="167" fontId="0" fillId="0" borderId="0" xfId="2" applyNumberFormat="1" applyFont="1" applyFill="1" applyAlignment="1" applyProtection="1">
      <alignment horizontal="center"/>
      <protection locked="0"/>
    </xf>
    <xf numFmtId="167" fontId="7" fillId="0" borderId="0" xfId="2" applyNumberFormat="1" applyFont="1" applyFill="1" applyBorder="1" applyAlignment="1" applyProtection="1">
      <protection locked="0"/>
    </xf>
    <xf numFmtId="167" fontId="10" fillId="0" borderId="0" xfId="2" applyNumberFormat="1" applyFont="1" applyFill="1" applyAlignment="1" applyProtection="1">
      <alignment horizontal="center"/>
      <protection locked="0"/>
    </xf>
    <xf numFmtId="0" fontId="7" fillId="0" borderId="0" xfId="5" applyAlignment="1" applyProtection="1">
      <alignment horizontal="left"/>
      <protection locked="0"/>
    </xf>
    <xf numFmtId="0" fontId="7" fillId="0" borderId="0" xfId="5" applyProtection="1">
      <protection locked="0"/>
    </xf>
    <xf numFmtId="167" fontId="9" fillId="0" borderId="0" xfId="2" applyNumberFormat="1" applyFont="1" applyFill="1" applyAlignment="1" applyProtection="1">
      <alignment horizontal="left"/>
      <protection locked="0"/>
    </xf>
    <xf numFmtId="167" fontId="9" fillId="0" borderId="0" xfId="5" applyNumberFormat="1" applyFont="1" applyProtection="1">
      <protection locked="0"/>
    </xf>
    <xf numFmtId="167" fontId="7" fillId="0" borderId="0" xfId="2" applyNumberFormat="1" applyFont="1" applyFill="1" applyAlignment="1" applyProtection="1">
      <alignment horizontal="left"/>
      <protection locked="0"/>
    </xf>
    <xf numFmtId="167" fontId="11" fillId="0" borderId="0" xfId="2" applyNumberFormat="1" applyFont="1" applyFill="1" applyAlignment="1" applyProtection="1">
      <alignment horizontal="left" vertical="center"/>
      <protection locked="0"/>
    </xf>
    <xf numFmtId="49" fontId="10" fillId="0" borderId="0" xfId="2" applyNumberFormat="1" applyFont="1" applyFill="1" applyAlignment="1" applyProtection="1">
      <alignment horizontal="center"/>
      <protection locked="0"/>
    </xf>
    <xf numFmtId="167" fontId="7" fillId="0" borderId="0" xfId="2" applyNumberFormat="1" applyFont="1" applyFill="1" applyAlignment="1" applyProtection="1">
      <alignment horizontal="left" vertical="center"/>
      <protection locked="0"/>
    </xf>
    <xf numFmtId="167" fontId="7" fillId="0" borderId="0" xfId="2" applyNumberFormat="1" applyFont="1" applyFill="1" applyAlignment="1" applyProtection="1">
      <protection locked="0"/>
    </xf>
    <xf numFmtId="172" fontId="7" fillId="0" borderId="0" xfId="2" applyNumberFormat="1" applyFont="1" applyFill="1" applyBorder="1" applyAlignment="1" applyProtection="1">
      <alignment horizontal="right"/>
      <protection locked="0"/>
    </xf>
    <xf numFmtId="43" fontId="7" fillId="0" borderId="1" xfId="2" applyFont="1" applyFill="1" applyBorder="1" applyAlignment="1" applyProtection="1">
      <alignment horizontal="right"/>
      <protection locked="0"/>
    </xf>
    <xf numFmtId="43" fontId="7" fillId="0" borderId="0" xfId="2" applyFont="1" applyFill="1" applyBorder="1" applyAlignment="1" applyProtection="1">
      <alignment horizontal="right"/>
      <protection locked="0"/>
    </xf>
    <xf numFmtId="167" fontId="7" fillId="0" borderId="1" xfId="2" applyNumberFormat="1" applyFont="1" applyFill="1" applyBorder="1" applyAlignment="1" applyProtection="1">
      <alignment horizontal="right"/>
      <protection locked="0"/>
    </xf>
    <xf numFmtId="167" fontId="9" fillId="0" borderId="1" xfId="2" applyNumberFormat="1" applyFont="1" applyFill="1" applyBorder="1" applyAlignment="1" applyProtection="1">
      <alignment horizontal="right"/>
      <protection locked="0"/>
    </xf>
    <xf numFmtId="43" fontId="9" fillId="0" borderId="1" xfId="2" applyFont="1" applyFill="1" applyBorder="1" applyAlignment="1" applyProtection="1">
      <alignment horizontal="center"/>
      <protection locked="0"/>
    </xf>
    <xf numFmtId="43" fontId="9" fillId="0" borderId="0" xfId="2" applyFont="1" applyFill="1" applyBorder="1" applyAlignment="1" applyProtection="1">
      <alignment horizontal="right"/>
      <protection locked="0"/>
    </xf>
    <xf numFmtId="167" fontId="9" fillId="0" borderId="1" xfId="2" applyNumberFormat="1" applyFont="1" applyFill="1" applyBorder="1" applyAlignment="1" applyProtection="1">
      <alignment horizontal="center"/>
      <protection locked="0"/>
    </xf>
    <xf numFmtId="167" fontId="9" fillId="0" borderId="4" xfId="2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Protection="1">
      <protection locked="0"/>
    </xf>
    <xf numFmtId="0" fontId="16" fillId="0" borderId="0" xfId="5" applyFont="1" applyProtection="1">
      <protection locked="0"/>
    </xf>
    <xf numFmtId="167" fontId="7" fillId="0" borderId="0" xfId="5" applyNumberFormat="1" applyProtection="1">
      <protection locked="0"/>
    </xf>
    <xf numFmtId="167" fontId="9" fillId="0" borderId="0" xfId="5" applyNumberFormat="1" applyFont="1"/>
    <xf numFmtId="43" fontId="9" fillId="0" borderId="1" xfId="2" applyFont="1" applyFill="1" applyBorder="1" applyAlignment="1" applyProtection="1">
      <alignment horizontal="center"/>
    </xf>
    <xf numFmtId="43" fontId="9" fillId="0" borderId="0" xfId="2" applyFont="1" applyFill="1" applyBorder="1" applyAlignment="1" applyProtection="1">
      <alignment horizontal="right"/>
    </xf>
    <xf numFmtId="167" fontId="9" fillId="0" borderId="0" xfId="2" applyNumberFormat="1" applyFont="1" applyFill="1" applyBorder="1" applyAlignment="1" applyProtection="1">
      <alignment horizontal="right"/>
    </xf>
    <xf numFmtId="167" fontId="9" fillId="0" borderId="1" xfId="2" applyNumberFormat="1" applyFont="1" applyFill="1" applyBorder="1" applyAlignment="1" applyProtection="1">
      <alignment horizontal="center"/>
    </xf>
    <xf numFmtId="167" fontId="7" fillId="0" borderId="0" xfId="2" applyNumberFormat="1" applyFont="1" applyFill="1" applyBorder="1" applyAlignment="1" applyProtection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167" fontId="9" fillId="0" borderId="4" xfId="2" applyNumberFormat="1" applyFont="1" applyFill="1" applyBorder="1" applyAlignment="1" applyProtection="1">
      <alignment horizontal="right"/>
    </xf>
    <xf numFmtId="167" fontId="9" fillId="0" borderId="4" xfId="2" applyNumberFormat="1" applyFont="1" applyFill="1" applyBorder="1" applyAlignment="1" applyProtection="1">
      <alignment horizontal="center"/>
    </xf>
    <xf numFmtId="167" fontId="7" fillId="0" borderId="0" xfId="2" applyNumberFormat="1" applyFont="1" applyFill="1" applyBorder="1" applyAlignment="1" applyProtection="1">
      <alignment horizontal="right"/>
    </xf>
    <xf numFmtId="0" fontId="0" fillId="0" borderId="0" xfId="1" applyNumberFormat="1" applyFont="1" applyFill="1" applyAlignment="1" applyProtection="1">
      <alignment horizontal="center"/>
      <protection locked="0"/>
    </xf>
    <xf numFmtId="43" fontId="7" fillId="0" borderId="0" xfId="2" applyFont="1" applyFill="1" applyBorder="1" applyAlignment="1" applyProtection="1">
      <alignment horizontal="center"/>
      <protection locked="0"/>
    </xf>
    <xf numFmtId="0" fontId="10" fillId="0" borderId="0" xfId="1" applyNumberFormat="1" applyFont="1" applyFill="1" applyAlignment="1" applyProtection="1">
      <alignment horizontal="center"/>
      <protection locked="0"/>
    </xf>
    <xf numFmtId="167" fontId="0" fillId="0" borderId="0" xfId="2" applyNumberFormat="1" applyFont="1" applyFill="1" applyBorder="1" applyAlignment="1" applyProtection="1">
      <protection locked="0"/>
    </xf>
    <xf numFmtId="43" fontId="0" fillId="0" borderId="0" xfId="2" applyFont="1" applyFill="1" applyBorder="1" applyAlignment="1" applyProtection="1">
      <alignment horizontal="center"/>
      <protection locked="0"/>
    </xf>
    <xf numFmtId="43" fontId="0" fillId="0" borderId="0" xfId="1" applyNumberFormat="1" applyFont="1" applyFill="1" applyAlignment="1" applyProtection="1">
      <alignment horizontal="right"/>
      <protection locked="0"/>
    </xf>
    <xf numFmtId="40" fontId="0" fillId="0" borderId="0" xfId="1" quotePrefix="1" applyFont="1" applyFill="1" applyBorder="1" applyAlignment="1" applyProtection="1">
      <alignment horizontal="center"/>
      <protection locked="0"/>
    </xf>
    <xf numFmtId="167" fontId="0" fillId="0" borderId="0" xfId="2" applyNumberFormat="1" applyFont="1" applyFill="1" applyAlignment="1" applyProtection="1">
      <alignment horizontal="right"/>
      <protection locked="0"/>
    </xf>
    <xf numFmtId="43" fontId="7" fillId="0" borderId="1" xfId="2" applyFont="1" applyFill="1" applyBorder="1" applyAlignment="1" applyProtection="1">
      <alignment horizontal="center"/>
      <protection locked="0"/>
    </xf>
    <xf numFmtId="167" fontId="16" fillId="0" borderId="0" xfId="2" applyNumberFormat="1" applyFont="1" applyFill="1" applyAlignment="1" applyProtection="1">
      <alignment horizontal="center"/>
      <protection locked="0"/>
    </xf>
    <xf numFmtId="0" fontId="10" fillId="0" borderId="0" xfId="1" quotePrefix="1" applyNumberFormat="1" applyFont="1" applyFill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2" applyNumberFormat="1" applyFont="1" applyFill="1" applyBorder="1" applyAlignment="1" applyProtection="1">
      <alignment horizontal="center"/>
      <protection locked="0"/>
    </xf>
    <xf numFmtId="167" fontId="0" fillId="0" borderId="0" xfId="2" applyNumberFormat="1" applyFont="1" applyFill="1" applyBorder="1" applyAlignment="1" applyProtection="1">
      <alignment horizontal="right"/>
      <protection locked="0"/>
    </xf>
    <xf numFmtId="40" fontId="9" fillId="0" borderId="0" xfId="1" applyFont="1" applyFill="1" applyProtection="1">
      <protection locked="0"/>
    </xf>
    <xf numFmtId="40" fontId="0" fillId="0" borderId="0" xfId="1" applyFont="1" applyFill="1" applyProtection="1">
      <protection locked="0"/>
    </xf>
    <xf numFmtId="167" fontId="7" fillId="0" borderId="3" xfId="2" applyNumberFormat="1" applyFont="1" applyFill="1" applyBorder="1" applyAlignment="1" applyProtection="1">
      <alignment horizontal="center"/>
    </xf>
    <xf numFmtId="167" fontId="9" fillId="0" borderId="2" xfId="2" applyNumberFormat="1" applyFont="1" applyFill="1" applyBorder="1" applyAlignment="1" applyProtection="1">
      <alignment horizontal="center"/>
    </xf>
    <xf numFmtId="167" fontId="9" fillId="0" borderId="3" xfId="2" applyNumberFormat="1" applyFont="1" applyFill="1" applyBorder="1" applyAlignment="1" applyProtection="1">
      <alignment horizontal="center"/>
    </xf>
    <xf numFmtId="167" fontId="9" fillId="0" borderId="5" xfId="2" applyNumberFormat="1" applyFont="1" applyFill="1" applyBorder="1" applyAlignment="1" applyProtection="1">
      <alignment horizontal="center"/>
    </xf>
    <xf numFmtId="167" fontId="0" fillId="0" borderId="0" xfId="1" applyNumberFormat="1" applyFont="1" applyFill="1" applyBorder="1" applyAlignment="1" applyProtection="1"/>
    <xf numFmtId="43" fontId="13" fillId="0" borderId="0" xfId="2" applyFont="1" applyFill="1" applyBorder="1" applyAlignment="1" applyProtection="1">
      <alignment horizontal="center"/>
    </xf>
    <xf numFmtId="167" fontId="13" fillId="0" borderId="0" xfId="2" applyNumberFormat="1" applyFont="1" applyFill="1" applyBorder="1" applyAlignment="1" applyProtection="1">
      <alignment horizontal="right" vertical="center"/>
    </xf>
    <xf numFmtId="167" fontId="13" fillId="0" borderId="0" xfId="2" applyNumberFormat="1" applyFont="1" applyFill="1" applyBorder="1" applyAlignment="1" applyProtection="1">
      <alignment horizontal="center"/>
    </xf>
    <xf numFmtId="40" fontId="7" fillId="0" borderId="0" xfId="1" applyFont="1" applyProtection="1">
      <protection locked="0"/>
    </xf>
    <xf numFmtId="177" fontId="7" fillId="0" borderId="0" xfId="5" applyNumberFormat="1" applyProtection="1">
      <protection locked="0"/>
    </xf>
    <xf numFmtId="167" fontId="21" fillId="0" borderId="0" xfId="2" applyNumberFormat="1" applyFont="1" applyAlignment="1">
      <alignment horizontal="center"/>
    </xf>
    <xf numFmtId="167" fontId="0" fillId="0" borderId="1" xfId="2" applyNumberFormat="1" applyFont="1" applyBorder="1" applyAlignment="1" applyProtection="1">
      <alignment horizontal="right"/>
      <protection locked="0"/>
    </xf>
    <xf numFmtId="43" fontId="9" fillId="0" borderId="1" xfId="2" applyFont="1" applyBorder="1" applyAlignment="1">
      <alignment horizontal="center"/>
    </xf>
    <xf numFmtId="167" fontId="0" fillId="0" borderId="0" xfId="2" applyNumberFormat="1" applyFont="1" applyAlignment="1" applyProtection="1">
      <alignment horizontal="center"/>
      <protection locked="0"/>
    </xf>
    <xf numFmtId="167" fontId="9" fillId="0" borderId="4" xfId="2" applyNumberFormat="1" applyFont="1" applyBorder="1" applyAlignment="1">
      <alignment horizontal="right"/>
    </xf>
    <xf numFmtId="167" fontId="0" fillId="0" borderId="1" xfId="2" applyNumberFormat="1" applyFont="1" applyBorder="1" applyAlignment="1" applyProtection="1">
      <protection locked="0"/>
    </xf>
    <xf numFmtId="167" fontId="0" fillId="0" borderId="1" xfId="2" applyNumberFormat="1" applyFont="1" applyBorder="1" applyAlignment="1" applyProtection="1">
      <alignment horizontal="center"/>
      <protection locked="0"/>
    </xf>
    <xf numFmtId="167" fontId="22" fillId="0" borderId="0" xfId="2" applyNumberFormat="1" applyFont="1" applyAlignment="1">
      <alignment horizontal="left"/>
    </xf>
    <xf numFmtId="167" fontId="23" fillId="0" borderId="0" xfId="2" applyNumberFormat="1" applyFont="1" applyAlignment="1">
      <alignment horizontal="left" vertical="center"/>
    </xf>
    <xf numFmtId="167" fontId="0" fillId="0" borderId="0" xfId="2" applyNumberFormat="1" applyFont="1" applyAlignment="1" applyProtection="1">
      <alignment horizontal="left" vertical="center"/>
      <protection locked="0"/>
    </xf>
    <xf numFmtId="167" fontId="11" fillId="0" borderId="0" xfId="2" applyNumberFormat="1" applyFont="1" applyAlignment="1" applyProtection="1">
      <alignment horizontal="left" vertical="center"/>
      <protection locked="0"/>
    </xf>
    <xf numFmtId="167" fontId="13" fillId="0" borderId="0" xfId="2" applyNumberFormat="1" applyFont="1" applyFill="1" applyAlignment="1" applyProtection="1">
      <alignment horizontal="right"/>
      <protection locked="0"/>
    </xf>
    <xf numFmtId="171" fontId="12" fillId="0" borderId="0" xfId="2" applyNumberFormat="1" applyFont="1" applyFill="1" applyAlignment="1" applyProtection="1">
      <alignment horizontal="center"/>
      <protection locked="0"/>
    </xf>
    <xf numFmtId="167" fontId="12" fillId="0" borderId="1" xfId="5" applyNumberFormat="1" applyFont="1" applyBorder="1" applyProtection="1">
      <protection locked="0"/>
    </xf>
    <xf numFmtId="167" fontId="9" fillId="0" borderId="1" xfId="2" applyNumberFormat="1" applyFont="1" applyBorder="1" applyAlignment="1" applyProtection="1">
      <alignment horizontal="center"/>
      <protection locked="0"/>
    </xf>
    <xf numFmtId="167" fontId="0" fillId="0" borderId="0" xfId="1" applyNumberFormat="1" applyFont="1" applyFill="1" applyProtection="1">
      <protection locked="0"/>
    </xf>
    <xf numFmtId="43" fontId="0" fillId="0" borderId="0" xfId="2" applyFont="1" applyFill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6" fontId="6" fillId="0" borderId="0" xfId="0" quotePrefix="1" applyNumberFormat="1" applyFont="1" applyAlignment="1" applyProtection="1">
      <alignment horizontal="center"/>
      <protection locked="0"/>
    </xf>
    <xf numFmtId="37" fontId="11" fillId="0" borderId="0" xfId="0" applyFont="1" applyProtection="1">
      <protection locked="0"/>
    </xf>
    <xf numFmtId="37" fontId="0" fillId="0" borderId="0" xfId="0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6" fontId="0" fillId="0" borderId="0" xfId="0" applyNumberFormat="1"/>
    <xf numFmtId="37" fontId="10" fillId="0" borderId="0" xfId="0" applyFont="1" applyAlignment="1" applyProtection="1">
      <alignment horizontal="left"/>
      <protection locked="0"/>
    </xf>
    <xf numFmtId="37" fontId="0" fillId="0" borderId="0" xfId="0" quotePrefix="1" applyAlignment="1" applyProtection="1">
      <alignment horizontal="left"/>
      <protection locked="0"/>
    </xf>
    <xf numFmtId="37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3" xfId="0" applyNumberFormat="1" applyBorder="1" applyAlignment="1">
      <alignment horizontal="right"/>
    </xf>
    <xf numFmtId="37" fontId="10" fillId="0" borderId="0" xfId="0" applyFont="1" applyProtection="1"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  <xf numFmtId="168" fontId="0" fillId="0" borderId="0" xfId="0" applyNumberFormat="1" applyAlignment="1" applyProtection="1">
      <alignment horizontal="center"/>
      <protection locked="0"/>
    </xf>
    <xf numFmtId="168" fontId="0" fillId="0" borderId="1" xfId="0" applyNumberFormat="1" applyBorder="1" applyProtection="1">
      <protection locked="0"/>
    </xf>
    <xf numFmtId="168" fontId="9" fillId="0" borderId="0" xfId="0" applyNumberFormat="1" applyFont="1" applyProtection="1">
      <protection locked="0"/>
    </xf>
    <xf numFmtId="37" fontId="9" fillId="0" borderId="0" xfId="0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67" fontId="0" fillId="0" borderId="0" xfId="0" applyNumberFormat="1" applyProtection="1">
      <protection locked="0"/>
    </xf>
    <xf numFmtId="167" fontId="9" fillId="0" borderId="2" xfId="0" applyNumberFormat="1" applyFont="1" applyBorder="1"/>
    <xf numFmtId="167" fontId="9" fillId="0" borderId="0" xfId="0" applyNumberFormat="1" applyFont="1" applyProtection="1">
      <protection locked="0"/>
    </xf>
    <xf numFmtId="37" fontId="0" fillId="0" borderId="0" xfId="0" quotePrefix="1" applyProtection="1">
      <protection locked="0"/>
    </xf>
    <xf numFmtId="169" fontId="9" fillId="0" borderId="0" xfId="0" applyNumberFormat="1" applyFont="1" applyProtection="1">
      <protection locked="0"/>
    </xf>
    <xf numFmtId="169" fontId="9" fillId="0" borderId="2" xfId="0" applyNumberFormat="1" applyFont="1" applyBorder="1"/>
    <xf numFmtId="167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167" fontId="0" fillId="0" borderId="1" xfId="0" applyNumberFormat="1" applyBorder="1" applyProtection="1">
      <protection locked="0"/>
    </xf>
    <xf numFmtId="166" fontId="0" fillId="0" borderId="1" xfId="0" applyNumberFormat="1" applyBorder="1" applyProtection="1"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7" fontId="9" fillId="0" borderId="1" xfId="0" applyNumberFormat="1" applyFont="1" applyBorder="1" applyAlignment="1">
      <alignment horizontal="right"/>
    </xf>
    <xf numFmtId="169" fontId="9" fillId="0" borderId="0" xfId="0" applyNumberFormat="1" applyFont="1" applyAlignment="1" applyProtection="1">
      <alignment horizontal="right"/>
      <protection locked="0"/>
    </xf>
    <xf numFmtId="169" fontId="9" fillId="0" borderId="1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9" fillId="0" borderId="3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0" fontId="0" fillId="0" borderId="0" xfId="0" applyNumberFormat="1" applyAlignment="1" applyProtection="1">
      <alignment horizontal="left"/>
      <protection locked="0"/>
    </xf>
    <xf numFmtId="167" fontId="9" fillId="0" borderId="5" xfId="0" applyNumberFormat="1" applyFont="1" applyBorder="1" applyAlignment="1">
      <alignment horizontal="right"/>
    </xf>
    <xf numFmtId="166" fontId="9" fillId="0" borderId="5" xfId="0" applyNumberFormat="1" applyFont="1" applyBorder="1" applyAlignment="1">
      <alignment horizontal="right"/>
    </xf>
    <xf numFmtId="41" fontId="9" fillId="0" borderId="0" xfId="0" applyNumberFormat="1" applyFont="1" applyProtection="1">
      <protection locked="0"/>
    </xf>
    <xf numFmtId="39" fontId="0" fillId="0" borderId="0" xfId="0" applyNumberFormat="1" applyProtection="1">
      <protection locked="0"/>
    </xf>
    <xf numFmtId="37" fontId="0" fillId="0" borderId="0" xfId="0" applyAlignment="1" applyProtection="1">
      <alignment horizontal="right"/>
      <protection locked="0"/>
    </xf>
    <xf numFmtId="178" fontId="0" fillId="0" borderId="0" xfId="0" applyNumberForma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166" fontId="6" fillId="0" borderId="0" xfId="0" quotePrefix="1" applyNumberFormat="1" applyFont="1" applyAlignment="1" applyProtection="1">
      <alignment horizontal="left"/>
      <protection locked="0"/>
    </xf>
    <xf numFmtId="39" fontId="6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0" fontId="6" fillId="0" borderId="0" xfId="0" quotePrefix="1" applyNumberFormat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18" fillId="0" borderId="0" xfId="0" quotePrefix="1" applyNumberFormat="1" applyFont="1" applyAlignment="1" applyProtection="1">
      <alignment horizontal="center"/>
      <protection locked="0"/>
    </xf>
    <xf numFmtId="37" fontId="19" fillId="0" borderId="0" xfId="0" applyFont="1" applyProtection="1">
      <protection locked="0"/>
    </xf>
    <xf numFmtId="166" fontId="6" fillId="0" borderId="0" xfId="0" applyNumberFormat="1" applyFont="1" applyProtection="1"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43" fontId="6" fillId="0" borderId="0" xfId="0" quotePrefix="1" applyNumberFormat="1" applyFont="1" applyAlignment="1" applyProtection="1">
      <alignment horizontal="right"/>
      <protection locked="0"/>
    </xf>
    <xf numFmtId="167" fontId="6" fillId="0" borderId="0" xfId="0" quotePrefix="1" applyNumberFormat="1" applyFont="1" applyAlignment="1" applyProtection="1">
      <alignment horizontal="right"/>
      <protection locked="0"/>
    </xf>
    <xf numFmtId="49" fontId="18" fillId="0" borderId="0" xfId="0" quotePrefix="1" applyNumberFormat="1" applyFont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166" fontId="5" fillId="0" borderId="2" xfId="0" applyNumberFormat="1" applyFont="1" applyBorder="1" applyAlignment="1">
      <alignment horizontal="right"/>
    </xf>
    <xf numFmtId="37" fontId="6" fillId="0" borderId="0" xfId="0" applyFont="1" applyAlignment="1" applyProtection="1">
      <alignment horizontal="left"/>
      <protection locked="0"/>
    </xf>
    <xf numFmtId="166" fontId="6" fillId="0" borderId="1" xfId="0" applyNumberFormat="1" applyFont="1" applyBorder="1" applyAlignment="1" applyProtection="1">
      <alignment horizontal="right"/>
      <protection locked="0"/>
    </xf>
    <xf numFmtId="166" fontId="5" fillId="0" borderId="0" xfId="0" applyNumberFormat="1" applyFont="1" applyAlignment="1">
      <alignment horizontal="right"/>
    </xf>
    <xf numFmtId="166" fontId="5" fillId="0" borderId="3" xfId="0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37" fontId="6" fillId="0" borderId="0" xfId="0" applyFont="1" applyAlignment="1" applyProtection="1">
      <alignment horizontal="right"/>
      <protection locked="0"/>
    </xf>
    <xf numFmtId="43" fontId="6" fillId="0" borderId="0" xfId="0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vertical="center" wrapText="1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37" fontId="19" fillId="0" borderId="0" xfId="0" quotePrefix="1" applyFont="1" applyAlignment="1" applyProtection="1">
      <alignment horizontal="left"/>
      <protection locked="0"/>
    </xf>
    <xf numFmtId="166" fontId="6" fillId="0" borderId="0" xfId="0" quotePrefix="1" applyNumberFormat="1" applyFont="1" applyAlignment="1" applyProtection="1">
      <alignment horizontal="right"/>
      <protection locked="0"/>
    </xf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37" fontId="18" fillId="0" borderId="0" xfId="0" applyFont="1" applyAlignment="1" applyProtection="1">
      <alignment horizontal="left"/>
      <protection locked="0"/>
    </xf>
    <xf numFmtId="166" fontId="6" fillId="0" borderId="4" xfId="0" applyNumberFormat="1" applyFont="1" applyBorder="1" applyAlignment="1" applyProtection="1">
      <alignment horizontal="right"/>
      <protection locked="0"/>
    </xf>
    <xf numFmtId="37" fontId="18" fillId="0" borderId="0" xfId="0" applyFont="1" applyProtection="1">
      <protection locked="0"/>
    </xf>
    <xf numFmtId="167" fontId="5" fillId="0" borderId="0" xfId="0" applyNumberFormat="1" applyFont="1" applyAlignment="1">
      <alignment horizontal="right"/>
    </xf>
    <xf numFmtId="0" fontId="6" fillId="0" borderId="0" xfId="0" applyNumberFormat="1" applyFont="1" applyAlignment="1" applyProtection="1">
      <alignment horizontal="left"/>
      <protection locked="0"/>
    </xf>
    <xf numFmtId="167" fontId="5" fillId="0" borderId="2" xfId="0" applyNumberFormat="1" applyFont="1" applyBorder="1" applyAlignment="1">
      <alignment horizontal="right"/>
    </xf>
    <xf numFmtId="37" fontId="17" fillId="0" borderId="0" xfId="0" applyFont="1" applyProtection="1">
      <protection locked="0"/>
    </xf>
    <xf numFmtId="164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quotePrefix="1" applyNumberFormat="1" applyFont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10" fontId="6" fillId="0" borderId="0" xfId="6" applyNumberFormat="1" applyFont="1" applyFill="1" applyProtection="1">
      <protection locked="0"/>
    </xf>
    <xf numFmtId="37" fontId="6" fillId="0" borderId="0" xfId="0" applyFont="1" applyAlignment="1" applyProtection="1">
      <alignment vertical="center"/>
      <protection locked="0"/>
    </xf>
    <xf numFmtId="166" fontId="5" fillId="0" borderId="3" xfId="0" applyNumberFormat="1" applyFont="1" applyBorder="1" applyAlignment="1">
      <alignment horizontal="right"/>
    </xf>
    <xf numFmtId="167" fontId="5" fillId="0" borderId="0" xfId="0" applyNumberFormat="1" applyFont="1" applyAlignment="1" applyProtection="1">
      <alignment horizontal="right"/>
      <protection locked="0"/>
    </xf>
    <xf numFmtId="167" fontId="5" fillId="0" borderId="3" xfId="0" applyNumberFormat="1" applyFont="1" applyBorder="1" applyAlignment="1">
      <alignment horizontal="right"/>
    </xf>
    <xf numFmtId="167" fontId="6" fillId="0" borderId="7" xfId="0" quotePrefix="1" applyNumberFormat="1" applyFont="1" applyBorder="1" applyAlignment="1" applyProtection="1">
      <alignment horizontal="right"/>
      <protection locked="0"/>
    </xf>
    <xf numFmtId="43" fontId="6" fillId="0" borderId="7" xfId="0" quotePrefix="1" applyNumberFormat="1" applyFont="1" applyBorder="1" applyAlignment="1" applyProtection="1">
      <alignment horizontal="right"/>
      <protection locked="0"/>
    </xf>
    <xf numFmtId="166" fontId="5" fillId="0" borderId="7" xfId="0" quotePrefix="1" applyNumberFormat="1" applyFont="1" applyBorder="1" applyAlignment="1">
      <alignment horizontal="right"/>
    </xf>
    <xf numFmtId="43" fontId="5" fillId="0" borderId="7" xfId="0" quotePrefix="1" applyNumberFormat="1" applyFont="1" applyBorder="1" applyAlignment="1">
      <alignment horizontal="right"/>
    </xf>
    <xf numFmtId="167" fontId="5" fillId="0" borderId="7" xfId="0" quotePrefix="1" applyNumberFormat="1" applyFont="1" applyBorder="1" applyAlignment="1" applyProtection="1">
      <alignment horizontal="right"/>
      <protection locked="0"/>
    </xf>
    <xf numFmtId="49" fontId="18" fillId="0" borderId="0" xfId="0" applyNumberFormat="1" applyFont="1" applyAlignment="1" applyProtection="1">
      <alignment horizontal="center" vertical="top"/>
      <protection locked="0"/>
    </xf>
    <xf numFmtId="166" fontId="5" fillId="0" borderId="0" xfId="0" applyNumberFormat="1" applyFont="1" applyAlignment="1" applyProtection="1">
      <alignment vertical="top"/>
      <protection locked="0"/>
    </xf>
    <xf numFmtId="166" fontId="5" fillId="0" borderId="0" xfId="0" applyNumberFormat="1" applyFont="1" applyAlignment="1" applyProtection="1">
      <alignment horizontal="right" vertical="top"/>
      <protection locked="0"/>
    </xf>
    <xf numFmtId="37" fontId="6" fillId="0" borderId="0" xfId="0" applyFont="1" applyAlignment="1" applyProtection="1">
      <alignment vertical="top"/>
      <protection locked="0"/>
    </xf>
    <xf numFmtId="167" fontId="6" fillId="0" borderId="1" xfId="0" quotePrefix="1" applyNumberFormat="1" applyFont="1" applyBorder="1" applyAlignment="1" applyProtection="1">
      <alignment horizontal="right"/>
      <protection locked="0"/>
    </xf>
    <xf numFmtId="167" fontId="5" fillId="0" borderId="7" xfId="0" quotePrefix="1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7" fontId="6" fillId="0" borderId="0" xfId="0" applyNumberFormat="1" applyFont="1" applyAlignment="1" applyProtection="1">
      <alignment horizontal="center"/>
      <protection locked="0"/>
    </xf>
    <xf numFmtId="39" fontId="5" fillId="0" borderId="0" xfId="0" applyNumberFormat="1" applyFont="1" applyProtection="1">
      <protection locked="0"/>
    </xf>
    <xf numFmtId="167" fontId="6" fillId="0" borderId="1" xfId="0" applyNumberFormat="1" applyFont="1" applyBorder="1" applyAlignment="1" applyProtection="1">
      <alignment horizontal="right"/>
      <protection locked="0"/>
    </xf>
    <xf numFmtId="165" fontId="5" fillId="0" borderId="4" xfId="0" applyNumberFormat="1" applyFont="1" applyBorder="1" applyAlignment="1">
      <alignment horizontal="right"/>
    </xf>
    <xf numFmtId="165" fontId="5" fillId="0" borderId="0" xfId="0" applyNumberFormat="1" applyFont="1" applyProtection="1">
      <protection locked="0"/>
    </xf>
    <xf numFmtId="165" fontId="5" fillId="0" borderId="4" xfId="0" applyNumberFormat="1" applyFont="1" applyBorder="1"/>
    <xf numFmtId="43" fontId="5" fillId="0" borderId="4" xfId="0" applyNumberFormat="1" applyFont="1" applyBorder="1" applyAlignment="1">
      <alignment horizontal="right"/>
    </xf>
    <xf numFmtId="166" fontId="5" fillId="0" borderId="6" xfId="0" quotePrefix="1" applyNumberFormat="1" applyFont="1" applyBorder="1" applyAlignment="1" applyProtection="1">
      <alignment horizontal="center"/>
      <protection locked="0"/>
    </xf>
    <xf numFmtId="165" fontId="5" fillId="0" borderId="6" xfId="0" quotePrefix="1" applyNumberFormat="1" applyFont="1" applyBorder="1" applyAlignment="1" applyProtection="1">
      <alignment horizontal="center"/>
      <protection locked="0"/>
    </xf>
    <xf numFmtId="39" fontId="427" fillId="0" borderId="0" xfId="0" applyNumberFormat="1" applyFont="1" applyProtection="1">
      <protection locked="0"/>
    </xf>
    <xf numFmtId="37" fontId="427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0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167" fontId="13" fillId="0" borderId="0" xfId="2" applyNumberFormat="1" applyFont="1" applyFill="1" applyBorder="1" applyAlignment="1" applyProtection="1">
      <alignment horizontal="center"/>
      <protection locked="0"/>
    </xf>
    <xf numFmtId="167" fontId="12" fillId="0" borderId="0" xfId="2" applyNumberFormat="1" applyFont="1" applyFill="1" applyBorder="1" applyAlignment="1" applyProtection="1">
      <alignment horizontal="center"/>
      <protection locked="0"/>
    </xf>
    <xf numFmtId="167" fontId="12" fillId="0" borderId="1" xfId="2" applyNumberFormat="1" applyFont="1" applyFill="1" applyBorder="1" applyAlignment="1" applyProtection="1">
      <alignment horizontal="center"/>
      <protection locked="0"/>
    </xf>
    <xf numFmtId="167" fontId="15" fillId="0" borderId="0" xfId="2" applyNumberFormat="1" applyFont="1" applyFill="1" applyAlignment="1" applyProtection="1">
      <alignment horizontal="center"/>
      <protection locked="0"/>
    </xf>
    <xf numFmtId="167" fontId="9" fillId="0" borderId="0" xfId="2" applyNumberFormat="1" applyFont="1" applyFill="1" applyBorder="1" applyAlignment="1" applyProtection="1">
      <alignment horizontal="center"/>
      <protection locked="0"/>
    </xf>
    <xf numFmtId="167" fontId="7" fillId="0" borderId="1" xfId="2" applyNumberFormat="1" applyFont="1" applyFill="1" applyBorder="1" applyAlignment="1" applyProtection="1">
      <alignment horizontal="center"/>
      <protection locked="0"/>
    </xf>
    <xf numFmtId="167" fontId="10" fillId="0" borderId="0" xfId="2" applyNumberFormat="1" applyFont="1" applyFill="1" applyBorder="1" applyAlignment="1" applyProtection="1">
      <alignment horizontal="center"/>
      <protection locked="0"/>
    </xf>
    <xf numFmtId="167" fontId="7" fillId="0" borderId="0" xfId="2" applyNumberFormat="1" applyFont="1" applyFill="1" applyBorder="1" applyAlignment="1" applyProtection="1">
      <alignment horizontal="center"/>
      <protection locked="0"/>
    </xf>
  </cellXfs>
  <cellStyles count="46204">
    <cellStyle name="_x0007_" xfId="51" xr:uid="{045078FF-6E19-4A9B-B55A-B4841FAA13B2}"/>
    <cellStyle name="_x0007_ 2" xfId="852" xr:uid="{4B02786E-4883-4F4F-80C0-408505B0D14A}"/>
    <cellStyle name="_x0007_ 2 2" xfId="3631" xr:uid="{6E6C5A3E-C4C0-43E4-B931-E4392847DBC7}"/>
    <cellStyle name="_x0007_ 2 2 2" xfId="9973" xr:uid="{FDE27D00-3F67-4889-8F0C-445303BD4FDE}"/>
    <cellStyle name="_x0007_ 2 2 3" xfId="11971" xr:uid="{0FBD6044-4959-4980-9CB5-0814522EE280}"/>
    <cellStyle name="_x0007_ 2 3" xfId="16716" xr:uid="{95A2B8EB-1793-4231-B23D-57251FCCDB8A}"/>
    <cellStyle name="_x0007_ 3" xfId="2822" xr:uid="{79153344-309C-49E7-8050-6612DA6C6CC5}"/>
    <cellStyle name="_x0007_ 3 2" xfId="17013" xr:uid="{253EB84B-1C47-4ADF-80C7-8E70D29FEB9A}"/>
    <cellStyle name="_x0007_ 4" xfId="16002" xr:uid="{5F72C9A1-4EE5-4806-9F28-1FBEA107B34E}"/>
    <cellStyle name="_x0007_ 4 2" xfId="44426" xr:uid="{0DB642B5-592A-4C6A-A77D-0899EBDB937B}"/>
    <cellStyle name="_x0007_ 5" xfId="17326" xr:uid="{F54213BA-5CA7-49B7-B7DC-CFB2F76BAFD3}"/>
    <cellStyle name="_x000a_386grabber=g" xfId="12142" xr:uid="{938DAB4B-F7A6-4212-BEC8-D43D89BFFDBD}"/>
    <cellStyle name="_x000a_386grabber=g 2" xfId="12143" xr:uid="{9CB3E283-C3AC-41B3-9288-2242B000920E}"/>
    <cellStyle name="_x000a_386grabber=g 2 2" xfId="12144" xr:uid="{9F9DCA80-3A71-42BF-95E1-F6A0FAAF0EE2}"/>
    <cellStyle name="_x000a_386grabber=g 2 3" xfId="12145" xr:uid="{6BE2B9A4-66A3-4032-B713-2014E6083545}"/>
    <cellStyle name="_x000a_386grabber=g 3" xfId="12146" xr:uid="{7440A7B7-0728-4FB3-BE64-1B8FAD3E5F4B}"/>
    <cellStyle name="$" xfId="12147" xr:uid="{682B5E3F-FC2D-4BE4-882C-8C01EAB1360D}"/>
    <cellStyle name="$ 2" xfId="12148" xr:uid="{EE032E45-1E15-42CD-80D0-75069786BBE3}"/>
    <cellStyle name="$one" xfId="12149" xr:uid="{DD62E918-A8CE-4B00-B836-CFFDD4941E90}"/>
    <cellStyle name="$one 2" xfId="12150" xr:uid="{30E72A28-86A7-46A8-8B24-71AA2A8529E8}"/>
    <cellStyle name="$two" xfId="12151" xr:uid="{0272DDE3-E8CE-4CD6-9320-99A34B809934}"/>
    <cellStyle name="$two 2" xfId="12152" xr:uid="{E8CE02D9-0D21-4B92-ACCA-42D23DC57151}"/>
    <cellStyle name="%" xfId="12153" xr:uid="{68BFB4FB-8097-4B14-B444-C88EE19C2621}"/>
    <cellStyle name="%one" xfId="12154" xr:uid="{C0961CAD-2949-4BC7-8D2B-0D831D2DEF9C}"/>
    <cellStyle name="%two" xfId="12155" xr:uid="{224FE0F9-489C-4737-96CA-A31883B97130}"/>
    <cellStyle name="??" xfId="12156" xr:uid="{FB05F3F7-2211-4150-B2E4-091E5C05B82E}"/>
    <cellStyle name="?? [0.00]_Book2 ??? 2" xfId="12157" xr:uid="{A139C114-21CB-4178-8E2B-E8520EA0B682}"/>
    <cellStyle name="???? [0.00]_Person" xfId="12158" xr:uid="{D9766CDF-F68F-4C39-8A32-98C3D80ACCBF}"/>
    <cellStyle name="????????????????? [0]_Person" xfId="12159" xr:uid="{1CA7DA43-E284-45D5-B2F2-0B2F9CE4A0D2}"/>
    <cellStyle name="??????????????????? [0]_Person" xfId="12160" xr:uid="{41ED534E-4825-48E1-AF40-FF7C0E4126AB}"/>
    <cellStyle name="_x001e_?????????????????????_x0001_???_x0001_???_x0001_???_x0001_?_x0002_?_x0003_?_x0004_??_x0001_??L?????????????? ??????????'_x0002_???????_x000a_??_x0007_??#???_x0016_????" xfId="12161" xr:uid="{08AAFB93-0BA4-42C1-84E5-87341EAE3E9B}"/>
    <cellStyle name="?????????????????????????????????8a??????????????????\??msP????????????????_x000d_??鄍GP_x000d_??鴓GP_x000d_???" xfId="6828" xr:uid="{99761B86-5E36-4E4E-8CF5-85E556CE631B}"/>
    <cellStyle name="_x0007_??_x0008_?????_x0002_???_x0002_???_x0002_???_x0002_?????????????????8a??????????????????\??ms_x0002_P????????????????_x000d__x0001_??鄍GP_x000d__x0002_??鴓GP_x000d__x0001_???" xfId="52" xr:uid="{D1D3C912-5556-4A4A-98B4-20B60C6403C8}"/>
    <cellStyle name="?????????????????????????????????8a??????????????????\??msP????????????????_x000d_??鄍GP_x000d_??鴓GP_x000d_??? 1" xfId="11819" xr:uid="{0937CAF3-99D6-4130-B947-1B44F5BC6D51}"/>
    <cellStyle name="_x0007_??_x0008_?????_x0002_???_x0002_???_x0002_???_x0002_?????????????????8a??????????????????\??ms_x0002_P????????????????_x000d__x0001_??鄍GP_x000d__x0002_??鴓GP_x000d__x0001_??? 1" xfId="53" xr:uid="{7FCD3CF5-2AB7-4495-AFCE-616AB28CBBD6}"/>
    <cellStyle name="_x0007_??_x0008_?????_x0002_???_x0002_???_x0002_???_x0002_?????????????????8a??????????????????\??ms_x0002_P????????????????_x000d__x0001_??鄍GP_x000d__x0002_??鴓GP_x000d__x0001_??? 1 2" xfId="5096" xr:uid="{8CC8BDB5-5D9D-4EF7-B9E9-92EAADAF1ADB}"/>
    <cellStyle name="?????????????????????????????????8a??????????????????\??msP????????????????_x000d_??鄍GP_x000d_??鴓GP_x000d_??? 1_04 Former Rev.01" xfId="11820" xr:uid="{8D290664-C8E8-4EC0-8CBE-EDF1B28B561D}"/>
    <cellStyle name="_x0007_??_x0008_?????_x0002_???_x0002_???_x0002_???_x0002_?????????????????8a??????????????????\??ms_x0002_P????????????????_x000d__x0001_??鄍GP_x000d__x0002_??鴓GP_x000d__x0001_??? 1_12_ Business Plan Vs Sales Jan - Dec 2011" xfId="11821" xr:uid="{84DE6B9D-8E82-473B-8D08-43FC15CE6B5E}"/>
    <cellStyle name="_x0007_??_x0008_?????_x0002_???_x0002_???_x0002_???_x0002_?????????????????8a??????????????????\??ms_x0002_P????????????????_x000d__x0001_??鄍GP_x000d__x0002_??鴓GP_x000d__x0001_??? 10" xfId="16582" xr:uid="{0C9DBF48-A7FC-407B-8163-3B1891082E97}"/>
    <cellStyle name="_x0007_??_x0008_?????_x0002_???_x0002_???_x0002_???_x0002_?????????????????8a??????????????????\??ms_x0002_P????????????????_x000d__x0001_??鄍GP_x000d__x0002_??鴓GP_x000d__x0001_??? 11" xfId="16584" xr:uid="{90D67F43-832B-449B-85A7-BECD0119D410}"/>
    <cellStyle name="_x0007_??_x0008_?????_x0002_???_x0002_???_x0002_???_x0002_?????????????????8a??????????????????\??ms_x0002_P????????????????_x000d__x0001_??鄍GP_x000d__x0002_??鴓GP_x000d__x0001_??? 12" xfId="16586" xr:uid="{4D2C9E32-EE3E-440D-94A2-3B9854280C83}"/>
    <cellStyle name="_x0007_??_x0008_?????_x0002_???_x0002_???_x0002_???_x0002_?????????????????8a??????????????????\??ms_x0002_P????????????????_x000d__x0001_??鄍GP_x000d__x0002_??鴓GP_x000d__x0001_??? 13" xfId="16588" xr:uid="{6FF8558E-9E73-486E-BE28-2184824C42A7}"/>
    <cellStyle name="_x0007_??_x0008_?????_x0002_???_x0002_???_x0002_???_x0002_?????????????????8a??????????????????\??ms_x0002_P????????????????_x000d__x0001_??鄍GP_x000d__x0002_??鴓GP_x000d__x0001_??? 14" xfId="16590" xr:uid="{86480446-7E0C-4077-8C8A-3E56B4D6BBB1}"/>
    <cellStyle name="_x0007_??_x0008_?????_x0002_???_x0002_???_x0002_???_x0002_?????????????????8a??????????????????\??ms_x0002_P????????????????_x000d__x0001_??鄍GP_x000d__x0002_??鴓GP_x000d__x0001_??? 15" xfId="16599" xr:uid="{4BFCC0D0-A7E2-41C8-BDC4-8EC38FF4A186}"/>
    <cellStyle name="_x0007_??_x0008_?????_x0002_???_x0002_???_x0002_???_x0002_?????????????????8a??????????????????\??ms_x0002_P????????????????_x000d__x0001_??鄍GP_x000d__x0002_??鴓GP_x000d__x0001_??? 16" xfId="16676" xr:uid="{25631ADD-86A3-4441-BA9D-16D2A1F15A0F}"/>
    <cellStyle name="_x0007_??_x0008_?????_x0002_???_x0002_???_x0002_???_x0002_?????????????????8a??????????????????\??ms_x0002_P????????????????_x000d__x0001_??鄍GP_x000d__x0002_??鴓GP_x000d__x0001_??? 17" xfId="17325" xr:uid="{2AA0E608-7ABA-42C7-8EB2-1ACCF51A385B}"/>
    <cellStyle name="_x0007_??_x0008_?????_x0002_???_x0002_???_x0002_???_x0002_?????????????????8a??????????????????\??ms_x0002_P????????????????_x000d__x0001_??鄍GP_x000d__x0002_??鴓GP_x000d__x0001_??? 18" xfId="33307" xr:uid="{0C9A9687-9F92-4D6D-BF5B-46BBD91422DC}"/>
    <cellStyle name="_x0007_??_x0008_?????_x0002_???_x0002_???_x0002_???_x0002_?????????????????8a??????????????????\??ms_x0002_P????????????????_x000d__x0001_??鄍GP_x000d__x0002_??鴓GP_x000d__x0001_??? 19" xfId="45869" xr:uid="{A20E980B-BD00-4422-B449-FA377C74401C}"/>
    <cellStyle name="_x0007_??_x0008_?????_x0002_???_x0002_???_x0002_???_x0002_?????????????????8a??????????????????\??ms_x0002_P????????????????_x000d__x0001_??鄍GP_x000d__x0002_??鴓GP_x000d__x0001_??? 2" xfId="54" xr:uid="{B409AB7C-D45E-4BC5-ACE9-253C47920DE4}"/>
    <cellStyle name="_x0007_??_x0008_?????_x0002_???_x0002_???_x0002_???_x0002_?????????????????8a??????????????????\??ms_x0002_P????????????????_x000d__x0001_??鄍GP_x000d__x0002_??鴓GP_x000d__x0001_??? 2 2" xfId="6829" xr:uid="{93703E9F-5DE1-447A-9986-25066D26BFDB}"/>
    <cellStyle name="_x0007_??_x0008_?????_x0002_???_x0002_???_x0002_???_x0002_?????????????????8a??????????????????\??ms_x0002_P????????????????_x000d__x0001_??鄍GP_x000d__x0002_??鴓GP_x000d__x0001_??? 20" xfId="46030" xr:uid="{8C598195-FC53-45D0-BBF0-C5A3510994F3}"/>
    <cellStyle name="_x0007_??_x0008_?????_x0002_???_x0002_???_x0002_???_x0002_?????????????????8a??????????????????\??ms_x0002_P????????????????_x000d__x0001_??鄍GP_x000d__x0002_??鴓GP_x000d__x0001_??? 21" xfId="46093" xr:uid="{0BFF3A2A-0491-4E1A-B643-9C6E59AE6E39}"/>
    <cellStyle name="_x0007_??_x0008_?????_x0002_???_x0002_???_x0002_???_x0002_?????????????????8a??????????????????\??ms_x0002_P????????????????_x000d__x0001_??鄍GP_x000d__x0002_??鴓GP_x000d__x0001_??? 3" xfId="853" xr:uid="{7CA3E2D9-EBB1-4B2A-AFC4-39EB1E58B4FD}"/>
    <cellStyle name="_x0007_??_x0008_?????_x0002_???_x0002_???_x0002_???_x0002_?????????????????8a??????????????????\??ms_x0002_P????????????????_x000d__x0001_??鄍GP_x000d__x0002_??鴓GP_x000d__x0001_??? 3 2" xfId="33149" xr:uid="{90FE340B-C949-4163-94AF-104D7E1BA335}"/>
    <cellStyle name="_x0007_??_x0008_?????_x0002_???_x0002_???_x0002_???_x0002_?????????????????8a??????????????????\??ms_x0002_P????????????????_x000d__x0001_??鄍GP_x000d__x0002_??鴓GP_x000d__x0001_??? 4" xfId="11822" xr:uid="{075DF6F9-B3C0-4A8A-AB0C-FEF981068F51}"/>
    <cellStyle name="_x0007_??_x0008_?????_x0002_???_x0002_???_x0002_???_x0002_?????????????????8a??????????????????\??ms_x0002_P????????????????_x000d__x0001_??鄍GP_x000d__x0002_??鴓GP_x000d__x0001_??? 5" xfId="16003" xr:uid="{FAB6D4AF-DC22-41C0-ACC1-D41E8B0CD9BA}"/>
    <cellStyle name="_x0007_??_x0008_?????_x0002_???_x0002_???_x0002_???_x0002_?????????????????8a??????????????????\??ms_x0002_P????????????????_x000d__x0001_??鄍GP_x000d__x0002_??鴓GP_x000d__x0001_??? 5 2" xfId="44427" xr:uid="{A10EF0F7-9EEE-4444-934F-8073E049BE87}"/>
    <cellStyle name="_x0007_??_x0008_?????_x0002_???_x0002_???_x0002_???_x0002_?????????????????8a??????????????????\??ms_x0002_P????????????????_x000d__x0001_??鄍GP_x000d__x0002_??鴓GP_x000d__x0001_??? 6" xfId="16378" xr:uid="{A28F49D3-DDA6-4A78-8545-E6237FA07A40}"/>
    <cellStyle name="_x0007_??_x0008_?????_x0002_???_x0002_???_x0002_???_x0002_?????????????????8a??????????????????\??ms_x0002_P????????????????_x000d__x0001_??鄍GP_x000d__x0002_??鴓GP_x000d__x0001_??? 7" xfId="16413" xr:uid="{2E45AB0B-6A7A-441C-9D4A-A1A12E27EA04}"/>
    <cellStyle name="_x0007_??_x0008_?????_x0002_???_x0002_???_x0002_???_x0002_?????????????????8a??????????????????\??ms_x0002_P????????????????_x000d__x0001_??鄍GP_x000d__x0002_??鴓GP_x000d__x0001_??? 8" xfId="16477" xr:uid="{4629C119-12AF-41C7-9CF0-4ECA18600C6C}"/>
    <cellStyle name="_x0007_??_x0008_?????_x0002_???_x0002_???_x0002_???_x0002_?????????????????8a??????????????????\??ms_x0002_P????????????????_x000d__x0001_??鄍GP_x000d__x0002_??鴓GP_x000d__x0001_??? 9" xfId="16570" xr:uid="{CD92A449-2864-46D9-A7AE-1DC2CB544488}"/>
    <cellStyle name="_x0007_??_x0008_?????_x0002_???_x0002_???_x0002_???_x0002_?????????????????8a??????????????????\??ms_x0002_P????????????????_x000d__x0001_??鄍GP_x000d__x0002_??鴓GP_x000d__x0001_???_04 Former Rev.01" xfId="11823" xr:uid="{3D9D6AD7-A22C-4E03-A2CF-8FE70919FDE9}"/>
    <cellStyle name="???????????????????_Person" xfId="12162" xr:uid="{4DA34764-408C-4F5E-BE7E-6BE385DE4E63}"/>
    <cellStyle name="?????????????????_Person" xfId="12163" xr:uid="{A09CB97C-699E-4541-88D0-2C16EC3DF8C5}"/>
    <cellStyle name="????_Person" xfId="12164" xr:uid="{DDA96D67-4D22-4479-8964-B758259F7A3C}"/>
    <cellStyle name="??_?????????" xfId="12165" xr:uid="{AF9A6214-65C6-49A6-A598-C7BA95D7A2B7}"/>
    <cellStyle name="???_ArticleMacro" xfId="12166" xr:uid="{8A370A66-2211-4B38-A512-9E4A14D0A98C}"/>
    <cellStyle name="?\?E?E?E?E?n?C?p?[?????N" xfId="12167" xr:uid="{F27A5D39-A798-4DCA-B3A9-01A4D3003A21}"/>
    <cellStyle name="?・?・?? [0.00]_laroux" xfId="12168" xr:uid="{2093A2CB-6091-440D-93FE-4522489D6D5E}"/>
    <cellStyle name="?・?・??_laroux" xfId="12169" xr:uid="{B0B3B7F5-865C-4E9A-B26A-4E9A05CACDFF}"/>
    <cellStyle name="?n?C?p?[?????N" xfId="12170" xr:uid="{4C493BFC-A846-4FD3-AFE1-DD0F0A5D7935}"/>
    <cellStyle name="?W©E_die-CONT" xfId="12171" xr:uid="{88430DBC-0373-4D06-9986-AE39A4FFCC14}"/>
    <cellStyle name="?_ArticleMacro" xfId="12172" xr:uid="{8977BB5E-424A-4A59-886C-4F3EADD33840}"/>
    <cellStyle name="_x0007__01 ม.ค.56 รายละเอียดประกอบงบ (นันทนา)" xfId="3635" xr:uid="{65D11E4B-B0EE-4E56-BA91-E937C57AD5FC}"/>
    <cellStyle name="_x0007__01_WM MINI MD 1-31 Jan  '11" xfId="11824" xr:uid="{8B0EBA9C-FDF2-47B6-92C7-DF47B4FC6A34}"/>
    <cellStyle name="_01_แผนธุรกิจ ปี 2011  Draft.1 Rev.01" xfId="11825" xr:uid="{7794144F-1654-43B2-9D36-8F8C39DF25E8}"/>
    <cellStyle name="_01_งบเถ้าแก่น้อย MINI MD เดือนมกราคม 10. Rev.01" xfId="11826" xr:uid="{6E92339B-B5CC-4D65-9ED4-4A281EE28947}"/>
    <cellStyle name="_01_งบเถ้าแก่น้อย MINI MD เดือนมกราคม 10. Rev.01_12_ Business Plan Vs Sales Jan - Dec 2011" xfId="11827" xr:uid="{6A58834A-6B8E-4BC9-B61D-FC5CF09F3A49}"/>
    <cellStyle name="_01_งบเถ้าแก่น้อย MINI MD เดือนมกราคม 10. Rev.01_Book1" xfId="11828" xr:uid="{22826DA5-E49F-4B2B-875E-AFB8F63CB591}"/>
    <cellStyle name="_x0007__02_WM MINI MD 1-28 Feb '11" xfId="11829" xr:uid="{93556E6E-F9DD-4E44-910F-9CA64AEBD0FC}"/>
    <cellStyle name="_02_งบเถ้าแก่น้อย MINI MD Feb 2010" xfId="11830" xr:uid="{C2F24BD2-85F9-42BC-B4D3-A0316B4B46A0}"/>
    <cellStyle name="_02_งบเถ้าแก่น้อย MINI MD Feb 2010_12_ Business Plan Vs Sales Jan - Dec 2011" xfId="11831" xr:uid="{3DD7A4E8-A390-464D-86D6-4D4EDA5A849D}"/>
    <cellStyle name="_02_งบเถ้าแก่น้อย MINI MD Feb 2010_Book1" xfId="11832" xr:uid="{EB15D838-1931-4E85-9B2D-978E1FDDFB8E}"/>
    <cellStyle name="_x0007__10.October_Cooling_Confirm '55" xfId="2819" xr:uid="{D2C2BE55-7DD8-436A-A11E-21DAC32BEE59}"/>
    <cellStyle name="_x0007__10.Quotation Heat Exchanger  October'10 FGT (26-10-10)" xfId="5093" xr:uid="{04C82484-0963-432B-BFCC-7C7622F7E015}"/>
    <cellStyle name="_x0007__11.PRD confirm Dec 2012" xfId="3636" xr:uid="{939C7EAB-6E42-4682-A748-1CAF3DE4A11D}"/>
    <cellStyle name="_x0007__11_WM MINI MD 1-31  Dec '10" xfId="11833" xr:uid="{3745C3DD-41FD-4253-8834-6AB7A4776AD1}"/>
    <cellStyle name="_1-11 Oct. 2011" xfId="11883" xr:uid="{1C88BCAC-A868-43CD-9E32-21B4AC56C1B9}"/>
    <cellStyle name="_x0007__116007_ภาษีไม่ถึงกำหนด" xfId="55" xr:uid="{0C3C3589-D71D-43FC-9EEE-1AF492B82CFD}"/>
    <cellStyle name="_x0007__116007_ภาษีไม่ถึงกำหนด 2" xfId="854" xr:uid="{FE8084D6-C011-4D55-8968-1C9A1E9F3B92}"/>
    <cellStyle name="_x0007__116007_ภาษีไม่ถึงกำหนด 2 2" xfId="33148" xr:uid="{0163BE10-E9FA-4044-83CC-094CFD5E10D3}"/>
    <cellStyle name="_x0007__116007_ภาษีไม่ถึงกำหนด 3" xfId="16004" xr:uid="{5E082151-BCFC-45B0-8F0A-4A77AF04B5F4}"/>
    <cellStyle name="_x0007__116007_ภาษีไม่ถึงกำหนด 4" xfId="44428" xr:uid="{2AE62ABB-D810-4613-8C25-9E6A54D1E6FA}"/>
    <cellStyle name="_x0007__116007_ภาษีไม่ถึงกำหนด 5" xfId="17324" xr:uid="{C642A708-7ED7-483B-B18E-5A780A7ECBE9}"/>
    <cellStyle name="_x0007__116007_ภาษีไม่ถึงกำหนด_G-1" xfId="56" xr:uid="{15359C36-327E-4C54-B70F-07DF900B788A}"/>
    <cellStyle name="_x0007__116007_ภาษีไม่ถึงกำหนด_G-1 2" xfId="855" xr:uid="{5FBF14A0-87D1-491A-B376-8F1CE7161316}"/>
    <cellStyle name="_x0007__116007_ภาษีไม่ถึงกำหนด_G-1 3" xfId="16005" xr:uid="{1A9B6212-56A4-4E7F-9DC3-4FD526A0DDB5}"/>
    <cellStyle name="_x0007__116007_ภาษีไม่ถึงกำหนด_I-1" xfId="57" xr:uid="{C1AE0C13-CD37-4CC2-9E23-B6E4AFC895B0}"/>
    <cellStyle name="_x0007__116007_ภาษีไม่ถึงกำหนด_I-1 2" xfId="856" xr:uid="{747608FB-8FF5-4B38-A35E-E6C3AF6D52A8}"/>
    <cellStyle name="_x0007__116007_ภาษีไม่ถึงกำหนด_I-1 3" xfId="16006" xr:uid="{1FB1FECD-34E6-4650-B4D0-3FC6E415F47E}"/>
    <cellStyle name="_x0007__12_ Business Plan Vs Sales Jan - Dec 2011" xfId="11834" xr:uid="{0C2A6A5E-9DA1-4A50-932E-21ACAEA00B7C}"/>
    <cellStyle name="_x0007__123007_ทรัพย์สินระหว่างสร้า " xfId="58" xr:uid="{661E576A-3B66-418C-B208-C28F730A02FF}"/>
    <cellStyle name="_x0007__123007_ทรัพย์สินระหว่างสร้า  2" xfId="857" xr:uid="{D0BFFF96-3291-4C66-9E4D-12CCC64AD028}"/>
    <cellStyle name="_x0007__123007_ทรัพย์สินระหว่างสร้า  2 2" xfId="33147" xr:uid="{2C173B86-4A32-41A1-B2F6-B7D5A2DCD341}"/>
    <cellStyle name="_x0007__123007_ทรัพย์สินระหว่างสร้า  3" xfId="16007" xr:uid="{0453CCC6-1D6C-4623-823C-76F50CB3CBF0}"/>
    <cellStyle name="_x0007__123007_ทรัพย์สินระหว่างสร้า  4" xfId="44429" xr:uid="{50B66482-B95F-4C2F-9806-8A08173119BB}"/>
    <cellStyle name="_x0007__123007_ทรัพย์สินระหว่างสร้า  5" xfId="17323" xr:uid="{275160E4-D7E3-4C41-AAA6-584D32B7E233}"/>
    <cellStyle name="_x0007__123007_ทรัพย์สินระหว่างสร้า _116007_ภาษีไม่ถึงกำหนด" xfId="59" xr:uid="{F1492410-DAA9-44C7-B8AD-6D1E5E30A8AA}"/>
    <cellStyle name="_x0007__123007_ทรัพย์สินระหว่างสร้า _116007_ภาษีไม่ถึงกำหนด 2" xfId="858" xr:uid="{5E4A6D7C-092A-4CD9-BD34-6BE37D3592AF}"/>
    <cellStyle name="_x0007__123007_ทรัพย์สินระหว่างสร้า _116007_ภาษีไม่ถึงกำหนด 2 2" xfId="33146" xr:uid="{55AAC92D-1342-4447-9FF3-4EBAA5D65707}"/>
    <cellStyle name="_x0007__123007_ทรัพย์สินระหว่างสร้า _116007_ภาษีไม่ถึงกำหนด 3" xfId="16008" xr:uid="{3326A988-20FC-46A5-B99A-CC44AC1CC8BD}"/>
    <cellStyle name="_x0007__123007_ทรัพย์สินระหว่างสร้า _116007_ภาษีไม่ถึงกำหนด 4" xfId="44430" xr:uid="{D5FDC262-3E1E-42C5-AD27-D5B8A7A800CB}"/>
    <cellStyle name="_x0007__123007_ทรัพย์สินระหว่างสร้า _116007_ภาษีไม่ถึงกำหนด 5" xfId="17322" xr:uid="{88530080-4785-44E9-8F53-AE9E74AE6D8D}"/>
    <cellStyle name="_x0007__123007_ทรัพย์สินระหว่างสร้า _116007_ภาษีไม่ถึงกำหนด_G-1" xfId="60" xr:uid="{3A4C5315-3CA7-4EED-9B07-B0B42EDA24D9}"/>
    <cellStyle name="_x0007__123007_ทรัพย์สินระหว่างสร้า _116007_ภาษีไม่ถึงกำหนด_G-1 2" xfId="859" xr:uid="{32101686-AE72-46AE-9259-195E5D6663DD}"/>
    <cellStyle name="_x0007__123007_ทรัพย์สินระหว่างสร้า _116007_ภาษีไม่ถึงกำหนด_G-1 3" xfId="16009" xr:uid="{4D2F7BCF-ABE7-4825-8519-1492C22ABB7F}"/>
    <cellStyle name="_x0007__123007_ทรัพย์สินระหว่างสร้า _116007_ภาษีไม่ถึงกำหนด_I-1" xfId="61" xr:uid="{89308D0F-45C7-4189-AFB0-838D6D18C84B}"/>
    <cellStyle name="_x0007__123007_ทรัพย์สินระหว่างสร้า _116007_ภาษีไม่ถึงกำหนด_I-1 2" xfId="860" xr:uid="{82075355-24D6-48E4-92E8-1D3C2705F9EE}"/>
    <cellStyle name="_x0007__123007_ทรัพย์สินระหว่างสร้า _116007_ภาษีไม่ถึงกำหนด_I-1 3" xfId="16010" xr:uid="{FA59E683-FFF1-420B-A948-1A290A2DF0DB}"/>
    <cellStyle name="_x0007__123007_ทรัพย์สินระหว่างสร้า _G-1" xfId="62" xr:uid="{9E835048-A87D-44DA-9590-B020BD77F0E0}"/>
    <cellStyle name="_x0007__123007_ทรัพย์สินระหว่างสร้า _G-1 2" xfId="861" xr:uid="{540BF455-4446-4AC5-B18C-022E249DBDC6}"/>
    <cellStyle name="_x0007__123007_ทรัพย์สินระหว่างสร้า _G-1 3" xfId="16011" xr:uid="{A5574737-F08C-45A4-8F0C-9EC4C20E5213}"/>
    <cellStyle name="_x0007__123007_ทรัพย์สินระหว่างสร้า _I-1" xfId="63" xr:uid="{D76B1BCE-3A00-4D1E-BB4B-075261EF41C9}"/>
    <cellStyle name="_x0007__123007_ทรัพย์สินระหว่างสร้า _I-1 2" xfId="862" xr:uid="{0C0236C8-1676-4BDD-B771-3A844F6CC14C}"/>
    <cellStyle name="_x0007__123007_ทรัพย์สินระหว่างสร้า _I-1 3" xfId="16012" xr:uid="{E4BCB665-532D-40A3-90A2-24DB1201EE07}"/>
    <cellStyle name="_1-26 Jul. 2011" xfId="11884" xr:uid="{06ACC33F-DBC5-4710-9D4A-9EB81DF5D06C}"/>
    <cellStyle name="_1-28 Feb 2011" xfId="11885" xr:uid="{8E6ECD69-8B51-45FE-B332-9DC99A4E7897}"/>
    <cellStyle name="_x0007__15.SCAN_ confirm Jan 2013" xfId="2818" xr:uid="{7622B373-0CAB-4EEF-B037-DAC1EB3C787C}"/>
    <cellStyle name="_x0007__2. LCB_Notes_Nov_081" xfId="64" xr:uid="{1715AD44-6C77-442D-9BD2-F38F1FF084DD}"/>
    <cellStyle name="_x0007__2. LCB_Notes_Nov_081 2" xfId="863" xr:uid="{E16F8023-43CE-407D-A937-5F5C4B6AC942}"/>
    <cellStyle name="_x0007__2. LCB_Notes_Nov_081 2 2" xfId="33145" xr:uid="{B5E4132D-83B0-4C34-B09F-6B83A41E6622}"/>
    <cellStyle name="_x0007__2. LCB_Notes_Nov_081 3" xfId="16013" xr:uid="{22B280D4-8BAC-4C59-8F61-229CDD575A13}"/>
    <cellStyle name="_x0007__2. LCB_Notes_Nov_081 4" xfId="44431" xr:uid="{20D91901-9970-499B-9763-84C544AC8E0C}"/>
    <cellStyle name="_x0007__2. LCB_Notes_Nov_081 5" xfId="17501" xr:uid="{1D14A87A-EB57-4395-9E44-A7138C92D759}"/>
    <cellStyle name="_x0007__2. LCB_Notes_Nov_081_116007_ภาษีไม่ถึงกำหนด" xfId="65" xr:uid="{21CCCAB3-B1F7-40ED-A4C5-4752F3CEB0B3}"/>
    <cellStyle name="_x0007__2. LCB_Notes_Nov_081_116007_ภาษีไม่ถึงกำหนด 2" xfId="864" xr:uid="{814E758D-7ED1-4C56-BDA8-B449EAB8991B}"/>
    <cellStyle name="_x0007__2. LCB_Notes_Nov_081_116007_ภาษีไม่ถึงกำหนด 2 2" xfId="33144" xr:uid="{DBA06E46-77DD-4946-8454-39CBE3FD06FB}"/>
    <cellStyle name="_x0007__2. LCB_Notes_Nov_081_116007_ภาษีไม่ถึงกำหนด 3" xfId="16014" xr:uid="{1FA2136C-9155-46EA-942D-180E85B21569}"/>
    <cellStyle name="_x0007__2. LCB_Notes_Nov_081_116007_ภาษีไม่ถึงกำหนด 4" xfId="44432" xr:uid="{053C93C1-02CB-4798-A78F-8528D5334005}"/>
    <cellStyle name="_x0007__2. LCB_Notes_Nov_081_116007_ภาษีไม่ถึงกำหนด 5" xfId="17321" xr:uid="{E38D8765-AC93-4EBA-B796-4A22903298AB}"/>
    <cellStyle name="_x0007__2. LCB_Notes_Nov_081_116007_ภาษีไม่ถึงกำหนด_G-1" xfId="66" xr:uid="{F912FEA2-0F3D-4717-BC4A-39CB47BB4EE6}"/>
    <cellStyle name="_x0007__2. LCB_Notes_Nov_081_116007_ภาษีไม่ถึงกำหนด_G-1 2" xfId="865" xr:uid="{D5B504E7-08A0-40BF-87BC-12B5DDE021A0}"/>
    <cellStyle name="_x0007__2. LCB_Notes_Nov_081_116007_ภาษีไม่ถึงกำหนด_G-1 3" xfId="16015" xr:uid="{FAE67660-C2F9-4410-8150-821C1A92376E}"/>
    <cellStyle name="_x0007__2. LCB_Notes_Nov_081_116007_ภาษีไม่ถึงกำหนด_I-1" xfId="67" xr:uid="{005D966C-5B28-449E-BE76-656E5387D03F}"/>
    <cellStyle name="_x0007__2. LCB_Notes_Nov_081_116007_ภาษีไม่ถึงกำหนด_I-1 2" xfId="866" xr:uid="{CEF6F1C2-8CE6-4D20-9909-EF34B019F221}"/>
    <cellStyle name="_x0007__2. LCB_Notes_Nov_081_116007_ภาษีไม่ถึงกำหนด_I-1 3" xfId="16016" xr:uid="{6A051066-7134-42FE-B22E-0647E12A5B76}"/>
    <cellStyle name="_x0007__2. LCB_Notes_Nov_081_123007_ทรัพย์สินระหว่างสร้า " xfId="68" xr:uid="{D8303500-8EEC-48E8-81B1-E59DF69C815B}"/>
    <cellStyle name="_x0007__2. LCB_Notes_Nov_081_123007_ทรัพย์สินระหว่างสร้า  2" xfId="867" xr:uid="{2DAEAF03-511B-456B-BA3C-DB64C45546CA}"/>
    <cellStyle name="_x0007__2. LCB_Notes_Nov_081_123007_ทรัพย์สินระหว่างสร้า  2 2" xfId="33143" xr:uid="{BAE83371-DC37-4E0B-A232-67B54EF6C779}"/>
    <cellStyle name="_x0007__2. LCB_Notes_Nov_081_123007_ทรัพย์สินระหว่างสร้า  3" xfId="16017" xr:uid="{8E2820C1-988D-4D98-B16F-69295194B317}"/>
    <cellStyle name="_x0007__2. LCB_Notes_Nov_081_123007_ทรัพย์สินระหว่างสร้า  4" xfId="44433" xr:uid="{D82AD1CE-7E4C-49CD-8119-F6D915BBE239}"/>
    <cellStyle name="_x0007__2. LCB_Notes_Nov_081_123007_ทรัพย์สินระหว่างสร้า  5" xfId="17320" xr:uid="{EE168CB6-FEC0-47E6-AFC8-7B3DCC8E7252}"/>
    <cellStyle name="_x0007__2. LCB_Notes_Nov_081_123007_ทรัพย์สินระหว่างสร้า _116007_ภาษีไม่ถึงกำหนด" xfId="69" xr:uid="{3EACC38C-6419-4B17-A53E-896FB0E70026}"/>
    <cellStyle name="_x0007__2. LCB_Notes_Nov_081_123007_ทรัพย์สินระหว่างสร้า _116007_ภาษีไม่ถึงกำหนด 2" xfId="868" xr:uid="{D2A69D76-EE11-4770-AAA9-86DFACF576FC}"/>
    <cellStyle name="_x0007__2. LCB_Notes_Nov_081_123007_ทรัพย์สินระหว่างสร้า _116007_ภาษีไม่ถึงกำหนด 2 2" xfId="33142" xr:uid="{8D769563-C6E0-4FCB-91CA-6CBF0782CA20}"/>
    <cellStyle name="_x0007__2. LCB_Notes_Nov_081_123007_ทรัพย์สินระหว่างสร้า _116007_ภาษีไม่ถึงกำหนด 3" xfId="16018" xr:uid="{0390E5CA-7C39-4A6C-9008-D3347E078DFA}"/>
    <cellStyle name="_x0007__2. LCB_Notes_Nov_081_123007_ทรัพย์สินระหว่างสร้า _116007_ภาษีไม่ถึงกำหนด 4" xfId="44434" xr:uid="{0F7E41A3-EAE4-412B-8840-46790A96523C}"/>
    <cellStyle name="_x0007__2. LCB_Notes_Nov_081_123007_ทรัพย์สินระหว่างสร้า _116007_ภาษีไม่ถึงกำหนด 5" xfId="17319" xr:uid="{4516A689-628C-44BB-A336-34E581FB7EB0}"/>
    <cellStyle name="_x0007__2. LCB_Notes_Nov_081_123007_ทรัพย์สินระหว่างสร้า _116007_ภาษีไม่ถึงกำหนด_G-1" xfId="70" xr:uid="{9BEEFD10-E5FC-42AC-9699-825827EF9B93}"/>
    <cellStyle name="_x0007__2. LCB_Notes_Nov_081_123007_ทรัพย์สินระหว่างสร้า _116007_ภาษีไม่ถึงกำหนด_G-1 2" xfId="869" xr:uid="{2D05F16F-2301-4DE7-9F03-C85C22D72C1D}"/>
    <cellStyle name="_x0007__2. LCB_Notes_Nov_081_123007_ทรัพย์สินระหว่างสร้า _116007_ภาษีไม่ถึงกำหนด_G-1 3" xfId="16019" xr:uid="{7F41C027-FF7E-4AF6-8888-7FA8CCAFA5FB}"/>
    <cellStyle name="_x0007__2. LCB_Notes_Nov_081_123007_ทรัพย์สินระหว่างสร้า _116007_ภาษีไม่ถึงกำหนด_I-1" xfId="71" xr:uid="{6F374CA5-23D7-4855-8B1D-D2C20BDF8572}"/>
    <cellStyle name="_x0007__2. LCB_Notes_Nov_081_123007_ทรัพย์สินระหว่างสร้า _116007_ภาษีไม่ถึงกำหนด_I-1 2" xfId="870" xr:uid="{5F3B6272-542F-41B2-8678-7BF82AB9E597}"/>
    <cellStyle name="_x0007__2. LCB_Notes_Nov_081_123007_ทรัพย์สินระหว่างสร้า _116007_ภาษีไม่ถึงกำหนด_I-1 3" xfId="16020" xr:uid="{8A7C8EB8-F8FB-4803-8E2A-7EFFC139F2D6}"/>
    <cellStyle name="_x0007__2. LCB_Notes_Nov_081_123007_ทรัพย์สินระหว่างสร้า _G-1" xfId="72" xr:uid="{EA26296B-6B15-49D6-9766-EFBD55AEEF5C}"/>
    <cellStyle name="_x0007__2. LCB_Notes_Nov_081_123007_ทรัพย์สินระหว่างสร้า _G-1 2" xfId="871" xr:uid="{26C7FB59-F6FE-458B-A4C4-17AC3A6197E3}"/>
    <cellStyle name="_x0007__2. LCB_Notes_Nov_081_123007_ทรัพย์สินระหว่างสร้า _G-1 3" xfId="16021" xr:uid="{21EC2225-A689-4957-9324-B7BBB63BB21C}"/>
    <cellStyle name="_x0007__2. LCB_Notes_Nov_081_123007_ทรัพย์สินระหว่างสร้า _I-1" xfId="73" xr:uid="{780D781A-ED2B-4B6D-BA68-CBFE596F9AD6}"/>
    <cellStyle name="_x0007__2. LCB_Notes_Nov_081_123007_ทรัพย์สินระหว่างสร้า _I-1 2" xfId="872" xr:uid="{0F538330-460B-428D-B327-75E785777780}"/>
    <cellStyle name="_x0007__2. LCB_Notes_Nov_081_123007_ทรัพย์สินระหว่างสร้า _I-1 3" xfId="16022" xr:uid="{DBD21053-EE87-437D-96C0-91A4AA19D5B9}"/>
    <cellStyle name="_x0007__2. LCB_Notes_Nov_081_G-1" xfId="74" xr:uid="{8C0C6A84-7290-4F0A-903C-D17EDF9F3B2B}"/>
    <cellStyle name="_x0007__2. LCB_Notes_Nov_081_G-1 2" xfId="873" xr:uid="{4D2F8DE1-5345-43DC-8579-DCCBE28B5392}"/>
    <cellStyle name="_x0007__2. LCB_Notes_Nov_081_G-1 3" xfId="16023" xr:uid="{E98A16B9-39D5-4223-8583-BC48A2F86205}"/>
    <cellStyle name="_x0007__2. LCB_Notes_Nov_081_I-1" xfId="75" xr:uid="{A1F7450E-F2DA-4D98-94E4-0E884F41A4A6}"/>
    <cellStyle name="_x0007__2. LCB_Notes_Nov_081_I-1 2" xfId="874" xr:uid="{18452997-AB16-4AAD-BC95-F8BDE012FD1F}"/>
    <cellStyle name="_x0007__2. LCB_Notes_Nov_081_I-1 3" xfId="16024" xr:uid="{A0C99779-DA0D-4A31-9AED-D5791B6C42CE}"/>
    <cellStyle name="_x0007__2.Cooling_รายละเอียดประกอบงบ ก.พ. 55" xfId="2824" xr:uid="{88553985-E002-4F8B-BBD6-DC297598C8DA}"/>
    <cellStyle name="_2.LCB_Notes_Aug_081" xfId="5095" xr:uid="{830A4D97-1CA5-4A98-B726-E51CDEC2389B}"/>
    <cellStyle name="_x0007__2.LCB_Notes_Aug_081" xfId="76" xr:uid="{B83B6FC3-1C83-44D3-BF90-D2C46CC7270A}"/>
    <cellStyle name="_x0007__2.LCB_Notes_Aug_081 2" xfId="875" xr:uid="{ABF04B46-1B45-4E48-BEC5-C6AED1DC53A6}"/>
    <cellStyle name="_x0007__2.LCB_Notes_Aug_081 2 2" xfId="33141" xr:uid="{56B54214-CFE1-425D-80EF-C67AB478DE7B}"/>
    <cellStyle name="_x0007__2.LCB_Notes_Aug_081 3" xfId="16025" xr:uid="{602CA93C-C4F0-45E1-88DB-6A5E5DB09806}"/>
    <cellStyle name="_x0007__2.LCB_Notes_Aug_081 4" xfId="44435" xr:uid="{19C351EF-8BD1-4B35-8787-318456DEFB8A}"/>
    <cellStyle name="_x0007__2.LCB_Notes_Aug_081 5" xfId="17318" xr:uid="{8F067D75-237E-4F57-A833-DA311735B11E}"/>
    <cellStyle name="_x0007__2.LCB_Notes_Aug_081_116007_ภาษีไม่ถึงกำหนด" xfId="77" xr:uid="{78E842C0-9A4A-4C74-8C51-0DC396B697F0}"/>
    <cellStyle name="_x0007__2.LCB_Notes_Aug_081_116007_ภาษีไม่ถึงกำหนด 2" xfId="876" xr:uid="{F265FFA6-C3EB-4B28-9B42-1729CEC495D5}"/>
    <cellStyle name="_x0007__2.LCB_Notes_Aug_081_116007_ภาษีไม่ถึงกำหนด 2 2" xfId="33140" xr:uid="{1BB9C4F2-896C-43E2-8B92-D552E7A78F02}"/>
    <cellStyle name="_x0007__2.LCB_Notes_Aug_081_116007_ภาษีไม่ถึงกำหนด 3" xfId="16026" xr:uid="{0164361D-B2F6-4EA1-9E99-8AC5135D04C8}"/>
    <cellStyle name="_x0007__2.LCB_Notes_Aug_081_116007_ภาษีไม่ถึงกำหนด 4" xfId="44436" xr:uid="{87C56C24-87A1-4F21-9B9B-512FED0660E5}"/>
    <cellStyle name="_x0007__2.LCB_Notes_Aug_081_116007_ภาษีไม่ถึงกำหนด 5" xfId="17500" xr:uid="{8782F064-B294-40AB-9B6E-4DF09BBD23AE}"/>
    <cellStyle name="_x0007__2.LCB_Notes_Aug_081_116007_ภาษีไม่ถึงกำหนด_G-1" xfId="78" xr:uid="{52653A6E-6E41-4C3F-B4D0-F2107B709BFD}"/>
    <cellStyle name="_x0007__2.LCB_Notes_Aug_081_116007_ภาษีไม่ถึงกำหนด_G-1 2" xfId="877" xr:uid="{09E15F7B-C194-4C67-A6AA-9B65DA36E51E}"/>
    <cellStyle name="_x0007__2.LCB_Notes_Aug_081_116007_ภาษีไม่ถึงกำหนด_G-1 3" xfId="16027" xr:uid="{04A0EF00-CC99-4147-90AF-F34C8EE5630E}"/>
    <cellStyle name="_x0007__2.LCB_Notes_Aug_081_116007_ภาษีไม่ถึงกำหนด_I-1" xfId="79" xr:uid="{B60AC0A9-D22A-4812-B49B-37B4CA10CA7F}"/>
    <cellStyle name="_x0007__2.LCB_Notes_Aug_081_116007_ภาษีไม่ถึงกำหนด_I-1 2" xfId="878" xr:uid="{B90ADDC0-FD08-485D-956E-BE746E4F56ED}"/>
    <cellStyle name="_x0007__2.LCB_Notes_Aug_081_116007_ภาษีไม่ถึงกำหนด_I-1 3" xfId="16028" xr:uid="{53EEDE33-BC55-4D2D-AD15-7FC1CA107A48}"/>
    <cellStyle name="_x0007__2.LCB_Notes_Aug_081_123007_ทรัพย์สินระหว่างสร้า " xfId="80" xr:uid="{2F41E0E9-B571-436B-940C-AC895FDEFF10}"/>
    <cellStyle name="_x0007__2.LCB_Notes_Aug_081_123007_ทรัพย์สินระหว่างสร้า  2" xfId="879" xr:uid="{AAB92266-9352-4F9D-8389-F418378C5914}"/>
    <cellStyle name="_x0007__2.LCB_Notes_Aug_081_123007_ทรัพย์สินระหว่างสร้า  2 2" xfId="33139" xr:uid="{587486F7-281A-466A-B8E9-A54A1E6282B2}"/>
    <cellStyle name="_x0007__2.LCB_Notes_Aug_081_123007_ทรัพย์สินระหว่างสร้า  3" xfId="16029" xr:uid="{1DBCEE96-39B2-403C-AF7C-34BF2669F929}"/>
    <cellStyle name="_x0007__2.LCB_Notes_Aug_081_123007_ทรัพย์สินระหว่างสร้า  4" xfId="44437" xr:uid="{374000B5-0C54-41C9-956A-4FE49CC8699A}"/>
    <cellStyle name="_x0007__2.LCB_Notes_Aug_081_123007_ทรัพย์สินระหว่างสร้า  5" xfId="17499" xr:uid="{D58E8378-F6BD-4815-B36D-27D31F0C236F}"/>
    <cellStyle name="_x0007__2.LCB_Notes_Aug_081_123007_ทรัพย์สินระหว่างสร้า _116007_ภาษีไม่ถึงกำหนด" xfId="81" xr:uid="{1E829CF8-0679-4451-A141-6F56E951BD38}"/>
    <cellStyle name="_x0007__2.LCB_Notes_Aug_081_123007_ทรัพย์สินระหว่างสร้า _116007_ภาษีไม่ถึงกำหนด 2" xfId="880" xr:uid="{9D4B1179-8889-412B-AEF4-78037024DE6C}"/>
    <cellStyle name="_x0007__2.LCB_Notes_Aug_081_123007_ทรัพย์สินระหว่างสร้า _116007_ภาษีไม่ถึงกำหนด 2 2" xfId="33138" xr:uid="{E6ACC846-D142-498A-B977-EDC4A72361FF}"/>
    <cellStyle name="_x0007__2.LCB_Notes_Aug_081_123007_ทรัพย์สินระหว่างสร้า _116007_ภาษีไม่ถึงกำหนด 3" xfId="16030" xr:uid="{6DFBFC62-71D5-41EE-AC7A-641BD90D6162}"/>
    <cellStyle name="_x0007__2.LCB_Notes_Aug_081_123007_ทรัพย์สินระหว่างสร้า _116007_ภาษีไม่ถึงกำหนด 4" xfId="44438" xr:uid="{99F50314-BD82-4EA3-81D2-DA86427E3041}"/>
    <cellStyle name="_x0007__2.LCB_Notes_Aug_081_123007_ทรัพย์สินระหว่างสร้า _116007_ภาษีไม่ถึงกำหนด 5" xfId="17498" xr:uid="{2E23869C-EBB4-4035-9BD4-0C08ACD77BC6}"/>
    <cellStyle name="_x0007__2.LCB_Notes_Aug_081_123007_ทรัพย์สินระหว่างสร้า _116007_ภาษีไม่ถึงกำหนด_G-1" xfId="82" xr:uid="{6FF30D66-67BF-47B7-98E2-F602296D79D2}"/>
    <cellStyle name="_x0007__2.LCB_Notes_Aug_081_123007_ทรัพย์สินระหว่างสร้า _116007_ภาษีไม่ถึงกำหนด_G-1 2" xfId="881" xr:uid="{115F0B22-75D9-4AF9-B3CA-1F20887F4E07}"/>
    <cellStyle name="_x0007__2.LCB_Notes_Aug_081_123007_ทรัพย์สินระหว่างสร้า _116007_ภาษีไม่ถึงกำหนด_G-1 3" xfId="16031" xr:uid="{9E443A13-E61E-4698-A845-A9A9F1780E27}"/>
    <cellStyle name="_x0007__2.LCB_Notes_Aug_081_123007_ทรัพย์สินระหว่างสร้า _116007_ภาษีไม่ถึงกำหนด_I-1" xfId="83" xr:uid="{3BFF06AC-5B91-41CB-940C-A1C85F0C20FC}"/>
    <cellStyle name="_x0007__2.LCB_Notes_Aug_081_123007_ทรัพย์สินระหว่างสร้า _116007_ภาษีไม่ถึงกำหนด_I-1 2" xfId="882" xr:uid="{31E93AEB-28EE-4EE6-82A0-54C0C4213D5C}"/>
    <cellStyle name="_x0007__2.LCB_Notes_Aug_081_123007_ทรัพย์สินระหว่างสร้า _116007_ภาษีไม่ถึงกำหนด_I-1 3" xfId="16032" xr:uid="{B22CCFE4-4648-4BCE-8DBA-EDE407713912}"/>
    <cellStyle name="_x0007__2.LCB_Notes_Aug_081_123007_ทรัพย์สินระหว่างสร้า _G-1" xfId="84" xr:uid="{4BB42473-FB3B-4DB4-AD3C-284DB4914F63}"/>
    <cellStyle name="_x0007__2.LCB_Notes_Aug_081_123007_ทรัพย์สินระหว่างสร้า _G-1 2" xfId="883" xr:uid="{028304A0-1814-46FC-81D4-B133BB265917}"/>
    <cellStyle name="_x0007__2.LCB_Notes_Aug_081_123007_ทรัพย์สินระหว่างสร้า _G-1 3" xfId="16033" xr:uid="{6F741A82-10E7-4959-B64E-D3713BE5302D}"/>
    <cellStyle name="_x0007__2.LCB_Notes_Aug_081_123007_ทรัพย์สินระหว่างสร้า _I-1" xfId="85" xr:uid="{5C6B363A-286D-42AF-85DA-F85787F25A36}"/>
    <cellStyle name="_x0007__2.LCB_Notes_Aug_081_123007_ทรัพย์สินระหว่างสร้า _I-1 2" xfId="884" xr:uid="{82B6A090-5513-45B9-99B2-5CBFBB0561A6}"/>
    <cellStyle name="_x0007__2.LCB_Notes_Aug_081_123007_ทรัพย์สินระหว่างสร้า _I-1 3" xfId="16034" xr:uid="{DE89D4CF-DF24-40EE-8DB4-8F5489A3C08B}"/>
    <cellStyle name="_x0007__2.LCB_Notes_Aug_081_G-1" xfId="86" xr:uid="{8F0B190C-8072-483F-9D30-3ECEA8074154}"/>
    <cellStyle name="_x0007__2.LCB_Notes_Aug_081_G-1 2" xfId="885" xr:uid="{92642864-EE9D-4100-80D1-E41B9BCCD019}"/>
    <cellStyle name="_x0007__2.LCB_Notes_Aug_081_G-1 3" xfId="16035" xr:uid="{84ED2B52-1C30-4D3C-BAAC-4A4D05043FDD}"/>
    <cellStyle name="_x0007__2.LCB_Notes_Aug_081_I-1" xfId="87" xr:uid="{A8365D2B-5A16-48D1-B0F8-FFD7165A3775}"/>
    <cellStyle name="_x0007__2.LCB_Notes_Aug_081_I-1 2" xfId="886" xr:uid="{88FB7DEE-74C3-40E3-9435-2C712750438B}"/>
    <cellStyle name="_x0007__2.LCB_Notes_Aug_081_I-1 3" xfId="16036" xr:uid="{7F8F9F82-9F53-48F8-B0C1-0BEC264A36C5}"/>
    <cellStyle name="_2.LCB_Notes_Jun 08up" xfId="6830" xr:uid="{D6307B69-1E7F-4A71-8E16-47BA09BE529C}"/>
    <cellStyle name="_x0007__2.LCB_Notes_Jun 08up" xfId="88" xr:uid="{E1A351E3-C327-43FC-BA36-74DED67FB012}"/>
    <cellStyle name="_x0007__2.LCB_Notes_Jun 08up 2" xfId="887" xr:uid="{C670AB2D-0C2B-40C2-91C1-EC7C688200C4}"/>
    <cellStyle name="_x0007__2.LCB_Notes_Jun 08up 2 2" xfId="33137" xr:uid="{31FDFF3E-1A31-4C53-A1E9-DD265AC85F01}"/>
    <cellStyle name="_x0007__2.LCB_Notes_Jun 08up 3" xfId="16037" xr:uid="{B6F0981B-A946-4D0A-94BD-A1DA6EB01692}"/>
    <cellStyle name="_x0007__2.LCB_Notes_Jun 08up 4" xfId="44439" xr:uid="{4BB5EF70-1316-455E-83DA-61BEDC4ABD10}"/>
    <cellStyle name="_x0007__2.LCB_Notes_Jun 08up 5" xfId="17315" xr:uid="{9681E893-D8D8-4DEC-9B0C-182FDE60C699}"/>
    <cellStyle name="_x0007__2.LCB_Notes_Jun 08up_116007_ภาษีไม่ถึงกำหนด" xfId="89" xr:uid="{73D87C3A-14FC-41F1-8236-6FD4DE0467A4}"/>
    <cellStyle name="_x0007__2.LCB_Notes_Jun 08up_116007_ภาษีไม่ถึงกำหนด 2" xfId="888" xr:uid="{D68E35B4-D27B-41BE-A15D-DD5688280B2C}"/>
    <cellStyle name="_x0007__2.LCB_Notes_Jun 08up_116007_ภาษีไม่ถึงกำหนด 2 2" xfId="33136" xr:uid="{99EB355A-738C-4776-BB83-70169C8B5143}"/>
    <cellStyle name="_x0007__2.LCB_Notes_Jun 08up_116007_ภาษีไม่ถึงกำหนด 3" xfId="16038" xr:uid="{34C4BC0A-1F72-48C2-AE24-FFB96DBEE50A}"/>
    <cellStyle name="_x0007__2.LCB_Notes_Jun 08up_116007_ภาษีไม่ถึงกำหนด 4" xfId="44440" xr:uid="{C4A7F51A-37DC-4550-A882-BCB62BE14F42}"/>
    <cellStyle name="_x0007__2.LCB_Notes_Jun 08up_116007_ภาษีไม่ถึงกำหนด 5" xfId="17386" xr:uid="{20D1FF45-EC23-46DF-BFB2-AB1A34B57CD4}"/>
    <cellStyle name="_x0007__2.LCB_Notes_Jun 08up_116007_ภาษีไม่ถึงกำหนด_G-1" xfId="90" xr:uid="{6AF2291C-AA6A-4711-9966-C3462416ABFB}"/>
    <cellStyle name="_x0007__2.LCB_Notes_Jun 08up_116007_ภาษีไม่ถึงกำหนด_G-1 2" xfId="889" xr:uid="{0D158D72-5FB1-435D-AC81-463910EAEC67}"/>
    <cellStyle name="_x0007__2.LCB_Notes_Jun 08up_116007_ภาษีไม่ถึงกำหนด_G-1 3" xfId="16039" xr:uid="{3C5F8D20-C33B-431A-A295-D672349852B9}"/>
    <cellStyle name="_x0007__2.LCB_Notes_Jun 08up_116007_ภาษีไม่ถึงกำหนด_I-1" xfId="91" xr:uid="{D11E4A0D-4A6F-4430-A4D7-87F1D8B469B0}"/>
    <cellStyle name="_x0007__2.LCB_Notes_Jun 08up_116007_ภาษีไม่ถึงกำหนด_I-1 2" xfId="890" xr:uid="{300DB483-198C-4BD7-8457-73A529961682}"/>
    <cellStyle name="_x0007__2.LCB_Notes_Jun 08up_116007_ภาษีไม่ถึงกำหนด_I-1 3" xfId="16040" xr:uid="{03B568D8-C428-4815-97E5-EE71E9C32380}"/>
    <cellStyle name="_x0007__2.LCB_Notes_Jun 08up_123007_ทรัพย์สินระหว่างสร้า " xfId="92" xr:uid="{557B19F3-B6BC-48DD-8E63-2BC2560B454A}"/>
    <cellStyle name="_x0007__2.LCB_Notes_Jun 08up_123007_ทรัพย์สินระหว่างสร้า  2" xfId="891" xr:uid="{E0364160-4EBC-486C-A58E-EBE8E0D26CB5}"/>
    <cellStyle name="_x0007__2.LCB_Notes_Jun 08up_123007_ทรัพย์สินระหว่างสร้า  2 2" xfId="33135" xr:uid="{63C22757-D648-4ED8-9F44-483FA9C43350}"/>
    <cellStyle name="_x0007__2.LCB_Notes_Jun 08up_123007_ทรัพย์สินระหว่างสร้า  3" xfId="16041" xr:uid="{8CC020EE-ECF4-4EEC-82A0-52961B11078B}"/>
    <cellStyle name="_x0007__2.LCB_Notes_Jun 08up_123007_ทรัพย์สินระหว่างสร้า  4" xfId="44441" xr:uid="{E513BEB1-3E79-4B8A-9A92-CBB0B9F6327A}"/>
    <cellStyle name="_x0007__2.LCB_Notes_Jun 08up_123007_ทรัพย์สินระหว่างสร้า  5" xfId="17317" xr:uid="{F467A554-E437-4939-B5AA-B0B23C1631F5}"/>
    <cellStyle name="_x0007__2.LCB_Notes_Jun 08up_123007_ทรัพย์สินระหว่างสร้า _116007_ภาษีไม่ถึงกำหนด" xfId="93" xr:uid="{DCE4DE5C-B7CF-4018-9731-52C670424782}"/>
    <cellStyle name="_x0007__2.LCB_Notes_Jun 08up_123007_ทรัพย์สินระหว่างสร้า _116007_ภาษีไม่ถึงกำหนด 2" xfId="892" xr:uid="{FBA1C30A-F721-44C4-A7C2-A130B6C4B307}"/>
    <cellStyle name="_x0007__2.LCB_Notes_Jun 08up_123007_ทรัพย์สินระหว่างสร้า _116007_ภาษีไม่ถึงกำหนด 2 2" xfId="33134" xr:uid="{473531F3-B8A6-4795-AA61-1FF682FB3C14}"/>
    <cellStyle name="_x0007__2.LCB_Notes_Jun 08up_123007_ทรัพย์สินระหว่างสร้า _116007_ภาษีไม่ถึงกำหนด 3" xfId="16042" xr:uid="{489595DE-820C-43E7-8FC1-E8564D01EF55}"/>
    <cellStyle name="_x0007__2.LCB_Notes_Jun 08up_123007_ทรัพย์สินระหว่างสร้า _116007_ภาษีไม่ถึงกำหนด 4" xfId="44442" xr:uid="{0B774D58-CA64-459E-B454-A9E9B0C3DB19}"/>
    <cellStyle name="_x0007__2.LCB_Notes_Jun 08up_123007_ทรัพย์สินระหว่างสร้า _116007_ภาษีไม่ถึงกำหนด 5" xfId="17316" xr:uid="{BC3024C0-6656-4E6C-AB49-4EAD2D92A2A7}"/>
    <cellStyle name="_x0007__2.LCB_Notes_Jun 08up_123007_ทรัพย์สินระหว่างสร้า _116007_ภาษีไม่ถึงกำหนด_G-1" xfId="94" xr:uid="{6AAC2DBF-2905-48C6-AE07-60A802714934}"/>
    <cellStyle name="_x0007__2.LCB_Notes_Jun 08up_123007_ทรัพย์สินระหว่างสร้า _116007_ภาษีไม่ถึงกำหนด_G-1 2" xfId="893" xr:uid="{82061C9B-11FF-4F6F-AC22-429904C852CB}"/>
    <cellStyle name="_x0007__2.LCB_Notes_Jun 08up_123007_ทรัพย์สินระหว่างสร้า _116007_ภาษีไม่ถึงกำหนด_G-1 3" xfId="16043" xr:uid="{75C4FA2E-B1ED-4583-A7EF-C95D73BDBC80}"/>
    <cellStyle name="_x0007__2.LCB_Notes_Jun 08up_123007_ทรัพย์สินระหว่างสร้า _116007_ภาษีไม่ถึงกำหนด_I-1" xfId="95" xr:uid="{BC642C61-DBAB-4B3F-867C-6A463B111309}"/>
    <cellStyle name="_x0007__2.LCB_Notes_Jun 08up_123007_ทรัพย์สินระหว่างสร้า _116007_ภาษีไม่ถึงกำหนด_I-1 2" xfId="894" xr:uid="{4B74C26B-D832-4C9D-8572-C8EBF8564C09}"/>
    <cellStyle name="_x0007__2.LCB_Notes_Jun 08up_123007_ทรัพย์สินระหว่างสร้า _116007_ภาษีไม่ถึงกำหนด_I-1 3" xfId="16044" xr:uid="{5D03368D-E157-4424-8857-7854312AB096}"/>
    <cellStyle name="_x0007__2.LCB_Notes_Jun 08up_123007_ทรัพย์สินระหว่างสร้า _G-1" xfId="96" xr:uid="{450B5B2E-BF8A-40DF-8F22-DF653E204115}"/>
    <cellStyle name="_x0007__2.LCB_Notes_Jun 08up_123007_ทรัพย์สินระหว่างสร้า _G-1 2" xfId="895" xr:uid="{D3DDDFF3-6867-40D6-B39D-A9EB1E62B190}"/>
    <cellStyle name="_x0007__2.LCB_Notes_Jun 08up_123007_ทรัพย์สินระหว่างสร้า _G-1 3" xfId="16045" xr:uid="{A5EE5017-82C8-4862-B240-ADD9C7C7F094}"/>
    <cellStyle name="_x0007__2.LCB_Notes_Jun 08up_123007_ทรัพย์สินระหว่างสร้า _I-1" xfId="97" xr:uid="{5D83D272-2EB2-4E56-9FD2-DD4F98E36BB6}"/>
    <cellStyle name="_x0007__2.LCB_Notes_Jun 08up_123007_ทรัพย์สินระหว่างสร้า _I-1 2" xfId="896" xr:uid="{BE9F872F-EF76-4AC1-929A-14EBA35DD6DC}"/>
    <cellStyle name="_x0007__2.LCB_Notes_Jun 08up_123007_ทรัพย์สินระหว่างสร้า _I-1 3" xfId="16046" xr:uid="{928EE88A-61E9-431D-B4E7-27B32E15D38E}"/>
    <cellStyle name="_x0007__2.LCB_Notes_Jun 08up_G-1" xfId="98" xr:uid="{AE135EDB-E7C9-46A0-A7D3-3BF4A07E309A}"/>
    <cellStyle name="_x0007__2.LCB_Notes_Jun 08up_G-1 2" xfId="897" xr:uid="{C3900D4C-48C8-4196-934D-475510A9A4C7}"/>
    <cellStyle name="_x0007__2.LCB_Notes_Jun 08up_G-1 3" xfId="16047" xr:uid="{0DC571F7-5226-4078-8A6E-6C56414BFA74}"/>
    <cellStyle name="_x0007__2.LCB_Notes_Jun 08up_I-1" xfId="99" xr:uid="{86924EB9-3051-46C8-A8CE-C9B3B3FF5857}"/>
    <cellStyle name="_x0007__2.LCB_Notes_Jun 08up_I-1 2" xfId="898" xr:uid="{87860ED1-CB49-4593-A1A1-50C6064B97EA}"/>
    <cellStyle name="_x0007__2.LCB_Notes_Jun 08up_I-1 3" xfId="16048" xr:uid="{82CE1745-30D5-43D4-9274-FDC4BEF1D6D3}"/>
    <cellStyle name="_2.LCB_Notes_Jun 08upสุด" xfId="5094" xr:uid="{D3820492-287B-428D-B0A8-8F72B900C2FD}"/>
    <cellStyle name="_x0007__2.LCB_Notes_Jun 08upสุด" xfId="100" xr:uid="{C6A2855A-65B1-4912-947D-7EFFF3E5741F}"/>
    <cellStyle name="_x0007__2.LCB_Notes_Jun 08upสุด 2" xfId="899" xr:uid="{CFA5A9C7-922B-44E4-99A4-0A4F5AD34F88}"/>
    <cellStyle name="_x0007__2.LCB_Notes_Jun 08upสุด 2 2" xfId="33133" xr:uid="{76F2D54B-6AAD-449D-A5DA-53F50E5ECD47}"/>
    <cellStyle name="_x0007__2.LCB_Notes_Jun 08upสุด 3" xfId="16049" xr:uid="{56519716-478A-46A9-9C50-E0270B250A61}"/>
    <cellStyle name="_x0007__2.LCB_Notes_Jun 08upสุด 4" xfId="44443" xr:uid="{03454E60-042E-4723-B685-BB63E8FB6A36}"/>
    <cellStyle name="_x0007__2.LCB_Notes_Jun 08upสุด 5" xfId="17314" xr:uid="{EFAB0125-DE1F-4645-BE28-0643AAB62984}"/>
    <cellStyle name="_x0007__2.LCB_Notes_Jun 08upสุด_116007_ภาษีไม่ถึงกำหนด" xfId="101" xr:uid="{F7C095A4-646E-4602-B69E-352BC2DE2EFD}"/>
    <cellStyle name="_x0007__2.LCB_Notes_Jun 08upสุด_116007_ภาษีไม่ถึงกำหนด 2" xfId="900" xr:uid="{8B07CF19-AE43-427C-B29A-9675E8DB9B86}"/>
    <cellStyle name="_x0007__2.LCB_Notes_Jun 08upสุด_116007_ภาษีไม่ถึงกำหนด 2 2" xfId="33132" xr:uid="{96E9B740-2F85-4467-AE96-AB369F14F9BD}"/>
    <cellStyle name="_x0007__2.LCB_Notes_Jun 08upสุด_116007_ภาษีไม่ถึงกำหนด 3" xfId="16050" xr:uid="{42796D01-802B-4ED7-BD79-D8ED05319DF3}"/>
    <cellStyle name="_x0007__2.LCB_Notes_Jun 08upสุด_116007_ภาษีไม่ถึงกำหนด 4" xfId="44444" xr:uid="{629F850D-B6D6-4201-B5B3-5AC7011F0300}"/>
    <cellStyle name="_x0007__2.LCB_Notes_Jun 08upสุด_116007_ภาษีไม่ถึงกำหนด 5" xfId="17311" xr:uid="{7A8AA33C-8F9A-4741-BFDF-D7344F9DA0B2}"/>
    <cellStyle name="_x0007__2.LCB_Notes_Jun 08upสุด_116007_ภาษีไม่ถึงกำหนด_G-1" xfId="102" xr:uid="{DE22434C-C90C-4586-A5E6-B900743AB31D}"/>
    <cellStyle name="_x0007__2.LCB_Notes_Jun 08upสุด_116007_ภาษีไม่ถึงกำหนด_G-1 2" xfId="901" xr:uid="{A5754DE9-A6C1-413D-A486-77F61292BBE5}"/>
    <cellStyle name="_x0007__2.LCB_Notes_Jun 08upสุด_116007_ภาษีไม่ถึงกำหนด_G-1 3" xfId="16051" xr:uid="{FDB6CE8E-DAEE-4073-A1B7-8E765AF321B5}"/>
    <cellStyle name="_x0007__2.LCB_Notes_Jun 08upสุด_116007_ภาษีไม่ถึงกำหนด_I-1" xfId="103" xr:uid="{318D625D-723F-4109-BBC6-8217DE923F17}"/>
    <cellStyle name="_x0007__2.LCB_Notes_Jun 08upสุด_116007_ภาษีไม่ถึงกำหนด_I-1 2" xfId="902" xr:uid="{E7E7CB23-1028-4E8B-962E-305CE83BA528}"/>
    <cellStyle name="_x0007__2.LCB_Notes_Jun 08upสุด_116007_ภาษีไม่ถึงกำหนด_I-1 3" xfId="16052" xr:uid="{46BCF100-38CF-4809-BC98-AA7BB4125151}"/>
    <cellStyle name="_x0007__2.LCB_Notes_Jun 08upสุด_123007_ทรัพย์สินระหว่างสร้า " xfId="104" xr:uid="{EAED6BF3-CEDB-4FD3-BA64-E3446E702654}"/>
    <cellStyle name="_x0007__2.LCB_Notes_Jun 08upสุด_123007_ทรัพย์สินระหว่างสร้า  2" xfId="903" xr:uid="{6E8179E6-32CF-433C-B8F4-FBCA16272DD6}"/>
    <cellStyle name="_x0007__2.LCB_Notes_Jun 08upสุด_123007_ทรัพย์สินระหว่างสร้า  2 2" xfId="33131" xr:uid="{C12C5901-D21E-46DA-9486-0BD65C493CD7}"/>
    <cellStyle name="_x0007__2.LCB_Notes_Jun 08upสุด_123007_ทรัพย์สินระหว่างสร้า  3" xfId="16053" xr:uid="{0D91D33D-A2E3-4947-9307-0180235214BA}"/>
    <cellStyle name="_x0007__2.LCB_Notes_Jun 08upสุด_123007_ทรัพย์สินระหว่างสร้า  4" xfId="44445" xr:uid="{250D6602-913D-457E-800E-C11625259B5D}"/>
    <cellStyle name="_x0007__2.LCB_Notes_Jun 08upสุด_123007_ทรัพย์สินระหว่างสร้า  5" xfId="17385" xr:uid="{3BC7E490-E138-4EF9-A713-8E3939CE7038}"/>
    <cellStyle name="_x0007__2.LCB_Notes_Jun 08upสุด_123007_ทรัพย์สินระหว่างสร้า _116007_ภาษีไม่ถึงกำหนด" xfId="105" xr:uid="{CA8ED7B0-BA29-4BB6-A184-F0BE77E2F2BC}"/>
    <cellStyle name="_x0007__2.LCB_Notes_Jun 08upสุด_123007_ทรัพย์สินระหว่างสร้า _116007_ภาษีไม่ถึงกำหนด 2" xfId="904" xr:uid="{A6F8D802-3D14-440A-9E4D-CFCDCE61BD52}"/>
    <cellStyle name="_x0007__2.LCB_Notes_Jun 08upสุด_123007_ทรัพย์สินระหว่างสร้า _116007_ภาษีไม่ถึงกำหนด 2 2" xfId="33130" xr:uid="{D6045CD2-D4B4-4634-93EC-2B84BC5474E7}"/>
    <cellStyle name="_x0007__2.LCB_Notes_Jun 08upสุด_123007_ทรัพย์สินระหว่างสร้า _116007_ภาษีไม่ถึงกำหนด 3" xfId="16054" xr:uid="{ABB03108-1A58-4AEE-9769-CD78B90CBAD1}"/>
    <cellStyle name="_x0007__2.LCB_Notes_Jun 08upสุด_123007_ทรัพย์สินระหว่างสร้า _116007_ภาษีไม่ถึงกำหนด 4" xfId="44446" xr:uid="{34A4358D-AF04-4F74-972F-1DDF82DA5D3F}"/>
    <cellStyle name="_x0007__2.LCB_Notes_Jun 08upสุด_123007_ทรัพย์สินระหว่างสร้า _116007_ภาษีไม่ถึงกำหนด 5" xfId="17313" xr:uid="{69D55762-F0E4-4446-89B3-65E93F7FD865}"/>
    <cellStyle name="_x0007__2.LCB_Notes_Jun 08upสุด_123007_ทรัพย์สินระหว่างสร้า _116007_ภาษีไม่ถึงกำหนด_G-1" xfId="106" xr:uid="{2B5F789F-A06C-4B6A-8E51-804B9DDF1551}"/>
    <cellStyle name="_x0007__2.LCB_Notes_Jun 08upสุด_123007_ทรัพย์สินระหว่างสร้า _116007_ภาษีไม่ถึงกำหนด_G-1 2" xfId="905" xr:uid="{F2000279-C561-4E7C-88F8-A60206ADA40E}"/>
    <cellStyle name="_x0007__2.LCB_Notes_Jun 08upสุด_123007_ทรัพย์สินระหว่างสร้า _116007_ภาษีไม่ถึงกำหนด_G-1 3" xfId="16055" xr:uid="{56A09903-CB1B-473E-BEFA-BEFE2A5A394B}"/>
    <cellStyle name="_x0007__2.LCB_Notes_Jun 08upสุด_123007_ทรัพย์สินระหว่างสร้า _116007_ภาษีไม่ถึงกำหนด_I-1" xfId="107" xr:uid="{1694E107-1F59-4918-8EE2-30CFE54E49E1}"/>
    <cellStyle name="_x0007__2.LCB_Notes_Jun 08upสุด_123007_ทรัพย์สินระหว่างสร้า _116007_ภาษีไม่ถึงกำหนด_I-1 2" xfId="906" xr:uid="{ADBE4CE6-8A24-499F-8EA5-1D7868422550}"/>
    <cellStyle name="_x0007__2.LCB_Notes_Jun 08upสุด_123007_ทรัพย์สินระหว่างสร้า _116007_ภาษีไม่ถึงกำหนด_I-1 3" xfId="16056" xr:uid="{34C57DB8-CF25-49C3-B6A1-3A72A489D2ED}"/>
    <cellStyle name="_x0007__2.LCB_Notes_Jun 08upสุด_123007_ทรัพย์สินระหว่างสร้า _G-1" xfId="108" xr:uid="{9DF1A51C-135D-41A1-8897-5A69B669559B}"/>
    <cellStyle name="_x0007__2.LCB_Notes_Jun 08upสุด_123007_ทรัพย์สินระหว่างสร้า _G-1 2" xfId="907" xr:uid="{8E001397-2754-4511-B03E-7CF620221B6B}"/>
    <cellStyle name="_x0007__2.LCB_Notes_Jun 08upสุด_123007_ทรัพย์สินระหว่างสร้า _G-1 3" xfId="16057" xr:uid="{A5DDA32B-2A97-4BB1-B54A-A485BBDC6588}"/>
    <cellStyle name="_x0007__2.LCB_Notes_Jun 08upสุด_123007_ทรัพย์สินระหว่างสร้า _I-1" xfId="109" xr:uid="{78C73BE5-7414-4D6C-ACE3-79568631EFF6}"/>
    <cellStyle name="_x0007__2.LCB_Notes_Jun 08upสุด_123007_ทรัพย์สินระหว่างสร้า _I-1 2" xfId="908" xr:uid="{8D7AC336-9E73-47CB-B2BB-8F3ED3C896F5}"/>
    <cellStyle name="_x0007__2.LCB_Notes_Jun 08upสุด_123007_ทรัพย์สินระหว่างสร้า _I-1 3" xfId="16058" xr:uid="{6531C9F3-A2D9-4752-9BDE-B68BB871C8AC}"/>
    <cellStyle name="_x0007__2.LCB_Notes_Jun 08upสุด_G-1" xfId="110" xr:uid="{55D957AA-8720-43CD-80CE-5B710BC4B51B}"/>
    <cellStyle name="_x0007__2.LCB_Notes_Jun 08upสุด_G-1 2" xfId="909" xr:uid="{9327E2F8-7F9D-4E3F-9276-461CB13AD9D9}"/>
    <cellStyle name="_x0007__2.LCB_Notes_Jun 08upสุด_G-1 3" xfId="16059" xr:uid="{7C8ADE9A-A5F5-4376-80D7-2934506A414D}"/>
    <cellStyle name="_x0007__2.LCB_Notes_Jun 08upสุด_I-1" xfId="111" xr:uid="{1330B020-2F81-41C5-96CB-7A262A36A302}"/>
    <cellStyle name="_x0007__2.LCB_Notes_Jun 08upสุด_I-1 2" xfId="910" xr:uid="{9C73A5F4-E318-4757-8F8F-87FA8089307D}"/>
    <cellStyle name="_x0007__2.LCB_Notes_Jun 08upสุด_I-1 3" xfId="16060" xr:uid="{E0D5EB22-4AD7-4CA2-802C-90CA03431CCC}"/>
    <cellStyle name="_2.LCB_Notes_Jun_08" xfId="6831" xr:uid="{6207280A-0AAE-4C40-8515-8DCA36D13060}"/>
    <cellStyle name="_x0007__2.LCB_Notes_Jun_08" xfId="112" xr:uid="{0FD5A1EC-4CA9-4196-923C-564FC3BAE782}"/>
    <cellStyle name="_x0007__2.LCB_Notes_Jun_08 2" xfId="911" xr:uid="{9992E39B-A0FF-4DF7-A27A-07F6EB40CA3B}"/>
    <cellStyle name="_x0007__2.LCB_Notes_Jun_08 2 2" xfId="33129" xr:uid="{391D92DD-D308-4074-8755-D5771744CC1E}"/>
    <cellStyle name="_x0007__2.LCB_Notes_Jun_08 3" xfId="16061" xr:uid="{3E6A3677-CA73-4E73-984B-F051A9AFD357}"/>
    <cellStyle name="_x0007__2.LCB_Notes_Jun_08 4" xfId="44447" xr:uid="{1A984C39-8B25-43EB-BDA1-1785940B52B6}"/>
    <cellStyle name="_x0007__2.LCB_Notes_Jun_08 5" xfId="17312" xr:uid="{D3CA01F4-D079-4095-A9D4-23D9BE0A40B6}"/>
    <cellStyle name="_x0007__2.LCB_Notes_Jun_08_116007_ภาษีไม่ถึงกำหนด" xfId="113" xr:uid="{E2844DAF-2168-4EF9-BD5A-FE691921F066}"/>
    <cellStyle name="_x0007__2.LCB_Notes_Jun_08_116007_ภาษีไม่ถึงกำหนด 2" xfId="912" xr:uid="{F102D247-9301-4089-BB08-A52369CD77C4}"/>
    <cellStyle name="_x0007__2.LCB_Notes_Jun_08_116007_ภาษีไม่ถึงกำหนด 2 2" xfId="33128" xr:uid="{EAB77701-4F1C-4F68-91ED-9ECCEEFD85E7}"/>
    <cellStyle name="_x0007__2.LCB_Notes_Jun_08_116007_ภาษีไม่ถึงกำหนด 3" xfId="16062" xr:uid="{6352A2EB-E066-45BB-9298-D2FD78F5C540}"/>
    <cellStyle name="_x0007__2.LCB_Notes_Jun_08_116007_ภาษีไม่ถึงกำหนด 4" xfId="44448" xr:uid="{AB13ACBC-B5B0-4C06-A3BE-F68999FC16D4}"/>
    <cellStyle name="_x0007__2.LCB_Notes_Jun_08_116007_ภาษีไม่ถึงกำหนด 5" xfId="17310" xr:uid="{978809FE-A7A4-44B5-94ED-E5D1BF064F20}"/>
    <cellStyle name="_x0007__2.LCB_Notes_Jun_08_116007_ภาษีไม่ถึงกำหนด_G-1" xfId="114" xr:uid="{E3002005-B5BC-46BE-8AA8-C031D072760A}"/>
    <cellStyle name="_x0007__2.LCB_Notes_Jun_08_116007_ภาษีไม่ถึงกำหนด_G-1 2" xfId="913" xr:uid="{E1304D83-058B-40A0-B4E0-693964862068}"/>
    <cellStyle name="_x0007__2.LCB_Notes_Jun_08_116007_ภาษีไม่ถึงกำหนด_G-1 3" xfId="16063" xr:uid="{D9C8F5B3-3333-4A0E-90BF-0F1A2BDBF24E}"/>
    <cellStyle name="_x0007__2.LCB_Notes_Jun_08_116007_ภาษีไม่ถึงกำหนด_I-1" xfId="115" xr:uid="{B785E44F-0865-47D2-A273-BC0986ED5680}"/>
    <cellStyle name="_x0007__2.LCB_Notes_Jun_08_116007_ภาษีไม่ถึงกำหนด_I-1 2" xfId="914" xr:uid="{267886D9-302D-4CE0-BCE1-798088311498}"/>
    <cellStyle name="_x0007__2.LCB_Notes_Jun_08_116007_ภาษีไม่ถึงกำหนด_I-1 3" xfId="16064" xr:uid="{35643221-D050-4A61-9B29-7022FD182E43}"/>
    <cellStyle name="_x0007__2.LCB_Notes_Jun_08_123007_ทรัพย์สินระหว่างสร้า " xfId="116" xr:uid="{A9063F93-BDBF-45CE-8218-C36F696655B9}"/>
    <cellStyle name="_x0007__2.LCB_Notes_Jun_08_123007_ทรัพย์สินระหว่างสร้า  2" xfId="915" xr:uid="{6DC8F2C8-2F0D-4BFA-8DF9-74AC15FA5E08}"/>
    <cellStyle name="_x0007__2.LCB_Notes_Jun_08_123007_ทรัพย์สินระหว่างสร้า  2 2" xfId="33127" xr:uid="{CD6B986F-2C41-4C7D-8337-093D52239922}"/>
    <cellStyle name="_x0007__2.LCB_Notes_Jun_08_123007_ทรัพย์สินระหว่างสร้า  3" xfId="16065" xr:uid="{345229CD-3072-4D54-9942-D0CE25F001C9}"/>
    <cellStyle name="_x0007__2.LCB_Notes_Jun_08_123007_ทรัพย์สินระหว่างสร้า  4" xfId="44449" xr:uid="{C76BC1BB-F34D-4B43-9D52-7DF86607DA9D}"/>
    <cellStyle name="_x0007__2.LCB_Notes_Jun_08_123007_ทรัพย์สินระหว่างสร้า  5" xfId="17309" xr:uid="{1CAC0FBB-2520-417D-A59B-9AEEF0AF3687}"/>
    <cellStyle name="_x0007__2.LCB_Notes_Jun_08_123007_ทรัพย์สินระหว่างสร้า _116007_ภาษีไม่ถึงกำหนด" xfId="117" xr:uid="{6A086EBB-6934-402B-9640-B97915F0B82A}"/>
    <cellStyle name="_x0007__2.LCB_Notes_Jun_08_123007_ทรัพย์สินระหว่างสร้า _116007_ภาษีไม่ถึงกำหนด 2" xfId="916" xr:uid="{A3C63806-3139-4DD4-B25A-2A758CA33A6C}"/>
    <cellStyle name="_x0007__2.LCB_Notes_Jun_08_123007_ทรัพย์สินระหว่างสร้า _116007_ภาษีไม่ถึงกำหนด 2 2" xfId="33126" xr:uid="{6704F51F-C093-441B-A7DF-5F0CD3FD97DF}"/>
    <cellStyle name="_x0007__2.LCB_Notes_Jun_08_123007_ทรัพย์สินระหว่างสร้า _116007_ภาษีไม่ถึงกำหนด 3" xfId="16066" xr:uid="{109DBA8D-642D-4EB9-A411-2E8AA9704D73}"/>
    <cellStyle name="_x0007__2.LCB_Notes_Jun_08_123007_ทรัพย์สินระหว่างสร้า _116007_ภาษีไม่ถึงกำหนด 4" xfId="44450" xr:uid="{0BDC865D-0AA2-447A-A56A-5090CF387193}"/>
    <cellStyle name="_x0007__2.LCB_Notes_Jun_08_123007_ทรัพย์สินระหว่างสร้า _116007_ภาษีไม่ถึงกำหนด 5" xfId="17308" xr:uid="{D3D47F41-6796-46F1-93D7-6746AB4ADC06}"/>
    <cellStyle name="_x0007__2.LCB_Notes_Jun_08_123007_ทรัพย์สินระหว่างสร้า _116007_ภาษีไม่ถึงกำหนด_G-1" xfId="118" xr:uid="{E9656FB1-7A09-43A2-A5FC-08989A324876}"/>
    <cellStyle name="_x0007__2.LCB_Notes_Jun_08_123007_ทรัพย์สินระหว่างสร้า _116007_ภาษีไม่ถึงกำหนด_G-1 2" xfId="917" xr:uid="{B6686E5A-8C0B-4B42-95CC-86EF5E3F1FB1}"/>
    <cellStyle name="_x0007__2.LCB_Notes_Jun_08_123007_ทรัพย์สินระหว่างสร้า _116007_ภาษีไม่ถึงกำหนด_G-1 3" xfId="16067" xr:uid="{F27521AB-2B90-4A71-A0FA-C6E6DDD67C36}"/>
    <cellStyle name="_x0007__2.LCB_Notes_Jun_08_123007_ทรัพย์สินระหว่างสร้า _116007_ภาษีไม่ถึงกำหนด_I-1" xfId="119" xr:uid="{701BDC1A-0C81-4946-9C2B-11340096F65B}"/>
    <cellStyle name="_x0007__2.LCB_Notes_Jun_08_123007_ทรัพย์สินระหว่างสร้า _116007_ภาษีไม่ถึงกำหนด_I-1 2" xfId="918" xr:uid="{71A39E66-8EBF-4389-A766-19A6A74D616E}"/>
    <cellStyle name="_x0007__2.LCB_Notes_Jun_08_123007_ทรัพย์สินระหว่างสร้า _116007_ภาษีไม่ถึงกำหนด_I-1 3" xfId="16068" xr:uid="{F65FEFD4-083E-412F-ABFA-57B078B17B39}"/>
    <cellStyle name="_x0007__2.LCB_Notes_Jun_08_123007_ทรัพย์สินระหว่างสร้า _G-1" xfId="120" xr:uid="{24C818B6-3F13-4005-9DF7-2AD6DA674D88}"/>
    <cellStyle name="_x0007__2.LCB_Notes_Jun_08_123007_ทรัพย์สินระหว่างสร้า _G-1 2" xfId="919" xr:uid="{077A3F52-85A0-4865-8F0A-CD28C9B910B0}"/>
    <cellStyle name="_x0007__2.LCB_Notes_Jun_08_123007_ทรัพย์สินระหว่างสร้า _G-1 3" xfId="16069" xr:uid="{509434C7-9176-4FD3-909E-62D7894F69AF}"/>
    <cellStyle name="_x0007__2.LCB_Notes_Jun_08_123007_ทรัพย์สินระหว่างสร้า _I-1" xfId="121" xr:uid="{C608D998-1F40-4CCF-8DAA-D38B5E1F41A8}"/>
    <cellStyle name="_x0007__2.LCB_Notes_Jun_08_123007_ทรัพย์สินระหว่างสร้า _I-1 2" xfId="920" xr:uid="{32CF8E14-220A-43B7-A7B6-ECFB0D5F82A5}"/>
    <cellStyle name="_x0007__2.LCB_Notes_Jun_08_123007_ทรัพย์สินระหว่างสร้า _I-1 3" xfId="16070" xr:uid="{E7F02C16-5D49-4E14-A354-187FFDCA3DEF}"/>
    <cellStyle name="_x0007__2.LCB_Notes_Jun_08_G-1" xfId="122" xr:uid="{9A023F58-5892-45AB-9A6E-EEB6AFE5D51D}"/>
    <cellStyle name="_x0007__2.LCB_Notes_Jun_08_G-1 2" xfId="921" xr:uid="{D1CE2B27-CAF4-434E-83D0-4FE788ACA23E}"/>
    <cellStyle name="_x0007__2.LCB_Notes_Jun_08_G-1 3" xfId="16071" xr:uid="{4E4EB422-1F96-4493-AE96-11EAFC7921FD}"/>
    <cellStyle name="_x0007__2.LCB_Notes_Jun_08_I-1" xfId="123" xr:uid="{4E49EFBA-A7CE-470B-81D7-89F2161ED655}"/>
    <cellStyle name="_x0007__2.LCB_Notes_Jun_08_I-1 2" xfId="922" xr:uid="{8D7EA0DC-5F47-4C02-B81C-2D5A4BCF7675}"/>
    <cellStyle name="_x0007__2.LCB_Notes_Jun_08_I-1 3" xfId="16072" xr:uid="{295E60DF-CC82-4C4A-8BDB-70B8658AA00C}"/>
    <cellStyle name="_2.LCB_Notes_Jun08" xfId="6832" xr:uid="{110993F9-6BEF-482B-B22D-BF5A9C658914}"/>
    <cellStyle name="_2.LCB_Notes_Jun'08" xfId="5090" xr:uid="{7689865C-0946-4618-BA6B-D5ECD3207772}"/>
    <cellStyle name="_x0007__2.LCB_Notes_Jun08" xfId="124" xr:uid="{B46EC564-AE3D-4108-8982-2C311B56DEDE}"/>
    <cellStyle name="_x0007__2.LCB_Notes_Jun'08" xfId="125" xr:uid="{DD16DBD6-0005-4AD3-BA45-131BD7312C9F}"/>
    <cellStyle name="_x0007__2.LCB_Notes_Jun08 10" xfId="1479" xr:uid="{E9083F48-BE99-433F-81D6-4A0FCB1CF008}"/>
    <cellStyle name="_x0007__2.LCB_Notes_Jun'08 10" xfId="1478" xr:uid="{7E01D2DA-4608-4AA5-B98B-C653E386A248}"/>
    <cellStyle name="_x0007__2.LCB_Notes_Jun08 11" xfId="1418" xr:uid="{1A4BC9C9-22AE-4DC7-B75D-D0AE1F602738}"/>
    <cellStyle name="_x0007__2.LCB_Notes_Jun'08 11" xfId="1488" xr:uid="{AF96B2E0-34E7-4AD4-B173-280A8994C3FC}"/>
    <cellStyle name="_x0007__2.LCB_Notes_Jun08 12" xfId="1448" xr:uid="{C61ABCE9-6648-4053-ADD0-CBCA87710567}"/>
    <cellStyle name="_x0007__2.LCB_Notes_Jun'08 12" xfId="1484" xr:uid="{95321A2A-A893-4121-8116-BB0BAD87D078}"/>
    <cellStyle name="_x0007__2.LCB_Notes_Jun08 13" xfId="1499" xr:uid="{F09F610F-EB2F-4360-922C-1C750B381273}"/>
    <cellStyle name="_x0007__2.LCB_Notes_Jun'08 13" xfId="1450" xr:uid="{2FBEFF0E-B019-4987-8018-0FEF73240D6E}"/>
    <cellStyle name="_x0007__2.LCB_Notes_Jun08 14" xfId="1710" xr:uid="{BD09AAE1-B32C-40AC-9086-6378DBE04AC7}"/>
    <cellStyle name="_x0007__2.LCB_Notes_Jun'08 14" xfId="1711" xr:uid="{ACBADB6F-0114-482B-9789-14874DEE1F81}"/>
    <cellStyle name="_x0007__2.LCB_Notes_Jun08 15" xfId="1763" xr:uid="{8EF0A48F-A4F7-45F0-8D4B-7A67FA0D8690}"/>
    <cellStyle name="_x0007__2.LCB_Notes_Jun'08 15" xfId="1764" xr:uid="{8EA62008-152F-4D11-B1E0-1337A20D22BE}"/>
    <cellStyle name="_x0007__2.LCB_Notes_Jun08 16" xfId="1913" xr:uid="{1D99999D-28A1-4B90-9C97-6CEA12FE8B6C}"/>
    <cellStyle name="_x0007__2.LCB_Notes_Jun'08 16" xfId="1914" xr:uid="{B0E74F3F-8DD2-4B14-9CC6-31A6E1C238C4}"/>
    <cellStyle name="_x0007__2.LCB_Notes_Jun08 17" xfId="2021" xr:uid="{40B407EF-162E-464B-B733-D9E4169D455C}"/>
    <cellStyle name="_x0007__2.LCB_Notes_Jun'08 17" xfId="2020" xr:uid="{4AF861F7-4641-43EB-AAA7-33929B3A92C3}"/>
    <cellStyle name="_x0007__2.LCB_Notes_Jun08 18" xfId="2053" xr:uid="{3A30F8C0-5614-4DDF-8A94-EBC83DFEBE4D}"/>
    <cellStyle name="_x0007__2.LCB_Notes_Jun'08 18" xfId="2054" xr:uid="{61B6AF5B-3340-46D0-8890-786FD938E21F}"/>
    <cellStyle name="_x0007__2.LCB_Notes_Jun08 18 2" xfId="17307" xr:uid="{28119F8E-F08E-464F-BFF8-15B9D049A2DD}"/>
    <cellStyle name="_x0007__2.LCB_Notes_Jun'08 18 2" xfId="17306" xr:uid="{8CFD80ED-2FCC-44DF-A504-4D5D537FE37B}"/>
    <cellStyle name="_x0007__2.LCB_Notes_Jun08 19" xfId="2149" xr:uid="{DB6BA4C3-1E13-4856-A255-59FAC22AAE45}"/>
    <cellStyle name="_x0007__2.LCB_Notes_Jun'08 19" xfId="2148" xr:uid="{F6934DB2-5DD8-479F-B02A-F0E88621364E}"/>
    <cellStyle name="_x0007__2.LCB_Notes_Jun08 2" xfId="923" xr:uid="{DA032EF1-829C-43CD-B33F-E82F6CA19C38}"/>
    <cellStyle name="_x0007__2.LCB_Notes_Jun'08 2" xfId="924" xr:uid="{E9A9C9CF-5BF1-4288-93BC-1545EEFA1695}"/>
    <cellStyle name="_x0007__2.LCB_Notes_Jun08 2 2" xfId="33125" xr:uid="{15758488-EE89-4A7E-9AC7-1A971E79C9D2}"/>
    <cellStyle name="_x0007__2.LCB_Notes_Jun'08 2 2" xfId="33124" xr:uid="{1426CFC1-5863-4225-A94C-7E9D468D72A1}"/>
    <cellStyle name="_x0007__2.LCB_Notes_Jun08 20" xfId="2244" xr:uid="{BC27055D-01BF-4773-A206-B2D1BCD8A005}"/>
    <cellStyle name="_x0007__2.LCB_Notes_Jun'08 20" xfId="2245" xr:uid="{8EF8C5D7-5641-4E8A-86A6-7B3DF5B8A344}"/>
    <cellStyle name="_x0007__2.LCB_Notes_Jun08 21" xfId="2821" xr:uid="{2AAB1C5C-D074-4497-84F6-3E1D7621FD88}"/>
    <cellStyle name="_x0007__2.LCB_Notes_Jun'08 21" xfId="2820" xr:uid="{F7529950-D7CB-49D2-9CE6-A86854D63BF1}"/>
    <cellStyle name="_x0007__2.LCB_Notes_Jun08 22" xfId="3646" xr:uid="{3F9BB6EC-9907-4EB2-A285-6A67C456B5D1}"/>
    <cellStyle name="_x0007__2.LCB_Notes_Jun'08 22" xfId="3647" xr:uid="{A154CA3B-CA90-448E-AFAE-2E4201547070}"/>
    <cellStyle name="_x0007__2.LCB_Notes_Jun08 23" xfId="5848" xr:uid="{2920BACF-A88B-4E75-9BB5-967FC47EBB19}"/>
    <cellStyle name="_x0007__2.LCB_Notes_Jun'08 23" xfId="5847" xr:uid="{D5C4EF75-29B3-40BB-8C70-27DB30ADFBAF}"/>
    <cellStyle name="_x0007__2.LCB_Notes_Jun08 24" xfId="8856" xr:uid="{1385CB88-98BD-41A6-B268-A0F208DD6D01}"/>
    <cellStyle name="_x0007__2.LCB_Notes_Jun'08 24" xfId="8167" xr:uid="{9A813920-2135-4E18-818F-524EAFC5E95F}"/>
    <cellStyle name="_x0007__2.LCB_Notes_Jun08 25" xfId="3640" xr:uid="{5590CC5D-5349-4477-81B5-975AFB8D545C}"/>
    <cellStyle name="_x0007__2.LCB_Notes_Jun'08 25" xfId="3639" xr:uid="{DF7726CE-4D41-4525-BC4D-6E58A6E6FF53}"/>
    <cellStyle name="_x0007__2.LCB_Notes_Jun08 26" xfId="3674" xr:uid="{5615636C-BBE5-4EE1-B609-61C6BADEEE88}"/>
    <cellStyle name="_x0007__2.LCB_Notes_Jun'08 26" xfId="8637" xr:uid="{A0260C04-7822-4FBA-BEC7-426670D4548A}"/>
    <cellStyle name="_x0007__2.LCB_Notes_Jun08 27" xfId="9674" xr:uid="{0A43B23B-B963-4C5C-9196-ABB18E942B70}"/>
    <cellStyle name="_x0007__2.LCB_Notes_Jun'08 27" xfId="9675" xr:uid="{37BA74FA-9065-4F21-A882-A7D7EFA0DCD9}"/>
    <cellStyle name="_x0007__2.LCB_Notes_Jun08 28" xfId="11493" xr:uid="{13B01313-E4A9-4EA9-98FA-1B19C6DA0464}"/>
    <cellStyle name="_x0007__2.LCB_Notes_Jun'08 28" xfId="11492" xr:uid="{732C8E0A-84F5-4CF0-B364-907391AE1F97}"/>
    <cellStyle name="_x0007__2.LCB_Notes_Jun08 29" xfId="45871" xr:uid="{712C59B0-CB1C-4C71-8FE5-6B27E8C4CBA3}"/>
    <cellStyle name="_x0007__2.LCB_Notes_Jun'08 29" xfId="45872" xr:uid="{680F33A0-C71C-40D4-B0D2-44F7003970B2}"/>
    <cellStyle name="_x0007__2.LCB_Notes_Jun08 3" xfId="1220" xr:uid="{4F97FF47-5B70-4FDD-966B-8B7635C99F4E}"/>
    <cellStyle name="_x0007__2.LCB_Notes_Jun'08 3" xfId="1219" xr:uid="{DA751FB2-7973-442C-AAE1-20B476EF1693}"/>
    <cellStyle name="_x0007__2.LCB_Notes_Jun08 3 2" xfId="17764" xr:uid="{D6FF5E1C-9350-4E81-93B7-270D44ABDCCA}"/>
    <cellStyle name="_x0007__2.LCB_Notes_Jun'08 3 2" xfId="17765" xr:uid="{CAC51EA1-A210-42F5-B81E-2DE6728EA396}"/>
    <cellStyle name="_x0007__2.LCB_Notes_Jun08 30" xfId="46022" xr:uid="{AC8E08BA-67A5-4CB9-8B18-0B163FAE1F76}"/>
    <cellStyle name="_x0007__2.LCB_Notes_Jun'08 30" xfId="46021" xr:uid="{A772C25A-CFEF-4FE9-B3CE-F045E66430C4}"/>
    <cellStyle name="_x0007__2.LCB_Notes_Jun08 31" xfId="46091" xr:uid="{3A599C9D-5A55-40C7-9435-3F56034E071C}"/>
    <cellStyle name="_x0007__2.LCB_Notes_Jun'08 31" xfId="46090" xr:uid="{21508F40-9777-4AAC-BDFF-10995996519F}"/>
    <cellStyle name="_x0007__2.LCB_Notes_Jun08 4" xfId="1260" xr:uid="{DCB49F5B-2E22-45DF-9F03-3FB679722819}"/>
    <cellStyle name="_x0007__2.LCB_Notes_Jun'08 4" xfId="1259" xr:uid="{D3164571-8198-43F7-BE66-1E1D9611226C}"/>
    <cellStyle name="_x0007__2.LCB_Notes_Jun08 4 2" xfId="43617" xr:uid="{38947534-0CCD-46ED-99AE-C806C85D2E48}"/>
    <cellStyle name="_x0007__2.LCB_Notes_Jun'08 4 2" xfId="43618" xr:uid="{1833964D-D046-4C05-8F89-8DA0FD0DA2DE}"/>
    <cellStyle name="_x0007__2.LCB_Notes_Jun08 5" xfId="1266" xr:uid="{E7A5CC41-34AA-428B-8155-0E8CB352A8A8}"/>
    <cellStyle name="_x0007__2.LCB_Notes_Jun'08 5" xfId="1175" xr:uid="{F18C6248-DED9-49DE-BFEF-1A73BEA88A9B}"/>
    <cellStyle name="_x0007__2.LCB_Notes_Jun08 5 2" xfId="43996" xr:uid="{E1CFF699-BD57-427D-9FF8-C04F9BD0F1D7}"/>
    <cellStyle name="_x0007__2.LCB_Notes_Jun'08 5 2" xfId="43880" xr:uid="{4315DCDC-2677-469C-990E-C35BC4FE4749}"/>
    <cellStyle name="_x0007__2.LCB_Notes_Jun08 6" xfId="1320" xr:uid="{CD0DC7F1-E5C5-4BD7-8369-615E20D207DE}"/>
    <cellStyle name="_x0007__2.LCB_Notes_Jun'08 6" xfId="1321" xr:uid="{ECFCC5AC-446E-4925-8869-7A0BC8471C8D}"/>
    <cellStyle name="_x0007__2.LCB_Notes_Jun08 6 2" xfId="44451" xr:uid="{A2AD0BBB-98CE-4CD1-AADD-FF160EBD4257}"/>
    <cellStyle name="_x0007__2.LCB_Notes_Jun'08 6 2" xfId="44452" xr:uid="{A40FEDF2-43DB-46B6-ACBA-8D20B82944FA}"/>
    <cellStyle name="_x0007__2.LCB_Notes_Jun08 7" xfId="1367" xr:uid="{1EBB5F4D-23CF-4E7E-BFBE-2EE9D5DCB943}"/>
    <cellStyle name="_x0007__2.LCB_Notes_Jun'08 7" xfId="1366" xr:uid="{55A73157-229B-4103-9BEF-8E822129D5CF}"/>
    <cellStyle name="_x0007__2.LCB_Notes_Jun08 8" xfId="1285" xr:uid="{428EA9E3-E634-438D-970D-17AFBA810DF1}"/>
    <cellStyle name="_x0007__2.LCB_Notes_Jun'08 8" xfId="1286" xr:uid="{50B87B54-86AE-44D1-B113-0847B108ED9E}"/>
    <cellStyle name="_x0007__2.LCB_Notes_Jun08 9" xfId="1389" xr:uid="{D47E4C5B-BD0A-4B16-9CBD-9F44F31FA8AE}"/>
    <cellStyle name="_x0007__2.LCB_Notes_Jun'08 9" xfId="1390" xr:uid="{353E2BC6-DE6C-41A2-BBFE-AFCFAC6C5561}"/>
    <cellStyle name="_x0007__2.LCB_Notes_Jun08_116007_ภาษีไม่ถึงกำหนด" xfId="126" xr:uid="{C8CBC27A-C159-403D-9095-A3A19B002F2B}"/>
    <cellStyle name="_x0007__2.LCB_Notes_Jun'08_116007_ภาษีไม่ถึงกำหนด" xfId="127" xr:uid="{E492A2D4-51D5-4124-B9B4-4489CCD5FCA3}"/>
    <cellStyle name="_x0007__2.LCB_Notes_Jun08_116007_ภาษีไม่ถึงกำหนด 10" xfId="1477" xr:uid="{745929DA-1B4D-4744-9DAB-CD950917A15D}"/>
    <cellStyle name="_x0007__2.LCB_Notes_Jun'08_116007_ภาษีไม่ถึงกำหนด 10" xfId="1476" xr:uid="{260F0501-868F-4A33-87FE-23936E1EC802}"/>
    <cellStyle name="_x0007__2.LCB_Notes_Jun08_116007_ภาษีไม่ถึงกำหนด 11" xfId="1419" xr:uid="{4093C3A6-6027-432D-8BC7-9FBE94EB49D4}"/>
    <cellStyle name="_x0007__2.LCB_Notes_Jun'08_116007_ภาษีไม่ถึงกำหนด 11" xfId="1489" xr:uid="{E3B970E3-C7E0-40AE-AABF-4D36F021CE97}"/>
    <cellStyle name="_x0007__2.LCB_Notes_Jun08_116007_ภาษีไม่ถึงกำหนด 12" xfId="1447" xr:uid="{421B6E06-BADE-4C15-998C-67BAFB6B859C}"/>
    <cellStyle name="_x0007__2.LCB_Notes_Jun'08_116007_ภาษีไม่ถึงกำหนด 12" xfId="1522" xr:uid="{B2A4BF61-2066-41B8-9448-C6ED931CE27F}"/>
    <cellStyle name="_x0007__2.LCB_Notes_Jun08_116007_ภาษีไม่ถึงกำหนด 13" xfId="1431" xr:uid="{C12409A8-94C6-46BA-B212-335FD5720803}"/>
    <cellStyle name="_x0007__2.LCB_Notes_Jun'08_116007_ภาษีไม่ถึงกำหนด 13" xfId="1485" xr:uid="{BBDD1488-E185-4C9C-9533-94EB0F38EA32}"/>
    <cellStyle name="_x0007__2.LCB_Notes_Jun08_116007_ภาษีไม่ถึงกำหนด 14" xfId="1712" xr:uid="{8208917F-5127-4054-B9AE-3E3750510495}"/>
    <cellStyle name="_x0007__2.LCB_Notes_Jun'08_116007_ภาษีไม่ถึงกำหนด 14" xfId="1713" xr:uid="{0D2E81A1-4A01-480E-B4CB-9F95DD664496}"/>
    <cellStyle name="_x0007__2.LCB_Notes_Jun08_116007_ภาษีไม่ถึงกำหนด 15" xfId="1765" xr:uid="{EBBADF32-F97F-4FE6-8F3E-E21807575616}"/>
    <cellStyle name="_x0007__2.LCB_Notes_Jun'08_116007_ภาษีไม่ถึงกำหนด 15" xfId="1766" xr:uid="{A2D15CAD-AF27-4CBF-8488-4C1B0C6CA77F}"/>
    <cellStyle name="_x0007__2.LCB_Notes_Jun08_116007_ภาษีไม่ถึงกำหนด 16" xfId="1915" xr:uid="{CF079505-0502-42E6-90EF-025A32735674}"/>
    <cellStyle name="_x0007__2.LCB_Notes_Jun'08_116007_ภาษีไม่ถึงกำหนด 16" xfId="1916" xr:uid="{5840F608-7BDA-431D-A409-4BE5EBF48B87}"/>
    <cellStyle name="_x0007__2.LCB_Notes_Jun08_116007_ภาษีไม่ถึงกำหนด 17" xfId="2019" xr:uid="{51D5BA25-348D-4366-9D8C-5B328DABB6BF}"/>
    <cellStyle name="_x0007__2.LCB_Notes_Jun'08_116007_ภาษีไม่ถึงกำหนด 17" xfId="2018" xr:uid="{3A2BED75-58D1-4021-830F-2A1D06806C49}"/>
    <cellStyle name="_x0007__2.LCB_Notes_Jun08_116007_ภาษีไม่ถึงกำหนด 18" xfId="2055" xr:uid="{2C944C94-155C-404B-B40E-5AB3BD86EEED}"/>
    <cellStyle name="_x0007__2.LCB_Notes_Jun'08_116007_ภาษีไม่ถึงกำหนด 18" xfId="2056" xr:uid="{A7D3D60E-B4B8-4DEE-9951-8B6974B00CAF}"/>
    <cellStyle name="_x0007__2.LCB_Notes_Jun08_116007_ภาษีไม่ถึงกำหนด 18 2" xfId="17305" xr:uid="{48A0F4C8-54BA-4228-AF76-4C15361284E8}"/>
    <cellStyle name="_x0007__2.LCB_Notes_Jun'08_116007_ภาษีไม่ถึงกำหนด 18 2" xfId="17304" xr:uid="{F0378691-E232-4EEB-96A3-D419EF82D6C5}"/>
    <cellStyle name="_x0007__2.LCB_Notes_Jun08_116007_ภาษีไม่ถึงกำหนด 19" xfId="2147" xr:uid="{C5D59A4F-4132-4504-9344-92BFD3F83F4F}"/>
    <cellStyle name="_x0007__2.LCB_Notes_Jun'08_116007_ภาษีไม่ถึงกำหนด 19" xfId="2146" xr:uid="{57568FD9-1067-40E3-BD1F-2D1E712AECE0}"/>
    <cellStyle name="_x0007__2.LCB_Notes_Jun08_116007_ภาษีไม่ถึงกำหนด 2" xfId="925" xr:uid="{997AF9E9-0C35-44C0-8393-F905C613E6E5}"/>
    <cellStyle name="_x0007__2.LCB_Notes_Jun'08_116007_ภาษีไม่ถึงกำหนด 2" xfId="926" xr:uid="{18A7609C-627A-4F6B-B84B-85647C8B0490}"/>
    <cellStyle name="_x0007__2.LCB_Notes_Jun08_116007_ภาษีไม่ถึงกำหนด 2 2" xfId="33123" xr:uid="{F5DD8F3F-DE3D-4026-8827-D96C98095291}"/>
    <cellStyle name="_x0007__2.LCB_Notes_Jun'08_116007_ภาษีไม่ถึงกำหนด 2 2" xfId="33122" xr:uid="{81ABB32E-60C9-4344-A484-5261670F7C54}"/>
    <cellStyle name="_x0007__2.LCB_Notes_Jun08_116007_ภาษีไม่ถึงกำหนด 20" xfId="2246" xr:uid="{D76E7010-7E10-4D9B-BD7D-40E2DBE23C8B}"/>
    <cellStyle name="_x0007__2.LCB_Notes_Jun'08_116007_ภาษีไม่ถึงกำหนด 20" xfId="2247" xr:uid="{B2DE7CF8-3F9F-4712-99BC-CD24D3EDB9BE}"/>
    <cellStyle name="_x0007__2.LCB_Notes_Jun08_116007_ภาษีไม่ถึงกำหนด 21" xfId="2817" xr:uid="{7D4B092B-1C6D-443E-AC27-DEC413A6A3A5}"/>
    <cellStyle name="_x0007__2.LCB_Notes_Jun'08_116007_ภาษีไม่ถึงกำหนด 21" xfId="2816" xr:uid="{933BF361-EA45-4A44-ADB4-B42ED77D89CB}"/>
    <cellStyle name="_x0007__2.LCB_Notes_Jun08_116007_ภาษีไม่ถึงกำหนด 22" xfId="3648" xr:uid="{1C17C631-7484-40C4-AA40-29D0D9E9742E}"/>
    <cellStyle name="_x0007__2.LCB_Notes_Jun'08_116007_ภาษีไม่ถึงกำหนด 22" xfId="3649" xr:uid="{B9E615A8-6598-4F7A-B162-71986C2BA649}"/>
    <cellStyle name="_x0007__2.LCB_Notes_Jun08_116007_ภาษีไม่ถึงกำหนด 23" xfId="5846" xr:uid="{F0493944-ADCE-42FC-BF02-B36FA106514C}"/>
    <cellStyle name="_x0007__2.LCB_Notes_Jun'08_116007_ภาษีไม่ถึงกำหนด 23" xfId="5845" xr:uid="{F1C5A846-9B08-4ACA-93E8-6D7BB2AA3C6F}"/>
    <cellStyle name="_x0007__2.LCB_Notes_Jun08_116007_ภาษีไม่ถึงกำหนด 24" xfId="8855" xr:uid="{F69FBA4E-A512-4395-8BCB-09F405247A86}"/>
    <cellStyle name="_x0007__2.LCB_Notes_Jun'08_116007_ภาษีไม่ถึงกำหนด 24" xfId="8166" xr:uid="{ED846F76-6099-4F60-AA67-3B447D071281}"/>
    <cellStyle name="_x0007__2.LCB_Notes_Jun08_116007_ภาษีไม่ถึงกำหนด 25" xfId="6029" xr:uid="{0A0542F4-AA6B-4574-8DD7-3EFED63CC1EC}"/>
    <cellStyle name="_x0007__2.LCB_Notes_Jun'08_116007_ภาษีไม่ถึงกำหนด 25" xfId="8912" xr:uid="{5E1FB0E9-FE3B-492B-8F8C-C44D3F47CD12}"/>
    <cellStyle name="_x0007__2.LCB_Notes_Jun08_116007_ภาษีไม่ถึงกำหนด 26" xfId="6995" xr:uid="{986DC601-6172-42F7-AD35-6067808226F4}"/>
    <cellStyle name="_x0007__2.LCB_Notes_Jun'08_116007_ภาษีไม่ถึงกำหนด 26" xfId="4536" xr:uid="{75DA6E28-AE0E-4443-B28D-C31141E8DCBF}"/>
    <cellStyle name="_x0007__2.LCB_Notes_Jun08_116007_ภาษีไม่ถึงกำหนด 27" xfId="9676" xr:uid="{25D7FE16-41B9-41B9-8696-BCD4719BF25E}"/>
    <cellStyle name="_x0007__2.LCB_Notes_Jun'08_116007_ภาษีไม่ถึงกำหนด 27" xfId="9677" xr:uid="{498E2E5E-2E31-4C59-AF30-18EFBDA359EB}"/>
    <cellStyle name="_x0007__2.LCB_Notes_Jun08_116007_ภาษีไม่ถึงกำหนด 28" xfId="11491" xr:uid="{B8D46C46-CEF2-45B9-8C75-F8BB531E90F7}"/>
    <cellStyle name="_x0007__2.LCB_Notes_Jun'08_116007_ภาษีไม่ถึงกำหนด 28" xfId="11490" xr:uid="{E52BD61A-1164-41EE-B735-27C849FC941F}"/>
    <cellStyle name="_x0007__2.LCB_Notes_Jun08_116007_ภาษีไม่ถึงกำหนด 29" xfId="45873" xr:uid="{AEC18A42-BC49-4FDE-B19A-9670906E0537}"/>
    <cellStyle name="_x0007__2.LCB_Notes_Jun'08_116007_ภาษีไม่ถึงกำหนด 29" xfId="45874" xr:uid="{221053B2-0D9B-4319-A7DA-AE7519480514}"/>
    <cellStyle name="_x0007__2.LCB_Notes_Jun08_116007_ภาษีไม่ถึงกำหนด 3" xfId="1210" xr:uid="{386A6205-3C62-4779-BCE2-26C2C771942D}"/>
    <cellStyle name="_x0007__2.LCB_Notes_Jun'08_116007_ภาษีไม่ถึงกำหนด 3" xfId="1209" xr:uid="{50AC1247-820F-4531-9477-9CF9D607362E}"/>
    <cellStyle name="_x0007__2.LCB_Notes_Jun08_116007_ภาษีไม่ถึงกำหนด 3 2" xfId="17766" xr:uid="{A300F26B-AF04-4F2C-B1FC-3999ADDABDDF}"/>
    <cellStyle name="_x0007__2.LCB_Notes_Jun'08_116007_ภาษีไม่ถึงกำหนด 3 2" xfId="17767" xr:uid="{9205B2AE-6C4A-48A1-8676-40FCB8C938E8}"/>
    <cellStyle name="_x0007__2.LCB_Notes_Jun08_116007_ภาษีไม่ถึงกำหนด 30" xfId="46020" xr:uid="{E6D98404-FEED-4E08-9186-85A764BD172E}"/>
    <cellStyle name="_x0007__2.LCB_Notes_Jun'08_116007_ภาษีไม่ถึงกำหนด 30" xfId="46019" xr:uid="{4C72859C-365A-43B4-93CE-C671162A6674}"/>
    <cellStyle name="_x0007__2.LCB_Notes_Jun08_116007_ภาษีไม่ถึงกำหนด 31" xfId="46089" xr:uid="{DCFB13FA-B44A-4460-BBBC-D72D29EBC15F}"/>
    <cellStyle name="_x0007__2.LCB_Notes_Jun'08_116007_ภาษีไม่ถึงกำหนด 31" xfId="46088" xr:uid="{6DBDA108-59FF-4490-B6AC-3BCDCFC17AC5}"/>
    <cellStyle name="_x0007__2.LCB_Notes_Jun08_116007_ภาษีไม่ถึงกำหนด 4" xfId="1258" xr:uid="{51223248-B2C4-4CD5-8EAE-FAF05F85A291}"/>
    <cellStyle name="_x0007__2.LCB_Notes_Jun'08_116007_ภาษีไม่ถึงกำหนด 4" xfId="1257" xr:uid="{65ABAC50-E557-4E21-A187-A0FF26D5B73F}"/>
    <cellStyle name="_x0007__2.LCB_Notes_Jun08_116007_ภาษีไม่ถึงกำหนด 4 2" xfId="43619" xr:uid="{33F085F9-911E-4A2A-9C85-D1728EF842C5}"/>
    <cellStyle name="_x0007__2.LCB_Notes_Jun'08_116007_ภาษีไม่ถึงกำหนด 4 2" xfId="43620" xr:uid="{06E99C96-23AD-4F0C-9449-ADD22D8362D7}"/>
    <cellStyle name="_x0007__2.LCB_Notes_Jun08_116007_ภาษีไม่ถึงกำหนด 5" xfId="1174" xr:uid="{E3E39E3D-E391-4CD6-BED3-185D609D2553}"/>
    <cellStyle name="_x0007__2.LCB_Notes_Jun'08_116007_ภาษีไม่ถึงกำหนด 5" xfId="1173" xr:uid="{7D3CBDD2-2FC4-4625-9FA3-568AB317C00B}"/>
    <cellStyle name="_x0007__2.LCB_Notes_Jun08_116007_ภาษีไม่ถึงกำหนด 5 2" xfId="43993" xr:uid="{951429EF-A7D9-4630-9486-E73B2A69E655}"/>
    <cellStyle name="_x0007__2.LCB_Notes_Jun'08_116007_ภาษีไม่ถึงกำหนด 5 2" xfId="43986" xr:uid="{EB634B8D-14D1-4781-AA99-0E8B0FE331D9}"/>
    <cellStyle name="_x0007__2.LCB_Notes_Jun08_116007_ภาษีไม่ถึงกำหนด 6" xfId="1322" xr:uid="{4F13E2AD-0B22-45EC-A677-374263820049}"/>
    <cellStyle name="_x0007__2.LCB_Notes_Jun'08_116007_ภาษีไม่ถึงกำหนด 6" xfId="1323" xr:uid="{9EF58A51-CF90-4E4D-8A5E-CA711FA2A090}"/>
    <cellStyle name="_x0007__2.LCB_Notes_Jun08_116007_ภาษีไม่ถึงกำหนด 6 2" xfId="44453" xr:uid="{A2085238-DF08-48B3-AA8A-0DC1088DB815}"/>
    <cellStyle name="_x0007__2.LCB_Notes_Jun'08_116007_ภาษีไม่ถึงกำหนด 6 2" xfId="44454" xr:uid="{DF1A497B-919F-443D-9EFE-7370C5DB267A}"/>
    <cellStyle name="_x0007__2.LCB_Notes_Jun08_116007_ภาษีไม่ถึงกำหนด 7" xfId="1365" xr:uid="{6C2F4333-333F-4583-BE28-CDC122A11E01}"/>
    <cellStyle name="_x0007__2.LCB_Notes_Jun'08_116007_ภาษีไม่ถึงกำหนด 7" xfId="1364" xr:uid="{9A8CFB28-C5E2-4D51-B2BD-C7EF8DA0BD6C}"/>
    <cellStyle name="_x0007__2.LCB_Notes_Jun08_116007_ภาษีไม่ถึงกำหนด 8" xfId="1287" xr:uid="{2F647D2D-3EC6-4FE2-8494-02A93081123B}"/>
    <cellStyle name="_x0007__2.LCB_Notes_Jun'08_116007_ภาษีไม่ถึงกำหนด 8" xfId="1288" xr:uid="{87C5F93A-460C-4411-8F62-3590CFC8FF3D}"/>
    <cellStyle name="_x0007__2.LCB_Notes_Jun08_116007_ภาษีไม่ถึงกำหนด 9" xfId="1391" xr:uid="{D2EEEE34-50C4-42CF-9F8B-31E30C1A61F6}"/>
    <cellStyle name="_x0007__2.LCB_Notes_Jun'08_116007_ภาษีไม่ถึงกำหนด 9" xfId="1392" xr:uid="{D6BF501C-8A26-4080-80E7-CE3EF136F37D}"/>
    <cellStyle name="_x0007__2.LCB_Notes_Jun08_116007_ภาษีไม่ถึงกำหนด_G-1" xfId="128" xr:uid="{D887B079-E62B-4021-9E9F-49D229FC1CA6}"/>
    <cellStyle name="_x0007__2.LCB_Notes_Jun'08_116007_ภาษีไม่ถึงกำหนด_G-1" xfId="129" xr:uid="{2DF46A1D-6DB6-4BE0-B89D-4F2F3EF74F39}"/>
    <cellStyle name="_x0007__2.LCB_Notes_Jun08_116007_ภาษีไม่ถึงกำหนด_G-1 10" xfId="1475" xr:uid="{916EEED9-8256-4199-A11B-B2105B234145}"/>
    <cellStyle name="_x0007__2.LCB_Notes_Jun'08_116007_ภาษีไม่ถึงกำหนด_G-1 10" xfId="1474" xr:uid="{2F8365F5-8003-4EC4-91FF-548838F43686}"/>
    <cellStyle name="_x0007__2.LCB_Notes_Jun08_116007_ภาษีไม่ถึงกำหนด_G-1 11" xfId="1420" xr:uid="{37F31BE7-B4C2-411D-83B6-AD68F6485B8E}"/>
    <cellStyle name="_x0007__2.LCB_Notes_Jun'08_116007_ภาษีไม่ถึงกำหนด_G-1 11" xfId="1490" xr:uid="{59BC280D-01AB-4E85-B375-9DB59B1D02C2}"/>
    <cellStyle name="_x0007__2.LCB_Notes_Jun08_116007_ภาษีไม่ถึงกำหนด_G-1 12" xfId="1446" xr:uid="{F203D648-85CB-4074-B845-FBBD1A0E0CDA}"/>
    <cellStyle name="_x0007__2.LCB_Notes_Jun'08_116007_ภาษีไม่ถึงกำหนด_G-1 12" xfId="1521" xr:uid="{C29465B7-8295-439E-8573-E15EDBD79DC6}"/>
    <cellStyle name="_x0007__2.LCB_Notes_Jun08_116007_ภาษีไม่ถึงกำหนด_G-1 13" xfId="1500" xr:uid="{948AC154-6DD8-45DF-A31B-E77CBC5176A6}"/>
    <cellStyle name="_x0007__2.LCB_Notes_Jun'08_116007_ภาษีไม่ถึงกำหนด_G-1 13" xfId="1451" xr:uid="{898F287C-328F-4749-9092-D165D33CA38F}"/>
    <cellStyle name="_x0007__2.LCB_Notes_Jun08_116007_ภาษีไม่ถึงกำหนด_G-1 14" xfId="1767" xr:uid="{D2F8F6AD-148A-4973-99FE-12B5EE59C855}"/>
    <cellStyle name="_x0007__2.LCB_Notes_Jun'08_116007_ภาษีไม่ถึงกำหนด_G-1 14" xfId="1768" xr:uid="{183A189A-2C2E-42F8-A937-FBA091B536CD}"/>
    <cellStyle name="_x0007__2.LCB_Notes_Jun08_116007_ภาษีไม่ถึงกำหนด_G-1 15" xfId="1917" xr:uid="{83162E8B-2973-41CA-8F39-F2BF895CE9B6}"/>
    <cellStyle name="_x0007__2.LCB_Notes_Jun'08_116007_ภาษีไม่ถึงกำหนด_G-1 15" xfId="1918" xr:uid="{E1E9EED1-0087-4AE1-A8BE-B86F388A4999}"/>
    <cellStyle name="_x0007__2.LCB_Notes_Jun08_116007_ภาษีไม่ถึงกำหนด_G-1 16" xfId="2017" xr:uid="{4591B982-E64B-48D0-8282-9221BF18589E}"/>
    <cellStyle name="_x0007__2.LCB_Notes_Jun'08_116007_ภาษีไม่ถึงกำหนด_G-1 16" xfId="2016" xr:uid="{A41347FF-24D1-41A8-B117-E35FDB481FC5}"/>
    <cellStyle name="_x0007__2.LCB_Notes_Jun08_116007_ภาษีไม่ถึงกำหนด_G-1 17" xfId="2057" xr:uid="{6DB87D72-3A1E-4201-9AE3-6736F9C97167}"/>
    <cellStyle name="_x0007__2.LCB_Notes_Jun'08_116007_ภาษีไม่ถึงกำหนด_G-1 17" xfId="2058" xr:uid="{1ECCEF96-A7E2-4B12-B386-DA4A3D80B07B}"/>
    <cellStyle name="_x0007__2.LCB_Notes_Jun08_116007_ภาษีไม่ถึงกำหนด_G-1 18" xfId="2145" xr:uid="{009C9ABA-1DBF-46C1-AF0D-93046EB4C103}"/>
    <cellStyle name="_x0007__2.LCB_Notes_Jun'08_116007_ภาษีไม่ถึงกำหนด_G-1 18" xfId="2144" xr:uid="{129E1F47-1814-4329-974B-4E2377E6A916}"/>
    <cellStyle name="_x0007__2.LCB_Notes_Jun08_116007_ภาษีไม่ถึงกำหนด_G-1 19" xfId="2248" xr:uid="{454E66E4-3B6F-45B0-AF72-EBFF6DF8A491}"/>
    <cellStyle name="_x0007__2.LCB_Notes_Jun'08_116007_ภาษีไม่ถึงกำหนด_G-1 19" xfId="2249" xr:uid="{B2DF39A4-550A-4D38-8CCD-681FB87917B9}"/>
    <cellStyle name="_x0007__2.LCB_Notes_Jun08_116007_ภาษีไม่ถึงกำหนด_G-1 2" xfId="927" xr:uid="{01D02814-FCF4-42AE-821B-1C763419EB8A}"/>
    <cellStyle name="_x0007__2.LCB_Notes_Jun'08_116007_ภาษีไม่ถึงกำหนด_G-1 2" xfId="928" xr:uid="{50EA8CAC-FC35-4F91-9F93-1CB5933751BF}"/>
    <cellStyle name="_x0007__2.LCB_Notes_Jun08_116007_ภาษีไม่ถึงกำหนด_G-1 20" xfId="3650" xr:uid="{97281702-7181-4286-A13D-4B77EB9A1E97}"/>
    <cellStyle name="_x0007__2.LCB_Notes_Jun'08_116007_ภาษีไม่ถึงกำหนด_G-1 20" xfId="3651" xr:uid="{BE918F90-4B01-45B7-8934-BAC2092D38D8}"/>
    <cellStyle name="_x0007__2.LCB_Notes_Jun08_116007_ภาษีไม่ถึงกำหนด_G-1 21" xfId="5844" xr:uid="{D400A8BC-109D-4EB0-98C8-92DB61CD39CB}"/>
    <cellStyle name="_x0007__2.LCB_Notes_Jun'08_116007_ภาษีไม่ถึงกำหนด_G-1 21" xfId="5843" xr:uid="{C3BA1FAB-5612-4725-94D2-610FD94810EF}"/>
    <cellStyle name="_x0007__2.LCB_Notes_Jun08_116007_ภาษีไม่ถึงกำหนด_G-1 22" xfId="8854" xr:uid="{2ED41774-CDD3-4520-AB96-9766CD7A35CE}"/>
    <cellStyle name="_x0007__2.LCB_Notes_Jun'08_116007_ภาษีไม่ถึงกำหนด_G-1 22" xfId="8165" xr:uid="{6FAA2817-591A-49E4-A3DB-59AB4123C510}"/>
    <cellStyle name="_x0007__2.LCB_Notes_Jun08_116007_ภาษีไม่ถึงกำหนด_G-1 23" xfId="3638" xr:uid="{F661DB8F-0A27-45CB-8574-3E8124E14E62}"/>
    <cellStyle name="_x0007__2.LCB_Notes_Jun'08_116007_ภาษีไม่ถึงกำหนด_G-1 23" xfId="8911" xr:uid="{3F650447-4CF0-43A7-9003-1C356C114B79}"/>
    <cellStyle name="_x0007__2.LCB_Notes_Jun08_116007_ภาษีไม่ถึงกำหนด_G-1 24" xfId="6952" xr:uid="{E62CB0F8-AFB5-46CB-8F23-A3C200BE2036}"/>
    <cellStyle name="_x0007__2.LCB_Notes_Jun'08_116007_ภาษีไม่ถึงกำหนด_G-1 24" xfId="4548" xr:uid="{81ADC003-86F8-4C23-A67A-4C845F34486B}"/>
    <cellStyle name="_x0007__2.LCB_Notes_Jun08_116007_ภาษีไม่ถึงกำหนด_G-1 25" xfId="9678" xr:uid="{5722A10B-ECE7-47FB-A136-CC287EB612B6}"/>
    <cellStyle name="_x0007__2.LCB_Notes_Jun'08_116007_ภาษีไม่ถึงกำหนด_G-1 25" xfId="9679" xr:uid="{BAE315B5-0C05-49EB-974C-7A7623882159}"/>
    <cellStyle name="_x0007__2.LCB_Notes_Jun08_116007_ภาษีไม่ถึงกำหนด_G-1 26" xfId="11489" xr:uid="{7A97AFCB-8D40-44F1-AA6D-F9376B262871}"/>
    <cellStyle name="_x0007__2.LCB_Notes_Jun'08_116007_ภาษีไม่ถึงกำหนด_G-1 26" xfId="11488" xr:uid="{9278938C-615A-42AE-928A-E57871ABF38F}"/>
    <cellStyle name="_x0007__2.LCB_Notes_Jun08_116007_ภาษีไม่ถึงกำหนด_G-1 27" xfId="45875" xr:uid="{46317168-06D7-46E9-9393-28C00DFD34CC}"/>
    <cellStyle name="_x0007__2.LCB_Notes_Jun'08_116007_ภาษีไม่ถึงกำหนด_G-1 27" xfId="45876" xr:uid="{E8E2DFDF-41A6-40DD-9AA8-53A65D17664E}"/>
    <cellStyle name="_x0007__2.LCB_Notes_Jun08_116007_ภาษีไม่ถึงกำหนด_G-1 28" xfId="46018" xr:uid="{1462835D-6073-4289-9664-11456F509C53}"/>
    <cellStyle name="_x0007__2.LCB_Notes_Jun'08_116007_ภาษีไม่ถึงกำหนด_G-1 28" xfId="46017" xr:uid="{6F5E8DEE-D827-4DA2-AF6B-087E56F0BAC2}"/>
    <cellStyle name="_x0007__2.LCB_Notes_Jun08_116007_ภาษีไม่ถึงกำหนด_G-1 29" xfId="46087" xr:uid="{6CB74B32-96E0-4912-A97E-1E93F4653CE5}"/>
    <cellStyle name="_x0007__2.LCB_Notes_Jun'08_116007_ภาษีไม่ถึงกำหนด_G-1 29" xfId="46086" xr:uid="{C657A760-E7EE-4558-A87B-6FD680F4245E}"/>
    <cellStyle name="_x0007__2.LCB_Notes_Jun08_116007_ภาษีไม่ถึงกำหนด_G-1 3" xfId="1208" xr:uid="{85EBD155-368A-43FE-B8BA-FD7DE71A88D9}"/>
    <cellStyle name="_x0007__2.LCB_Notes_Jun'08_116007_ภาษีไม่ถึงกำหนด_G-1 3" xfId="1207" xr:uid="{CA2A775D-8F5F-4BDF-B1B8-80EF432A101E}"/>
    <cellStyle name="_x0007__2.LCB_Notes_Jun08_116007_ภาษีไม่ถึงกำหนด_G-1 4" xfId="1256" xr:uid="{F8ADC859-D7F8-4BE3-A9C2-DAAEE93764D5}"/>
    <cellStyle name="_x0007__2.LCB_Notes_Jun'08_116007_ภาษีไม่ถึงกำหนด_G-1 4" xfId="1255" xr:uid="{C4CA88C3-EEFA-4B51-A883-625FD786622F}"/>
    <cellStyle name="_x0007__2.LCB_Notes_Jun08_116007_ภาษีไม่ถึงกำหนด_G-1 5" xfId="1172" xr:uid="{191AAE96-6552-442A-9980-9C5101E1FF5E}"/>
    <cellStyle name="_x0007__2.LCB_Notes_Jun'08_116007_ภาษีไม่ถึงกำหนด_G-1 5" xfId="1267" xr:uid="{94907AB1-6236-4EDD-AC37-8B9F90C25934}"/>
    <cellStyle name="_x0007__2.LCB_Notes_Jun08_116007_ภาษีไม่ถึงกำหนด_G-1 6" xfId="1324" xr:uid="{0ABEC3B9-9764-4672-A714-D9FF8AF06BC6}"/>
    <cellStyle name="_x0007__2.LCB_Notes_Jun'08_116007_ภาษีไม่ถึงกำหนด_G-1 6" xfId="1325" xr:uid="{65E03C86-8606-4217-A0C9-952F039A8BD3}"/>
    <cellStyle name="_x0007__2.LCB_Notes_Jun08_116007_ภาษีไม่ถึงกำหนด_G-1 7" xfId="1363" xr:uid="{B9A0F903-B0CA-4DD0-BDDE-673A24DB89DB}"/>
    <cellStyle name="_x0007__2.LCB_Notes_Jun'08_116007_ภาษีไม่ถึงกำหนด_G-1 7" xfId="1362" xr:uid="{9F28AA41-37A5-4794-9D64-F210E1216468}"/>
    <cellStyle name="_x0007__2.LCB_Notes_Jun08_116007_ภาษีไม่ถึงกำหนด_G-1 8" xfId="1289" xr:uid="{F32BDFB4-762C-457D-98AD-E49800440829}"/>
    <cellStyle name="_x0007__2.LCB_Notes_Jun'08_116007_ภาษีไม่ถึงกำหนด_G-1 8" xfId="1290" xr:uid="{1D2F7683-6227-434D-8032-3AA8A3B710F7}"/>
    <cellStyle name="_x0007__2.LCB_Notes_Jun08_116007_ภาษีไม่ถึงกำหนด_G-1 9" xfId="1393" xr:uid="{79CFF542-1367-4142-A697-B0E600A1363D}"/>
    <cellStyle name="_x0007__2.LCB_Notes_Jun'08_116007_ภาษีไม่ถึงกำหนด_G-1 9" xfId="1394" xr:uid="{DA17EDE5-0343-4162-8BE8-0A233268F1D1}"/>
    <cellStyle name="_x0007__2.LCB_Notes_Jun08_116007_ภาษีไม่ถึงกำหนด_I-1" xfId="130" xr:uid="{D327A9E6-2D12-4124-8A34-24B55D57D19D}"/>
    <cellStyle name="_x0007__2.LCB_Notes_Jun'08_116007_ภาษีไม่ถึงกำหนด_I-1" xfId="131" xr:uid="{9BD2E700-05E8-412D-A47E-18CC2D8C711B}"/>
    <cellStyle name="_x0007__2.LCB_Notes_Jun08_116007_ภาษีไม่ถึงกำหนด_I-1 10" xfId="1473" xr:uid="{F6DB813A-DF68-4720-BD33-EFBEECC07DAE}"/>
    <cellStyle name="_x0007__2.LCB_Notes_Jun'08_116007_ภาษีไม่ถึงกำหนด_I-1 10" xfId="1472" xr:uid="{8C9A83D5-F2A0-4EAD-84D8-79C1BA8844C5}"/>
    <cellStyle name="_x0007__2.LCB_Notes_Jun08_116007_ภาษีไม่ถึงกำหนด_I-1 11" xfId="1421" xr:uid="{336054CB-5E0C-4B43-8FFC-FF8AEAB9F55A}"/>
    <cellStyle name="_x0007__2.LCB_Notes_Jun'08_116007_ภาษีไม่ถึงกำหนด_I-1 11" xfId="1491" xr:uid="{BA603636-4FB9-4F38-B0BF-E5749F3B1E78}"/>
    <cellStyle name="_x0007__2.LCB_Notes_Jun08_116007_ภาษีไม่ถึงกำหนด_I-1 12" xfId="1445" xr:uid="{FE8FBEA2-168B-475A-9068-C5745B03F936}"/>
    <cellStyle name="_x0007__2.LCB_Notes_Jun'08_116007_ภาษีไม่ถึงกำหนด_I-1 12" xfId="1536" xr:uid="{A000AEF3-BAB6-41F7-81E7-388716DF7F3A}"/>
    <cellStyle name="_x0007__2.LCB_Notes_Jun08_116007_ภาษีไม่ถึงกำหนด_I-1 13" xfId="1386" xr:uid="{75C67FCB-FB66-491D-9C82-5FD7EE05F057}"/>
    <cellStyle name="_x0007__2.LCB_Notes_Jun'08_116007_ภาษีไม่ถึงกำหนด_I-1 13" xfId="1414" xr:uid="{01D6797D-7394-4284-B86D-FA9FC33DE6F7}"/>
    <cellStyle name="_x0007__2.LCB_Notes_Jun08_116007_ภาษีไม่ถึงกำหนด_I-1 14" xfId="1769" xr:uid="{7663A7F3-0693-49AE-913B-13C015FD8DDE}"/>
    <cellStyle name="_x0007__2.LCB_Notes_Jun'08_116007_ภาษีไม่ถึงกำหนด_I-1 14" xfId="1770" xr:uid="{1461B41B-F3D9-4D8C-9F98-B6349BC73FDA}"/>
    <cellStyle name="_x0007__2.LCB_Notes_Jun08_116007_ภาษีไม่ถึงกำหนด_I-1 15" xfId="1919" xr:uid="{F578550F-3BA0-40AF-996E-B218DFED82BB}"/>
    <cellStyle name="_x0007__2.LCB_Notes_Jun'08_116007_ภาษีไม่ถึงกำหนด_I-1 15" xfId="1920" xr:uid="{659B885A-1265-4487-985F-83167737B8DC}"/>
    <cellStyle name="_x0007__2.LCB_Notes_Jun08_116007_ภาษีไม่ถึงกำหนด_I-1 16" xfId="2015" xr:uid="{92611EA5-B515-4C7F-B747-293BA9A9D21F}"/>
    <cellStyle name="_x0007__2.LCB_Notes_Jun'08_116007_ภาษีไม่ถึงกำหนด_I-1 16" xfId="2014" xr:uid="{2A334ABF-49B7-4EF3-AB36-AB1224B1B166}"/>
    <cellStyle name="_x0007__2.LCB_Notes_Jun08_116007_ภาษีไม่ถึงกำหนด_I-1 17" xfId="2059" xr:uid="{0A6932EF-C42B-4A99-8575-8020D718B139}"/>
    <cellStyle name="_x0007__2.LCB_Notes_Jun'08_116007_ภาษีไม่ถึงกำหนด_I-1 17" xfId="2060" xr:uid="{A38AFEEB-5FDE-4E1B-88E0-B34C5F9E350E}"/>
    <cellStyle name="_x0007__2.LCB_Notes_Jun08_116007_ภาษีไม่ถึงกำหนด_I-1 18" xfId="2143" xr:uid="{F28EA966-F496-4B74-86B0-FB7EB8097F67}"/>
    <cellStyle name="_x0007__2.LCB_Notes_Jun'08_116007_ภาษีไม่ถึงกำหนด_I-1 18" xfId="2142" xr:uid="{465EF57C-735C-449E-95D0-4559C8C19778}"/>
    <cellStyle name="_x0007__2.LCB_Notes_Jun08_116007_ภาษีไม่ถึงกำหนด_I-1 19" xfId="2250" xr:uid="{9DF1AC61-BA61-432D-B288-B0FFF1D87A5A}"/>
    <cellStyle name="_x0007__2.LCB_Notes_Jun'08_116007_ภาษีไม่ถึงกำหนด_I-1 19" xfId="2251" xr:uid="{4E4BEF19-CCB8-41C4-B43F-DA3352B30270}"/>
    <cellStyle name="_x0007__2.LCB_Notes_Jun08_116007_ภาษีไม่ถึงกำหนด_I-1 2" xfId="929" xr:uid="{A7D590A0-088B-4611-8B52-98DB3D258510}"/>
    <cellStyle name="_x0007__2.LCB_Notes_Jun'08_116007_ภาษีไม่ถึงกำหนด_I-1 2" xfId="930" xr:uid="{7831F339-B1EF-4DDD-B7A9-F51126410EEB}"/>
    <cellStyle name="_x0007__2.LCB_Notes_Jun08_116007_ภาษีไม่ถึงกำหนด_I-1 20" xfId="3652" xr:uid="{9D5ABCBE-E6B0-4384-8B60-CE48A482C203}"/>
    <cellStyle name="_x0007__2.LCB_Notes_Jun'08_116007_ภาษีไม่ถึงกำหนด_I-1 20" xfId="3653" xr:uid="{A2A59627-542D-4211-BCA3-C3B00954FA9C}"/>
    <cellStyle name="_x0007__2.LCB_Notes_Jun08_116007_ภาษีไม่ถึงกำหนด_I-1 21" xfId="5842" xr:uid="{074E29F9-4791-43CF-9527-07FCE3A31E8D}"/>
    <cellStyle name="_x0007__2.LCB_Notes_Jun'08_116007_ภาษีไม่ถึงกำหนด_I-1 21" xfId="5841" xr:uid="{EAE4C0FF-76E8-4BB6-8526-9534248A2453}"/>
    <cellStyle name="_x0007__2.LCB_Notes_Jun08_116007_ภาษีไม่ถึงกำหนด_I-1 22" xfId="8851" xr:uid="{D11350A7-CF5C-4620-B3A3-71C7EB31CC16}"/>
    <cellStyle name="_x0007__2.LCB_Notes_Jun'08_116007_ภาษีไม่ถึงกำหนด_I-1 22" xfId="8853" xr:uid="{42750E3A-5D7D-47D7-8090-6506CFC0E940}"/>
    <cellStyle name="_x0007__2.LCB_Notes_Jun08_116007_ภาษีไม่ถึงกำหนด_I-1 23" xfId="3637" xr:uid="{3E6B3708-9B31-406F-A01C-9E3B121346DF}"/>
    <cellStyle name="_x0007__2.LCB_Notes_Jun'08_116007_ภาษีไม่ถึงกำหนด_I-1 23" xfId="6039" xr:uid="{5E68BC0A-8F3D-4C77-AA3B-E58AF8E24284}"/>
    <cellStyle name="_x0007__2.LCB_Notes_Jun08_116007_ภาษีไม่ถึงกำหนด_I-1 24" xfId="8915" xr:uid="{FEF59684-F519-4588-8900-439CDB8C6DBF}"/>
    <cellStyle name="_x0007__2.LCB_Notes_Jun'08_116007_ภาษีไม่ถึงกำหนด_I-1 24" xfId="6901" xr:uid="{5F80ED53-668D-4A8D-919A-D9699988CA75}"/>
    <cellStyle name="_x0007__2.LCB_Notes_Jun08_116007_ภาษีไม่ถึงกำหนด_I-1 25" xfId="9680" xr:uid="{A1AC470F-1095-4F77-9088-2C006ABA4633}"/>
    <cellStyle name="_x0007__2.LCB_Notes_Jun'08_116007_ภาษีไม่ถึงกำหนด_I-1 25" xfId="9681" xr:uid="{FD6EBE83-87D4-435A-B004-E2959323F42F}"/>
    <cellStyle name="_x0007__2.LCB_Notes_Jun08_116007_ภาษีไม่ถึงกำหนด_I-1 26" xfId="11487" xr:uid="{1D24082D-8385-49C6-811B-378A6AC0C1C5}"/>
    <cellStyle name="_x0007__2.LCB_Notes_Jun'08_116007_ภาษีไม่ถึงกำหนด_I-1 26" xfId="11486" xr:uid="{D7862957-FCCC-474B-8767-93D296737C41}"/>
    <cellStyle name="_x0007__2.LCB_Notes_Jun08_116007_ภาษีไม่ถึงกำหนด_I-1 27" xfId="45877" xr:uid="{5ED1A1E7-6DC2-4CCE-9962-32D4BCE32E4E}"/>
    <cellStyle name="_x0007__2.LCB_Notes_Jun'08_116007_ภาษีไม่ถึงกำหนด_I-1 27" xfId="45878" xr:uid="{A75E7FCC-E50C-42BB-BBC6-30A37B8C1ECD}"/>
    <cellStyle name="_x0007__2.LCB_Notes_Jun08_116007_ภาษีไม่ถึงกำหนด_I-1 28" xfId="46016" xr:uid="{057E93E8-E9EB-4B33-86BE-D1137BB817F5}"/>
    <cellStyle name="_x0007__2.LCB_Notes_Jun'08_116007_ภาษีไม่ถึงกำหนด_I-1 28" xfId="46015" xr:uid="{19A17F08-252B-464B-8331-2517D511DF78}"/>
    <cellStyle name="_x0007__2.LCB_Notes_Jun08_116007_ภาษีไม่ถึงกำหนด_I-1 29" xfId="46085" xr:uid="{8F58711A-4B73-4AE1-B1F3-328D19571134}"/>
    <cellStyle name="_x0007__2.LCB_Notes_Jun'08_116007_ภาษีไม่ถึงกำหนด_I-1 29" xfId="46084" xr:uid="{C5EBAC89-AFEF-4B49-BE12-CADDF6861E29}"/>
    <cellStyle name="_x0007__2.LCB_Notes_Jun08_116007_ภาษีไม่ถึงกำหนด_I-1 3" xfId="1206" xr:uid="{55DF8E4E-75E6-4AB3-AF12-E735995187AF}"/>
    <cellStyle name="_x0007__2.LCB_Notes_Jun'08_116007_ภาษีไม่ถึงกำหนด_I-1 3" xfId="1205" xr:uid="{C1570B41-5BB2-42A0-8351-4BDEAF882FF0}"/>
    <cellStyle name="_x0007__2.LCB_Notes_Jun08_116007_ภาษีไม่ถึงกำหนด_I-1 4" xfId="1254" xr:uid="{70836D0F-481F-4A82-A340-15E5B2AB383A}"/>
    <cellStyle name="_x0007__2.LCB_Notes_Jun'08_116007_ภาษีไม่ถึงกำหนด_I-1 4" xfId="1253" xr:uid="{61C24C3F-55BC-4756-8741-BAC42ABA62DF}"/>
    <cellStyle name="_x0007__2.LCB_Notes_Jun08_116007_ภาษีไม่ถึงกำหนด_I-1 5" xfId="1171" xr:uid="{68091109-950A-4A11-95A8-04CEDFE2D666}"/>
    <cellStyle name="_x0007__2.LCB_Notes_Jun'08_116007_ภาษีไม่ถึงกำหนด_I-1 5" xfId="1268" xr:uid="{9A536AAD-F30C-4AD7-9208-34C94A72B979}"/>
    <cellStyle name="_x0007__2.LCB_Notes_Jun08_116007_ภาษีไม่ถึงกำหนด_I-1 6" xfId="1326" xr:uid="{3A03B798-DAE2-43AC-894B-C4BD6E3BA4D5}"/>
    <cellStyle name="_x0007__2.LCB_Notes_Jun'08_116007_ภาษีไม่ถึงกำหนด_I-1 6" xfId="1327" xr:uid="{E1652030-07DF-47F1-BEFC-6A7FFA3C796F}"/>
    <cellStyle name="_x0007__2.LCB_Notes_Jun08_116007_ภาษีไม่ถึงกำหนด_I-1 7" xfId="1361" xr:uid="{169CD118-291F-4302-B6C6-35B4B460BD8E}"/>
    <cellStyle name="_x0007__2.LCB_Notes_Jun'08_116007_ภาษีไม่ถึงกำหนด_I-1 7" xfId="1360" xr:uid="{FBB89533-DF8B-4400-B30F-E0B77B87433B}"/>
    <cellStyle name="_x0007__2.LCB_Notes_Jun08_116007_ภาษีไม่ถึงกำหนด_I-1 8" xfId="1291" xr:uid="{E70757B7-F33E-4F46-AD87-2ADD4164745D}"/>
    <cellStyle name="_x0007__2.LCB_Notes_Jun'08_116007_ภาษีไม่ถึงกำหนด_I-1 8" xfId="1292" xr:uid="{F8E124ED-E9A9-478E-A219-40302FE037F0}"/>
    <cellStyle name="_x0007__2.LCB_Notes_Jun08_116007_ภาษีไม่ถึงกำหนด_I-1 9" xfId="1395" xr:uid="{C642A2AB-5D7E-4EE9-B6A9-C1BB8556D479}"/>
    <cellStyle name="_x0007__2.LCB_Notes_Jun'08_116007_ภาษีไม่ถึงกำหนด_I-1 9" xfId="1396" xr:uid="{39172904-8D9E-42C1-9C51-ECD731B985A3}"/>
    <cellStyle name="_x0007__2.LCB_Notes_Jun08_123007_ทรัพย์สินระหว่างสร้า " xfId="132" xr:uid="{54206700-39BC-44A3-9896-F2609D88BE9F}"/>
    <cellStyle name="_x0007__2.LCB_Notes_Jun'08_123007_ทรัพย์สินระหว่างสร้า " xfId="133" xr:uid="{CB7AEA1F-FAF8-45C6-8008-356949436CFA}"/>
    <cellStyle name="_x0007__2.LCB_Notes_Jun08_123007_ทรัพย์สินระหว่างสร้า  10" xfId="1507" xr:uid="{6223F04B-DDF8-4BA4-BFA5-42F18A201655}"/>
    <cellStyle name="_x0007__2.LCB_Notes_Jun'08_123007_ทรัพย์สินระหว่างสร้า  10" xfId="1471" xr:uid="{41C3DF24-CCE6-44BB-9DDD-4417558044D6}"/>
    <cellStyle name="_x0007__2.LCB_Notes_Jun08_123007_ทรัพย์สินระหว่างสร้า  11" xfId="1388" xr:uid="{2CE2874D-B5B1-45D7-8D98-D51C9AC80A66}"/>
    <cellStyle name="_x0007__2.LCB_Notes_Jun'08_123007_ทรัพย์สินระหว่างสร้า  11" xfId="1422" xr:uid="{D874B808-EEC1-4FF9-AF87-BB6321E67C43}"/>
    <cellStyle name="_x0007__2.LCB_Notes_Jun08_123007_ทรัพย์สินระหว่างสร้า  12" xfId="1690" xr:uid="{608DBFA9-AF14-4B3E-B6E8-AAB57BA761D7}"/>
    <cellStyle name="_x0007__2.LCB_Notes_Jun'08_123007_ทรัพย์สินระหว่างสร้า  12" xfId="1444" xr:uid="{64F3BD57-4D34-42EC-97C8-28FA25CE0BE6}"/>
    <cellStyle name="_x0007__2.LCB_Notes_Jun08_123007_ทรัพย์สินระหว่างสร้า  13" xfId="1387" xr:uid="{6B87FB3D-8500-4A4E-A662-DD967DC6FEAD}"/>
    <cellStyle name="_x0007__2.LCB_Notes_Jun'08_123007_ทรัพย์สินระหว่างสร้า  13" xfId="1432" xr:uid="{8C983707-48EA-4FBA-8FCB-34BDD405FE2F}"/>
    <cellStyle name="_x0007__2.LCB_Notes_Jun08_123007_ทรัพย์สินระหว่างสร้า  14" xfId="1714" xr:uid="{9A72E6FA-43D3-4FA1-9BD3-D395353BCC60}"/>
    <cellStyle name="_x0007__2.LCB_Notes_Jun'08_123007_ทรัพย์สินระหว่างสร้า  14" xfId="1715" xr:uid="{2308CD99-711B-4A5B-A9FC-BEFE82272E09}"/>
    <cellStyle name="_x0007__2.LCB_Notes_Jun08_123007_ทรัพย์สินระหว่างสร้า  15" xfId="1771" xr:uid="{CBA1C3BE-9DC7-4501-8D9F-B83EEFA0EA26}"/>
    <cellStyle name="_x0007__2.LCB_Notes_Jun'08_123007_ทรัพย์สินระหว่างสร้า  15" xfId="1772" xr:uid="{F54B7B83-996A-46F9-B67C-1B3AF5BC8844}"/>
    <cellStyle name="_x0007__2.LCB_Notes_Jun08_123007_ทรัพย์สินระหว่างสร้า  16" xfId="1921" xr:uid="{02755A80-BB52-419E-B557-51EBF7D85780}"/>
    <cellStyle name="_x0007__2.LCB_Notes_Jun'08_123007_ทรัพย์สินระหว่างสร้า  16" xfId="1922" xr:uid="{2AAB09BD-A5F7-435A-986A-9EE7757FD44B}"/>
    <cellStyle name="_x0007__2.LCB_Notes_Jun08_123007_ทรัพย์สินระหว่างสร้า  17" xfId="2013" xr:uid="{76BEC2B3-3D74-4E58-91AF-B7463B5AB6EB}"/>
    <cellStyle name="_x0007__2.LCB_Notes_Jun'08_123007_ทรัพย์สินระหว่างสร้า  17" xfId="2012" xr:uid="{18F07BF2-B727-47CF-9C4A-6829655C1BDD}"/>
    <cellStyle name="_x0007__2.LCB_Notes_Jun08_123007_ทรัพย์สินระหว่างสร้า  18" xfId="2061" xr:uid="{916A26FA-B3CE-4A6B-ADC1-693ABBFE2717}"/>
    <cellStyle name="_x0007__2.LCB_Notes_Jun'08_123007_ทรัพย์สินระหว่างสร้า  18" xfId="2062" xr:uid="{8A1445E7-5B66-4FFC-9CF0-1F51384F727E}"/>
    <cellStyle name="_x0007__2.LCB_Notes_Jun08_123007_ทรัพย์สินระหว่างสร้า  18 2" xfId="17301" xr:uid="{1C833ABA-D89D-43B6-81DE-74AFD271322B}"/>
    <cellStyle name="_x0007__2.LCB_Notes_Jun'08_123007_ทรัพย์สินระหว่างสร้า  18 2" xfId="17384" xr:uid="{8CF8C95B-F0F1-44FD-A560-C363121DF68D}"/>
    <cellStyle name="_x0007__2.LCB_Notes_Jun08_123007_ทรัพย์สินระหว่างสร้า  19" xfId="2141" xr:uid="{7B8A3715-0F71-422E-9689-363A5BFA7755}"/>
    <cellStyle name="_x0007__2.LCB_Notes_Jun'08_123007_ทรัพย์สินระหว่างสร้า  19" xfId="2140" xr:uid="{4A7A4402-7262-4254-8DE3-291844BEB444}"/>
    <cellStyle name="_x0007__2.LCB_Notes_Jun08_123007_ทรัพย์สินระหว่างสร้า  2" xfId="931" xr:uid="{8FB1C8DB-245F-4E34-9F67-5CAEAD448FD5}"/>
    <cellStyle name="_x0007__2.LCB_Notes_Jun'08_123007_ทรัพย์สินระหว่างสร้า  2" xfId="932" xr:uid="{9715873D-709D-4DDA-9A37-1474E4C54736}"/>
    <cellStyle name="_x0007__2.LCB_Notes_Jun08_123007_ทรัพย์สินระหว่างสร้า  2 2" xfId="33121" xr:uid="{FD42582A-F201-4933-AC0A-1D45B3674A82}"/>
    <cellStyle name="_x0007__2.LCB_Notes_Jun'08_123007_ทรัพย์สินระหว่างสร้า  2 2" xfId="33120" xr:uid="{F89CD3A7-9735-43B2-BEAE-FF7FECA4678A}"/>
    <cellStyle name="_x0007__2.LCB_Notes_Jun08_123007_ทรัพย์สินระหว่างสร้า  20" xfId="2252" xr:uid="{AF2C7CC7-765B-49FC-8473-76EE41E398E2}"/>
    <cellStyle name="_x0007__2.LCB_Notes_Jun'08_123007_ทรัพย์สินระหว่างสร้า  20" xfId="2253" xr:uid="{6D3B1AFE-9384-45CB-BC1D-EE8958CB5DF4}"/>
    <cellStyle name="_x0007__2.LCB_Notes_Jun08_123007_ทรัพย์สินระหว่างสร้า  21" xfId="2815" xr:uid="{2EF5542C-C80D-4863-8E98-C66B99EEB9ED}"/>
    <cellStyle name="_x0007__2.LCB_Notes_Jun'08_123007_ทรัพย์สินระหว่างสร้า  21" xfId="2814" xr:uid="{8FDF14B8-4FA5-406A-B30D-29C901510976}"/>
    <cellStyle name="_x0007__2.LCB_Notes_Jun08_123007_ทรัพย์สินระหว่างสร้า  22" xfId="3654" xr:uid="{5F4861EA-C03A-4738-ABEE-9AC0D9E7599D}"/>
    <cellStyle name="_x0007__2.LCB_Notes_Jun'08_123007_ทรัพย์สินระหว่างสร้า  22" xfId="3655" xr:uid="{F38378BB-6FE8-4F26-9D2E-57DF9AFCBC52}"/>
    <cellStyle name="_x0007__2.LCB_Notes_Jun08_123007_ทรัพย์สินระหว่างสร้า  23" xfId="5840" xr:uid="{A658B367-DC36-4393-993A-E1D3A880744B}"/>
    <cellStyle name="_x0007__2.LCB_Notes_Jun'08_123007_ทรัพย์สินระหว่างสร้า  23" xfId="5839" xr:uid="{34872861-7AB0-45AA-9105-AF96310DC490}"/>
    <cellStyle name="_x0007__2.LCB_Notes_Jun08_123007_ทรัพย์สินระหว่างสร้า  24" xfId="8164" xr:uid="{7BA3D9B8-3663-4451-B4BF-EC507E63A490}"/>
    <cellStyle name="_x0007__2.LCB_Notes_Jun'08_123007_ทรัพย์สินระหว่างสร้า  24" xfId="8852" xr:uid="{FCFD423E-B112-4CC3-AEB3-EC8F5E960C0E}"/>
    <cellStyle name="_x0007__2.LCB_Notes_Jun08_123007_ทรัพย์สินระหว่างสร้า  25" xfId="3634" xr:uid="{06623102-D7A5-43E8-A254-DB598F84071C}"/>
    <cellStyle name="_x0007__2.LCB_Notes_Jun'08_123007_ทรัพย์สินระหว่างสร้า  25" xfId="6035" xr:uid="{2B641094-86DC-4AB7-9C50-01E5D760166E}"/>
    <cellStyle name="_x0007__2.LCB_Notes_Jun08_123007_ทรัพย์สินระหว่างสร้า  26" xfId="5097" xr:uid="{1955E154-567B-42F7-BA1D-21183269E0F5}"/>
    <cellStyle name="_x0007__2.LCB_Notes_Jun'08_123007_ทรัพย์สินระหว่างสร้า  26" xfId="7160" xr:uid="{1FEBCB07-6466-4068-A41C-895C817C0221}"/>
    <cellStyle name="_x0007__2.LCB_Notes_Jun08_123007_ทรัพย์สินระหว่างสร้า  27" xfId="9682" xr:uid="{F3568443-AF18-4DD8-9D74-7FCD121E5E68}"/>
    <cellStyle name="_x0007__2.LCB_Notes_Jun'08_123007_ทรัพย์สินระหว่างสร้า  27" xfId="9683" xr:uid="{B78937ED-C027-455A-B33C-16C161F46C94}"/>
    <cellStyle name="_x0007__2.LCB_Notes_Jun08_123007_ทรัพย์สินระหว่างสร้า  28" xfId="11485" xr:uid="{3A91896D-39D5-44D9-AC1A-F892EAAC982D}"/>
    <cellStyle name="_x0007__2.LCB_Notes_Jun'08_123007_ทรัพย์สินระหว่างสร้า  28" xfId="11484" xr:uid="{AF153A43-B661-4E02-A6D8-A6122FE93BDA}"/>
    <cellStyle name="_x0007__2.LCB_Notes_Jun08_123007_ทรัพย์สินระหว่างสร้า  29" xfId="45879" xr:uid="{6BD716D7-6B34-41FD-879C-8CCD6F90E68A}"/>
    <cellStyle name="_x0007__2.LCB_Notes_Jun'08_123007_ทรัพย์สินระหว่างสร้า  29" xfId="45880" xr:uid="{3216E40E-00C5-4286-91B3-30B0C5936756}"/>
    <cellStyle name="_x0007__2.LCB_Notes_Jun08_123007_ทรัพย์สินระหว่างสร้า  3" xfId="1204" xr:uid="{122CE638-A244-4588-81E2-C95D6CC92024}"/>
    <cellStyle name="_x0007__2.LCB_Notes_Jun'08_123007_ทรัพย์สินระหว่างสร้า  3" xfId="1203" xr:uid="{7AB8E1E8-A41D-4564-950E-C394B485B470}"/>
    <cellStyle name="_x0007__2.LCB_Notes_Jun08_123007_ทรัพย์สินระหว่างสร้า  3 2" xfId="17768" xr:uid="{81D516B1-88A1-4781-9FFC-56E8FA2DC898}"/>
    <cellStyle name="_x0007__2.LCB_Notes_Jun'08_123007_ทรัพย์สินระหว่างสร้า  3 2" xfId="17769" xr:uid="{86F039E4-E10F-4217-A0AC-3EADDCE732C2}"/>
    <cellStyle name="_x0007__2.LCB_Notes_Jun08_123007_ทรัพย์สินระหว่างสร้า  30" xfId="46014" xr:uid="{1D9ABEFB-C084-4A07-A9CB-9A64F33EEC25}"/>
    <cellStyle name="_x0007__2.LCB_Notes_Jun'08_123007_ทรัพย์สินระหว่างสร้า  30" xfId="46013" xr:uid="{7E14AFF1-9A70-40CD-BCFE-296CB9B7D175}"/>
    <cellStyle name="_x0007__2.LCB_Notes_Jun08_123007_ทรัพย์สินระหว่างสร้า  31" xfId="46083" xr:uid="{82FA3601-7576-4B41-BFB4-D0CEAFF60639}"/>
    <cellStyle name="_x0007__2.LCB_Notes_Jun'08_123007_ทรัพย์สินระหว่างสร้า  31" xfId="46082" xr:uid="{5DF0C522-AF4A-4F7E-BF30-C3BA9818F75D}"/>
    <cellStyle name="_x0007__2.LCB_Notes_Jun08_123007_ทรัพย์สินระหว่างสร้า  4" xfId="1252" xr:uid="{8AB7C998-9F4D-4825-96B4-5F7B6E684BF6}"/>
    <cellStyle name="_x0007__2.LCB_Notes_Jun'08_123007_ทรัพย์สินระหว่างสร้า  4" xfId="1251" xr:uid="{0E282166-4D37-462A-96D9-D18CE936087C}"/>
    <cellStyle name="_x0007__2.LCB_Notes_Jun08_123007_ทรัพย์สินระหว่างสร้า  4 2" xfId="43621" xr:uid="{E6AF2D05-91AA-45D3-B9EF-B2630C86D15E}"/>
    <cellStyle name="_x0007__2.LCB_Notes_Jun'08_123007_ทรัพย์สินระหว่างสร้า  4 2" xfId="43622" xr:uid="{BE61E02E-8145-4687-A7BA-869BFD90DB76}"/>
    <cellStyle name="_x0007__2.LCB_Notes_Jun08_123007_ทรัพย์สินระหว่างสร้า  5" xfId="1170" xr:uid="{CEB334E8-B131-460A-AE66-59E38B14688B}"/>
    <cellStyle name="_x0007__2.LCB_Notes_Jun'08_123007_ทรัพย์สินระหว่างสร้า  5" xfId="1169" xr:uid="{403F1907-E2C1-4198-BDEF-4D11D60738D6}"/>
    <cellStyle name="_x0007__2.LCB_Notes_Jun08_123007_ทรัพย์สินระหว่างสร้า  5 2" xfId="43891" xr:uid="{41F576C2-047E-4DC3-9D50-27BCD835EC6A}"/>
    <cellStyle name="_x0007__2.LCB_Notes_Jun'08_123007_ทรัพย์สินระหว่างสร้า  5 2" xfId="43995" xr:uid="{E741E9B5-31BE-47B5-8113-68FAA2AA6858}"/>
    <cellStyle name="_x0007__2.LCB_Notes_Jun08_123007_ทรัพย์สินระหว่างสร้า  6" xfId="1328" xr:uid="{EF485676-E94B-48CA-9C16-FB39A20E6EBA}"/>
    <cellStyle name="_x0007__2.LCB_Notes_Jun'08_123007_ทรัพย์สินระหว่างสร้า  6" xfId="1329" xr:uid="{49745DF6-EA27-448A-ADFC-5DE35EAD0BF6}"/>
    <cellStyle name="_x0007__2.LCB_Notes_Jun08_123007_ทรัพย์สินระหว่างสร้า  6 2" xfId="44455" xr:uid="{040A7FD7-A4C7-4444-AEEA-E535B78180A0}"/>
    <cellStyle name="_x0007__2.LCB_Notes_Jun'08_123007_ทรัพย์สินระหว่างสร้า  6 2" xfId="44456" xr:uid="{C7515770-55F6-48DD-B058-9FAC8CB19B29}"/>
    <cellStyle name="_x0007__2.LCB_Notes_Jun08_123007_ทรัพย์สินระหว่างสร้า  7" xfId="1359" xr:uid="{0518BA9F-3EA7-4DAD-82CB-37A4F339D442}"/>
    <cellStyle name="_x0007__2.LCB_Notes_Jun'08_123007_ทรัพย์สินระหว่างสร้า  7" xfId="1358" xr:uid="{0AF03A39-7084-4E9B-A126-70E0D30B6CF7}"/>
    <cellStyle name="_x0007__2.LCB_Notes_Jun08_123007_ทรัพย์สินระหว่างสร้า  8" xfId="1293" xr:uid="{27892DE1-46F2-4CFF-B476-6D67929FCF2F}"/>
    <cellStyle name="_x0007__2.LCB_Notes_Jun'08_123007_ทรัพย์สินระหว่างสร้า  8" xfId="1294" xr:uid="{07777D06-2612-4BEF-9733-CAF4E4CF7E48}"/>
    <cellStyle name="_x0007__2.LCB_Notes_Jun08_123007_ทรัพย์สินระหว่างสร้า  9" xfId="1397" xr:uid="{1133B5C0-4A9F-471A-ACD1-A24828538CE6}"/>
    <cellStyle name="_x0007__2.LCB_Notes_Jun'08_123007_ทรัพย์สินระหว่างสร้า  9" xfId="1398" xr:uid="{58983D14-EC59-4AF3-8212-023C25542FA8}"/>
    <cellStyle name="_x0007__2.LCB_Notes_Jun08_123007_ทรัพย์สินระหว่างสร้า _116007_ภาษีไม่ถึงกำหนด" xfId="134" xr:uid="{F2B64488-993D-4A22-B860-94E0A65F9EB1}"/>
    <cellStyle name="_x0007__2.LCB_Notes_Jun'08_123007_ทรัพย์สินระหว่างสร้า _116007_ภาษีไม่ถึงกำหนด" xfId="135" xr:uid="{D30ED776-EA65-4CF7-B11F-1D1FF9BE2C82}"/>
    <cellStyle name="_x0007__2.LCB_Notes_Jun08_123007_ทรัพย์สินระหว่างสร้า _116007_ภาษีไม่ถึงกำหนด 10" xfId="1470" xr:uid="{D8EE1345-FEC6-4D0F-9FCC-E66F1BBEDE07}"/>
    <cellStyle name="_x0007__2.LCB_Notes_Jun'08_123007_ทรัพย์สินระหว่างสร้า _116007_ภาษีไม่ถึงกำหนด 10" xfId="1469" xr:uid="{9DAD85C3-51FD-49E7-9556-A764B2109BDD}"/>
    <cellStyle name="_x0007__2.LCB_Notes_Jun08_123007_ทรัพย์สินระหว่างสร้า _116007_ภาษีไม่ถึงกำหนด 11" xfId="1492" xr:uid="{134447AA-D6FA-48A9-87F3-373D79B2D547}"/>
    <cellStyle name="_x0007__2.LCB_Notes_Jun'08_123007_ทรัพย์สินระหว่างสร้า _116007_ภาษีไม่ถึงกำหนด 11" xfId="1423" xr:uid="{B0DDEFF1-5F61-48CE-9B35-394E2BCE82AA}"/>
    <cellStyle name="_x0007__2.LCB_Notes_Jun08_123007_ทรัพย์สินระหว่างสร้า _116007_ภาษีไม่ถึงกำหนด 12" xfId="1537" xr:uid="{54CE20E0-5C5D-4839-8FC1-606DB79677B9}"/>
    <cellStyle name="_x0007__2.LCB_Notes_Jun'08_123007_ทรัพย์สินระหว่างสร้า _116007_ภาษีไม่ถึงกำหนด 12" xfId="1443" xr:uid="{FE926AF2-C11E-4FB3-A470-39440A1AC3A5}"/>
    <cellStyle name="_x0007__2.LCB_Notes_Jun08_123007_ทรัพย์สินระหว่างสร้า _116007_ภาษีไม่ถึงกำหนด 13" xfId="1452" xr:uid="{2459359C-DCF8-4FDF-8D67-7975CC0BD45B}"/>
    <cellStyle name="_x0007__2.LCB_Notes_Jun'08_123007_ทรัพย์สินระหว่างสร้า _116007_ภาษีไม่ถึงกำหนด 13" xfId="1483" xr:uid="{88949F98-8FC6-4DEC-9C60-BF63CA73C19F}"/>
    <cellStyle name="_x0007__2.LCB_Notes_Jun08_123007_ทรัพย์สินระหว่างสร้า _116007_ภาษีไม่ถึงกำหนด 14" xfId="1716" xr:uid="{83CCD35B-C1EA-433F-9A42-6C901B80A45B}"/>
    <cellStyle name="_x0007__2.LCB_Notes_Jun'08_123007_ทรัพย์สินระหว่างสร้า _116007_ภาษีไม่ถึงกำหนด 14" xfId="1717" xr:uid="{4F710365-5D41-44F9-8677-D57C6E5725DF}"/>
    <cellStyle name="_x0007__2.LCB_Notes_Jun08_123007_ทรัพย์สินระหว่างสร้า _116007_ภาษีไม่ถึงกำหนด 15" xfId="1773" xr:uid="{EF176410-7349-46C8-BC01-9FF22D7A8C0E}"/>
    <cellStyle name="_x0007__2.LCB_Notes_Jun'08_123007_ทรัพย์สินระหว่างสร้า _116007_ภาษีไม่ถึงกำหนด 15" xfId="1774" xr:uid="{1C41A97D-6A33-4B0D-8B6B-D3708F1EDE0E}"/>
    <cellStyle name="_x0007__2.LCB_Notes_Jun08_123007_ทรัพย์สินระหว่างสร้า _116007_ภาษีไม่ถึงกำหนด 16" xfId="1923" xr:uid="{A337A020-CADD-4AB9-9ADB-ED917AFBEB82}"/>
    <cellStyle name="_x0007__2.LCB_Notes_Jun'08_123007_ทรัพย์สินระหว่างสร้า _116007_ภาษีไม่ถึงกำหนด 16" xfId="1924" xr:uid="{4CA95449-658B-49CA-AE90-66F33EBCFAD8}"/>
    <cellStyle name="_x0007__2.LCB_Notes_Jun08_123007_ทรัพย์สินระหว่างสร้า _116007_ภาษีไม่ถึงกำหนด 17" xfId="2011" xr:uid="{64AD89EF-C1F3-4579-BDEC-4CA23A4E9DE9}"/>
    <cellStyle name="_x0007__2.LCB_Notes_Jun'08_123007_ทรัพย์สินระหว่างสร้า _116007_ภาษีไม่ถึงกำหนด 17" xfId="2010" xr:uid="{6A87412D-6949-4BDF-A541-330D38C5D77F}"/>
    <cellStyle name="_x0007__2.LCB_Notes_Jun08_123007_ทรัพย์สินระหว่างสร้า _116007_ภาษีไม่ถึงกำหนด 18" xfId="2063" xr:uid="{21D61A9C-090F-4C94-A9FC-414EC8421F62}"/>
    <cellStyle name="_x0007__2.LCB_Notes_Jun'08_123007_ทรัพย์สินระหว่างสร้า _116007_ภาษีไม่ถึงกำหนด 18" xfId="2064" xr:uid="{C183C013-EA6B-4FF7-B355-35F05999A568}"/>
    <cellStyle name="_x0007__2.LCB_Notes_Jun08_123007_ทรัพย์สินระหว่างสร้า _116007_ภาษีไม่ถึงกำหนด 18 2" xfId="17303" xr:uid="{552F58D3-CA97-4ECE-94C4-D7BDEDBDFE33}"/>
    <cellStyle name="_x0007__2.LCB_Notes_Jun'08_123007_ทรัพย์สินระหว่างสร้า _116007_ภาษีไม่ถึงกำหนด 18 2" xfId="17302" xr:uid="{A34DAB98-BBB4-4265-93AE-09336EEC4368}"/>
    <cellStyle name="_x0007__2.LCB_Notes_Jun08_123007_ทรัพย์สินระหว่างสร้า _116007_ภาษีไม่ถึงกำหนด 19" xfId="2139" xr:uid="{96539B51-DBE1-464E-9979-16D248FB6C1F}"/>
    <cellStyle name="_x0007__2.LCB_Notes_Jun'08_123007_ทรัพย์สินระหว่างสร้า _116007_ภาษีไม่ถึงกำหนด 19" xfId="2138" xr:uid="{4055C933-E1C9-43B6-A10B-E8D9523C2D5C}"/>
    <cellStyle name="_x0007__2.LCB_Notes_Jun08_123007_ทรัพย์สินระหว่างสร้า _116007_ภาษีไม่ถึงกำหนด 2" xfId="933" xr:uid="{C4FDD693-0CDB-43FA-A3E8-9497295E4926}"/>
    <cellStyle name="_x0007__2.LCB_Notes_Jun'08_123007_ทรัพย์สินระหว่างสร้า _116007_ภาษีไม่ถึงกำหนด 2" xfId="934" xr:uid="{162DFC36-77FC-4FCC-8585-4DAB9455EF48}"/>
    <cellStyle name="_x0007__2.LCB_Notes_Jun08_123007_ทรัพย์สินระหว่างสร้า _116007_ภาษีไม่ถึงกำหนด 2 2" xfId="33119" xr:uid="{F950E2C5-3516-407B-95E6-7C51FF6440F1}"/>
    <cellStyle name="_x0007__2.LCB_Notes_Jun'08_123007_ทรัพย์สินระหว่างสร้า _116007_ภาษีไม่ถึงกำหนด 2 2" xfId="33118" xr:uid="{118B7728-E173-4C8D-A0BC-6CD76790A3A4}"/>
    <cellStyle name="_x0007__2.LCB_Notes_Jun08_123007_ทรัพย์สินระหว่างสร้า _116007_ภาษีไม่ถึงกำหนด 20" xfId="2254" xr:uid="{EA760591-0A7E-4BDB-B152-AFED6F647A77}"/>
    <cellStyle name="_x0007__2.LCB_Notes_Jun'08_123007_ทรัพย์สินระหว่างสร้า _116007_ภาษีไม่ถึงกำหนด 20" xfId="2255" xr:uid="{52879B59-3DE5-4B0C-BC0E-F4E45B5F02D7}"/>
    <cellStyle name="_x0007__2.LCB_Notes_Jun08_123007_ทรัพย์สินระหว่างสร้า _116007_ภาษีไม่ถึงกำหนด 21" xfId="2812" xr:uid="{DF1AFA1D-9503-444E-980C-5A6FECD3890D}"/>
    <cellStyle name="_x0007__2.LCB_Notes_Jun'08_123007_ทรัพย์สินระหว่างสร้า _116007_ภาษีไม่ถึงกำหนด 21" xfId="2811" xr:uid="{92F65F63-4934-4A77-BBF5-5E2E8F060BE0}"/>
    <cellStyle name="_x0007__2.LCB_Notes_Jun08_123007_ทรัพย์สินระหว่างสร้า _116007_ภาษีไม่ถึงกำหนด 22" xfId="3656" xr:uid="{7D62E916-16F6-4E3E-BCA9-347BE9F5CDBD}"/>
    <cellStyle name="_x0007__2.LCB_Notes_Jun'08_123007_ทรัพย์สินระหว่างสร้า _116007_ภาษีไม่ถึงกำหนด 22" xfId="3657" xr:uid="{AA13AFD0-014E-42E5-A533-188D00BA63B1}"/>
    <cellStyle name="_x0007__2.LCB_Notes_Jun08_123007_ทรัพย์สินระหว่างสร้า _116007_ภาษีไม่ถึงกำหนด 23" xfId="5838" xr:uid="{F5AA1BBE-3901-4C2E-9E51-51B1DC56D154}"/>
    <cellStyle name="_x0007__2.LCB_Notes_Jun'08_123007_ทรัพย์สินระหว่างสร้า _116007_ภาษีไม่ถึงกำหนด 23" xfId="5837" xr:uid="{6CF52C34-0FB6-4FB4-B902-4152ACCBBA71}"/>
    <cellStyle name="_x0007__2.LCB_Notes_Jun08_123007_ทรัพย์สินระหว่างสร้า _116007_ภาษีไม่ถึงกำหนด 24" xfId="8163" xr:uid="{29437009-1554-498C-9043-F89949AC0610}"/>
    <cellStyle name="_x0007__2.LCB_Notes_Jun'08_123007_ทรัพย์สินระหว่างสร้า _116007_ภาษีไม่ถึงกำหนด 24" xfId="8162" xr:uid="{F40D94A9-4FCC-484E-A9B8-83C20A8869A9}"/>
    <cellStyle name="_x0007__2.LCB_Notes_Jun08_123007_ทรัพย์สินระหว่างสร้า _116007_ภาษีไม่ถึงกำหนด 25" xfId="6038" xr:uid="{9C9B571B-259F-4F51-B336-C588B2CB521F}"/>
    <cellStyle name="_x0007__2.LCB_Notes_Jun'08_123007_ทรัพย์สินระหว่างสร้า _116007_ภาษีไม่ถึงกำหนด 25" xfId="3633" xr:uid="{D3B7A9E4-926D-4C54-9BAD-7CB00B04DBB0}"/>
    <cellStyle name="_x0007__2.LCB_Notes_Jun08_123007_ทรัพย์สินระหว่างสร้า _116007_ภาษีไม่ถึงกำหนด 26" xfId="5771" xr:uid="{A18ECCE9-BD9D-4354-A59C-BF4C7D8949CD}"/>
    <cellStyle name="_x0007__2.LCB_Notes_Jun'08_123007_ทรัพย์สินระหว่างสร้า _116007_ภาษีไม่ถึงกำหนด 26" xfId="3628" xr:uid="{5149FB52-8A64-4732-AB13-CA98D8EC2301}"/>
    <cellStyle name="_x0007__2.LCB_Notes_Jun08_123007_ทรัพย์สินระหว่างสร้า _116007_ภาษีไม่ถึงกำหนด 27" xfId="9684" xr:uid="{F5875EDA-F952-49F4-AAD7-4AF8E608CB80}"/>
    <cellStyle name="_x0007__2.LCB_Notes_Jun'08_123007_ทรัพย์สินระหว่างสร้า _116007_ภาษีไม่ถึงกำหนด 27" xfId="9685" xr:uid="{14303677-D25A-4C75-9114-EF77312B34B4}"/>
    <cellStyle name="_x0007__2.LCB_Notes_Jun08_123007_ทรัพย์สินระหว่างสร้า _116007_ภาษีไม่ถึงกำหนด 28" xfId="11483" xr:uid="{FA264185-60A5-44BA-921D-0697E508042D}"/>
    <cellStyle name="_x0007__2.LCB_Notes_Jun'08_123007_ทรัพย์สินระหว่างสร้า _116007_ภาษีไม่ถึงกำหนด 28" xfId="11482" xr:uid="{B9335976-DF34-4844-B7F1-387225A6F6F9}"/>
    <cellStyle name="_x0007__2.LCB_Notes_Jun08_123007_ทรัพย์สินระหว่างสร้า _116007_ภาษีไม่ถึงกำหนด 29" xfId="45881" xr:uid="{A5256890-8433-4DB5-AB94-3F39671D748C}"/>
    <cellStyle name="_x0007__2.LCB_Notes_Jun'08_123007_ทรัพย์สินระหว่างสร้า _116007_ภาษีไม่ถึงกำหนด 29" xfId="45882" xr:uid="{2EDF52F1-E3D6-42D5-9772-E552A58AFA00}"/>
    <cellStyle name="_x0007__2.LCB_Notes_Jun08_123007_ทรัพย์สินระหว่างสร้า _116007_ภาษีไม่ถึงกำหนด 3" xfId="1202" xr:uid="{D968FAEB-3264-477C-92A5-153D847DD979}"/>
    <cellStyle name="_x0007__2.LCB_Notes_Jun'08_123007_ทรัพย์สินระหว่างสร้า _116007_ภาษีไม่ถึงกำหนด 3" xfId="1201" xr:uid="{7205BF13-FF4A-4306-9021-B3D7826993C6}"/>
    <cellStyle name="_x0007__2.LCB_Notes_Jun08_123007_ทรัพย์สินระหว่างสร้า _116007_ภาษีไม่ถึงกำหนด 3 2" xfId="17770" xr:uid="{33290D81-D0B6-4F87-BCDA-DB7648E7B325}"/>
    <cellStyle name="_x0007__2.LCB_Notes_Jun'08_123007_ทรัพย์สินระหว่างสร้า _116007_ภาษีไม่ถึงกำหนด 3 2" xfId="17771" xr:uid="{F57F829C-7728-43E5-8EF0-87084B4F0A71}"/>
    <cellStyle name="_x0007__2.LCB_Notes_Jun08_123007_ทรัพย์สินระหว่างสร้า _116007_ภาษีไม่ถึงกำหนด 30" xfId="46012" xr:uid="{675AC3A8-52A1-4799-A29D-3BBE6E320CAC}"/>
    <cellStyle name="_x0007__2.LCB_Notes_Jun'08_123007_ทรัพย์สินระหว่างสร้า _116007_ภาษีไม่ถึงกำหนด 30" xfId="46011" xr:uid="{DCE45AC8-D22C-4298-8BD6-02F7979D97F0}"/>
    <cellStyle name="_x0007__2.LCB_Notes_Jun08_123007_ทรัพย์สินระหว่างสร้า _116007_ภาษีไม่ถึงกำหนด 31" xfId="46081" xr:uid="{145087D0-91CF-4D73-91E5-B943DE4F866E}"/>
    <cellStyle name="_x0007__2.LCB_Notes_Jun'08_123007_ทรัพย์สินระหว่างสร้า _116007_ภาษีไม่ถึงกำหนด 31" xfId="46080" xr:uid="{EF0F775B-CCDA-47A4-BC0A-63C77BF5D517}"/>
    <cellStyle name="_x0007__2.LCB_Notes_Jun08_123007_ทรัพย์สินระหว่างสร้า _116007_ภาษีไม่ถึงกำหนด 4" xfId="1250" xr:uid="{FA63267D-55A5-447E-9C8C-EE17AA862837}"/>
    <cellStyle name="_x0007__2.LCB_Notes_Jun'08_123007_ทรัพย์สินระหว่างสร้า _116007_ภาษีไม่ถึงกำหนด 4" xfId="1249" xr:uid="{68597FCB-5153-4EDC-BDCF-8DDE9EA90BF3}"/>
    <cellStyle name="_x0007__2.LCB_Notes_Jun08_123007_ทรัพย์สินระหว่างสร้า _116007_ภาษีไม่ถึงกำหนด 4 2" xfId="43623" xr:uid="{25C1D1A0-B559-49BA-9A15-5F8D22F44B8C}"/>
    <cellStyle name="_x0007__2.LCB_Notes_Jun'08_123007_ทรัพย์สินระหว่างสร้า _116007_ภาษีไม่ถึงกำหนด 4 2" xfId="43624" xr:uid="{036E3B3D-3C24-4EC5-AE11-FA8B487D5B20}"/>
    <cellStyle name="_x0007__2.LCB_Notes_Jun08_123007_ทรัพย์สินระหว่างสร้า _116007_ภาษีไม่ถึงกำหนด 5" xfId="1168" xr:uid="{7A492924-BDDC-4BEF-950A-774DB361247A}"/>
    <cellStyle name="_x0007__2.LCB_Notes_Jun'08_123007_ทรัพย์สินระหว่างสร้า _116007_ภาษีไม่ถึงกำหนด 5" xfId="1167" xr:uid="{3A8FA16C-E9D9-4010-AE92-E5466B1DA055}"/>
    <cellStyle name="_x0007__2.LCB_Notes_Jun08_123007_ทรัพย์สินระหว่างสร้า _116007_ภาษีไม่ถึงกำหนด 5 2" xfId="43997" xr:uid="{3252B665-A0EC-4D7B-B2E4-B79BDBE81A1E}"/>
    <cellStyle name="_x0007__2.LCB_Notes_Jun'08_123007_ทรัพย์สินระหว่างสร้า _116007_ภาษีไม่ถึงกำหนด 5 2" xfId="43883" xr:uid="{FB90D884-2A37-44DE-BE54-F82600E7788B}"/>
    <cellStyle name="_x0007__2.LCB_Notes_Jun08_123007_ทรัพย์สินระหว่างสร้า _116007_ภาษีไม่ถึงกำหนด 6" xfId="1330" xr:uid="{1CEBA7D4-09FB-44C1-9CD6-9F14B92E5F20}"/>
    <cellStyle name="_x0007__2.LCB_Notes_Jun'08_123007_ทรัพย์สินระหว่างสร้า _116007_ภาษีไม่ถึงกำหนด 6" xfId="1331" xr:uid="{8B590C0D-CA57-4822-B11C-E8C9B368BE27}"/>
    <cellStyle name="_x0007__2.LCB_Notes_Jun08_123007_ทรัพย์สินระหว่างสร้า _116007_ภาษีไม่ถึงกำหนด 6 2" xfId="44457" xr:uid="{7A3D74AD-8F4D-46C7-878E-CC880EA627B5}"/>
    <cellStyle name="_x0007__2.LCB_Notes_Jun'08_123007_ทรัพย์สินระหว่างสร้า _116007_ภาษีไม่ถึงกำหนด 6 2" xfId="44458" xr:uid="{878F21B1-9A79-45B4-BA37-07143E82E4A5}"/>
    <cellStyle name="_x0007__2.LCB_Notes_Jun08_123007_ทรัพย์สินระหว่างสร้า _116007_ภาษีไม่ถึงกำหนด 7" xfId="1357" xr:uid="{871A2959-2772-478B-B092-B3EFD149B9FE}"/>
    <cellStyle name="_x0007__2.LCB_Notes_Jun'08_123007_ทรัพย์สินระหว่างสร้า _116007_ภาษีไม่ถึงกำหนด 7" xfId="1356" xr:uid="{93ADFDFC-3D92-4E3B-A508-5661F74C5646}"/>
    <cellStyle name="_x0007__2.LCB_Notes_Jun08_123007_ทรัพย์สินระหว่างสร้า _116007_ภาษีไม่ถึงกำหนด 8" xfId="1295" xr:uid="{34C68F7C-682B-4D5D-ABAD-AAF62702B270}"/>
    <cellStyle name="_x0007__2.LCB_Notes_Jun'08_123007_ทรัพย์สินระหว่างสร้า _116007_ภาษีไม่ถึงกำหนด 8" xfId="1296" xr:uid="{AFA1E56C-2C09-4FB1-AB09-7079B8887462}"/>
    <cellStyle name="_x0007__2.LCB_Notes_Jun08_123007_ทรัพย์สินระหว่างสร้า _116007_ภาษีไม่ถึงกำหนด 9" xfId="1399" xr:uid="{09CC2F33-8F9E-4E8F-9AB5-5F4D87A17F67}"/>
    <cellStyle name="_x0007__2.LCB_Notes_Jun'08_123007_ทรัพย์สินระหว่างสร้า _116007_ภาษีไม่ถึงกำหนด 9" xfId="1400" xr:uid="{EEF88756-ECE3-4054-81EC-0A15FC766895}"/>
    <cellStyle name="_x0007__2.LCB_Notes_Jun08_123007_ทรัพย์สินระหว่างสร้า _116007_ภาษีไม่ถึงกำหนด_G-1" xfId="136" xr:uid="{A0333781-68EE-4494-B22F-3D7AB550C4A0}"/>
    <cellStyle name="_x0007__2.LCB_Notes_Jun'08_123007_ทรัพย์สินระหว่างสร้า _116007_ภาษีไม่ถึงกำหนด_G-1" xfId="137" xr:uid="{005DD411-1976-4E6F-8D54-68D358E1CDEE}"/>
    <cellStyle name="_x0007__2.LCB_Notes_Jun08_123007_ทรัพย์สินระหว่างสร้า _116007_ภาษีไม่ถึงกำหนด_G-1 10" xfId="1468" xr:uid="{BF0A83A7-698F-4889-B1AD-52F5FB5F47C8}"/>
    <cellStyle name="_x0007__2.LCB_Notes_Jun'08_123007_ทรัพย์สินระหว่างสร้า _116007_ภาษีไม่ถึงกำหนด_G-1 10" xfId="1467" xr:uid="{48875BD8-7BE5-4DA5-B001-21BFA186FEE0}"/>
    <cellStyle name="_x0007__2.LCB_Notes_Jun08_123007_ทรัพย์สินระหว่างสร้า _116007_ภาษีไม่ถึงกำหนด_G-1 11" xfId="1493" xr:uid="{3A9A521A-5E4A-4106-BA6D-A21B6682D42F}"/>
    <cellStyle name="_x0007__2.LCB_Notes_Jun'08_123007_ทรัพย์สินระหว่างสร้า _116007_ภาษีไม่ถึงกำหนด_G-1 11" xfId="1424" xr:uid="{B55DABD3-4395-454F-873C-F9E2A443F7B4}"/>
    <cellStyle name="_x0007__2.LCB_Notes_Jun08_123007_ทรัพย์สินระหว่างสร้า _116007_ภาษีไม่ถึงกำหนด_G-1 12" xfId="1534" xr:uid="{7BB583CB-A398-4F07-AF0F-AE8B0F7963D8}"/>
    <cellStyle name="_x0007__2.LCB_Notes_Jun'08_123007_ทรัพย์สินระหว่างสร้า _116007_ภาษีไม่ถึงกำหนด_G-1 12" xfId="1442" xr:uid="{5BF098D7-4E9B-4488-B68C-65564F1BA1F9}"/>
    <cellStyle name="_x0007__2.LCB_Notes_Jun08_123007_ทรัพย์สินระหว่างสร้า _116007_ภาษีไม่ถึงกำหนด_G-1 13" xfId="1486" xr:uid="{CC6C44CA-B4AB-40D4-8F70-105C7C35C03D}"/>
    <cellStyle name="_x0007__2.LCB_Notes_Jun'08_123007_ทรัพย์สินระหว่างสร้า _116007_ภาษีไม่ถึงกำหนด_G-1 13" xfId="1501" xr:uid="{186D7039-79DD-42AF-878B-CF728361E0AE}"/>
    <cellStyle name="_x0007__2.LCB_Notes_Jun08_123007_ทรัพย์สินระหว่างสร้า _116007_ภาษีไม่ถึงกำหนด_G-1 14" xfId="1775" xr:uid="{45ACA47B-158C-4ECA-93E2-52928B232F22}"/>
    <cellStyle name="_x0007__2.LCB_Notes_Jun'08_123007_ทรัพย์สินระหว่างสร้า _116007_ภาษีไม่ถึงกำหนด_G-1 14" xfId="1776" xr:uid="{44E6A12F-5BAF-4D21-8F8A-F72849D53136}"/>
    <cellStyle name="_x0007__2.LCB_Notes_Jun08_123007_ทรัพย์สินระหว่างสร้า _116007_ภาษีไม่ถึงกำหนด_G-1 15" xfId="1925" xr:uid="{1BC9AD5B-87FC-45B0-A38F-C41CD873ACD9}"/>
    <cellStyle name="_x0007__2.LCB_Notes_Jun'08_123007_ทรัพย์สินระหว่างสร้า _116007_ภาษีไม่ถึงกำหนด_G-1 15" xfId="1926" xr:uid="{4B18E04A-D8AC-4F03-81A2-0599D6DD3EE4}"/>
    <cellStyle name="_x0007__2.LCB_Notes_Jun08_123007_ทรัพย์สินระหว่างสร้า _116007_ภาษีไม่ถึงกำหนด_G-1 16" xfId="2009" xr:uid="{9896F38D-5C19-4C35-8A5F-492272BD93D8}"/>
    <cellStyle name="_x0007__2.LCB_Notes_Jun'08_123007_ทรัพย์สินระหว่างสร้า _116007_ภาษีไม่ถึงกำหนด_G-1 16" xfId="2008" xr:uid="{985722CD-DA79-4F0F-A4D9-87458A7B3CA8}"/>
    <cellStyle name="_x0007__2.LCB_Notes_Jun08_123007_ทรัพย์สินระหว่างสร้า _116007_ภาษีไม่ถึงกำหนด_G-1 17" xfId="2065" xr:uid="{F1B4BA7C-F2A0-4D49-81BD-C2CA31208F7B}"/>
    <cellStyle name="_x0007__2.LCB_Notes_Jun'08_123007_ทรัพย์สินระหว่างสร้า _116007_ภาษีไม่ถึงกำหนด_G-1 17" xfId="2066" xr:uid="{B3F0EC57-2EBE-4549-806D-DFF16ADDA649}"/>
    <cellStyle name="_x0007__2.LCB_Notes_Jun08_123007_ทรัพย์สินระหว่างสร้า _116007_ภาษีไม่ถึงกำหนด_G-1 18" xfId="2137" xr:uid="{A8C4B8F5-E084-4AA7-A738-BEC2581B026C}"/>
    <cellStyle name="_x0007__2.LCB_Notes_Jun'08_123007_ทรัพย์สินระหว่างสร้า _116007_ภาษีไม่ถึงกำหนด_G-1 18" xfId="2136" xr:uid="{95CAA38E-A782-4875-BF81-6DE9A91D78CB}"/>
    <cellStyle name="_x0007__2.LCB_Notes_Jun08_123007_ทรัพย์สินระหว่างสร้า _116007_ภาษีไม่ถึงกำหนด_G-1 19" xfId="2256" xr:uid="{27A760F9-FBD5-4655-96ED-1C03D8854753}"/>
    <cellStyle name="_x0007__2.LCB_Notes_Jun'08_123007_ทรัพย์สินระหว่างสร้า _116007_ภาษีไม่ถึงกำหนด_G-1 19" xfId="2257" xr:uid="{EAE33427-BDA1-4973-B346-B42DF114C8DA}"/>
    <cellStyle name="_x0007__2.LCB_Notes_Jun08_123007_ทรัพย์สินระหว่างสร้า _116007_ภาษีไม่ถึงกำหนด_G-1 2" xfId="935" xr:uid="{AD1FCC4D-1C3E-4324-8D1F-938969156ACC}"/>
    <cellStyle name="_x0007__2.LCB_Notes_Jun'08_123007_ทรัพย์สินระหว่างสร้า _116007_ภาษีไม่ถึงกำหนด_G-1 2" xfId="936" xr:uid="{287A0A09-C70E-4305-BF79-D7A854631476}"/>
    <cellStyle name="_x0007__2.LCB_Notes_Jun08_123007_ทรัพย์สินระหว่างสร้า _116007_ภาษีไม่ถึงกำหนด_G-1 20" xfId="3658" xr:uid="{F5453B95-971B-4741-9915-DF91EB044FEC}"/>
    <cellStyle name="_x0007__2.LCB_Notes_Jun'08_123007_ทรัพย์สินระหว่างสร้า _116007_ภาษีไม่ถึงกำหนด_G-1 20" xfId="3659" xr:uid="{6226CBF1-141E-4353-A958-ACBC8A400F8B}"/>
    <cellStyle name="_x0007__2.LCB_Notes_Jun08_123007_ทรัพย์สินระหว่างสร้า _116007_ภาษีไม่ถึงกำหนด_G-1 21" xfId="5836" xr:uid="{BDE718FD-48C7-4887-B48F-F05937FF5CC3}"/>
    <cellStyle name="_x0007__2.LCB_Notes_Jun'08_123007_ทรัพย์สินระหว่างสร้า _116007_ภาษีไม่ถึงกำหนด_G-1 21" xfId="5835" xr:uid="{80572256-1070-4383-ADAA-44F3CEECDFAB}"/>
    <cellStyle name="_x0007__2.LCB_Notes_Jun08_123007_ทรัพย์สินระหว่างสร้า _116007_ภาษีไม่ถึงกำหนด_G-1 22" xfId="8848" xr:uid="{9A041D42-942B-4925-8D46-0A6A38B43BB1}"/>
    <cellStyle name="_x0007__2.LCB_Notes_Jun'08_123007_ทรัพย์สินระหว่างสร้า _116007_ภาษีไม่ถึงกำหนด_G-1 22" xfId="8850" xr:uid="{BBE86237-3945-4580-B50B-4AF41AD57727}"/>
    <cellStyle name="_x0007__2.LCB_Notes_Jun08_123007_ทรัพย์สินระหว่างสร้า _116007_ภาษีไม่ถึงกำหนด_G-1 23" xfId="6037" xr:uid="{9621F639-1EAE-4CD2-8956-3DA653501A14}"/>
    <cellStyle name="_x0007__2.LCB_Notes_Jun'08_123007_ทรัพย์สินระหว่างสร้า _116007_ภาษีไม่ถึงกำหนด_G-1 23" xfId="3632" xr:uid="{1EB469A0-FDCD-462C-BF51-1A37B9968CD8}"/>
    <cellStyle name="_x0007__2.LCB_Notes_Jun08_123007_ทรัพย์สินระหว่างสร้า _116007_ภาษีไม่ถึงกำหนด_G-1 24" xfId="6805" xr:uid="{DF2C9931-9741-4FEC-8563-6B9A4A72AF04}"/>
    <cellStyle name="_x0007__2.LCB_Notes_Jun'08_123007_ทรัพย์สินระหว่างสร้า _116007_ภาษีไม่ถึงกำหนด_G-1 24" xfId="6865" xr:uid="{7565D144-3FF4-4B56-A11A-C7FF4EAD605C}"/>
    <cellStyle name="_x0007__2.LCB_Notes_Jun08_123007_ทรัพย์สินระหว่างสร้า _116007_ภาษีไม่ถึงกำหนด_G-1 25" xfId="9686" xr:uid="{BA34F66F-DC0E-4BD7-B783-7511918F4861}"/>
    <cellStyle name="_x0007__2.LCB_Notes_Jun'08_123007_ทรัพย์สินระหว่างสร้า _116007_ภาษีไม่ถึงกำหนด_G-1 25" xfId="9687" xr:uid="{388B4E53-A86F-4FC9-B32C-2B149AF63F38}"/>
    <cellStyle name="_x0007__2.LCB_Notes_Jun08_123007_ทรัพย์สินระหว่างสร้า _116007_ภาษีไม่ถึงกำหนด_G-1 26" xfId="11481" xr:uid="{6FB66282-5234-4F26-91BD-9013F3692356}"/>
    <cellStyle name="_x0007__2.LCB_Notes_Jun'08_123007_ทรัพย์สินระหว่างสร้า _116007_ภาษีไม่ถึงกำหนด_G-1 26" xfId="11480" xr:uid="{C0F7E364-75CE-4392-AFF2-2FED84AEB1B7}"/>
    <cellStyle name="_x0007__2.LCB_Notes_Jun08_123007_ทรัพย์สินระหว่างสร้า _116007_ภาษีไม่ถึงกำหนด_G-1 27" xfId="45883" xr:uid="{B37E4C5D-4314-411F-ADAE-2F0C3973F5F3}"/>
    <cellStyle name="_x0007__2.LCB_Notes_Jun'08_123007_ทรัพย์สินระหว่างสร้า _116007_ภาษีไม่ถึงกำหนด_G-1 27" xfId="45884" xr:uid="{37F4BD2C-B478-4FB8-A70D-5F2AF3258C52}"/>
    <cellStyle name="_x0007__2.LCB_Notes_Jun08_123007_ทรัพย์สินระหว่างสร้า _116007_ภาษีไม่ถึงกำหนด_G-1 28" xfId="46010" xr:uid="{EC389064-2C8E-4A0C-8446-3994AF489AE9}"/>
    <cellStyle name="_x0007__2.LCB_Notes_Jun'08_123007_ทรัพย์สินระหว่างสร้า _116007_ภาษีไม่ถึงกำหนด_G-1 28" xfId="46009" xr:uid="{DC28203B-7225-45CB-97A7-8EF3D558A998}"/>
    <cellStyle name="_x0007__2.LCB_Notes_Jun08_123007_ทรัพย์สินระหว่างสร้า _116007_ภาษีไม่ถึงกำหนด_G-1 29" xfId="46079" xr:uid="{A8933D70-E67F-4724-B148-F9647513D684}"/>
    <cellStyle name="_x0007__2.LCB_Notes_Jun'08_123007_ทรัพย์สินระหว่างสร้า _116007_ภาษีไม่ถึงกำหนด_G-1 29" xfId="46078" xr:uid="{D5407EC3-B40C-458B-B2A0-FFF69E848E63}"/>
    <cellStyle name="_x0007__2.LCB_Notes_Jun08_123007_ทรัพย์สินระหว่างสร้า _116007_ภาษีไม่ถึงกำหนด_G-1 3" xfId="1200" xr:uid="{62A1E99D-6394-4313-A9B7-B94EF625122A}"/>
    <cellStyle name="_x0007__2.LCB_Notes_Jun'08_123007_ทรัพย์สินระหว่างสร้า _116007_ภาษีไม่ถึงกำหนด_G-1 3" xfId="1199" xr:uid="{C170A682-12E5-4ED0-9F6A-FFA4DF9370DD}"/>
    <cellStyle name="_x0007__2.LCB_Notes_Jun08_123007_ทรัพย์สินระหว่างสร้า _116007_ภาษีไม่ถึงกำหนด_G-1 4" xfId="1248" xr:uid="{460661DC-2A3B-47CF-BB1F-CF0D9BED74EF}"/>
    <cellStyle name="_x0007__2.LCB_Notes_Jun'08_123007_ทรัพย์สินระหว่างสร้า _116007_ภาษีไม่ถึงกำหนด_G-1 4" xfId="1276" xr:uid="{9FC7CED5-139F-4966-A1CC-E74CB0280F68}"/>
    <cellStyle name="_x0007__2.LCB_Notes_Jun08_123007_ทรัพย์สินระหว่างสร้า _116007_ภาษีไม่ถึงกำหนด_G-1 5" xfId="1269" xr:uid="{14947882-612F-46A7-8BE7-F83F637949E8}"/>
    <cellStyle name="_x0007__2.LCB_Notes_Jun'08_123007_ทรัพย์สินระหว่างสร้า _116007_ภาษีไม่ถึงกำหนด_G-1 5" xfId="1277" xr:uid="{086A0E93-CCEE-408C-9258-8201E344DBCE}"/>
    <cellStyle name="_x0007__2.LCB_Notes_Jun08_123007_ทรัพย์สินระหว่างสร้า _116007_ภาษีไม่ถึงกำหนด_G-1 6" xfId="1332" xr:uid="{7E7945C3-E7D0-4407-948B-5F994E39C7E8}"/>
    <cellStyle name="_x0007__2.LCB_Notes_Jun'08_123007_ทรัพย์สินระหว่างสร้า _116007_ภาษีไม่ถึงกำหนด_G-1 6" xfId="1333" xr:uid="{25A1CD92-F101-450F-8A96-485EF65A50D8}"/>
    <cellStyle name="_x0007__2.LCB_Notes_Jun08_123007_ทรัพย์สินระหว่างสร้า _116007_ภาษีไม่ถึงกำหนด_G-1 7" xfId="1355" xr:uid="{7E2DE192-F07B-4920-9A0B-55ADFBB1EAEF}"/>
    <cellStyle name="_x0007__2.LCB_Notes_Jun'08_123007_ทรัพย์สินระหว่างสร้า _116007_ภาษีไม่ถึงกำหนด_G-1 7" xfId="1354" xr:uid="{FCF7CEB3-3D8E-4DD7-9CFE-45E6B4378ADD}"/>
    <cellStyle name="_x0007__2.LCB_Notes_Jun08_123007_ทรัพย์สินระหว่างสร้า _116007_ภาษีไม่ถึงกำหนด_G-1 8" xfId="1297" xr:uid="{38001C23-3EF1-4606-B2E4-811A2EF1268B}"/>
    <cellStyle name="_x0007__2.LCB_Notes_Jun'08_123007_ทรัพย์สินระหว่างสร้า _116007_ภาษีไม่ถึงกำหนด_G-1 8" xfId="1298" xr:uid="{1399EF43-1096-4611-8BD7-4CFA4B6BF3D2}"/>
    <cellStyle name="_x0007__2.LCB_Notes_Jun08_123007_ทรัพย์สินระหว่างสร้า _116007_ภาษีไม่ถึงกำหนด_G-1 9" xfId="1401" xr:uid="{CC24A480-5DD4-476D-9B8C-D55EF0373769}"/>
    <cellStyle name="_x0007__2.LCB_Notes_Jun'08_123007_ทรัพย์สินระหว่างสร้า _116007_ภาษีไม่ถึงกำหนด_G-1 9" xfId="1402" xr:uid="{39C05152-F026-42C9-AC34-11F8C3A8E675}"/>
    <cellStyle name="_x0007__2.LCB_Notes_Jun08_123007_ทรัพย์สินระหว่างสร้า _116007_ภาษีไม่ถึงกำหนด_I-1" xfId="138" xr:uid="{CB87E917-026C-47D6-B8DD-32563E15B59B}"/>
    <cellStyle name="_x0007__2.LCB_Notes_Jun'08_123007_ทรัพย์สินระหว่างสร้า _116007_ภาษีไม่ถึงกำหนด_I-1" xfId="139" xr:uid="{4B54B0E5-E7E7-4453-BB12-A9621503DA92}"/>
    <cellStyle name="_x0007__2.LCB_Notes_Jun08_123007_ทรัพย์สินระหว่างสร้า _116007_ภาษีไม่ถึงกำหนด_I-1 10" xfId="1466" xr:uid="{2131A37F-891D-4B0C-B26C-1EB5FF8DC9E9}"/>
    <cellStyle name="_x0007__2.LCB_Notes_Jun'08_123007_ทรัพย์สินระหว่างสร้า _116007_ภาษีไม่ถึงกำหนด_I-1 10" xfId="1465" xr:uid="{191B89E5-C110-41F6-B9F4-5C5E210A046B}"/>
    <cellStyle name="_x0007__2.LCB_Notes_Jun08_123007_ทรัพย์สินระหว่างสร้า _116007_ภาษีไม่ถึงกำหนด_I-1 11" xfId="1494" xr:uid="{441CC469-A286-4F85-951C-1FA54843C31A}"/>
    <cellStyle name="_x0007__2.LCB_Notes_Jun'08_123007_ทรัพย์สินระหว่างสร้า _116007_ภาษีไม่ถึงกำหนด_I-1 11" xfId="1425" xr:uid="{50124F52-0FDD-4C93-A01B-6704FA84764F}"/>
    <cellStyle name="_x0007__2.LCB_Notes_Jun08_123007_ทรัพย์สินระหว่างสร้า _116007_ภาษีไม่ถึงกำหนด_I-1 12" xfId="1533" xr:uid="{0E1BC762-0315-4EC4-AB22-FFED002BA0EE}"/>
    <cellStyle name="_x0007__2.LCB_Notes_Jun'08_123007_ทรัพย์สินระหว่างสร้า _116007_ภาษีไม่ถึงกำหนด_I-1 12" xfId="1441" xr:uid="{9D259EDA-055B-40DB-B89C-2011A394F283}"/>
    <cellStyle name="_x0007__2.LCB_Notes_Jun08_123007_ทรัพย์สินระหว่างสร้า _116007_ภาษีไม่ถึงกำหนด_I-1 13" xfId="1453" xr:uid="{B97112E8-DAB6-4EB0-A117-9C57A84713BE}"/>
    <cellStyle name="_x0007__2.LCB_Notes_Jun'08_123007_ทรัพย์สินระหว่างสร้า _116007_ภาษีไม่ถึงกำหนด_I-1 13" xfId="1433" xr:uid="{6559908A-128E-4E5A-B3DB-B526A25A65BC}"/>
    <cellStyle name="_x0007__2.LCB_Notes_Jun08_123007_ทรัพย์สินระหว่างสร้า _116007_ภาษีไม่ถึงกำหนด_I-1 14" xfId="1777" xr:uid="{6F67599F-522B-4BB7-B4A2-F2D9543F3B05}"/>
    <cellStyle name="_x0007__2.LCB_Notes_Jun'08_123007_ทรัพย์สินระหว่างสร้า _116007_ภาษีไม่ถึงกำหนด_I-1 14" xfId="1778" xr:uid="{FFC93AEA-D997-49D2-BFEB-C3272EDB7668}"/>
    <cellStyle name="_x0007__2.LCB_Notes_Jun08_123007_ทรัพย์สินระหว่างสร้า _116007_ภาษีไม่ถึงกำหนด_I-1 15" xfId="1927" xr:uid="{C10220D5-F9BD-4644-80B1-37996A5924BA}"/>
    <cellStyle name="_x0007__2.LCB_Notes_Jun'08_123007_ทรัพย์สินระหว่างสร้า _116007_ภาษีไม่ถึงกำหนด_I-1 15" xfId="1928" xr:uid="{6D2AFA5E-0B06-4EA9-B740-B57CD0362AE0}"/>
    <cellStyle name="_x0007__2.LCB_Notes_Jun08_123007_ทรัพย์สินระหว่างสร้า _116007_ภาษีไม่ถึงกำหนด_I-1 16" xfId="2007" xr:uid="{FDB5A68F-72A1-42A7-AA56-3225C06626D4}"/>
    <cellStyle name="_x0007__2.LCB_Notes_Jun'08_123007_ทรัพย์สินระหว่างสร้า _116007_ภาษีไม่ถึงกำหนด_I-1 16" xfId="2006" xr:uid="{2D771590-2E1D-4E99-9C39-50B308574B32}"/>
    <cellStyle name="_x0007__2.LCB_Notes_Jun08_123007_ทรัพย์สินระหว่างสร้า _116007_ภาษีไม่ถึงกำหนด_I-1 17" xfId="2067" xr:uid="{C90EBC0A-4486-46D6-BA45-A7098E9F76C4}"/>
    <cellStyle name="_x0007__2.LCB_Notes_Jun'08_123007_ทรัพย์สินระหว่างสร้า _116007_ภาษีไม่ถึงกำหนด_I-1 17" xfId="2068" xr:uid="{17E86F34-267C-4ABE-AFD6-3FC482B00B61}"/>
    <cellStyle name="_x0007__2.LCB_Notes_Jun08_123007_ทรัพย์สินระหว่างสร้า _116007_ภาษีไม่ถึงกำหนด_I-1 18" xfId="2135" xr:uid="{60DE8DAC-838E-4C05-A165-1ABDDF888CB6}"/>
    <cellStyle name="_x0007__2.LCB_Notes_Jun'08_123007_ทรัพย์สินระหว่างสร้า _116007_ภาษีไม่ถึงกำหนด_I-1 18" xfId="2134" xr:uid="{1BF7424A-04C6-47B6-A1D1-66D8DB469218}"/>
    <cellStyle name="_x0007__2.LCB_Notes_Jun08_123007_ทรัพย์สินระหว่างสร้า _116007_ภาษีไม่ถึงกำหนด_I-1 19" xfId="2258" xr:uid="{659C69B0-7324-42D1-B166-4B019A2CE86A}"/>
    <cellStyle name="_x0007__2.LCB_Notes_Jun'08_123007_ทรัพย์สินระหว่างสร้า _116007_ภาษีไม่ถึงกำหนด_I-1 19" xfId="2259" xr:uid="{81350F41-8A1A-4E40-AB8A-2FB02C9C6662}"/>
    <cellStyle name="_x0007__2.LCB_Notes_Jun08_123007_ทรัพย์สินระหว่างสร้า _116007_ภาษีไม่ถึงกำหนด_I-1 2" xfId="937" xr:uid="{07FADBFF-F9D6-483E-A970-93093E97D140}"/>
    <cellStyle name="_x0007__2.LCB_Notes_Jun'08_123007_ทรัพย์สินระหว่างสร้า _116007_ภาษีไม่ถึงกำหนด_I-1 2" xfId="938" xr:uid="{C269315F-45EF-4383-907B-75D44615E4C8}"/>
    <cellStyle name="_x0007__2.LCB_Notes_Jun08_123007_ทรัพย์สินระหว่างสร้า _116007_ภาษีไม่ถึงกำหนด_I-1 20" xfId="3660" xr:uid="{225B71A3-7919-41E7-B509-C36B00F3F1E0}"/>
    <cellStyle name="_x0007__2.LCB_Notes_Jun'08_123007_ทรัพย์สินระหว่างสร้า _116007_ภาษีไม่ถึงกำหนด_I-1 20" xfId="3661" xr:uid="{70199CC1-0BA1-493D-8212-018558C47FD0}"/>
    <cellStyle name="_x0007__2.LCB_Notes_Jun08_123007_ทรัพย์สินระหว่างสร้า _116007_ภาษีไม่ถึงกำหนด_I-1 21" xfId="5834" xr:uid="{969D4F31-1756-4A5A-96F2-05F6E04060C6}"/>
    <cellStyle name="_x0007__2.LCB_Notes_Jun'08_123007_ทรัพย์สินระหว่างสร้า _116007_ภาษีไม่ถึงกำหนด_I-1 21" xfId="5833" xr:uid="{BEB60F72-5C37-4207-A1BC-228371CE975A}"/>
    <cellStyle name="_x0007__2.LCB_Notes_Jun08_123007_ทรัพย์สินระหว่างสร้า _116007_ภาษีไม่ถึงกำหนด_I-1 22" xfId="8161" xr:uid="{A8CE3BA4-DDBF-4AA4-A4AA-1EE1DB503EBC}"/>
    <cellStyle name="_x0007__2.LCB_Notes_Jun'08_123007_ทรัพย์สินระหว่างสร้า _116007_ภาษีไม่ถึงกำหนด_I-1 22" xfId="8849" xr:uid="{1409E55D-9D3D-4C2C-B8E2-4486D92D2464}"/>
    <cellStyle name="_x0007__2.LCB_Notes_Jun08_123007_ทรัพย์สินระหว่างสร้า _116007_ภาษีไม่ถึงกำหนด_I-1 23" xfId="3630" xr:uid="{81102D94-0998-4681-8352-3BF3BCF7BB29}"/>
    <cellStyle name="_x0007__2.LCB_Notes_Jun'08_123007_ทรัพย์สินระหว่างสร้า _116007_ภาษีไม่ถึงกำหนด_I-1 23" xfId="6030" xr:uid="{D9C5E237-8F44-4FE1-B86F-7787116152F3}"/>
    <cellStyle name="_x0007__2.LCB_Notes_Jun08_123007_ทรัพย์สินระหว่างสร้า _116007_ภาษีไม่ถึงกำหนด_I-1 24" xfId="7161" xr:uid="{2AB7DCEC-53C6-4371-AAAE-B37A7EB6D00B}"/>
    <cellStyle name="_x0007__2.LCB_Notes_Jun'08_123007_ทรัพย์สินระหว่างสร้า _116007_ภาษีไม่ถึงกำหนด_I-1 24" xfId="8291" xr:uid="{A727DCEA-D48C-4070-A02D-25F46C4194BE}"/>
    <cellStyle name="_x0007__2.LCB_Notes_Jun08_123007_ทรัพย์สินระหว่างสร้า _116007_ภาษีไม่ถึงกำหนด_I-1 25" xfId="9688" xr:uid="{242AF10A-6561-41EF-85FE-4F496E35CC92}"/>
    <cellStyle name="_x0007__2.LCB_Notes_Jun'08_123007_ทรัพย์สินระหว่างสร้า _116007_ภาษีไม่ถึงกำหนด_I-1 25" xfId="9689" xr:uid="{28BBCA70-B762-4B5C-90EC-767E19C6BD74}"/>
    <cellStyle name="_x0007__2.LCB_Notes_Jun08_123007_ทรัพย์สินระหว่างสร้า _116007_ภาษีไม่ถึงกำหนด_I-1 26" xfId="11479" xr:uid="{9FA9E0C1-3217-430B-A584-CDD439C98D5E}"/>
    <cellStyle name="_x0007__2.LCB_Notes_Jun'08_123007_ทรัพย์สินระหว่างสร้า _116007_ภาษีไม่ถึงกำหนด_I-1 26" xfId="11478" xr:uid="{DE6994CA-17D4-4547-B969-3EC41B3EA638}"/>
    <cellStyle name="_x0007__2.LCB_Notes_Jun08_123007_ทรัพย์สินระหว่างสร้า _116007_ภาษีไม่ถึงกำหนด_I-1 27" xfId="45885" xr:uid="{7E4EB587-5A56-4390-BC06-69D1EE013F7B}"/>
    <cellStyle name="_x0007__2.LCB_Notes_Jun'08_123007_ทรัพย์สินระหว่างสร้า _116007_ภาษีไม่ถึงกำหนด_I-1 27" xfId="45886" xr:uid="{0B9DBB52-2261-475F-AE41-05C098C89577}"/>
    <cellStyle name="_x0007__2.LCB_Notes_Jun08_123007_ทรัพย์สินระหว่างสร้า _116007_ภาษีไม่ถึงกำหนด_I-1 28" xfId="46008" xr:uid="{4A7BCCB2-94A3-4BDD-812D-04B80D2DB454}"/>
    <cellStyle name="_x0007__2.LCB_Notes_Jun'08_123007_ทรัพย์สินระหว่างสร้า _116007_ภาษีไม่ถึงกำหนด_I-1 28" xfId="46007" xr:uid="{2D9C70E7-9AA6-4B3D-A033-103D4FDEB884}"/>
    <cellStyle name="_x0007__2.LCB_Notes_Jun08_123007_ทรัพย์สินระหว่างสร้า _116007_ภาษีไม่ถึงกำหนด_I-1 29" xfId="46077" xr:uid="{E0DB65D1-B2A8-4710-92E5-6122A028530A}"/>
    <cellStyle name="_x0007__2.LCB_Notes_Jun'08_123007_ทรัพย์สินระหว่างสร้า _116007_ภาษีไม่ถึงกำหนด_I-1 29" xfId="46076" xr:uid="{11C6BDDA-292C-40A6-B72B-DC343847E1E6}"/>
    <cellStyle name="_x0007__2.LCB_Notes_Jun08_123007_ทรัพย์สินระหว่างสร้า _116007_ภาษีไม่ถึงกำหนด_I-1 3" xfId="1198" xr:uid="{02CCC689-693A-4B14-B9F0-CBA6663743AC}"/>
    <cellStyle name="_x0007__2.LCB_Notes_Jun'08_123007_ทรัพย์สินระหว่างสร้า _116007_ภาษีไม่ถึงกำหนด_I-1 3" xfId="1197" xr:uid="{8C261DA1-DC78-46F7-B9FD-A3017E39EBFF}"/>
    <cellStyle name="_x0007__2.LCB_Notes_Jun08_123007_ทรัพย์สินระหว่างสร้า _116007_ภาษีไม่ถึงกำหนด_I-1 4" xfId="1247" xr:uid="{D003BD13-5B29-4E2C-B720-C4F0C34DE407}"/>
    <cellStyle name="_x0007__2.LCB_Notes_Jun'08_123007_ทรัพย์สินระหว่างสร้า _116007_ภาษีไม่ถึงกำหนด_I-1 4" xfId="1246" xr:uid="{DE71B146-238E-4F81-B92D-86AE08AECAC0}"/>
    <cellStyle name="_x0007__2.LCB_Notes_Jun08_123007_ทรัพย์สินระหว่างสร้า _116007_ภาษีไม่ถึงกำหนด_I-1 5" xfId="1166" xr:uid="{1C549C75-6B3C-4149-BC46-E250F13182F4}"/>
    <cellStyle name="_x0007__2.LCB_Notes_Jun'08_123007_ทรัพย์สินระหว่างสร้า _116007_ภาษีไม่ถึงกำหนด_I-1 5" xfId="1270" xr:uid="{965A924A-E2D8-4E30-B731-E5B163730823}"/>
    <cellStyle name="_x0007__2.LCB_Notes_Jun08_123007_ทรัพย์สินระหว่างสร้า _116007_ภาษีไม่ถึงกำหนด_I-1 6" xfId="1334" xr:uid="{970BA69E-B1B8-4961-B8B5-79C4BA112CB2}"/>
    <cellStyle name="_x0007__2.LCB_Notes_Jun'08_123007_ทรัพย์สินระหว่างสร้า _116007_ภาษีไม่ถึงกำหนด_I-1 6" xfId="1335" xr:uid="{55AE7E9A-A4C1-4FBF-A7E6-D14CD4FED61B}"/>
    <cellStyle name="_x0007__2.LCB_Notes_Jun08_123007_ทรัพย์สินระหว่างสร้า _116007_ภาษีไม่ถึงกำหนด_I-1 7" xfId="1353" xr:uid="{2444BD9B-F539-46B8-8E3D-9D2067218248}"/>
    <cellStyle name="_x0007__2.LCB_Notes_Jun'08_123007_ทรัพย์สินระหว่างสร้า _116007_ภาษีไม่ถึงกำหนด_I-1 7" xfId="1352" xr:uid="{69DD87BC-A1F8-4F42-B1A7-72A0A6682A4C}"/>
    <cellStyle name="_x0007__2.LCB_Notes_Jun08_123007_ทรัพย์สินระหว่างสร้า _116007_ภาษีไม่ถึงกำหนด_I-1 8" xfId="1299" xr:uid="{7BF16536-87E4-4957-8DF4-8C3B3FA01B64}"/>
    <cellStyle name="_x0007__2.LCB_Notes_Jun'08_123007_ทรัพย์สินระหว่างสร้า _116007_ภาษีไม่ถึงกำหนด_I-1 8" xfId="1300" xr:uid="{7ADEB8FA-2D33-4638-AB60-C3684DC8B335}"/>
    <cellStyle name="_x0007__2.LCB_Notes_Jun08_123007_ทรัพย์สินระหว่างสร้า _116007_ภาษีไม่ถึงกำหนด_I-1 9" xfId="1403" xr:uid="{0D21A509-05CD-4FB4-8F6C-347C1639B122}"/>
    <cellStyle name="_x0007__2.LCB_Notes_Jun'08_123007_ทรัพย์สินระหว่างสร้า _116007_ภาษีไม่ถึงกำหนด_I-1 9" xfId="1404" xr:uid="{317C2D7A-6BDD-4344-B1F3-834611B0D191}"/>
    <cellStyle name="_x0007__2.LCB_Notes_Jun08_123007_ทรัพย์สินระหว่างสร้า _G-1" xfId="140" xr:uid="{E3A69145-04AA-4079-8D6F-08E2C82A5F8D}"/>
    <cellStyle name="_x0007__2.LCB_Notes_Jun'08_123007_ทรัพย์สินระหว่างสร้า _G-1" xfId="141" xr:uid="{0090F069-C478-4899-9243-D3C54E1058FC}"/>
    <cellStyle name="_x0007__2.LCB_Notes_Jun08_123007_ทรัพย์สินระหว่างสร้า _G-1 10" xfId="1464" xr:uid="{1E134788-A85B-429F-A7E9-EE9347C32559}"/>
    <cellStyle name="_x0007__2.LCB_Notes_Jun'08_123007_ทรัพย์สินระหว่างสร้า _G-1 10" xfId="1463" xr:uid="{0FA7A19F-3B2D-4353-AE98-D71D3F31F5DD}"/>
    <cellStyle name="_x0007__2.LCB_Notes_Jun08_123007_ทรัพย์สินระหว่างสร้า _G-1 11" xfId="1495" xr:uid="{7134EF0E-34FD-4EF1-A0AA-BBE64F323112}"/>
    <cellStyle name="_x0007__2.LCB_Notes_Jun'08_123007_ทรัพย์สินระหว่างสร้า _G-1 11" xfId="1426" xr:uid="{2DBE8B5F-2C56-4361-A91B-9E6132972447}"/>
    <cellStyle name="_x0007__2.LCB_Notes_Jun08_123007_ทรัพย์สินระหว่างสร้า _G-1 12" xfId="1518" xr:uid="{7A79A2C2-3EE7-496B-A8E6-D04712CFD855}"/>
    <cellStyle name="_x0007__2.LCB_Notes_Jun'08_123007_ทรัพย์สินระหว่างสร้า _G-1 12" xfId="1440" xr:uid="{A9E4FDA5-0A1F-4811-BFCC-458D464F172E}"/>
    <cellStyle name="_x0007__2.LCB_Notes_Jun08_123007_ทรัพย์สินระหว่างสร้า _G-1 13" xfId="1415" xr:uid="{D8EDCFAB-9B9E-4D6D-AA0A-BAAC75F10F6B}"/>
    <cellStyle name="_x0007__2.LCB_Notes_Jun'08_123007_ทรัพย์สินระหว่างสร้า _G-1 13" xfId="1502" xr:uid="{0819031B-8DCB-42FB-99DF-AC782EC4C37F}"/>
    <cellStyle name="_x0007__2.LCB_Notes_Jun08_123007_ทรัพย์สินระหว่างสร้า _G-1 14" xfId="1779" xr:uid="{509D3C34-C29A-44A0-B926-BD446B3BF9DE}"/>
    <cellStyle name="_x0007__2.LCB_Notes_Jun'08_123007_ทรัพย์สินระหว่างสร้า _G-1 14" xfId="1780" xr:uid="{84F8769C-AE7E-4207-B972-10960291A142}"/>
    <cellStyle name="_x0007__2.LCB_Notes_Jun08_123007_ทรัพย์สินระหว่างสร้า _G-1 15" xfId="1929" xr:uid="{50EAC8D0-EAA2-4D43-AB77-DD5759566FEB}"/>
    <cellStyle name="_x0007__2.LCB_Notes_Jun'08_123007_ทรัพย์สินระหว่างสร้า _G-1 15" xfId="1930" xr:uid="{AA88F7D8-B96C-4782-92FB-1EC17F73FF34}"/>
    <cellStyle name="_x0007__2.LCB_Notes_Jun08_123007_ทรัพย์สินระหว่างสร้า _G-1 16" xfId="2005" xr:uid="{29277836-0B18-4310-92C8-CF0E313A966F}"/>
    <cellStyle name="_x0007__2.LCB_Notes_Jun'08_123007_ทรัพย์สินระหว่างสร้า _G-1 16" xfId="2004" xr:uid="{2D67F0AC-2DB3-4A86-B720-82CCC132F295}"/>
    <cellStyle name="_x0007__2.LCB_Notes_Jun08_123007_ทรัพย์สินระหว่างสร้า _G-1 17" xfId="2069" xr:uid="{83CE535E-3A24-48A0-A7AD-B3A7AB913333}"/>
    <cellStyle name="_x0007__2.LCB_Notes_Jun'08_123007_ทรัพย์สินระหว่างสร้า _G-1 17" xfId="2070" xr:uid="{64DC88F1-3EB2-4FF1-9A8D-D2CC0506EE6F}"/>
    <cellStyle name="_x0007__2.LCB_Notes_Jun08_123007_ทรัพย์สินระหว่างสร้า _G-1 18" xfId="2133" xr:uid="{D72730CC-4802-4E85-BE6B-AB80E60B8C17}"/>
    <cellStyle name="_x0007__2.LCB_Notes_Jun'08_123007_ทรัพย์สินระหว่างสร้า _G-1 18" xfId="2132" xr:uid="{ACA9F192-B0DB-4846-903A-E232A2CD3D0A}"/>
    <cellStyle name="_x0007__2.LCB_Notes_Jun08_123007_ทรัพย์สินระหว่างสร้า _G-1 19" xfId="2260" xr:uid="{1E238526-F8C2-45C1-B61A-734276D7544F}"/>
    <cellStyle name="_x0007__2.LCB_Notes_Jun'08_123007_ทรัพย์สินระหว่างสร้า _G-1 19" xfId="2261" xr:uid="{B585E2C7-F5B6-4BC5-A024-73A095A02F2E}"/>
    <cellStyle name="_x0007__2.LCB_Notes_Jun08_123007_ทรัพย์สินระหว่างสร้า _G-1 2" xfId="939" xr:uid="{905F2163-6300-4721-814B-34BA38775F59}"/>
    <cellStyle name="_x0007__2.LCB_Notes_Jun'08_123007_ทรัพย์สินระหว่างสร้า _G-1 2" xfId="940" xr:uid="{9034043F-C14F-4741-B6E8-ED051C67BA66}"/>
    <cellStyle name="_x0007__2.LCB_Notes_Jun08_123007_ทรัพย์สินระหว่างสร้า _G-1 20" xfId="3662" xr:uid="{10992DA0-9971-42A4-A0DE-157D962B0CA3}"/>
    <cellStyle name="_x0007__2.LCB_Notes_Jun'08_123007_ทรัพย์สินระหว่างสร้า _G-1 20" xfId="3663" xr:uid="{F08FBEFD-D629-471E-9ABF-0C787D8040A9}"/>
    <cellStyle name="_x0007__2.LCB_Notes_Jun08_123007_ทรัพย์สินระหว่างสร้า _G-1 21" xfId="5832" xr:uid="{26EC44AE-CE74-422B-B261-D10D4B98ADC4}"/>
    <cellStyle name="_x0007__2.LCB_Notes_Jun'08_123007_ทรัพย์สินระหว่างสร้า _G-1 21" xfId="5831" xr:uid="{190D0ED8-8D41-4AAA-B952-237F7F69A4AF}"/>
    <cellStyle name="_x0007__2.LCB_Notes_Jun08_123007_ทรัพย์สินระหว่างสร้า _G-1 22" xfId="8160" xr:uid="{474F1556-9479-45E5-B414-A38DBADBBB41}"/>
    <cellStyle name="_x0007__2.LCB_Notes_Jun'08_123007_ทรัพย์สินระหว่างสร้า _G-1 22" xfId="8159" xr:uid="{A8A9D1EA-B05B-450E-86F8-52BB00C56A6D}"/>
    <cellStyle name="_x0007__2.LCB_Notes_Jun08_123007_ทรัพย์สินระหว่างสร้า _G-1 23" xfId="6032" xr:uid="{9318A15B-DE15-43C2-85C3-78D8BC3AB483}"/>
    <cellStyle name="_x0007__2.LCB_Notes_Jun'08_123007_ทรัพย์สินระหว่างสร้า _G-1 23" xfId="6783" xr:uid="{B75F420E-318D-4337-837E-EAD14FDCDFA3}"/>
    <cellStyle name="_x0007__2.LCB_Notes_Jun08_123007_ทรัพย์สินระหว่างสร้า _G-1 24" xfId="5774" xr:uid="{081E1624-E375-43CD-B00D-DE47FAB1F97B}"/>
    <cellStyle name="_x0007__2.LCB_Notes_Jun'08_123007_ทรัพย์สินระหว่างสร้า _G-1 24" xfId="3675" xr:uid="{C3873D68-360A-4002-9ABF-209BC54DE4AB}"/>
    <cellStyle name="_x0007__2.LCB_Notes_Jun08_123007_ทรัพย์สินระหว่างสร้า _G-1 25" xfId="9690" xr:uid="{593CF220-CBDF-4A20-A344-4E7FFA0292E6}"/>
    <cellStyle name="_x0007__2.LCB_Notes_Jun'08_123007_ทรัพย์สินระหว่างสร้า _G-1 25" xfId="9691" xr:uid="{2F36714E-7DD6-4B07-9D7A-99C37F30A137}"/>
    <cellStyle name="_x0007__2.LCB_Notes_Jun08_123007_ทรัพย์สินระหว่างสร้า _G-1 26" xfId="11477" xr:uid="{7B962C6D-E2C0-4502-9F2F-300510FF50FE}"/>
    <cellStyle name="_x0007__2.LCB_Notes_Jun'08_123007_ทรัพย์สินระหว่างสร้า _G-1 26" xfId="11476" xr:uid="{DBD04F9D-C6F6-4EBB-A9B9-8612C8BF6A88}"/>
    <cellStyle name="_x0007__2.LCB_Notes_Jun08_123007_ทรัพย์สินระหว่างสร้า _G-1 27" xfId="45887" xr:uid="{B85303CC-15E9-429F-8788-E32045FCAAF5}"/>
    <cellStyle name="_x0007__2.LCB_Notes_Jun'08_123007_ทรัพย์สินระหว่างสร้า _G-1 27" xfId="45888" xr:uid="{7BDCA1CC-4C49-43DA-B130-0B74B3A7E159}"/>
    <cellStyle name="_x0007__2.LCB_Notes_Jun08_123007_ทรัพย์สินระหว่างสร้า _G-1 28" xfId="46006" xr:uid="{BAA1FBE7-1BD4-451D-A811-C50CF01E473B}"/>
    <cellStyle name="_x0007__2.LCB_Notes_Jun'08_123007_ทรัพย์สินระหว่างสร้า _G-1 28" xfId="46005" xr:uid="{74B497DA-A0D8-4531-8325-023686161EFE}"/>
    <cellStyle name="_x0007__2.LCB_Notes_Jun08_123007_ทรัพย์สินระหว่างสร้า _G-1 29" xfId="46075" xr:uid="{AFF76CD9-3084-49CC-BD97-20FD132E48C4}"/>
    <cellStyle name="_x0007__2.LCB_Notes_Jun'08_123007_ทรัพย์สินระหว่างสร้า _G-1 29" xfId="46074" xr:uid="{CF08F1A7-E423-4DAF-9CC3-1FD4A3C4B97A}"/>
    <cellStyle name="_x0007__2.LCB_Notes_Jun08_123007_ทรัพย์สินระหว่างสร้า _G-1 3" xfId="1196" xr:uid="{BAA0AAB5-3FC5-46D4-8DD7-42D94CDA46E1}"/>
    <cellStyle name="_x0007__2.LCB_Notes_Jun'08_123007_ทรัพย์สินระหว่างสร้า _G-1 3" xfId="1195" xr:uid="{1B80CAC0-B031-4457-BE78-C56BB47B4073}"/>
    <cellStyle name="_x0007__2.LCB_Notes_Jun08_123007_ทรัพย์สินระหว่างสร้า _G-1 4" xfId="1245" xr:uid="{687F401E-5A29-4ADC-BE42-F20DC859BFEC}"/>
    <cellStyle name="_x0007__2.LCB_Notes_Jun'08_123007_ทรัพย์สินระหว่างสร้า _G-1 4" xfId="1244" xr:uid="{11EE5018-29DC-4D03-856B-AEC0DD8947BB}"/>
    <cellStyle name="_x0007__2.LCB_Notes_Jun08_123007_ทรัพย์สินระหว่างสร้า _G-1 5" xfId="1165" xr:uid="{9FE6B7C3-CA8F-4318-B316-CB71AFBF0EF8}"/>
    <cellStyle name="_x0007__2.LCB_Notes_Jun'08_123007_ทรัพย์สินระหว่างสร้า _G-1 5" xfId="1271" xr:uid="{57D2F139-CD3B-4361-8407-88AD5B256F1A}"/>
    <cellStyle name="_x0007__2.LCB_Notes_Jun08_123007_ทรัพย์สินระหว่างสร้า _G-1 6" xfId="1336" xr:uid="{A7C65685-70D8-4044-AE70-406B5397251D}"/>
    <cellStyle name="_x0007__2.LCB_Notes_Jun'08_123007_ทรัพย์สินระหว่างสร้า _G-1 6" xfId="1337" xr:uid="{7C349AA6-8790-4816-AE46-66D4474FE72B}"/>
    <cellStyle name="_x0007__2.LCB_Notes_Jun08_123007_ทรัพย์สินระหว่างสร้า _G-1 7" xfId="1371" xr:uid="{24CB70E2-24AD-4737-A764-BDDC8455CD3C}"/>
    <cellStyle name="_x0007__2.LCB_Notes_Jun'08_123007_ทรัพย์สินระหว่างสร้า _G-1 7" xfId="1351" xr:uid="{C73A833C-8CE9-425A-8B2F-B3BA5B3874A8}"/>
    <cellStyle name="_x0007__2.LCB_Notes_Jun08_123007_ทรัพย์สินระหว่างสร้า _G-1 8" xfId="1301" xr:uid="{42D5491D-419C-4A9A-881C-AD8523E39A10}"/>
    <cellStyle name="_x0007__2.LCB_Notes_Jun'08_123007_ทรัพย์สินระหว่างสร้า _G-1 8" xfId="1302" xr:uid="{4616E2D0-F2AC-406A-AEB0-A7DD82603690}"/>
    <cellStyle name="_x0007__2.LCB_Notes_Jun08_123007_ทรัพย์สินระหว่างสร้า _G-1 9" xfId="1405" xr:uid="{B4855B42-4663-4C5F-97DE-7EB81962FAE5}"/>
    <cellStyle name="_x0007__2.LCB_Notes_Jun'08_123007_ทรัพย์สินระหว่างสร้า _G-1 9" xfId="1406" xr:uid="{E362C6D6-E0E6-45AE-BA31-791C6B5809C7}"/>
    <cellStyle name="_x0007__2.LCB_Notes_Jun08_123007_ทรัพย์สินระหว่างสร้า _I-1" xfId="142" xr:uid="{19499FEC-B46C-4C0A-9414-D834F45BF88F}"/>
    <cellStyle name="_x0007__2.LCB_Notes_Jun'08_123007_ทรัพย์สินระหว่างสร้า _I-1" xfId="143" xr:uid="{B5E2B632-E153-4341-A69C-14617ADD1916}"/>
    <cellStyle name="_x0007__2.LCB_Notes_Jun08_123007_ทรัพย์สินระหว่างสร้า _I-1 10" xfId="1462" xr:uid="{967FF851-55A1-40D9-8BC1-0AC828B10B45}"/>
    <cellStyle name="_x0007__2.LCB_Notes_Jun'08_123007_ทรัพย์สินระหว่างสร้า _I-1 10" xfId="1461" xr:uid="{9504478C-8FE2-42DF-A50C-9951CF7FA4B0}"/>
    <cellStyle name="_x0007__2.LCB_Notes_Jun08_123007_ทรัพย์สินระหว่างสร้า _I-1 11" xfId="1496" xr:uid="{3FEC7E3C-835C-42A6-8ABA-AE27C43B18DA}"/>
    <cellStyle name="_x0007__2.LCB_Notes_Jun'08_123007_ทรัพย์สินระหว่างสร้า _I-1 11" xfId="1427" xr:uid="{D9A96995-607B-4A77-B07A-0DAC5F4F241B}"/>
    <cellStyle name="_x0007__2.LCB_Notes_Jun08_123007_ทรัพย์สินระหว่างสร้า _I-1 12" xfId="1505" xr:uid="{2892C040-C5B3-4AFB-B14F-D2BF888F367E}"/>
    <cellStyle name="_x0007__2.LCB_Notes_Jun'08_123007_ทรัพย์สินระหว่างสร้า _I-1 12" xfId="1439" xr:uid="{7119325B-50C5-44C7-AE8D-50D60780B90F}"/>
    <cellStyle name="_x0007__2.LCB_Notes_Jun08_123007_ทรัพย์สินระหว่างสร้า _I-1 13" xfId="1454" xr:uid="{1C3D3443-6C87-487D-BEDA-B210EE0C1557}"/>
    <cellStyle name="_x0007__2.LCB_Notes_Jun'08_123007_ทรัพย์สินระหว่างสร้า _I-1 13" xfId="1434" xr:uid="{B4A0CC6C-8CBF-4C28-A2C6-455593797FD8}"/>
    <cellStyle name="_x0007__2.LCB_Notes_Jun08_123007_ทรัพย์สินระหว่างสร้า _I-1 14" xfId="1781" xr:uid="{A1B8E478-C01D-4B0D-A420-485C1727F8CC}"/>
    <cellStyle name="_x0007__2.LCB_Notes_Jun'08_123007_ทรัพย์สินระหว่างสร้า _I-1 14" xfId="1782" xr:uid="{F588710A-93A2-4C00-9325-1C4E0F3522F3}"/>
    <cellStyle name="_x0007__2.LCB_Notes_Jun08_123007_ทรัพย์สินระหว่างสร้า _I-1 15" xfId="1931" xr:uid="{597644F6-783E-4921-BB83-5CBB8F609BAE}"/>
    <cellStyle name="_x0007__2.LCB_Notes_Jun'08_123007_ทรัพย์สินระหว่างสร้า _I-1 15" xfId="1932" xr:uid="{AB8B36C8-5F9D-4BC8-AE79-DF478AD58C36}"/>
    <cellStyle name="_x0007__2.LCB_Notes_Jun08_123007_ทรัพย์สินระหว่างสร้า _I-1 16" xfId="2003" xr:uid="{13E5AF45-B4CF-4C86-B361-4E5245CE4EE2}"/>
    <cellStyle name="_x0007__2.LCB_Notes_Jun'08_123007_ทรัพย์สินระหว่างสร้า _I-1 16" xfId="2002" xr:uid="{53577EA6-AEE2-45F3-9204-8EC285041100}"/>
    <cellStyle name="_x0007__2.LCB_Notes_Jun08_123007_ทรัพย์สินระหว่างสร้า _I-1 17" xfId="2071" xr:uid="{B041603E-8774-4738-AB9F-1C008A61C3A6}"/>
    <cellStyle name="_x0007__2.LCB_Notes_Jun'08_123007_ทรัพย์สินระหว่างสร้า _I-1 17" xfId="2072" xr:uid="{8C3E83D5-1F9A-4DB4-A0CB-AB9D855FD894}"/>
    <cellStyle name="_x0007__2.LCB_Notes_Jun08_123007_ทรัพย์สินระหว่างสร้า _I-1 18" xfId="2131" xr:uid="{73A17EC9-9678-4220-BD18-E960351008C0}"/>
    <cellStyle name="_x0007__2.LCB_Notes_Jun'08_123007_ทรัพย์สินระหว่างสร้า _I-1 18" xfId="2130" xr:uid="{D9F19229-0B3C-477B-A118-1EBC775331E6}"/>
    <cellStyle name="_x0007__2.LCB_Notes_Jun08_123007_ทรัพย์สินระหว่างสร้า _I-1 19" xfId="2262" xr:uid="{FC01D779-D8F3-4FBC-B0AD-8DED39BE9E9E}"/>
    <cellStyle name="_x0007__2.LCB_Notes_Jun'08_123007_ทรัพย์สินระหว่างสร้า _I-1 19" xfId="2263" xr:uid="{8E45A3E3-A3C0-4AEC-A4B5-BCAACFA53D81}"/>
    <cellStyle name="_x0007__2.LCB_Notes_Jun08_123007_ทรัพย์สินระหว่างสร้า _I-1 2" xfId="941" xr:uid="{01D8BBC0-5C7B-4661-8B34-C887E9D1F8FD}"/>
    <cellStyle name="_x0007__2.LCB_Notes_Jun'08_123007_ทรัพย์สินระหว่างสร้า _I-1 2" xfId="942" xr:uid="{EC080B80-5214-4DA5-B481-FE9AD785E483}"/>
    <cellStyle name="_x0007__2.LCB_Notes_Jun08_123007_ทรัพย์สินระหว่างสร้า _I-1 20" xfId="3664" xr:uid="{D30C1232-2C92-4AB2-BAB6-E0878A332D0D}"/>
    <cellStyle name="_x0007__2.LCB_Notes_Jun'08_123007_ทรัพย์สินระหว่างสร้า _I-1 20" xfId="3665" xr:uid="{10556982-E296-4210-AD50-B32740ED6D64}"/>
    <cellStyle name="_x0007__2.LCB_Notes_Jun08_123007_ทรัพย์สินระหว่างสร้า _I-1 21" xfId="5828" xr:uid="{08FA72BF-8BBF-4533-9AF1-66674F349B6A}"/>
    <cellStyle name="_x0007__2.LCB_Notes_Jun'08_123007_ทรัพย์สินระหว่างสร้า _I-1 21" xfId="5827" xr:uid="{9D3316A5-79FC-45E0-B8E7-C4DBDDBF4154}"/>
    <cellStyle name="_x0007__2.LCB_Notes_Jun08_123007_ทรัพย์สินระหว่างสร้า _I-1 22" xfId="8158" xr:uid="{98B4144F-91D7-410B-AFA9-01594568BB67}"/>
    <cellStyle name="_x0007__2.LCB_Notes_Jun'08_123007_ทรัพย์สินระหว่างสร้า _I-1 22" xfId="8251" xr:uid="{0025C8D4-2B9D-4CE1-B093-22EA27491069}"/>
    <cellStyle name="_x0007__2.LCB_Notes_Jun08_123007_ทรัพย์สินระหว่างสร้า _I-1 23" xfId="6031" xr:uid="{4D6B8CBC-7CDB-4959-B74C-58D257E275BD}"/>
    <cellStyle name="_x0007__2.LCB_Notes_Jun'08_123007_ทรัพย์สินระหว่างสร้า _I-1 23" xfId="6784" xr:uid="{6B3A785A-E9B4-43E5-B800-EB1F06877223}"/>
    <cellStyle name="_x0007__2.LCB_Notes_Jun08_123007_ทรัพย์สินระหว่างสร้า _I-1 24" xfId="6955" xr:uid="{E7516CD5-92F0-4005-B0D5-1517BFF3DEB2}"/>
    <cellStyle name="_x0007__2.LCB_Notes_Jun'08_123007_ทรัพย์สินระหว่างสร้า _I-1 24" xfId="4061" xr:uid="{D039D268-2887-4ADA-AA4E-7CEDE2178ACD}"/>
    <cellStyle name="_x0007__2.LCB_Notes_Jun08_123007_ทรัพย์สินระหว่างสร้า _I-1 25" xfId="9692" xr:uid="{5B2474F5-1DC0-4962-9781-5757AC949089}"/>
    <cellStyle name="_x0007__2.LCB_Notes_Jun'08_123007_ทรัพย์สินระหว่างสร้า _I-1 25" xfId="9693" xr:uid="{E1C560BC-D67F-41F0-A2C0-05F776B0B3C0}"/>
    <cellStyle name="_x0007__2.LCB_Notes_Jun08_123007_ทรัพย์สินระหว่างสร้า _I-1 26" xfId="11475" xr:uid="{58C25328-CD72-4899-B1FC-8BCB6D7DD58B}"/>
    <cellStyle name="_x0007__2.LCB_Notes_Jun'08_123007_ทรัพย์สินระหว่างสร้า _I-1 26" xfId="11474" xr:uid="{DB515692-51F9-4E9F-AC2D-6DA70E3B051A}"/>
    <cellStyle name="_x0007__2.LCB_Notes_Jun08_123007_ทรัพย์สินระหว่างสร้า _I-1 27" xfId="45889" xr:uid="{969AA0B2-896C-4CED-B8C3-376122DCE6D0}"/>
    <cellStyle name="_x0007__2.LCB_Notes_Jun'08_123007_ทรัพย์สินระหว่างสร้า _I-1 27" xfId="45890" xr:uid="{2D6F36E6-CDE6-414C-A944-8B2F5D3E00F9}"/>
    <cellStyle name="_x0007__2.LCB_Notes_Jun08_123007_ทรัพย์สินระหว่างสร้า _I-1 28" xfId="46003" xr:uid="{8ADB56EF-2161-47D0-B914-9B76ADDFCF9D}"/>
    <cellStyle name="_x0007__2.LCB_Notes_Jun'08_123007_ทรัพย์สินระหว่างสร้า _I-1 28" xfId="46002" xr:uid="{5EA57AE8-22E7-40E7-8724-2A778664CF28}"/>
    <cellStyle name="_x0007__2.LCB_Notes_Jun08_123007_ทรัพย์สินระหว่างสร้า _I-1 29" xfId="46073" xr:uid="{422E5D9A-613D-4827-9504-B6FFAFC3E371}"/>
    <cellStyle name="_x0007__2.LCB_Notes_Jun'08_123007_ทรัพย์สินระหว่างสร้า _I-1 29" xfId="46072" xr:uid="{5ABF1EB3-6C5A-4814-A82A-3E328C59E47B}"/>
    <cellStyle name="_x0007__2.LCB_Notes_Jun08_123007_ทรัพย์สินระหว่างสร้า _I-1 3" xfId="1194" xr:uid="{29A6BB86-9099-47C6-A935-DE4093A9E144}"/>
    <cellStyle name="_x0007__2.LCB_Notes_Jun'08_123007_ทรัพย์สินระหว่างสร้า _I-1 3" xfId="1193" xr:uid="{7F81308F-6FD6-40CD-9D95-A5A2ED18DBC4}"/>
    <cellStyle name="_x0007__2.LCB_Notes_Jun08_123007_ทรัพย์สินระหว่างสร้า _I-1 4" xfId="1243" xr:uid="{E95EC6AA-3F2C-4C7F-8898-0D526B94B670}"/>
    <cellStyle name="_x0007__2.LCB_Notes_Jun'08_123007_ทรัพย์สินระหว่างสร้า _I-1 4" xfId="1242" xr:uid="{36A86903-4EAA-4E15-A26A-3605EA17ACC9}"/>
    <cellStyle name="_x0007__2.LCB_Notes_Jun08_123007_ทรัพย์สินระหว่างสร้า _I-1 5" xfId="1164" xr:uid="{B7FB0FC9-861C-45F6-A59D-1A89E105EEB5}"/>
    <cellStyle name="_x0007__2.LCB_Notes_Jun'08_123007_ทรัพย์สินระหว่างสร้า _I-1 5" xfId="1272" xr:uid="{D623820D-4E02-4762-BEDE-B3A5F0D08922}"/>
    <cellStyle name="_x0007__2.LCB_Notes_Jun08_123007_ทรัพย์สินระหว่างสร้า _I-1 6" xfId="1338" xr:uid="{D5437B97-792A-41B6-BAC8-AD44F8D4F430}"/>
    <cellStyle name="_x0007__2.LCB_Notes_Jun'08_123007_ทรัพย์สินระหว่างสร้า _I-1 6" xfId="1339" xr:uid="{2810A868-0562-4E45-8FED-B24DB4557E02}"/>
    <cellStyle name="_x0007__2.LCB_Notes_Jun08_123007_ทรัพย์สินระหว่างสร้า _I-1 7" xfId="1350" xr:uid="{D125375C-7E2F-48B3-9CCA-279A9F777ACC}"/>
    <cellStyle name="_x0007__2.LCB_Notes_Jun'08_123007_ทรัพย์สินระหว่างสร้า _I-1 7" xfId="1349" xr:uid="{1FA6DCFD-3F7E-4D5F-82AB-9537293AF2E6}"/>
    <cellStyle name="_x0007__2.LCB_Notes_Jun08_123007_ทรัพย์สินระหว่างสร้า _I-1 8" xfId="1303" xr:uid="{817D6F8E-1A53-462C-88B3-3D599401EC3F}"/>
    <cellStyle name="_x0007__2.LCB_Notes_Jun'08_123007_ทรัพย์สินระหว่างสร้า _I-1 8" xfId="1304" xr:uid="{705EFC1B-22B2-4FF7-89F7-8272FFD7A8FB}"/>
    <cellStyle name="_x0007__2.LCB_Notes_Jun08_123007_ทรัพย์สินระหว่างสร้า _I-1 9" xfId="1407" xr:uid="{8F19FCD9-20D5-45C5-A97A-9DD179380C36}"/>
    <cellStyle name="_x0007__2.LCB_Notes_Jun'08_123007_ทรัพย์สินระหว่างสร้า _I-1 9" xfId="1408" xr:uid="{0F0A4CFA-3137-4A2F-94D6-264EE47AA350}"/>
    <cellStyle name="_x0007__2.LCB_Notes_Jun08_G-1" xfId="144" xr:uid="{0AE01D15-348E-4C50-875D-9044B8EACEED}"/>
    <cellStyle name="_x0007__2.LCB_Notes_Jun'08_G-1" xfId="145" xr:uid="{259AEBA2-C0C8-4724-9009-7DAC2C34B197}"/>
    <cellStyle name="_x0007__2.LCB_Notes_Jun08_G-1 10" xfId="1460" xr:uid="{31088A74-7F8F-4933-B5B6-B6F02C147305}"/>
    <cellStyle name="_x0007__2.LCB_Notes_Jun'08_G-1 10" xfId="1459" xr:uid="{0C61C64C-3F2E-41D5-9E07-C0618B7F7C53}"/>
    <cellStyle name="_x0007__2.LCB_Notes_Jun08_G-1 11" xfId="1497" xr:uid="{51EF1F8D-B8AB-46CD-A2E1-2864ED39FC1A}"/>
    <cellStyle name="_x0007__2.LCB_Notes_Jun'08_G-1 11" xfId="1428" xr:uid="{9E732A12-0CEB-4FB0-AB6C-3A5481BBC959}"/>
    <cellStyle name="_x0007__2.LCB_Notes_Jun08_G-1 12" xfId="1513" xr:uid="{669DE173-B4C9-405D-9B6D-C36E6A49F13C}"/>
    <cellStyle name="_x0007__2.LCB_Notes_Jun'08_G-1 12" xfId="1438" xr:uid="{F224991A-D07D-4544-9E57-1402A6586C18}"/>
    <cellStyle name="_x0007__2.LCB_Notes_Jun08_G-1 13" xfId="1416" xr:uid="{A5E868CA-677F-402B-9BC3-89FBFB859261}"/>
    <cellStyle name="_x0007__2.LCB_Notes_Jun'08_G-1 13" xfId="1481" xr:uid="{C9411CFF-CEFD-4CDE-A7F7-15B378325485}"/>
    <cellStyle name="_x0007__2.LCB_Notes_Jun08_G-1 14" xfId="1783" xr:uid="{2E46990E-7F0C-4C21-8190-EAE4DBFB1F51}"/>
    <cellStyle name="_x0007__2.LCB_Notes_Jun'08_G-1 14" xfId="1784" xr:uid="{701D7C4C-15AF-4E66-8118-555E0D3E1155}"/>
    <cellStyle name="_x0007__2.LCB_Notes_Jun08_G-1 15" xfId="1933" xr:uid="{E6A020A8-72AF-4F7E-8578-745D7793C29D}"/>
    <cellStyle name="_x0007__2.LCB_Notes_Jun'08_G-1 15" xfId="1934" xr:uid="{77FB267A-7BA3-4289-976B-30C5E9F32ED6}"/>
    <cellStyle name="_x0007__2.LCB_Notes_Jun08_G-1 16" xfId="2001" xr:uid="{1A205C8F-4E41-45BA-B2D0-4DF23052F33C}"/>
    <cellStyle name="_x0007__2.LCB_Notes_Jun'08_G-1 16" xfId="2000" xr:uid="{30AA1605-73A6-4D51-92E2-44C078536971}"/>
    <cellStyle name="_x0007__2.LCB_Notes_Jun08_G-1 17" xfId="2073" xr:uid="{09FED651-30A6-4DC3-807F-3CD0D5597C6C}"/>
    <cellStyle name="_x0007__2.LCB_Notes_Jun'08_G-1 17" xfId="2074" xr:uid="{2335A76F-D443-43B3-805F-0D0F9B1BE925}"/>
    <cellStyle name="_x0007__2.LCB_Notes_Jun08_G-1 18" xfId="2129" xr:uid="{FA7670A4-0396-43D5-AAF1-C1C9E65FFDB7}"/>
    <cellStyle name="_x0007__2.LCB_Notes_Jun'08_G-1 18" xfId="2128" xr:uid="{78091267-7E30-4D51-A920-D69594622A4A}"/>
    <cellStyle name="_x0007__2.LCB_Notes_Jun08_G-1 19" xfId="2264" xr:uid="{B405411B-6278-42AA-AD77-315E1E94CAEB}"/>
    <cellStyle name="_x0007__2.LCB_Notes_Jun'08_G-1 19" xfId="2265" xr:uid="{27E769E4-CE50-4A16-8841-AEA5A4C363F7}"/>
    <cellStyle name="_x0007__2.LCB_Notes_Jun08_G-1 2" xfId="943" xr:uid="{DAFC2CA8-3EDE-40AB-8733-54731FA9416F}"/>
    <cellStyle name="_x0007__2.LCB_Notes_Jun'08_G-1 2" xfId="944" xr:uid="{FC6729BB-2A7B-45DC-862A-00A2BE3377D4}"/>
    <cellStyle name="_x0007__2.LCB_Notes_Jun08_G-1 20" xfId="3666" xr:uid="{9289061D-9F1E-4C92-9EF4-B90B0A647CFF}"/>
    <cellStyle name="_x0007__2.LCB_Notes_Jun'08_G-1 20" xfId="3667" xr:uid="{413C4AA9-437C-4DA0-914E-B5EDE3D1E809}"/>
    <cellStyle name="_x0007__2.LCB_Notes_Jun08_G-1 21" xfId="5825" xr:uid="{8CF5982C-D848-4B24-AEE2-F65A54D7880A}"/>
    <cellStyle name="_x0007__2.LCB_Notes_Jun'08_G-1 21" xfId="5824" xr:uid="{DDA0898F-D8E7-4A7E-A60E-A3E3FFA4E5A2}"/>
    <cellStyle name="_x0007__2.LCB_Notes_Jun08_G-1 22" xfId="8872" xr:uid="{EA8DE247-40BC-4262-B9EF-B5F6F72B8958}"/>
    <cellStyle name="_x0007__2.LCB_Notes_Jun'08_G-1 22" xfId="8881" xr:uid="{4A3BDCEF-9017-4ED0-BBFD-15A622FDF61A}"/>
    <cellStyle name="_x0007__2.LCB_Notes_Jun08_G-1 23" xfId="6785" xr:uid="{D0B1A016-085D-4493-BC2F-E26B2A3481DB}"/>
    <cellStyle name="_x0007__2.LCB_Notes_Jun'08_G-1 23" xfId="6786" xr:uid="{101C26C7-21DD-48B6-9576-DB9F29B124AE}"/>
    <cellStyle name="_x0007__2.LCB_Notes_Jun08_G-1 24" xfId="6804" xr:uid="{86166A24-8632-4F11-8A29-6B149010C62C}"/>
    <cellStyle name="_x0007__2.LCB_Notes_Jun'08_G-1 24" xfId="6803" xr:uid="{2C00625A-9B14-4882-9755-A4AA25340550}"/>
    <cellStyle name="_x0007__2.LCB_Notes_Jun08_G-1 25" xfId="9694" xr:uid="{6CEFF52B-3C9A-49B8-A449-05E0D5275C42}"/>
    <cellStyle name="_x0007__2.LCB_Notes_Jun'08_G-1 25" xfId="9695" xr:uid="{B00BCF75-5D5E-497D-BA9E-93B0BEF59E3C}"/>
    <cellStyle name="_x0007__2.LCB_Notes_Jun08_G-1 26" xfId="11473" xr:uid="{FB65490A-5012-4036-9AAF-3994596C4CC8}"/>
    <cellStyle name="_x0007__2.LCB_Notes_Jun'08_G-1 26" xfId="11472" xr:uid="{2256C35E-2315-4AE5-A7FE-F3A1F547F2AC}"/>
    <cellStyle name="_x0007__2.LCB_Notes_Jun08_G-1 27" xfId="45891" xr:uid="{3EBB02C8-F422-41AC-AE06-F90EAD2E034B}"/>
    <cellStyle name="_x0007__2.LCB_Notes_Jun'08_G-1 27" xfId="45892" xr:uid="{24FA1879-DC1C-481E-8161-A3F536DDC8AA}"/>
    <cellStyle name="_x0007__2.LCB_Notes_Jun08_G-1 28" xfId="46001" xr:uid="{27C6041F-CDFF-4852-AAB3-21C1F4EC3FB0}"/>
    <cellStyle name="_x0007__2.LCB_Notes_Jun'08_G-1 28" xfId="46000" xr:uid="{9EAFA9E1-2E5D-413B-A393-CC656BAE736C}"/>
    <cellStyle name="_x0007__2.LCB_Notes_Jun08_G-1 29" xfId="46071" xr:uid="{E5B533A4-7365-4546-810D-DCBA29D38C5B}"/>
    <cellStyle name="_x0007__2.LCB_Notes_Jun'08_G-1 29" xfId="46070" xr:uid="{33459A70-1897-4E48-9852-7B57BBAD8EC7}"/>
    <cellStyle name="_x0007__2.LCB_Notes_Jun08_G-1 3" xfId="1192" xr:uid="{14CF717B-C479-4BCF-BF6E-AAA83F997A4C}"/>
    <cellStyle name="_x0007__2.LCB_Notes_Jun'08_G-1 3" xfId="1191" xr:uid="{18818527-B1BE-41B3-B037-C238DFAE3E3C}"/>
    <cellStyle name="_x0007__2.LCB_Notes_Jun08_G-1 4" xfId="1241" xr:uid="{4E35E205-E344-486F-8D69-861DEC2EDF70}"/>
    <cellStyle name="_x0007__2.LCB_Notes_Jun'08_G-1 4" xfId="1240" xr:uid="{15238943-E7B2-4611-800F-2EEB8100208C}"/>
    <cellStyle name="_x0007__2.LCB_Notes_Jun08_G-1 5" xfId="1163" xr:uid="{2D1D089A-CF98-4059-BB11-D3D927085161}"/>
    <cellStyle name="_x0007__2.LCB_Notes_Jun'08_G-1 5" xfId="1273" xr:uid="{CD523041-3582-4AF4-B9D4-A4F05939A04B}"/>
    <cellStyle name="_x0007__2.LCB_Notes_Jun08_G-1 6" xfId="1340" xr:uid="{902A9ABD-378A-419A-8E3D-E51CB0982477}"/>
    <cellStyle name="_x0007__2.LCB_Notes_Jun'08_G-1 6" xfId="1341" xr:uid="{655AE555-20B8-48C5-A117-B827F31AC8C7}"/>
    <cellStyle name="_x0007__2.LCB_Notes_Jun08_G-1 7" xfId="1348" xr:uid="{E5CF9D15-B30B-4BC5-9BD7-FF055484128B}"/>
    <cellStyle name="_x0007__2.LCB_Notes_Jun'08_G-1 7" xfId="1347" xr:uid="{AB72917B-506B-4AED-AC8E-40130FA9D140}"/>
    <cellStyle name="_x0007__2.LCB_Notes_Jun08_G-1 8" xfId="1305" xr:uid="{061FF906-4E76-458A-8D82-4F5BF7067C36}"/>
    <cellStyle name="_x0007__2.LCB_Notes_Jun'08_G-1 8" xfId="1306" xr:uid="{59385E5D-DF22-4FE4-839C-A67E6230BBF2}"/>
    <cellStyle name="_x0007__2.LCB_Notes_Jun08_G-1 9" xfId="1409" xr:uid="{CFC56892-42BB-4E4A-9513-C59923409F0B}"/>
    <cellStyle name="_x0007__2.LCB_Notes_Jun'08_G-1 9" xfId="1410" xr:uid="{F491333E-CDE6-432A-9B04-B9583EBFF2F0}"/>
    <cellStyle name="_x0007__2.LCB_Notes_Jun08_I-1" xfId="146" xr:uid="{B3DB9D8C-4A70-4415-B0E5-7E07153C749B}"/>
    <cellStyle name="_x0007__2.LCB_Notes_Jun'08_I-1" xfId="147" xr:uid="{D19BA586-60F1-47DE-AB67-BE88D554F9BA}"/>
    <cellStyle name="_x0007__2.LCB_Notes_Jun08_I-1 10" xfId="1458" xr:uid="{3A4FEFDC-1E71-426D-8911-1DB11CB7D1E2}"/>
    <cellStyle name="_x0007__2.LCB_Notes_Jun'08_I-1 10" xfId="1457" xr:uid="{676CC9C3-D2FF-4E40-A66B-B31A1F7441A9}"/>
    <cellStyle name="_x0007__2.LCB_Notes_Jun08_I-1 11" xfId="1498" xr:uid="{E6863672-419D-478F-A3A7-90B8FC259D05}"/>
    <cellStyle name="_x0007__2.LCB_Notes_Jun'08_I-1 11" xfId="1429" xr:uid="{EC0ACC43-D7A4-4B1D-81DF-F5BA5EAC6D07}"/>
    <cellStyle name="_x0007__2.LCB_Notes_Jun08_I-1 12" xfId="1514" xr:uid="{CB18C4C6-4949-4FE1-8B97-D3215083C8A0}"/>
    <cellStyle name="_x0007__2.LCB_Notes_Jun'08_I-1 12" xfId="1437" xr:uid="{F1AF5BA8-CD7C-41E3-A837-43CE86979CEC}"/>
    <cellStyle name="_x0007__2.LCB_Notes_Jun08_I-1 13" xfId="1456" xr:uid="{ACEB3914-5930-46E7-81C7-4695632395F6}"/>
    <cellStyle name="_x0007__2.LCB_Notes_Jun'08_I-1 13" xfId="1503" xr:uid="{0DD18EC8-F8CD-4AFF-A490-2902BC5515AC}"/>
    <cellStyle name="_x0007__2.LCB_Notes_Jun08_I-1 14" xfId="1785" xr:uid="{FCB7CE0D-7719-49C0-854B-69D883A6856C}"/>
    <cellStyle name="_x0007__2.LCB_Notes_Jun'08_I-1 14" xfId="1786" xr:uid="{8642D518-473B-48AE-AAE8-20FAAD6A3D59}"/>
    <cellStyle name="_x0007__2.LCB_Notes_Jun08_I-1 15" xfId="1935" xr:uid="{1012FA35-4B7B-4C11-92E3-D31D7A9CFFDF}"/>
    <cellStyle name="_x0007__2.LCB_Notes_Jun'08_I-1 15" xfId="1936" xr:uid="{772F6426-4167-4839-B56B-4F2E60F1E7E0}"/>
    <cellStyle name="_x0007__2.LCB_Notes_Jun08_I-1 16" xfId="1999" xr:uid="{3FE8975C-2726-4040-9722-6D58908BE99A}"/>
    <cellStyle name="_x0007__2.LCB_Notes_Jun'08_I-1 16" xfId="1998" xr:uid="{0A6AC55F-DA6E-4E5D-8FF3-69E29C1F8269}"/>
    <cellStyle name="_x0007__2.LCB_Notes_Jun08_I-1 17" xfId="2075" xr:uid="{5B257152-EED6-471A-9AFE-B5BD067D7EE2}"/>
    <cellStyle name="_x0007__2.LCB_Notes_Jun'08_I-1 17" xfId="2076" xr:uid="{C24CAD36-81E4-4F9B-AEFB-B56E8F7B9005}"/>
    <cellStyle name="_x0007__2.LCB_Notes_Jun08_I-1 18" xfId="2127" xr:uid="{081659B6-7493-450D-80C7-8779683169EB}"/>
    <cellStyle name="_x0007__2.LCB_Notes_Jun'08_I-1 18" xfId="2126" xr:uid="{122C1D20-5FA0-4F1E-AA2D-2EB657EDBC2B}"/>
    <cellStyle name="_x0007__2.LCB_Notes_Jun08_I-1 19" xfId="2266" xr:uid="{7419F4CD-FE3D-4E4B-83A1-0987ACEFFD06}"/>
    <cellStyle name="_x0007__2.LCB_Notes_Jun'08_I-1 19" xfId="2267" xr:uid="{F884D015-1046-4E19-B047-BFA39367D950}"/>
    <cellStyle name="_x0007__2.LCB_Notes_Jun08_I-1 2" xfId="945" xr:uid="{DCCA38D3-9064-4350-BB35-A42667CACE44}"/>
    <cellStyle name="_x0007__2.LCB_Notes_Jun'08_I-1 2" xfId="946" xr:uid="{FEDD74FE-E0FE-44C2-A67F-5161A758559D}"/>
    <cellStyle name="_x0007__2.LCB_Notes_Jun08_I-1 20" xfId="3668" xr:uid="{C86C22A6-8658-4C0C-825C-922CA87B1868}"/>
    <cellStyle name="_x0007__2.LCB_Notes_Jun'08_I-1 20" xfId="3669" xr:uid="{8F403927-272E-4DA6-820A-3431536089D5}"/>
    <cellStyle name="_x0007__2.LCB_Notes_Jun08_I-1 21" xfId="5822" xr:uid="{DBBB7A28-041B-4801-8445-DC5E1349C092}"/>
    <cellStyle name="_x0007__2.LCB_Notes_Jun'08_I-1 21" xfId="5821" xr:uid="{1D3768C4-60E7-4DDB-9A87-A1007782E79D}"/>
    <cellStyle name="_x0007__2.LCB_Notes_Jun08_I-1 22" xfId="8250" xr:uid="{2B16BBF5-6AFF-4AAD-8D44-F71FE385CA4E}"/>
    <cellStyle name="_x0007__2.LCB_Notes_Jun'08_I-1 22" xfId="8880" xr:uid="{6F60988A-9C51-4C9B-8092-2B89B2EF7DED}"/>
    <cellStyle name="_x0007__2.LCB_Notes_Jun08_I-1 23" xfId="3670" xr:uid="{7041D88B-3C1D-4903-84B5-5E5D96251C48}"/>
    <cellStyle name="_x0007__2.LCB_Notes_Jun'08_I-1 23" xfId="8914" xr:uid="{DEBFDEA0-1400-4B22-BBCF-BA82544A9E45}"/>
    <cellStyle name="_x0007__2.LCB_Notes_Jun08_I-1 24" xfId="5779" xr:uid="{20F8F88B-AC3D-4903-A114-08C4E902D25F}"/>
    <cellStyle name="_x0007__2.LCB_Notes_Jun'08_I-1 24" xfId="6802" xr:uid="{43EA8727-36B3-4CFE-9670-62127B5A05A6}"/>
    <cellStyle name="_x0007__2.LCB_Notes_Jun08_I-1 25" xfId="9696" xr:uid="{6492299F-66D8-445E-8A00-70C7B5EC72F9}"/>
    <cellStyle name="_x0007__2.LCB_Notes_Jun'08_I-1 25" xfId="9697" xr:uid="{EDE32767-B4CE-4CA4-8DF0-47AB790D8C0C}"/>
    <cellStyle name="_x0007__2.LCB_Notes_Jun08_I-1 26" xfId="11471" xr:uid="{EB4C5297-E228-4282-B075-48DB9E17C7C0}"/>
    <cellStyle name="_x0007__2.LCB_Notes_Jun'08_I-1 26" xfId="11470" xr:uid="{07A6C713-F54B-4236-817D-6A1EF0D6F1AC}"/>
    <cellStyle name="_x0007__2.LCB_Notes_Jun08_I-1 27" xfId="45893" xr:uid="{E6D4A242-037A-4D24-920F-C9AB6D8E1591}"/>
    <cellStyle name="_x0007__2.LCB_Notes_Jun'08_I-1 27" xfId="45894" xr:uid="{CD1DE998-EA5E-43AD-933B-CEF1441C2F04}"/>
    <cellStyle name="_x0007__2.LCB_Notes_Jun08_I-1 28" xfId="45999" xr:uid="{4D2DA9C1-ABAD-44A6-974E-B18B310601C7}"/>
    <cellStyle name="_x0007__2.LCB_Notes_Jun'08_I-1 28" xfId="45998" xr:uid="{CA059FE3-9244-4900-9110-553D70A894C6}"/>
    <cellStyle name="_x0007__2.LCB_Notes_Jun08_I-1 29" xfId="46069" xr:uid="{45F8C451-5260-4342-9636-16CDF33DD004}"/>
    <cellStyle name="_x0007__2.LCB_Notes_Jun'08_I-1 29" xfId="46068" xr:uid="{431062F7-2CFA-4D10-BE92-F9A98D1B5F3F}"/>
    <cellStyle name="_x0007__2.LCB_Notes_Jun08_I-1 3" xfId="1190" xr:uid="{427FF94F-C7AA-4601-BD6B-B263E0CCE168}"/>
    <cellStyle name="_x0007__2.LCB_Notes_Jun'08_I-1 3" xfId="1189" xr:uid="{351E6012-4709-49C5-BE03-C19201081F5A}"/>
    <cellStyle name="_x0007__2.LCB_Notes_Jun08_I-1 4" xfId="1239" xr:uid="{4B2F0D91-0E45-4EA2-BCDE-73F9A322407C}"/>
    <cellStyle name="_x0007__2.LCB_Notes_Jun'08_I-1 4" xfId="1238" xr:uid="{57A6C921-0DDF-4C7F-8F8B-BDF1B53900B8}"/>
    <cellStyle name="_x0007__2.LCB_Notes_Jun08_I-1 5" xfId="1162" xr:uid="{44192FE6-F4BD-4ECF-8197-5B31751654B9}"/>
    <cellStyle name="_x0007__2.LCB_Notes_Jun'08_I-1 5" xfId="1274" xr:uid="{2812DE28-CA88-47DF-9DC5-B4CC27052794}"/>
    <cellStyle name="_x0007__2.LCB_Notes_Jun08_I-1 6" xfId="1342" xr:uid="{EF680453-F1EC-4389-AC2A-CD409C229464}"/>
    <cellStyle name="_x0007__2.LCB_Notes_Jun'08_I-1 6" xfId="1343" xr:uid="{EFC23D73-F0C8-4297-A115-AB51DF8DD578}"/>
    <cellStyle name="_x0007__2.LCB_Notes_Jun08_I-1 7" xfId="1346" xr:uid="{523FEE72-04F7-408D-9A4D-06DC6B7D23AF}"/>
    <cellStyle name="_x0007__2.LCB_Notes_Jun'08_I-1 7" xfId="1345" xr:uid="{D2D730B6-6BB1-47E7-B000-2EDA59AF7ABA}"/>
    <cellStyle name="_x0007__2.LCB_Notes_Jun08_I-1 8" xfId="1307" xr:uid="{35FC948B-66D6-4F42-8E0A-13E9AC11FCCB}"/>
    <cellStyle name="_x0007__2.LCB_Notes_Jun'08_I-1 8" xfId="1308" xr:uid="{F58E08C2-364D-487B-BC85-C7A305B16E75}"/>
    <cellStyle name="_x0007__2.LCB_Notes_Jun08_I-1 9" xfId="1411" xr:uid="{8D7918B5-8DB9-46F8-B7E4-D98052023A08}"/>
    <cellStyle name="_x0007__2.LCB_Notes_Jun'08_I-1 9" xfId="1412" xr:uid="{191EFD20-3FAF-47AB-9A52-E6E63877EAC4}"/>
    <cellStyle name="_2.LCB_Notes_May08" xfId="5092" xr:uid="{C3369D26-1568-4038-9291-7400EA43BA4B}"/>
    <cellStyle name="_x0007__2.LCB_Notes_May08" xfId="148" xr:uid="{C94E8248-7AA3-4887-ABC0-27FC8361E4C7}"/>
    <cellStyle name="_x0007__2.LCB_Notes_May08 2" xfId="947" xr:uid="{0DF5DE8B-FEB0-4B2F-9005-16F55CDD02AC}"/>
    <cellStyle name="_x0007__2.LCB_Notes_May08 2 2" xfId="33117" xr:uid="{CE89B8AC-FD09-4C02-81BA-E685C0C9F031}"/>
    <cellStyle name="_x0007__2.LCB_Notes_May08 3" xfId="16073" xr:uid="{C01E871F-500E-4738-8040-DB8D5BC744CC}"/>
    <cellStyle name="_x0007__2.LCB_Notes_May08 4" xfId="44459" xr:uid="{E85B084E-20C1-4AC4-85B1-CA1B39B46B59}"/>
    <cellStyle name="_x0007__2.LCB_Notes_May08 5" xfId="17300" xr:uid="{6F9DEE7A-7719-4216-81D0-E23EE90A4AB5}"/>
    <cellStyle name="_x0007__2.LCB_Notes_May08_116007_ภาษีไม่ถึงกำหนด" xfId="149" xr:uid="{3CB837D0-DE12-4544-A8CF-DF40281E5B58}"/>
    <cellStyle name="_x0007__2.LCB_Notes_May08_116007_ภาษีไม่ถึงกำหนด 2" xfId="948" xr:uid="{0434D367-BEDC-4EA4-B351-A8828D6BB975}"/>
    <cellStyle name="_x0007__2.LCB_Notes_May08_116007_ภาษีไม่ถึงกำหนด 2 2" xfId="33116" xr:uid="{24E82479-4529-42FB-A49C-29FD7C9976A4}"/>
    <cellStyle name="_x0007__2.LCB_Notes_May08_116007_ภาษีไม่ถึงกำหนด 3" xfId="16074" xr:uid="{69B671C9-88F3-4820-9BF6-4992B871FF67}"/>
    <cellStyle name="_x0007__2.LCB_Notes_May08_116007_ภาษีไม่ถึงกำหนด 4" xfId="44460" xr:uid="{F8C98866-79CF-4006-A4B4-D6B22E20831C}"/>
    <cellStyle name="_x0007__2.LCB_Notes_May08_116007_ภาษีไม่ถึงกำหนด 5" xfId="17299" xr:uid="{76F3C592-A0D4-41A4-99E4-E39E7C50A087}"/>
    <cellStyle name="_x0007__2.LCB_Notes_May08_116007_ภาษีไม่ถึงกำหนด_G-1" xfId="150" xr:uid="{BEB44B05-1098-4188-B699-B9D249067D4B}"/>
    <cellStyle name="_x0007__2.LCB_Notes_May08_116007_ภาษีไม่ถึงกำหนด_G-1 2" xfId="949" xr:uid="{5C81B0D6-F8FE-4D85-B144-DB49A7652FB1}"/>
    <cellStyle name="_x0007__2.LCB_Notes_May08_116007_ภาษีไม่ถึงกำหนด_G-1 3" xfId="16075" xr:uid="{968A0CBC-C821-4749-9DB4-52B9364AE223}"/>
    <cellStyle name="_x0007__2.LCB_Notes_May08_116007_ภาษีไม่ถึงกำหนด_I-1" xfId="151" xr:uid="{E4FD1E56-CABB-4425-9778-EC624DAA09E6}"/>
    <cellStyle name="_x0007__2.LCB_Notes_May08_116007_ภาษีไม่ถึงกำหนด_I-1 2" xfId="950" xr:uid="{D225FEC2-0488-4F87-8EFD-B815F10CBB53}"/>
    <cellStyle name="_x0007__2.LCB_Notes_May08_116007_ภาษีไม่ถึงกำหนด_I-1 3" xfId="16076" xr:uid="{ABCB50CC-8D48-4F15-BBB9-CAABFE042E8A}"/>
    <cellStyle name="_x0007__2.LCB_Notes_May08_123007_ทรัพย์สินระหว่างสร้า " xfId="152" xr:uid="{0A58E314-D5E3-44C7-B613-2C9779FB9529}"/>
    <cellStyle name="_x0007__2.LCB_Notes_May08_123007_ทรัพย์สินระหว่างสร้า  2" xfId="951" xr:uid="{E5D2875F-0D39-4F9E-9714-8E5D274C3863}"/>
    <cellStyle name="_x0007__2.LCB_Notes_May08_123007_ทรัพย์สินระหว่างสร้า  2 2" xfId="33115" xr:uid="{19D379C1-818A-4B42-90C7-EF77933B0E9D}"/>
    <cellStyle name="_x0007__2.LCB_Notes_May08_123007_ทรัพย์สินระหว่างสร้า  3" xfId="16077" xr:uid="{4399641B-7386-45EB-B237-6B24379AEECD}"/>
    <cellStyle name="_x0007__2.LCB_Notes_May08_123007_ทรัพย์สินระหว่างสร้า  4" xfId="44461" xr:uid="{A78A1A5A-7342-4A76-95F1-9848BFDAB3F9}"/>
    <cellStyle name="_x0007__2.LCB_Notes_May08_123007_ทรัพย์สินระหว่างสร้า  5" xfId="17298" xr:uid="{384351FD-3D30-4FB9-9F71-367992B7CFA3}"/>
    <cellStyle name="_x0007__2.LCB_Notes_May08_123007_ทรัพย์สินระหว่างสร้า _116007_ภาษีไม่ถึงกำหนด" xfId="153" xr:uid="{6E1B3842-29CC-4835-8E2B-6B9017F050FE}"/>
    <cellStyle name="_x0007__2.LCB_Notes_May08_123007_ทรัพย์สินระหว่างสร้า _116007_ภาษีไม่ถึงกำหนด 2" xfId="952" xr:uid="{03FD9433-D39F-4F90-87D7-9635B6913CF3}"/>
    <cellStyle name="_x0007__2.LCB_Notes_May08_123007_ทรัพย์สินระหว่างสร้า _116007_ภาษีไม่ถึงกำหนด 2 2" xfId="33114" xr:uid="{FBFBEC90-74C9-43D9-BB03-5665564BCE19}"/>
    <cellStyle name="_x0007__2.LCB_Notes_May08_123007_ทรัพย์สินระหว่างสร้า _116007_ภาษีไม่ถึงกำหนด 3" xfId="16078" xr:uid="{A12D626E-D881-4660-A041-98A79DAC71DA}"/>
    <cellStyle name="_x0007__2.LCB_Notes_May08_123007_ทรัพย์สินระหว่างสร้า _116007_ภาษีไม่ถึงกำหนด 4" xfId="44462" xr:uid="{0E12438F-53CF-418F-95D6-AD5C7622A455}"/>
    <cellStyle name="_x0007__2.LCB_Notes_May08_123007_ทรัพย์สินระหว่างสร้า _116007_ภาษีไม่ถึงกำหนด 5" xfId="17297" xr:uid="{85FBD2EA-027C-4FE1-BA8E-9F595A3A5414}"/>
    <cellStyle name="_x0007__2.LCB_Notes_May08_123007_ทรัพย์สินระหว่างสร้า _116007_ภาษีไม่ถึงกำหนด_G-1" xfId="154" xr:uid="{257284D7-55F2-4E98-842C-DF84A638B69B}"/>
    <cellStyle name="_x0007__2.LCB_Notes_May08_123007_ทรัพย์สินระหว่างสร้า _116007_ภาษีไม่ถึงกำหนด_G-1 2" xfId="953" xr:uid="{3E2A6185-E71D-444C-B3F4-9E07460B6057}"/>
    <cellStyle name="_x0007__2.LCB_Notes_May08_123007_ทรัพย์สินระหว่างสร้า _116007_ภาษีไม่ถึงกำหนด_G-1 3" xfId="16079" xr:uid="{8D60EC23-A5FC-4DCE-9333-0AAD917DAF1E}"/>
    <cellStyle name="_x0007__2.LCB_Notes_May08_123007_ทรัพย์สินระหว่างสร้า _116007_ภาษีไม่ถึงกำหนด_I-1" xfId="155" xr:uid="{8AC65EEA-AE75-4E32-814B-3CEF20173047}"/>
    <cellStyle name="_x0007__2.LCB_Notes_May08_123007_ทรัพย์สินระหว่างสร้า _116007_ภาษีไม่ถึงกำหนด_I-1 2" xfId="954" xr:uid="{C4E26FE8-CC1F-4242-8BD3-097E2DD27911}"/>
    <cellStyle name="_x0007__2.LCB_Notes_May08_123007_ทรัพย์สินระหว่างสร้า _116007_ภาษีไม่ถึงกำหนด_I-1 3" xfId="16080" xr:uid="{8C6B87A5-6A9B-4298-A342-B98490093FA9}"/>
    <cellStyle name="_x0007__2.LCB_Notes_May08_123007_ทรัพย์สินระหว่างสร้า _G-1" xfId="156" xr:uid="{640DA9E4-3C79-4D7D-893C-814A030E1A31}"/>
    <cellStyle name="_x0007__2.LCB_Notes_May08_123007_ทรัพย์สินระหว่างสร้า _G-1 2" xfId="955" xr:uid="{B5804E8A-E1EA-4074-8196-1BC4CD35B90F}"/>
    <cellStyle name="_x0007__2.LCB_Notes_May08_123007_ทรัพย์สินระหว่างสร้า _G-1 3" xfId="16081" xr:uid="{6666274C-62E6-4D8B-88F9-75594C65E71F}"/>
    <cellStyle name="_x0007__2.LCB_Notes_May08_123007_ทรัพย์สินระหว่างสร้า _I-1" xfId="157" xr:uid="{6819F62B-8692-4C98-8818-0B657FCAE60C}"/>
    <cellStyle name="_x0007__2.LCB_Notes_May08_123007_ทรัพย์สินระหว่างสร้า _I-1 2" xfId="956" xr:uid="{20D499CF-2EFB-4A41-ADED-089A44F75D64}"/>
    <cellStyle name="_x0007__2.LCB_Notes_May08_123007_ทรัพย์สินระหว่างสร้า _I-1 3" xfId="16082" xr:uid="{1DFBB8E5-5E28-4371-998B-A33F87730CB2}"/>
    <cellStyle name="_x0007__2.LCB_Notes_May08_G-1" xfId="158" xr:uid="{B3E35DD4-5486-4978-982C-A1EB84884482}"/>
    <cellStyle name="_x0007__2.LCB_Notes_May08_G-1 2" xfId="957" xr:uid="{790A0E9A-A210-47C4-849D-9B157DD95CF3}"/>
    <cellStyle name="_x0007__2.LCB_Notes_May08_G-1 3" xfId="16083" xr:uid="{7194029E-9C40-45DC-B1D3-A0B901332763}"/>
    <cellStyle name="_x0007__2.LCB_Notes_May08_I-1" xfId="159" xr:uid="{6B7F33EE-3904-43E0-9322-F0CE026CD114}"/>
    <cellStyle name="_x0007__2.LCB_Notes_May08_I-1 2" xfId="958" xr:uid="{03F0094F-F138-4AB4-9F28-D0C6A6582ECE}"/>
    <cellStyle name="_x0007__2.LCB_Notes_May08_I-1 3" xfId="16084" xr:uid="{95452D2C-6137-4F9B-A084-29A7B0C5F6BB}"/>
    <cellStyle name="_x0007__2.LCB_Notes_Oct_08" xfId="160" xr:uid="{923806CB-BDD3-4CE5-8B37-5EE1AECDAC69}"/>
    <cellStyle name="_x0007__2.LCB_Notes_Oct_08 2" xfId="959" xr:uid="{1BAF711B-391F-4971-B247-CC209AEA7655}"/>
    <cellStyle name="_x0007__2.LCB_Notes_Oct_08 2 2" xfId="33113" xr:uid="{BB5B7957-E51A-45F8-A684-596357A3398D}"/>
    <cellStyle name="_x0007__2.LCB_Notes_Oct_08 3" xfId="16085" xr:uid="{2F6B3855-50A9-4DC2-889A-797AF11FCA81}"/>
    <cellStyle name="_x0007__2.LCB_Notes_Oct_08 4" xfId="44463" xr:uid="{F2FEAB88-4FBC-40D9-9CFB-85349160BC51}"/>
    <cellStyle name="_x0007__2.LCB_Notes_Oct_08 5" xfId="17296" xr:uid="{CCE4C1FA-DF50-45A8-A1F5-5A4D059B168D}"/>
    <cellStyle name="_x0007__2.LCB_Notes_Oct_08_116007_ภาษีไม่ถึงกำหนด" xfId="161" xr:uid="{8F69FE38-8422-4B2D-9AF8-C06E380FA62D}"/>
    <cellStyle name="_x0007__2.LCB_Notes_Oct_08_116007_ภาษีไม่ถึงกำหนด 2" xfId="960" xr:uid="{307B8FC6-FCE0-49BD-9EC1-62228E7772EA}"/>
    <cellStyle name="_x0007__2.LCB_Notes_Oct_08_116007_ภาษีไม่ถึงกำหนด 2 2" xfId="33112" xr:uid="{7FF9A0B1-0464-4BC5-AE91-852B1FBEA797}"/>
    <cellStyle name="_x0007__2.LCB_Notes_Oct_08_116007_ภาษีไม่ถึงกำหนด 3" xfId="16086" xr:uid="{36DCA61B-7A6F-4AD1-8312-55980C9F84A2}"/>
    <cellStyle name="_x0007__2.LCB_Notes_Oct_08_116007_ภาษีไม่ถึงกำหนด 4" xfId="44464" xr:uid="{16918B26-740D-4F82-9D8A-FB4351ABC4D5}"/>
    <cellStyle name="_x0007__2.LCB_Notes_Oct_08_116007_ภาษีไม่ถึงกำหนด 5" xfId="17295" xr:uid="{137474BA-27C1-4FE6-9A82-0F4FDAEE96ED}"/>
    <cellStyle name="_x0007__2.LCB_Notes_Oct_08_116007_ภาษีไม่ถึงกำหนด_G-1" xfId="162" xr:uid="{45D12DF4-66EA-4B44-8527-24EBF17BC1E4}"/>
    <cellStyle name="_x0007__2.LCB_Notes_Oct_08_116007_ภาษีไม่ถึงกำหนด_G-1 2" xfId="961" xr:uid="{870CAE7C-DC2B-49FD-88F7-7C8CBCEAA0CC}"/>
    <cellStyle name="_x0007__2.LCB_Notes_Oct_08_116007_ภาษีไม่ถึงกำหนด_G-1 3" xfId="16087" xr:uid="{E2B1B045-2928-4757-A54C-765032D722E4}"/>
    <cellStyle name="_x0007__2.LCB_Notes_Oct_08_116007_ภาษีไม่ถึงกำหนด_I-1" xfId="163" xr:uid="{5B99DBDA-AC0F-46C7-8E2F-112615A2BEB7}"/>
    <cellStyle name="_x0007__2.LCB_Notes_Oct_08_116007_ภาษีไม่ถึงกำหนด_I-1 2" xfId="962" xr:uid="{F8151F5F-2609-43EA-843E-0702CF071B06}"/>
    <cellStyle name="_x0007__2.LCB_Notes_Oct_08_116007_ภาษีไม่ถึงกำหนด_I-1 3" xfId="16088" xr:uid="{CE57918A-EA5E-4BA8-8DB8-0B8BECA893F4}"/>
    <cellStyle name="_x0007__2.LCB_Notes_Oct_08_123007_ทรัพย์สินระหว่างสร้า " xfId="164" xr:uid="{65A180EB-5711-4305-8867-375F5D106AE7}"/>
    <cellStyle name="_x0007__2.LCB_Notes_Oct_08_123007_ทรัพย์สินระหว่างสร้า  2" xfId="963" xr:uid="{20C00B93-50D5-4D05-ABC2-77C97B200122}"/>
    <cellStyle name="_x0007__2.LCB_Notes_Oct_08_123007_ทรัพย์สินระหว่างสร้า  2 2" xfId="33111" xr:uid="{936EE36F-C2CD-47B2-A1CC-221CDF019219}"/>
    <cellStyle name="_x0007__2.LCB_Notes_Oct_08_123007_ทรัพย์สินระหว่างสร้า  3" xfId="16089" xr:uid="{532C47BD-20BA-4047-B8E6-99DAA73C7D70}"/>
    <cellStyle name="_x0007__2.LCB_Notes_Oct_08_123007_ทรัพย์สินระหว่างสร้า  4" xfId="44465" xr:uid="{0A0F6ECD-86CC-46F1-BBE8-6EFA27B2DB8B}"/>
    <cellStyle name="_x0007__2.LCB_Notes_Oct_08_123007_ทรัพย์สินระหว่างสร้า  5" xfId="17294" xr:uid="{46D4AA0B-E87D-4CA9-86EF-A67D3BF0A33D}"/>
    <cellStyle name="_x0007__2.LCB_Notes_Oct_08_123007_ทรัพย์สินระหว่างสร้า _116007_ภาษีไม่ถึงกำหนด" xfId="165" xr:uid="{67401F30-7CC4-44EA-A603-2A1ACC38A1D2}"/>
    <cellStyle name="_x0007__2.LCB_Notes_Oct_08_123007_ทรัพย์สินระหว่างสร้า _116007_ภาษีไม่ถึงกำหนด 2" xfId="964" xr:uid="{48FA306C-A911-4EF6-81CC-217AA03AF981}"/>
    <cellStyle name="_x0007__2.LCB_Notes_Oct_08_123007_ทรัพย์สินระหว่างสร้า _116007_ภาษีไม่ถึงกำหนด 2 2" xfId="33110" xr:uid="{6C7CF1D2-3890-47F8-9DC3-16A48FE95DF6}"/>
    <cellStyle name="_x0007__2.LCB_Notes_Oct_08_123007_ทรัพย์สินระหว่างสร้า _116007_ภาษีไม่ถึงกำหนด 3" xfId="16090" xr:uid="{6B974372-086B-4D21-AAB0-606E71DF33CC}"/>
    <cellStyle name="_x0007__2.LCB_Notes_Oct_08_123007_ทรัพย์สินระหว่างสร้า _116007_ภาษีไม่ถึงกำหนด 4" xfId="44466" xr:uid="{EF7D3304-3C65-4923-BB6C-1B21D6BCD49B}"/>
    <cellStyle name="_x0007__2.LCB_Notes_Oct_08_123007_ทรัพย์สินระหว่างสร้า _116007_ภาษีไม่ถึงกำหนด 5" xfId="17293" xr:uid="{2953411C-3789-4B69-8F55-B62290AE403D}"/>
    <cellStyle name="_x0007__2.LCB_Notes_Oct_08_123007_ทรัพย์สินระหว่างสร้า _116007_ภาษีไม่ถึงกำหนด_G-1" xfId="166" xr:uid="{CCD3E249-94F7-4E09-8030-6FA9664E94AD}"/>
    <cellStyle name="_x0007__2.LCB_Notes_Oct_08_123007_ทรัพย์สินระหว่างสร้า _116007_ภาษีไม่ถึงกำหนด_G-1 2" xfId="965" xr:uid="{76C8B79B-0018-4CC4-B94B-1FBEC3C4B5C6}"/>
    <cellStyle name="_x0007__2.LCB_Notes_Oct_08_123007_ทรัพย์สินระหว่างสร้า _116007_ภาษีไม่ถึงกำหนด_G-1 3" xfId="16091" xr:uid="{8718AF8E-85C2-4F5B-BF16-BD9277F42034}"/>
    <cellStyle name="_x0007__2.LCB_Notes_Oct_08_123007_ทรัพย์สินระหว่างสร้า _116007_ภาษีไม่ถึงกำหนด_I-1" xfId="167" xr:uid="{24466D0E-C91E-4741-9043-98B9EC5EC020}"/>
    <cellStyle name="_x0007__2.LCB_Notes_Oct_08_123007_ทรัพย์สินระหว่างสร้า _116007_ภาษีไม่ถึงกำหนด_I-1 2" xfId="966" xr:uid="{E3AE240D-070A-4A04-A146-CBBFB05928A4}"/>
    <cellStyle name="_x0007__2.LCB_Notes_Oct_08_123007_ทรัพย์สินระหว่างสร้า _116007_ภาษีไม่ถึงกำหนด_I-1 3" xfId="16092" xr:uid="{00B2FE9F-C0A1-405C-A709-6799967695CE}"/>
    <cellStyle name="_x0007__2.LCB_Notes_Oct_08_123007_ทรัพย์สินระหว่างสร้า _G-1" xfId="168" xr:uid="{97C6AD04-AFEF-493E-8BAE-752DD71355F6}"/>
    <cellStyle name="_x0007__2.LCB_Notes_Oct_08_123007_ทรัพย์สินระหว่างสร้า _G-1 2" xfId="967" xr:uid="{FFE2CAB7-22DD-4049-ACFF-5781DBA1FCE7}"/>
    <cellStyle name="_x0007__2.LCB_Notes_Oct_08_123007_ทรัพย์สินระหว่างสร้า _G-1 3" xfId="16093" xr:uid="{9F45316E-EE98-414F-9388-CC1F2B7D7065}"/>
    <cellStyle name="_x0007__2.LCB_Notes_Oct_08_123007_ทรัพย์สินระหว่างสร้า _I-1" xfId="169" xr:uid="{755262EC-BF7D-4305-8E45-7AD51D9D78E2}"/>
    <cellStyle name="_x0007__2.LCB_Notes_Oct_08_123007_ทรัพย์สินระหว่างสร้า _I-1 2" xfId="968" xr:uid="{64CF3B50-AF6F-49A1-98A3-BB5F1F246570}"/>
    <cellStyle name="_x0007__2.LCB_Notes_Oct_08_123007_ทรัพย์สินระหว่างสร้า _I-1 3" xfId="16094" xr:uid="{42022E7C-DF80-4336-801A-96D75770C5B6}"/>
    <cellStyle name="_x0007__2.LCB_Notes_Oct_08_G-1" xfId="170" xr:uid="{603C07D1-D3B5-4890-8A07-869FF93426C6}"/>
    <cellStyle name="_x0007__2.LCB_Notes_Oct_08_G-1 2" xfId="969" xr:uid="{A152E4A2-B2FD-4C6B-BE91-559015DB10A6}"/>
    <cellStyle name="_x0007__2.LCB_Notes_Oct_08_G-1 3" xfId="16095" xr:uid="{8490AAA0-4512-4E5A-89BA-A4B3CFE7A117}"/>
    <cellStyle name="_x0007__2.LCB_Notes_Oct_08_I-1" xfId="171" xr:uid="{9C7674BB-5E01-4E01-94E0-2FBFB43BE47C}"/>
    <cellStyle name="_x0007__2.LCB_Notes_Oct_08_I-1 2" xfId="970" xr:uid="{E1576804-DE9C-4A35-A999-6CA94EDFAFF5}"/>
    <cellStyle name="_x0007__2.LCB_Notes_Oct_08_I-1 3" xfId="16096" xr:uid="{E35071BA-B799-401E-81D5-D8BD0DDEE165}"/>
    <cellStyle name="_2.LCB_Notes_sep_08 update" xfId="6833" xr:uid="{FDFB984C-BC78-475E-861D-C754359BF5A7}"/>
    <cellStyle name="_x0007__2.LCB_Notes_sep_08 update" xfId="172" xr:uid="{601BEEF8-9F29-4034-9F2C-F0E1422B42F2}"/>
    <cellStyle name="_2.LCB_Notes_sep_08 update  รวม" xfId="5091" xr:uid="{4396A8F4-4A2D-4395-B9F1-5527C5CA38C0}"/>
    <cellStyle name="_x0007__2.LCB_Notes_sep_08 update  รวม" xfId="173" xr:uid="{ECC4E0C2-ECB2-4AEF-B25E-562836412F1E}"/>
    <cellStyle name="_x0007__2.LCB_Notes_sep_08 update  รวม 2" xfId="972" xr:uid="{0946A85C-1A9C-4BD1-A560-BAA73286F55B}"/>
    <cellStyle name="_x0007__2.LCB_Notes_sep_08 update  รวม 2 2" xfId="33109" xr:uid="{E923F280-BABB-4533-9835-622CB69DF879}"/>
    <cellStyle name="_x0007__2.LCB_Notes_sep_08 update  รวม 3" xfId="16097" xr:uid="{969C6CD4-7583-4F37-AEB5-9AB1E543AA80}"/>
    <cellStyle name="_x0007__2.LCB_Notes_sep_08 update  รวม 4" xfId="44468" xr:uid="{A66C7542-DF6B-4294-82B9-A12911F4C14C}"/>
    <cellStyle name="_x0007__2.LCB_Notes_sep_08 update  รวม 5" xfId="17291" xr:uid="{3E8496DF-DE36-4684-9EFD-CFBA281282AB}"/>
    <cellStyle name="_x0007__2.LCB_Notes_sep_08 update  รวม_116007_ภาษีไม่ถึงกำหนด" xfId="174" xr:uid="{0D7DB5FA-9575-4FA6-9C7E-0515F00BDB37}"/>
    <cellStyle name="_x0007__2.LCB_Notes_sep_08 update  รวม_116007_ภาษีไม่ถึงกำหนด 2" xfId="973" xr:uid="{639C59D5-E948-4EF7-99B2-5B61E479E6AB}"/>
    <cellStyle name="_x0007__2.LCB_Notes_sep_08 update  รวม_116007_ภาษีไม่ถึงกำหนด 2 2" xfId="33108" xr:uid="{EC424963-8F4E-4B7C-B205-411F5B5E9E7E}"/>
    <cellStyle name="_x0007__2.LCB_Notes_sep_08 update  รวม_116007_ภาษีไม่ถึงกำหนด 3" xfId="16098" xr:uid="{AECC943B-6F59-4E6D-9D17-B22B8EF43D38}"/>
    <cellStyle name="_x0007__2.LCB_Notes_sep_08 update  รวม_116007_ภาษีไม่ถึงกำหนด 4" xfId="44469" xr:uid="{5042CD69-853F-4B76-AD64-52E584CE4142}"/>
    <cellStyle name="_x0007__2.LCB_Notes_sep_08 update  รวม_116007_ภาษีไม่ถึงกำหนด 5" xfId="17290" xr:uid="{E3B82FA7-75F7-4B7E-9AE1-E2875D87A647}"/>
    <cellStyle name="_x0007__2.LCB_Notes_sep_08 update  รวม_116007_ภาษีไม่ถึงกำหนด_G-1" xfId="175" xr:uid="{C7175E1D-8134-48C7-BF63-65895B8DD747}"/>
    <cellStyle name="_x0007__2.LCB_Notes_sep_08 update  รวม_116007_ภาษีไม่ถึงกำหนด_G-1 2" xfId="974" xr:uid="{5FB44E46-EF10-4784-B0D0-18E54E9944D2}"/>
    <cellStyle name="_x0007__2.LCB_Notes_sep_08 update  รวม_116007_ภาษีไม่ถึงกำหนด_G-1 3" xfId="16099" xr:uid="{7BD10935-A647-4E57-8488-CFED196E251B}"/>
    <cellStyle name="_x0007__2.LCB_Notes_sep_08 update  รวม_116007_ภาษีไม่ถึงกำหนด_I-1" xfId="176" xr:uid="{6259EFFE-8380-4505-97CE-E2753A8ECAE8}"/>
    <cellStyle name="_x0007__2.LCB_Notes_sep_08 update  รวม_116007_ภาษีไม่ถึงกำหนด_I-1 2" xfId="975" xr:uid="{FA843295-4430-44AB-9D48-92D2D399D4F9}"/>
    <cellStyle name="_x0007__2.LCB_Notes_sep_08 update  รวม_116007_ภาษีไม่ถึงกำหนด_I-1 3" xfId="16100" xr:uid="{CC294816-1DCD-4996-9053-C376E7864FB2}"/>
    <cellStyle name="_x0007__2.LCB_Notes_sep_08 update  รวม_123007_ทรัพย์สินระหว่างสร้า " xfId="177" xr:uid="{079B6000-6000-4CDD-A12C-A6C0063C4EF1}"/>
    <cellStyle name="_x0007__2.LCB_Notes_sep_08 update  รวม_123007_ทรัพย์สินระหว่างสร้า  2" xfId="976" xr:uid="{DF226A3B-BD3B-4E00-B29D-9178DC777E22}"/>
    <cellStyle name="_x0007__2.LCB_Notes_sep_08 update  รวม_123007_ทรัพย์สินระหว่างสร้า  2 2" xfId="33107" xr:uid="{14945231-8AA0-42F6-9C4D-7402E0E6447F}"/>
    <cellStyle name="_x0007__2.LCB_Notes_sep_08 update  รวม_123007_ทรัพย์สินระหว่างสร้า  3" xfId="16101" xr:uid="{C3F77FB8-79DB-43EF-B3F9-223D8E6756D4}"/>
    <cellStyle name="_x0007__2.LCB_Notes_sep_08 update  รวม_123007_ทรัพย์สินระหว่างสร้า  4" xfId="44470" xr:uid="{A3C46760-9EC8-452D-8D66-4980B5FDA460}"/>
    <cellStyle name="_x0007__2.LCB_Notes_sep_08 update  รวม_123007_ทรัพย์สินระหว่างสร้า  5" xfId="17289" xr:uid="{FF8127C0-2F7D-4A4D-B803-FCC0D2EAEBD4}"/>
    <cellStyle name="_x0007__2.LCB_Notes_sep_08 update  รวม_123007_ทรัพย์สินระหว่างสร้า _116007_ภาษีไม่ถึงกำหนด" xfId="178" xr:uid="{8E58FD60-CBE1-44B2-A8D0-666191536884}"/>
    <cellStyle name="_x0007__2.LCB_Notes_sep_08 update  รวม_123007_ทรัพย์สินระหว่างสร้า _116007_ภาษีไม่ถึงกำหนด 2" xfId="977" xr:uid="{0EBF2ED3-F027-4C49-8603-0476CFEBA4C1}"/>
    <cellStyle name="_x0007__2.LCB_Notes_sep_08 update  รวม_123007_ทรัพย์สินระหว่างสร้า _116007_ภาษีไม่ถึงกำหนด 2 2" xfId="33106" xr:uid="{6C50B4CA-D228-4B5A-B6F8-0F475E241E86}"/>
    <cellStyle name="_x0007__2.LCB_Notes_sep_08 update  รวม_123007_ทรัพย์สินระหว่างสร้า _116007_ภาษีไม่ถึงกำหนด 3" xfId="16102" xr:uid="{B6A17B33-C7C0-48D0-A0A7-F9B7EA2171DA}"/>
    <cellStyle name="_x0007__2.LCB_Notes_sep_08 update  รวม_123007_ทรัพย์สินระหว่างสร้า _116007_ภาษีไม่ถึงกำหนด 4" xfId="44471" xr:uid="{5EE7CBB4-C1C2-4D79-AAC6-A8CC07B283F2}"/>
    <cellStyle name="_x0007__2.LCB_Notes_sep_08 update  รวม_123007_ทรัพย์สินระหว่างสร้า _116007_ภาษีไม่ถึงกำหนด 5" xfId="17288" xr:uid="{D6790303-04A4-4154-A0D9-F6E2A12C76E1}"/>
    <cellStyle name="_x0007__2.LCB_Notes_sep_08 update  รวม_123007_ทรัพย์สินระหว่างสร้า _116007_ภาษีไม่ถึงกำหนด_G-1" xfId="179" xr:uid="{EF636B02-6E54-4ED5-BF5B-1C1D3AF4F8F2}"/>
    <cellStyle name="_x0007__2.LCB_Notes_sep_08 update  รวม_123007_ทรัพย์สินระหว่างสร้า _116007_ภาษีไม่ถึงกำหนด_G-1 2" xfId="978" xr:uid="{DD164E60-E8C9-46BE-BA33-BF05C2F11DC9}"/>
    <cellStyle name="_x0007__2.LCB_Notes_sep_08 update  รวม_123007_ทรัพย์สินระหว่างสร้า _116007_ภาษีไม่ถึงกำหนด_G-1 3" xfId="16103" xr:uid="{22BD9015-908B-49D0-9745-810A5E33C054}"/>
    <cellStyle name="_x0007__2.LCB_Notes_sep_08 update  รวม_123007_ทรัพย์สินระหว่างสร้า _116007_ภาษีไม่ถึงกำหนด_I-1" xfId="180" xr:uid="{2EBD25FB-9BCC-4203-A3C3-C08AACCD21BD}"/>
    <cellStyle name="_x0007__2.LCB_Notes_sep_08 update  รวม_123007_ทรัพย์สินระหว่างสร้า _116007_ภาษีไม่ถึงกำหนด_I-1 2" xfId="979" xr:uid="{0C150AF3-5E0A-4DE6-BE64-B4670D46B1EA}"/>
    <cellStyle name="_x0007__2.LCB_Notes_sep_08 update  รวม_123007_ทรัพย์สินระหว่างสร้า _116007_ภาษีไม่ถึงกำหนด_I-1 3" xfId="16104" xr:uid="{05BADC26-2A58-44EE-82D5-96319910A0DF}"/>
    <cellStyle name="_x0007__2.LCB_Notes_sep_08 update  รวม_123007_ทรัพย์สินระหว่างสร้า _G-1" xfId="181" xr:uid="{9B5B1BE7-B36F-4760-8552-6B646F2C1E09}"/>
    <cellStyle name="_x0007__2.LCB_Notes_sep_08 update  รวม_123007_ทรัพย์สินระหว่างสร้า _G-1 2" xfId="980" xr:uid="{754F692B-F2BB-4E23-8B40-0481806CBC83}"/>
    <cellStyle name="_x0007__2.LCB_Notes_sep_08 update  รวม_123007_ทรัพย์สินระหว่างสร้า _G-1 3" xfId="16105" xr:uid="{B61BF0A1-38CD-4544-A678-EDBA02AE9453}"/>
    <cellStyle name="_x0007__2.LCB_Notes_sep_08 update  รวม_123007_ทรัพย์สินระหว่างสร้า _I-1" xfId="182" xr:uid="{DBA9AC47-DD95-4B0B-AE3F-54BAA16B692E}"/>
    <cellStyle name="_x0007__2.LCB_Notes_sep_08 update  รวม_123007_ทรัพย์สินระหว่างสร้า _I-1 2" xfId="981" xr:uid="{C762B76E-90B8-4600-8270-21B0ABC816F9}"/>
    <cellStyle name="_x0007__2.LCB_Notes_sep_08 update  รวม_123007_ทรัพย์สินระหว่างสร้า _I-1 3" xfId="16106" xr:uid="{1F88B579-EC3E-4372-8F0E-22AE5C7C4C00}"/>
    <cellStyle name="_x0007__2.LCB_Notes_sep_08 update  รวม_G-1" xfId="183" xr:uid="{9034FBC3-95B5-4629-BC7C-4DC38730410D}"/>
    <cellStyle name="_x0007__2.LCB_Notes_sep_08 update  รวม_G-1 2" xfId="982" xr:uid="{AD19573A-627F-411B-8822-DC4E4677ECAC}"/>
    <cellStyle name="_x0007__2.LCB_Notes_sep_08 update  รวม_G-1 3" xfId="16107" xr:uid="{2F93B3D2-1149-4C9E-85C6-7318307748FE}"/>
    <cellStyle name="_x0007__2.LCB_Notes_sep_08 update  รวม_I-1" xfId="184" xr:uid="{FAC7615A-DBE1-4275-A88A-33C0C82F5D9D}"/>
    <cellStyle name="_x0007__2.LCB_Notes_sep_08 update  รวม_I-1 2" xfId="983" xr:uid="{739BE789-68FC-4072-8F1B-485B053595FD}"/>
    <cellStyle name="_x0007__2.LCB_Notes_sep_08 update  รวม_I-1 3" xfId="16108" xr:uid="{B75001C6-FB39-468A-AD4D-7DDF8D0CBA59}"/>
    <cellStyle name="_x0007__2.LCB_Notes_sep_08 update 10" xfId="1455" xr:uid="{7B628848-7DF4-42AD-A8BE-57E610FF5DB1}"/>
    <cellStyle name="_x0007__2.LCB_Notes_sep_08 update 11" xfId="1430" xr:uid="{2BC973D1-5B5F-43F4-AE7F-2F485A23E871}"/>
    <cellStyle name="_x0007__2.LCB_Notes_sep_08 update 12" xfId="1436" xr:uid="{D26F878A-3FA4-470D-AA67-EE4EADFD06E7}"/>
    <cellStyle name="_x0007__2.LCB_Notes_sep_08 update 13" xfId="1504" xr:uid="{F3D55392-504C-42F2-9844-109E483136D3}"/>
    <cellStyle name="_x0007__2.LCB_Notes_sep_08 update 14" xfId="1718" xr:uid="{ABD5E163-370C-4106-8B46-B948A9A747D3}"/>
    <cellStyle name="_x0007__2.LCB_Notes_sep_08 update 15" xfId="1787" xr:uid="{0CAD0EB3-F5F5-4899-8666-D5AEF500CEC1}"/>
    <cellStyle name="_x0007__2.LCB_Notes_sep_08 update 16" xfId="1938" xr:uid="{EB9261C8-08E3-4038-854E-2F273D40E381}"/>
    <cellStyle name="_x0007__2.LCB_Notes_sep_08 update 17" xfId="1997" xr:uid="{E27728D1-4F1A-4639-AFE6-BAACEBDAD467}"/>
    <cellStyle name="_x0007__2.LCB_Notes_sep_08 update 18" xfId="2078" xr:uid="{DA81E16C-2938-4B18-94E7-5DB547732E13}"/>
    <cellStyle name="_x0007__2.LCB_Notes_sep_08 update 18 2" xfId="17292" xr:uid="{105B8003-031F-469B-841E-81E844FFAFDB}"/>
    <cellStyle name="_x0007__2.LCB_Notes_sep_08 update 19" xfId="2124" xr:uid="{D54CA94C-A756-43E9-92A6-44D3B64C8C3B}"/>
    <cellStyle name="_x0007__2.LCB_Notes_sep_08 update 2" xfId="971" xr:uid="{AD3505EB-F242-4FE7-A1D0-F51C96F0065B}"/>
    <cellStyle name="_x0007__2.LCB_Notes_sep_08 update 2 2" xfId="33105" xr:uid="{FD4D1133-3589-4000-8D5E-4E1D9D18527F}"/>
    <cellStyle name="_x0007__2.LCB_Notes_sep_08 update 20" xfId="2283" xr:uid="{8EBBB069-0A0D-4C5C-9EDD-5A9B2C8DFC41}"/>
    <cellStyle name="_x0007__2.LCB_Notes_sep_08 update 21" xfId="2809" xr:uid="{4EC3D25A-C887-4E4C-96AF-2E38EE5CD476}"/>
    <cellStyle name="_x0007__2.LCB_Notes_sep_08 update 22" xfId="3671" xr:uid="{F6972D42-6F54-47C2-BB58-5503900DF2BF}"/>
    <cellStyle name="_x0007__2.LCB_Notes_sep_08 update 23" xfId="5798" xr:uid="{CD0B18A5-B533-47FF-8FB9-0D1D60FD1906}"/>
    <cellStyle name="_x0007__2.LCB_Notes_sep_08 update 24" xfId="8190" xr:uid="{BCE7B123-6F74-4A42-AEE4-DF33FD72C8D3}"/>
    <cellStyle name="_x0007__2.LCB_Notes_sep_08 update 25" xfId="3644" xr:uid="{174BC264-7107-45A9-B7FD-B415CAC421E7}"/>
    <cellStyle name="_x0007__2.LCB_Notes_sep_08 update 26" xfId="3756" xr:uid="{71781668-D0EA-42BC-B00F-757BE0103960}"/>
    <cellStyle name="_x0007__2.LCB_Notes_sep_08 update 27" xfId="9698" xr:uid="{523481E5-694C-4B79-A62E-9136B58316F6}"/>
    <cellStyle name="_x0007__2.LCB_Notes_sep_08 update 28" xfId="11469" xr:uid="{004EE30B-C6B6-412F-B158-56378ACFB267}"/>
    <cellStyle name="_x0007__2.LCB_Notes_sep_08 update 29" xfId="45895" xr:uid="{1527573C-3016-48A1-B781-F07833B312CF}"/>
    <cellStyle name="_x0007__2.LCB_Notes_sep_08 update 3" xfId="1181" xr:uid="{EB3B32F6-EAA2-44B3-A898-CA6F73AB9D27}"/>
    <cellStyle name="_x0007__2.LCB_Notes_sep_08 update 3 2" xfId="17772" xr:uid="{34E4E3EB-FFA6-448F-AD0F-E987A0CB95B2}"/>
    <cellStyle name="_x0007__2.LCB_Notes_sep_08 update 30" xfId="45996" xr:uid="{1D966F2E-8490-4C37-BF17-3F08B7E21F50}"/>
    <cellStyle name="_x0007__2.LCB_Notes_sep_08 update 31" xfId="46066" xr:uid="{06CAEC13-E318-42D6-B5F5-5BD1DCF2F16D}"/>
    <cellStyle name="_x0007__2.LCB_Notes_sep_08 update 4" xfId="1237" xr:uid="{FD4A6A60-A8F5-40F3-8101-8E0214885F79}"/>
    <cellStyle name="_x0007__2.LCB_Notes_sep_08 update 4 2" xfId="43625" xr:uid="{9AE94238-5885-4196-8284-4C67A6C11679}"/>
    <cellStyle name="_x0007__2.LCB_Notes_sep_08 update 5" xfId="1275" xr:uid="{73872AA4-6DA9-4A92-A534-54A7C121F196}"/>
    <cellStyle name="_x0007__2.LCB_Notes_sep_08 update 5 2" xfId="43898" xr:uid="{B2C4AEE3-5D58-41AC-9D24-5C92BE94184D}"/>
    <cellStyle name="_x0007__2.LCB_Notes_sep_08 update 6" xfId="1344" xr:uid="{9CBD8CD8-1CD8-4C3D-9CCB-27A4E3BE8500}"/>
    <cellStyle name="_x0007__2.LCB_Notes_sep_08 update 6 2" xfId="44467" xr:uid="{FB014F57-0455-480F-8CD3-9C2BA1FF3AC8}"/>
    <cellStyle name="_x0007__2.LCB_Notes_sep_08 update 7" xfId="1370" xr:uid="{EE1C18C6-4279-4CA7-8396-605039B69DF4}"/>
    <cellStyle name="_x0007__2.LCB_Notes_sep_08 update 8" xfId="1309" xr:uid="{BA44C526-F912-44F8-8001-4419DA0C58CA}"/>
    <cellStyle name="_x0007__2.LCB_Notes_sep_08 update 9" xfId="1417" xr:uid="{77B1CFA5-3B49-4DFA-9F0A-E26CAA2A5BBD}"/>
    <cellStyle name="_x0007__2.LCB_Notes_sep_08 update_116007_ภาษีไม่ถึงกำหนด" xfId="185" xr:uid="{140C973D-909B-4F13-94CE-12F56EAEF824}"/>
    <cellStyle name="_x0007__2.LCB_Notes_sep_08 update_116007_ภาษีไม่ถึงกำหนด 2" xfId="984" xr:uid="{BA843D84-1D28-4F65-94F6-FE573F36EE69}"/>
    <cellStyle name="_x0007__2.LCB_Notes_sep_08 update_116007_ภาษีไม่ถึงกำหนด 2 2" xfId="33104" xr:uid="{C48F23A1-F40B-4423-BEE1-6618FCAF6923}"/>
    <cellStyle name="_x0007__2.LCB_Notes_sep_08 update_116007_ภาษีไม่ถึงกำหนด 3" xfId="16109" xr:uid="{5425F4FE-5BF3-4362-BC1A-93E0D6F704E9}"/>
    <cellStyle name="_x0007__2.LCB_Notes_sep_08 update_116007_ภาษีไม่ถึงกำหนด 4" xfId="44472" xr:uid="{59304125-32AF-48E2-ABFD-69CE01D72711}"/>
    <cellStyle name="_x0007__2.LCB_Notes_sep_08 update_116007_ภาษีไม่ถึงกำหนด 5" xfId="17287" xr:uid="{38512651-3D5A-4761-A06E-99E6B4F55A0A}"/>
    <cellStyle name="_x0007__2.LCB_Notes_sep_08 update_116007_ภาษีไม่ถึงกำหนด_G-1" xfId="186" xr:uid="{FF5ED49D-211F-4FCB-AFAD-48CD1FC4AB4B}"/>
    <cellStyle name="_x0007__2.LCB_Notes_sep_08 update_116007_ภาษีไม่ถึงกำหนด_G-1 2" xfId="985" xr:uid="{3ADD6C3A-A2E3-4DF9-9037-0305AFE7C3AD}"/>
    <cellStyle name="_x0007__2.LCB_Notes_sep_08 update_116007_ภาษีไม่ถึงกำหนด_G-1 3" xfId="16110" xr:uid="{1D5B247D-F91C-47C0-9E15-3F7314FD5965}"/>
    <cellStyle name="_x0007__2.LCB_Notes_sep_08 update_116007_ภาษีไม่ถึงกำหนด_I-1" xfId="187" xr:uid="{7295D5E3-D078-485B-91D9-0098D3988400}"/>
    <cellStyle name="_x0007__2.LCB_Notes_sep_08 update_116007_ภาษีไม่ถึงกำหนด_I-1 2" xfId="986" xr:uid="{60104647-D354-40EB-8DEB-B31665F72DCF}"/>
    <cellStyle name="_x0007__2.LCB_Notes_sep_08 update_116007_ภาษีไม่ถึงกำหนด_I-1 3" xfId="16111" xr:uid="{64910A51-DAEA-47D0-8DFA-9EC1F211BAC8}"/>
    <cellStyle name="_x0007__2.LCB_Notes_sep_08 update_123007_ทรัพย์สินระหว่างสร้า " xfId="188" xr:uid="{7C5AECC2-644B-4518-81EF-F95FD894C1F7}"/>
    <cellStyle name="_x0007__2.LCB_Notes_sep_08 update_123007_ทรัพย์สินระหว่างสร้า  2" xfId="987" xr:uid="{08DB234E-6E5B-4954-BC96-E36B5C0436BE}"/>
    <cellStyle name="_x0007__2.LCB_Notes_sep_08 update_123007_ทรัพย์สินระหว่างสร้า  2 2" xfId="33103" xr:uid="{F4E1B622-4442-46AB-ABAA-254C85DFBA2D}"/>
    <cellStyle name="_x0007__2.LCB_Notes_sep_08 update_123007_ทรัพย์สินระหว่างสร้า  3" xfId="16112" xr:uid="{F7BF750C-DE23-4AF7-92F2-2332911324FA}"/>
    <cellStyle name="_x0007__2.LCB_Notes_sep_08 update_123007_ทรัพย์สินระหว่างสร้า  4" xfId="44473" xr:uid="{C46BC512-4AFD-41E5-A2AB-5B693384CE8E}"/>
    <cellStyle name="_x0007__2.LCB_Notes_sep_08 update_123007_ทรัพย์สินระหว่างสร้า  5" xfId="17285" xr:uid="{FA95AC3C-CDF5-4EE9-A877-3F0E799F31E2}"/>
    <cellStyle name="_x0007__2.LCB_Notes_sep_08 update_123007_ทรัพย์สินระหว่างสร้า _116007_ภาษีไม่ถึงกำหนด" xfId="189" xr:uid="{DA2B77D4-B209-4354-AB51-C22EB783C417}"/>
    <cellStyle name="_x0007__2.LCB_Notes_sep_08 update_123007_ทรัพย์สินระหว่างสร้า _116007_ภาษีไม่ถึงกำหนด 2" xfId="988" xr:uid="{1A48D98E-1C57-47D4-A163-EAC0295D41B3}"/>
    <cellStyle name="_x0007__2.LCB_Notes_sep_08 update_123007_ทรัพย์สินระหว่างสร้า _116007_ภาษีไม่ถึงกำหนด 2 2" xfId="33102" xr:uid="{A85A65D6-E0C9-4BB0-94B4-CE736F41AAAC}"/>
    <cellStyle name="_x0007__2.LCB_Notes_sep_08 update_123007_ทรัพย์สินระหว่างสร้า _116007_ภาษีไม่ถึงกำหนด 3" xfId="16113" xr:uid="{1101DD10-440C-4AA1-B4AB-A3C5B575A398}"/>
    <cellStyle name="_x0007__2.LCB_Notes_sep_08 update_123007_ทรัพย์สินระหว่างสร้า _116007_ภาษีไม่ถึงกำหนด 4" xfId="44474" xr:uid="{1F3658A6-5940-4948-9F79-87701A06DB78}"/>
    <cellStyle name="_x0007__2.LCB_Notes_sep_08 update_123007_ทรัพย์สินระหว่างสร้า _116007_ภาษีไม่ถึงกำหนด 5" xfId="17284" xr:uid="{63BB6282-A30F-4D6C-9F31-79352F28B17F}"/>
    <cellStyle name="_x0007__2.LCB_Notes_sep_08 update_123007_ทรัพย์สินระหว่างสร้า _116007_ภาษีไม่ถึงกำหนด_G-1" xfId="190" xr:uid="{A7DCB64D-848C-4785-A7F6-B099E5E1E5F3}"/>
    <cellStyle name="_x0007__2.LCB_Notes_sep_08 update_123007_ทรัพย์สินระหว่างสร้า _116007_ภาษีไม่ถึงกำหนด_G-1 2" xfId="989" xr:uid="{C364D3FA-6AD8-458C-A73C-EB6C5A5B9D04}"/>
    <cellStyle name="_x0007__2.LCB_Notes_sep_08 update_123007_ทรัพย์สินระหว่างสร้า _116007_ภาษีไม่ถึงกำหนด_G-1 3" xfId="16114" xr:uid="{F55AF8B1-1F96-4B81-8462-7D8E5D0858F8}"/>
    <cellStyle name="_x0007__2.LCB_Notes_sep_08 update_123007_ทรัพย์สินระหว่างสร้า _116007_ภาษีไม่ถึงกำหนด_I-1" xfId="191" xr:uid="{A9DE16AC-49A4-4D05-BA28-EA9ADC0EE2A5}"/>
    <cellStyle name="_x0007__2.LCB_Notes_sep_08 update_123007_ทรัพย์สินระหว่างสร้า _116007_ภาษีไม่ถึงกำหนด_I-1 2" xfId="990" xr:uid="{F21D1361-8B19-4F51-B442-C162E4959EBC}"/>
    <cellStyle name="_x0007__2.LCB_Notes_sep_08 update_123007_ทรัพย์สินระหว่างสร้า _116007_ภาษีไม่ถึงกำหนด_I-1 3" xfId="16115" xr:uid="{3D1F8C6C-C823-4041-8533-241D355B9AE0}"/>
    <cellStyle name="_x0007__2.LCB_Notes_sep_08 update_123007_ทรัพย์สินระหว่างสร้า _G-1" xfId="192" xr:uid="{67752C90-4BCD-4FBD-8E41-978B9BD65F91}"/>
    <cellStyle name="_x0007__2.LCB_Notes_sep_08 update_123007_ทรัพย์สินระหว่างสร้า _G-1 2" xfId="991" xr:uid="{60D1321A-1AAD-4A8D-B230-627BAFCA33B6}"/>
    <cellStyle name="_x0007__2.LCB_Notes_sep_08 update_123007_ทรัพย์สินระหว่างสร้า _G-1 3" xfId="16116" xr:uid="{8D38FCFD-97F8-465E-9633-41053843A1F5}"/>
    <cellStyle name="_x0007__2.LCB_Notes_sep_08 update_123007_ทรัพย์สินระหว่างสร้า _I-1" xfId="193" xr:uid="{2AE40690-AA63-43C4-8E59-8F2ECB7E4E82}"/>
    <cellStyle name="_x0007__2.LCB_Notes_sep_08 update_123007_ทรัพย์สินระหว่างสร้า _I-1 2" xfId="992" xr:uid="{89C4DB2B-F245-4988-9663-2D9F8A79F492}"/>
    <cellStyle name="_x0007__2.LCB_Notes_sep_08 update_123007_ทรัพย์สินระหว่างสร้า _I-1 3" xfId="16117" xr:uid="{891B0F6C-CAF4-45DF-912D-148EDECA2E50}"/>
    <cellStyle name="_x0007__2.LCB_Notes_sep_08 update_G-1" xfId="194" xr:uid="{0EDB8C6C-35EF-4F37-A46E-880B0A61D3DE}"/>
    <cellStyle name="_x0007__2.LCB_Notes_sep_08 update_G-1 2" xfId="993" xr:uid="{3F6F12D7-5CC4-4CC3-85CD-8F136C3A18EB}"/>
    <cellStyle name="_x0007__2.LCB_Notes_sep_08 update_G-1 3" xfId="16118" xr:uid="{8A049922-D3AF-4834-AB79-B87EAF2109C1}"/>
    <cellStyle name="_x0007__2.LCB_Notes_sep_08 update_I-1" xfId="195" xr:uid="{2E7ED75C-985B-494E-A12D-F1A2B4E4F7F5}"/>
    <cellStyle name="_x0007__2.LCB_Notes_sep_08 update_I-1 2" xfId="994" xr:uid="{302A8E1A-8C4F-4B5C-8A6B-C4692199AEEE}"/>
    <cellStyle name="_x0007__2.LCB_Notes_sep_08 update_I-1 3" xfId="16119" xr:uid="{D47E1849-4BD6-4834-9325-117964609969}"/>
    <cellStyle name="_2.LCB_Notes7_08" xfId="6834" xr:uid="{AC32189F-DA81-4E5F-9874-EE5A80749CB6}"/>
    <cellStyle name="_x0007__2.LCB_Notes7_08" xfId="196" xr:uid="{4E7CC7A7-1939-4083-A401-3609839A864B}"/>
    <cellStyle name="_x0007__2.LCB_Notes7_08 2" xfId="995" xr:uid="{E8E76465-4093-4B0D-B18B-6DBCCEE687A1}"/>
    <cellStyle name="_x0007__2.LCB_Notes7_08 2 2" xfId="33101" xr:uid="{A2EF280C-0283-4818-9AFF-14EDD7002BD7}"/>
    <cellStyle name="_x0007__2.LCB_Notes7_08 3" xfId="16120" xr:uid="{FAD16867-A2C8-4ECD-B487-2B8F37C72138}"/>
    <cellStyle name="_x0007__2.LCB_Notes7_08 4" xfId="44475" xr:uid="{B7A18F13-03F6-4664-8EF1-DA1133282F92}"/>
    <cellStyle name="_x0007__2.LCB_Notes7_08 5" xfId="17283" xr:uid="{E6B6FAD3-2CE7-4970-B923-0A225497CF50}"/>
    <cellStyle name="_x0007__2.LCB_Notes7_08_116007_ภาษีไม่ถึงกำหนด" xfId="197" xr:uid="{F7D79C55-8364-482D-80CD-147D04B5AD19}"/>
    <cellStyle name="_x0007__2.LCB_Notes7_08_116007_ภาษีไม่ถึงกำหนด 2" xfId="996" xr:uid="{A3195040-60EF-4277-8A6D-F8A8E6EE9F5B}"/>
    <cellStyle name="_x0007__2.LCB_Notes7_08_116007_ภาษีไม่ถึงกำหนด 2 2" xfId="33100" xr:uid="{D5B4DE3E-85F0-4C11-9CC8-D33E4375B916}"/>
    <cellStyle name="_x0007__2.LCB_Notes7_08_116007_ภาษีไม่ถึงกำหนด 3" xfId="16121" xr:uid="{014113FA-27A7-4AF5-A2BB-3361ABD8AE01}"/>
    <cellStyle name="_x0007__2.LCB_Notes7_08_116007_ภาษีไม่ถึงกำหนด 4" xfId="44476" xr:uid="{A1B20DD0-C2D6-4C78-9D3D-693651C8F1EF}"/>
    <cellStyle name="_x0007__2.LCB_Notes7_08_116007_ภาษีไม่ถึงกำหนด 5" xfId="17282" xr:uid="{1D203EFD-B3E0-4CF5-B35E-E64E2B689C2F}"/>
    <cellStyle name="_x0007__2.LCB_Notes7_08_116007_ภาษีไม่ถึงกำหนด_G-1" xfId="198" xr:uid="{59743200-9659-404D-8FF1-BE8C7FECB28D}"/>
    <cellStyle name="_x0007__2.LCB_Notes7_08_116007_ภาษีไม่ถึงกำหนด_G-1 2" xfId="997" xr:uid="{5F46B1AF-CBCA-400E-B9AC-32D942B28B0C}"/>
    <cellStyle name="_x0007__2.LCB_Notes7_08_116007_ภาษีไม่ถึงกำหนด_G-1 3" xfId="16122" xr:uid="{A0003184-F1E8-446B-854D-65F0A6E0A7D1}"/>
    <cellStyle name="_x0007__2.LCB_Notes7_08_116007_ภาษีไม่ถึงกำหนด_I-1" xfId="199" xr:uid="{366081FE-A826-4D90-8C7B-E8C0EA192B63}"/>
    <cellStyle name="_x0007__2.LCB_Notes7_08_116007_ภาษีไม่ถึงกำหนด_I-1 2" xfId="998" xr:uid="{4D9BAA8E-1568-4D58-BBBF-538A93FEBF04}"/>
    <cellStyle name="_x0007__2.LCB_Notes7_08_116007_ภาษีไม่ถึงกำหนด_I-1 3" xfId="16123" xr:uid="{6E1E4A12-AC83-46F2-94AA-DCE8207F8ACC}"/>
    <cellStyle name="_x0007__2.LCB_Notes7_08_123007_ทรัพย์สินระหว่างสร้า " xfId="200" xr:uid="{888346A3-066B-4476-AF09-A03B4189B54B}"/>
    <cellStyle name="_x0007__2.LCB_Notes7_08_123007_ทรัพย์สินระหว่างสร้า  2" xfId="999" xr:uid="{926B402F-E670-4324-99CE-5AFD98DCC8EB}"/>
    <cellStyle name="_x0007__2.LCB_Notes7_08_123007_ทรัพย์สินระหว่างสร้า  2 2" xfId="33099" xr:uid="{794ACF0A-3678-40BA-996B-FC8CADD49426}"/>
    <cellStyle name="_x0007__2.LCB_Notes7_08_123007_ทรัพย์สินระหว่างสร้า  3" xfId="16124" xr:uid="{94B12C41-9F76-4D4A-863B-E33DFBC38624}"/>
    <cellStyle name="_x0007__2.LCB_Notes7_08_123007_ทรัพย์สินระหว่างสร้า  4" xfId="44477" xr:uid="{5B586AE1-415D-47C3-B984-503319DEB7D9}"/>
    <cellStyle name="_x0007__2.LCB_Notes7_08_123007_ทรัพย์สินระหว่างสร้า  5" xfId="17281" xr:uid="{4D78FBB4-9E49-465C-BC59-4BA4D4508A8E}"/>
    <cellStyle name="_x0007__2.LCB_Notes7_08_123007_ทรัพย์สินระหว่างสร้า _116007_ภาษีไม่ถึงกำหนด" xfId="201" xr:uid="{887C5470-D266-4D5E-AE6B-669FD36589BB}"/>
    <cellStyle name="_x0007__2.LCB_Notes7_08_123007_ทรัพย์สินระหว่างสร้า _116007_ภาษีไม่ถึงกำหนด 2" xfId="1000" xr:uid="{BA881BE1-B2EB-41E5-8C85-F3A39EB6DFA2}"/>
    <cellStyle name="_x0007__2.LCB_Notes7_08_123007_ทรัพย์สินระหว่างสร้า _116007_ภาษีไม่ถึงกำหนด 2 2" xfId="33098" xr:uid="{7E0EF120-90BF-4E0B-BD5C-88F0C7875C90}"/>
    <cellStyle name="_x0007__2.LCB_Notes7_08_123007_ทรัพย์สินระหว่างสร้า _116007_ภาษีไม่ถึงกำหนด 3" xfId="16125" xr:uid="{7E4131F0-4A21-48CC-9DFD-FFE24A53C570}"/>
    <cellStyle name="_x0007__2.LCB_Notes7_08_123007_ทรัพย์สินระหว่างสร้า _116007_ภาษีไม่ถึงกำหนด 4" xfId="44478" xr:uid="{A83D967D-DAB7-4119-9E5A-2B0B29350083}"/>
    <cellStyle name="_x0007__2.LCB_Notes7_08_123007_ทรัพย์สินระหว่างสร้า _116007_ภาษีไม่ถึงกำหนด 5" xfId="17280" xr:uid="{5EA65223-CA94-40C8-B99D-F88F6ECC57D0}"/>
    <cellStyle name="_x0007__2.LCB_Notes7_08_123007_ทรัพย์สินระหว่างสร้า _116007_ภาษีไม่ถึงกำหนด_G-1" xfId="202" xr:uid="{7044D1C6-1B74-4048-837A-3350B7B1CE6F}"/>
    <cellStyle name="_x0007__2.LCB_Notes7_08_123007_ทรัพย์สินระหว่างสร้า _116007_ภาษีไม่ถึงกำหนด_G-1 2" xfId="1001" xr:uid="{4A68B9DB-AF3D-4BBA-9780-D22E626CD764}"/>
    <cellStyle name="_x0007__2.LCB_Notes7_08_123007_ทรัพย์สินระหว่างสร้า _116007_ภาษีไม่ถึงกำหนด_G-1 3" xfId="16126" xr:uid="{19B151BB-96C4-43C7-BBD3-6FD256C07128}"/>
    <cellStyle name="_x0007__2.LCB_Notes7_08_123007_ทรัพย์สินระหว่างสร้า _116007_ภาษีไม่ถึงกำหนด_I-1" xfId="203" xr:uid="{072686E5-33FC-4F12-8562-70FA5960C973}"/>
    <cellStyle name="_x0007__2.LCB_Notes7_08_123007_ทรัพย์สินระหว่างสร้า _116007_ภาษีไม่ถึงกำหนด_I-1 2" xfId="1002" xr:uid="{BA2B4F53-C766-4BD0-B691-78F2AA8B3CF0}"/>
    <cellStyle name="_x0007__2.LCB_Notes7_08_123007_ทรัพย์สินระหว่างสร้า _116007_ภาษีไม่ถึงกำหนด_I-1 3" xfId="16127" xr:uid="{82CF0872-0CF8-4B33-A9EE-CE7D49A06B71}"/>
    <cellStyle name="_x0007__2.LCB_Notes7_08_123007_ทรัพย์สินระหว่างสร้า _G-1" xfId="204" xr:uid="{ED7311E9-CC9A-4190-9D47-63A11C92A000}"/>
    <cellStyle name="_x0007__2.LCB_Notes7_08_123007_ทรัพย์สินระหว่างสร้า _G-1 2" xfId="1003" xr:uid="{5EF076E5-2737-4757-9102-970AB7C82954}"/>
    <cellStyle name="_x0007__2.LCB_Notes7_08_123007_ทรัพย์สินระหว่างสร้า _G-1 3" xfId="16128" xr:uid="{8DA6BF09-A813-4476-953C-548366746AC9}"/>
    <cellStyle name="_x0007__2.LCB_Notes7_08_123007_ทรัพย์สินระหว่างสร้า _I-1" xfId="205" xr:uid="{26A3A296-87AA-4BB1-84B9-526762147620}"/>
    <cellStyle name="_x0007__2.LCB_Notes7_08_123007_ทรัพย์สินระหว่างสร้า _I-1 2" xfId="1004" xr:uid="{9BAD237D-4BE2-4B6C-8E59-DA700E6DC97F}"/>
    <cellStyle name="_x0007__2.LCB_Notes7_08_123007_ทรัพย์สินระหว่างสร้า _I-1 3" xfId="16129" xr:uid="{152051E8-8A00-4377-BBE8-2B2AD6BA2A19}"/>
    <cellStyle name="_x0007__2.LCB_Notes7_08_G-1" xfId="206" xr:uid="{6FCDB0E1-8304-4229-9831-72021DA789BC}"/>
    <cellStyle name="_x0007__2.LCB_Notes7_08_G-1 2" xfId="1005" xr:uid="{F7BFC291-CD44-4315-8276-23ADB2D15DC9}"/>
    <cellStyle name="_x0007__2.LCB_Notes7_08_G-1 3" xfId="16130" xr:uid="{726FE03D-84B9-4AB2-9344-9FC81A1A4B9F}"/>
    <cellStyle name="_x0007__2.LCB_Notes7_08_I-1" xfId="207" xr:uid="{8E74668E-49DC-4C4E-8B66-619429BF05D1}"/>
    <cellStyle name="_x0007__2.LCB_Notes7_08_I-1 2" xfId="1006" xr:uid="{94ADD471-EC32-4365-BB2A-622519A67CA5}"/>
    <cellStyle name="_x0007__2.LCB_Notes7_08_I-1 3" xfId="16131" xr:uid="{937C0DD0-2944-4754-AA63-AC7270DF2689}"/>
    <cellStyle name="_2.LCB_Notes7_0811" xfId="6835" xr:uid="{9CE71BEC-C994-41C3-A5C1-52C9AFB92390}"/>
    <cellStyle name="_x0007__2.LCB_Notes7_0811" xfId="208" xr:uid="{583FD07D-489C-4D78-9C41-51E738CDC569}"/>
    <cellStyle name="_x0007__2.LCB_Notes7_0811 2" xfId="1007" xr:uid="{79FDC9A6-6272-4603-9953-825C66BDE10D}"/>
    <cellStyle name="_x0007__2.LCB_Notes7_0811 2 2" xfId="33097" xr:uid="{F63E8931-79EF-4AE6-8639-486034A0A4C4}"/>
    <cellStyle name="_x0007__2.LCB_Notes7_0811 3" xfId="16132" xr:uid="{2D4BBF8C-F229-4E4A-B101-2E056A75BE85}"/>
    <cellStyle name="_x0007__2.LCB_Notes7_0811 4" xfId="44479" xr:uid="{E2CDF379-1103-45E1-8319-2902D4728316}"/>
    <cellStyle name="_x0007__2.LCB_Notes7_0811 5" xfId="17279" xr:uid="{7D1E3749-1DF0-4D8B-8410-787DFAF796A4}"/>
    <cellStyle name="_x0007__2.LCB_Notes7_0811_116007_ภาษีไม่ถึงกำหนด" xfId="209" xr:uid="{106E73D3-1CE0-4A46-B708-83BE721FF94B}"/>
    <cellStyle name="_x0007__2.LCB_Notes7_0811_116007_ภาษีไม่ถึงกำหนด 2" xfId="1008" xr:uid="{CAEC3174-D0AF-4BC0-A190-4BA8C1928902}"/>
    <cellStyle name="_x0007__2.LCB_Notes7_0811_116007_ภาษีไม่ถึงกำหนด 2 2" xfId="33096" xr:uid="{C6939C9A-9EB6-429C-BBF2-2763CEBCF751}"/>
    <cellStyle name="_x0007__2.LCB_Notes7_0811_116007_ภาษีไม่ถึงกำหนด 3" xfId="16133" xr:uid="{A084CC12-77AD-47B8-B593-68C8FE126653}"/>
    <cellStyle name="_x0007__2.LCB_Notes7_0811_116007_ภาษีไม่ถึงกำหนด 4" xfId="44480" xr:uid="{691233E6-C38D-42B7-B7FE-83BA954A0F87}"/>
    <cellStyle name="_x0007__2.LCB_Notes7_0811_116007_ภาษีไม่ถึงกำหนด 5" xfId="17278" xr:uid="{DDBE2B58-88AE-440B-A61D-607D743D1084}"/>
    <cellStyle name="_x0007__2.LCB_Notes7_0811_116007_ภาษีไม่ถึงกำหนด_G-1" xfId="210" xr:uid="{EC6CEEC0-6F29-4676-8AA0-D9B95AC8B87F}"/>
    <cellStyle name="_x0007__2.LCB_Notes7_0811_116007_ภาษีไม่ถึงกำหนด_G-1 2" xfId="1009" xr:uid="{33DB0AD8-139B-4858-9AFC-8E9D683D20AE}"/>
    <cellStyle name="_x0007__2.LCB_Notes7_0811_116007_ภาษีไม่ถึงกำหนด_G-1 3" xfId="16134" xr:uid="{AE6A5506-5EB5-4680-877E-2277B0333D0A}"/>
    <cellStyle name="_x0007__2.LCB_Notes7_0811_116007_ภาษีไม่ถึงกำหนด_I-1" xfId="211" xr:uid="{EC355FBF-0118-4CBA-92B0-C9D3ADE395F0}"/>
    <cellStyle name="_x0007__2.LCB_Notes7_0811_116007_ภาษีไม่ถึงกำหนด_I-1 2" xfId="1010" xr:uid="{0792ABD0-B0A6-4BAB-B000-F86519D2D855}"/>
    <cellStyle name="_x0007__2.LCB_Notes7_0811_116007_ภาษีไม่ถึงกำหนด_I-1 3" xfId="16135" xr:uid="{93F677F5-D26C-4C80-9AAA-AC0BF32D774F}"/>
    <cellStyle name="_x0007__2.LCB_Notes7_0811_123007_ทรัพย์สินระหว่างสร้า " xfId="212" xr:uid="{6C160401-CD0D-41EC-B2EA-4B3F3619B1A7}"/>
    <cellStyle name="_x0007__2.LCB_Notes7_0811_123007_ทรัพย์สินระหว่างสร้า  2" xfId="1011" xr:uid="{D86A0E1F-CDF2-4AF9-9524-D83E28C37F3F}"/>
    <cellStyle name="_x0007__2.LCB_Notes7_0811_123007_ทรัพย์สินระหว่างสร้า  2 2" xfId="33095" xr:uid="{D7B32CE5-15FD-4151-A7C8-F62480D939FB}"/>
    <cellStyle name="_x0007__2.LCB_Notes7_0811_123007_ทรัพย์สินระหว่างสร้า  3" xfId="16136" xr:uid="{B8666A28-6A71-4B9A-AA34-F0C23E670724}"/>
    <cellStyle name="_x0007__2.LCB_Notes7_0811_123007_ทรัพย์สินระหว่างสร้า  4" xfId="44481" xr:uid="{E239FC67-11D3-4234-8107-074A7AF7DBF5}"/>
    <cellStyle name="_x0007__2.LCB_Notes7_0811_123007_ทรัพย์สินระหว่างสร้า  5" xfId="17277" xr:uid="{6450C1C3-35ED-4861-990F-852676A847AE}"/>
    <cellStyle name="_x0007__2.LCB_Notes7_0811_123007_ทรัพย์สินระหว่างสร้า _116007_ภาษีไม่ถึงกำหนด" xfId="213" xr:uid="{32191772-6B9A-4E93-8B6F-E09A99028680}"/>
    <cellStyle name="_x0007__2.LCB_Notes7_0811_123007_ทรัพย์สินระหว่างสร้า _116007_ภาษีไม่ถึงกำหนด 2" xfId="1012" xr:uid="{D1934FE3-1E1E-4B2E-B6EF-7159F910C87D}"/>
    <cellStyle name="_x0007__2.LCB_Notes7_0811_123007_ทรัพย์สินระหว่างสร้า _116007_ภาษีไม่ถึงกำหนด 2 2" xfId="33094" xr:uid="{1C6F285B-D9E1-42AD-A5EF-731529AA28D8}"/>
    <cellStyle name="_x0007__2.LCB_Notes7_0811_123007_ทรัพย์สินระหว่างสร้า _116007_ภาษีไม่ถึงกำหนด 3" xfId="16137" xr:uid="{AA0290B4-C8C0-432D-A820-06579860055E}"/>
    <cellStyle name="_x0007__2.LCB_Notes7_0811_123007_ทรัพย์สินระหว่างสร้า _116007_ภาษีไม่ถึงกำหนด 4" xfId="44482" xr:uid="{29642C8E-836A-4C28-8C5D-3F503137121D}"/>
    <cellStyle name="_x0007__2.LCB_Notes7_0811_123007_ทรัพย์สินระหว่างสร้า _116007_ภาษีไม่ถึงกำหนด 5" xfId="17276" xr:uid="{EE64250C-ADA8-4851-B504-D5452290DB67}"/>
    <cellStyle name="_x0007__2.LCB_Notes7_0811_123007_ทรัพย์สินระหว่างสร้า _116007_ภาษีไม่ถึงกำหนด_G-1" xfId="214" xr:uid="{8909C1EB-C714-4529-B3C7-6A1E74A5790A}"/>
    <cellStyle name="_x0007__2.LCB_Notes7_0811_123007_ทรัพย์สินระหว่างสร้า _116007_ภาษีไม่ถึงกำหนด_G-1 2" xfId="1013" xr:uid="{403F94D8-46E0-45F3-B214-0EA145B68124}"/>
    <cellStyle name="_x0007__2.LCB_Notes7_0811_123007_ทรัพย์สินระหว่างสร้า _116007_ภาษีไม่ถึงกำหนด_G-1 3" xfId="16138" xr:uid="{DA6F8C42-1DAE-4F2A-8A47-69625630D804}"/>
    <cellStyle name="_x0007__2.LCB_Notes7_0811_123007_ทรัพย์สินระหว่างสร้า _116007_ภาษีไม่ถึงกำหนด_I-1" xfId="215" xr:uid="{5CBC300C-31AE-4924-A26F-62877ED50F17}"/>
    <cellStyle name="_x0007__2.LCB_Notes7_0811_123007_ทรัพย์สินระหว่างสร้า _116007_ภาษีไม่ถึงกำหนด_I-1 2" xfId="1014" xr:uid="{008A3B06-CBBC-4AF2-9C68-568067C33E76}"/>
    <cellStyle name="_x0007__2.LCB_Notes7_0811_123007_ทรัพย์สินระหว่างสร้า _116007_ภาษีไม่ถึงกำหนด_I-1 3" xfId="16139" xr:uid="{5C19EF87-B70B-48F8-B00B-1E422E82BC9A}"/>
    <cellStyle name="_x0007__2.LCB_Notes7_0811_123007_ทรัพย์สินระหว่างสร้า _G-1" xfId="216" xr:uid="{A5D1879F-1907-478C-A964-E44F4B5FC7CF}"/>
    <cellStyle name="_x0007__2.LCB_Notes7_0811_123007_ทรัพย์สินระหว่างสร้า _G-1 2" xfId="1015" xr:uid="{0D500DE6-ACC0-4660-B1D1-DC5CACB62381}"/>
    <cellStyle name="_x0007__2.LCB_Notes7_0811_123007_ทรัพย์สินระหว่างสร้า _G-1 3" xfId="16140" xr:uid="{5303D567-95A7-489F-A070-6FD81937A017}"/>
    <cellStyle name="_x0007__2.LCB_Notes7_0811_123007_ทรัพย์สินระหว่างสร้า _I-1" xfId="217" xr:uid="{FA4E3F9E-2C35-4094-A4F8-14D5E8A1248E}"/>
    <cellStyle name="_x0007__2.LCB_Notes7_0811_123007_ทรัพย์สินระหว่างสร้า _I-1 2" xfId="1016" xr:uid="{F6E89ABC-3F33-4BDF-BE5A-1CF5DC4408F7}"/>
    <cellStyle name="_x0007__2.LCB_Notes7_0811_123007_ทรัพย์สินระหว่างสร้า _I-1 3" xfId="16141" xr:uid="{64FC1578-4F39-43D8-A09D-E3867ED4E35E}"/>
    <cellStyle name="_x0007__2.LCB_Notes7_0811_G-1" xfId="218" xr:uid="{F44F7CE5-58C2-4C2E-B0FA-8172BA38142D}"/>
    <cellStyle name="_x0007__2.LCB_Notes7_0811_G-1 2" xfId="1017" xr:uid="{F3016DA0-B63E-42D6-AAFD-F0C191D6CA55}"/>
    <cellStyle name="_x0007__2.LCB_Notes7_0811_G-1 3" xfId="16142" xr:uid="{ADB97E4E-1DF4-4D93-8274-AAC02183B932}"/>
    <cellStyle name="_x0007__2.LCB_Notes7_0811_I-1" xfId="219" xr:uid="{81586255-1B0D-4C1B-9942-45DA185C79D5}"/>
    <cellStyle name="_x0007__2.LCB_Notes7_0811_I-1 2" xfId="1018" xr:uid="{016BE92E-913B-44AD-884E-E52F7D8F1358}"/>
    <cellStyle name="_x0007__2.LCB_Notes7_0811_I-1 3" xfId="16143" xr:uid="{56D9A659-5DE7-4709-8D80-02EE7A74A695}"/>
    <cellStyle name="_x0007__3. Cool_รายละเอียดประกอบงบ มี.ค. 56" xfId="2807" xr:uid="{3B2D8B6E-9620-4811-A0F0-2AA10BB57936}"/>
    <cellStyle name="_x0007__3.PRD_FA Mar'13" xfId="17773" xr:uid="{6038FDDA-20C7-4CA1-873A-E867A363D08E}"/>
    <cellStyle name="_x0007__3.SCAN_รายละเอียดประกอบงบ Mar13" xfId="2806" xr:uid="{8F9B9119-6C96-4481-954A-90F329695E0E}"/>
    <cellStyle name="_4.LCB_Inventory Aging_Jun 08 up" xfId="5087" xr:uid="{5B745943-50DC-4D44-9842-D7C306FC6455}"/>
    <cellStyle name="_x0007__4.LCB_Inventory Aging_Jun 08 up" xfId="220" xr:uid="{F7EA84AB-C013-42C6-B3D4-4BFFB88074A5}"/>
    <cellStyle name="_x0007__4.LCB_Inventory Aging_Jun 08 up 2" xfId="1019" xr:uid="{86853E5A-7F2E-44DD-9BE3-FB8078EE95B4}"/>
    <cellStyle name="_x0007__4.LCB_Inventory Aging_Jun 08 up 2 2" xfId="33093" xr:uid="{5DA8EA82-4588-4EC6-A984-04B1876DB696}"/>
    <cellStyle name="_x0007__4.LCB_Inventory Aging_Jun 08 up 3" xfId="16144" xr:uid="{88F4256A-B6F7-4249-A894-86ED60D7D066}"/>
    <cellStyle name="_x0007__4.LCB_Inventory Aging_Jun 08 up 4" xfId="44483" xr:uid="{4100A0FD-7C4E-49BB-80E6-650CF6324020}"/>
    <cellStyle name="_x0007__4.LCB_Inventory Aging_Jun 08 up 5" xfId="17497" xr:uid="{268671A7-4BCD-46E5-ACA3-73087753E05F}"/>
    <cellStyle name="_x0007__4.LCB_Inventory Aging_Jun 08 up_116007_ภาษีไม่ถึงกำหนด" xfId="221" xr:uid="{DD898463-05CA-448D-A0F9-97DF73740AC9}"/>
    <cellStyle name="_x0007__4.LCB_Inventory Aging_Jun 08 up_116007_ภาษีไม่ถึงกำหนด 2" xfId="1020" xr:uid="{41FC94CA-691D-4CAC-8313-62AB4687C371}"/>
    <cellStyle name="_x0007__4.LCB_Inventory Aging_Jun 08 up_116007_ภาษีไม่ถึงกำหนด 2 2" xfId="33092" xr:uid="{3ECDB2C5-4C4C-4D3E-A452-CE8F23597953}"/>
    <cellStyle name="_x0007__4.LCB_Inventory Aging_Jun 08 up_116007_ภาษีไม่ถึงกำหนด 3" xfId="16145" xr:uid="{0FEB8D24-70CF-41C4-A445-788AEF93BF93}"/>
    <cellStyle name="_x0007__4.LCB_Inventory Aging_Jun 08 up_116007_ภาษีไม่ถึงกำหนด 4" xfId="44484" xr:uid="{9A0F0619-E490-4F4E-B074-4C3C830DDF57}"/>
    <cellStyle name="_x0007__4.LCB_Inventory Aging_Jun 08 up_116007_ภาษีไม่ถึงกำหนด 5" xfId="17275" xr:uid="{415065C8-7B9D-4FB7-8C97-0325D9E46A99}"/>
    <cellStyle name="_x0007__4.LCB_Inventory Aging_Jun 08 up_116007_ภาษีไม่ถึงกำหนด_G-1" xfId="222" xr:uid="{D12AC220-4994-4359-B3F0-B3FDAD2692DC}"/>
    <cellStyle name="_x0007__4.LCB_Inventory Aging_Jun 08 up_116007_ภาษีไม่ถึงกำหนด_G-1 2" xfId="1021" xr:uid="{E452849A-9ADA-452F-98FC-B3C014BCD088}"/>
    <cellStyle name="_x0007__4.LCB_Inventory Aging_Jun 08 up_116007_ภาษีไม่ถึงกำหนด_G-1 3" xfId="16146" xr:uid="{14E81221-A52C-4162-B698-73AAF5ED123D}"/>
    <cellStyle name="_x0007__4.LCB_Inventory Aging_Jun 08 up_116007_ภาษีไม่ถึงกำหนด_I-1" xfId="223" xr:uid="{02394DBC-97FF-4C41-ACCA-1FF7DC84D9E0}"/>
    <cellStyle name="_x0007__4.LCB_Inventory Aging_Jun 08 up_116007_ภาษีไม่ถึงกำหนด_I-1 2" xfId="1022" xr:uid="{D0666C69-A232-4F9A-9441-D3B2DF6A980B}"/>
    <cellStyle name="_x0007__4.LCB_Inventory Aging_Jun 08 up_116007_ภาษีไม่ถึงกำหนด_I-1 3" xfId="16147" xr:uid="{8C8D0033-B140-4830-A17F-E5D976C4AF0A}"/>
    <cellStyle name="_x0007__4.LCB_Inventory Aging_Jun 08 up_123007_ทรัพย์สินระหว่างสร้า " xfId="224" xr:uid="{2CFCB5FF-B364-42A4-8A33-68AD6286AE84}"/>
    <cellStyle name="_x0007__4.LCB_Inventory Aging_Jun 08 up_123007_ทรัพย์สินระหว่างสร้า  2" xfId="1023" xr:uid="{909B835F-CA16-4277-8509-7B5F6E9B2ADF}"/>
    <cellStyle name="_x0007__4.LCB_Inventory Aging_Jun 08 up_123007_ทรัพย์สินระหว่างสร้า  2 2" xfId="33091" xr:uid="{B98B8E7C-2E94-4501-80E0-C1FCA80C7B8A}"/>
    <cellStyle name="_x0007__4.LCB_Inventory Aging_Jun 08 up_123007_ทรัพย์สินระหว่างสร้า  3" xfId="16148" xr:uid="{C816B5B1-E92D-4ED7-8A3F-030BC1683E39}"/>
    <cellStyle name="_x0007__4.LCB_Inventory Aging_Jun 08 up_123007_ทรัพย์สินระหว่างสร้า  4" xfId="44485" xr:uid="{75D3D4EB-AF49-4D7D-86AB-347C0F57D0CF}"/>
    <cellStyle name="_x0007__4.LCB_Inventory Aging_Jun 08 up_123007_ทรัพย์สินระหว่างสร้า  5" xfId="17496" xr:uid="{BB4AD3F8-0A37-4896-A646-367109AAB7F2}"/>
    <cellStyle name="_x0007__4.LCB_Inventory Aging_Jun 08 up_123007_ทรัพย์สินระหว่างสร้า _116007_ภาษีไม่ถึงกำหนด" xfId="225" xr:uid="{FFE72769-932A-4E29-A319-E3A832EE6B95}"/>
    <cellStyle name="_x0007__4.LCB_Inventory Aging_Jun 08 up_123007_ทรัพย์สินระหว่างสร้า _116007_ภาษีไม่ถึงกำหนด 2" xfId="1024" xr:uid="{794CFC7D-922F-4A16-81D7-67164BD6A84F}"/>
    <cellStyle name="_x0007__4.LCB_Inventory Aging_Jun 08 up_123007_ทรัพย์สินระหว่างสร้า _116007_ภาษีไม่ถึงกำหนด 2 2" xfId="33090" xr:uid="{10A8FF82-B0FB-4EAF-ADD5-816B56142459}"/>
    <cellStyle name="_x0007__4.LCB_Inventory Aging_Jun 08 up_123007_ทรัพย์สินระหว่างสร้า _116007_ภาษีไม่ถึงกำหนด 3" xfId="16149" xr:uid="{91347EE4-4202-4476-A4D0-E873F031E568}"/>
    <cellStyle name="_x0007__4.LCB_Inventory Aging_Jun 08 up_123007_ทรัพย์สินระหว่างสร้า _116007_ภาษีไม่ถึงกำหนด 4" xfId="44486" xr:uid="{CE22C407-A223-401B-8C74-04C0C2D633B8}"/>
    <cellStyle name="_x0007__4.LCB_Inventory Aging_Jun 08 up_123007_ทรัพย์สินระหว่างสร้า _116007_ภาษีไม่ถึงกำหนด 5" xfId="17274" xr:uid="{B57B4806-0ECC-494B-A611-BFB99989129C}"/>
    <cellStyle name="_x0007__4.LCB_Inventory Aging_Jun 08 up_123007_ทรัพย์สินระหว่างสร้า _116007_ภาษีไม่ถึงกำหนด_G-1" xfId="226" xr:uid="{014EF09A-7B09-4BE4-9F78-0970827854F1}"/>
    <cellStyle name="_x0007__4.LCB_Inventory Aging_Jun 08 up_123007_ทรัพย์สินระหว่างสร้า _116007_ภาษีไม่ถึงกำหนด_G-1 2" xfId="1025" xr:uid="{340B634B-F447-4E9B-A261-7A7D0011AC72}"/>
    <cellStyle name="_x0007__4.LCB_Inventory Aging_Jun 08 up_123007_ทรัพย์สินระหว่างสร้า _116007_ภาษีไม่ถึงกำหนด_G-1 3" xfId="16150" xr:uid="{8E544168-8B26-402D-866D-F925F908A61D}"/>
    <cellStyle name="_x0007__4.LCB_Inventory Aging_Jun 08 up_123007_ทรัพย์สินระหว่างสร้า _116007_ภาษีไม่ถึงกำหนด_I-1" xfId="227" xr:uid="{DB21A1D1-B52D-4B69-91D8-B164D132795C}"/>
    <cellStyle name="_x0007__4.LCB_Inventory Aging_Jun 08 up_123007_ทรัพย์สินระหว่างสร้า _116007_ภาษีไม่ถึงกำหนด_I-1 2" xfId="1026" xr:uid="{21564DC2-040D-46C4-84D2-72FC548C170A}"/>
    <cellStyle name="_x0007__4.LCB_Inventory Aging_Jun 08 up_123007_ทรัพย์สินระหว่างสร้า _116007_ภาษีไม่ถึงกำหนด_I-1 3" xfId="16151" xr:uid="{7FB450E0-D2A0-4578-A1DA-A6724930AB96}"/>
    <cellStyle name="_x0007__4.LCB_Inventory Aging_Jun 08 up_123007_ทรัพย์สินระหว่างสร้า _G-1" xfId="228" xr:uid="{DEE29D8A-8DF9-43DB-97E7-A4E0C123D847}"/>
    <cellStyle name="_x0007__4.LCB_Inventory Aging_Jun 08 up_123007_ทรัพย์สินระหว่างสร้า _G-1 2" xfId="1027" xr:uid="{1E8EDF25-B327-45E7-A35A-22299B8953A6}"/>
    <cellStyle name="_x0007__4.LCB_Inventory Aging_Jun 08 up_123007_ทรัพย์สินระหว่างสร้า _G-1 3" xfId="16152" xr:uid="{1AE8ED41-6BB4-4F42-8FD1-89FF50B9DA8E}"/>
    <cellStyle name="_x0007__4.LCB_Inventory Aging_Jun 08 up_123007_ทรัพย์สินระหว่างสร้า _I-1" xfId="229" xr:uid="{3B76B3CB-7B51-45C8-B488-A5024AA70220}"/>
    <cellStyle name="_x0007__4.LCB_Inventory Aging_Jun 08 up_123007_ทรัพย์สินระหว่างสร้า _I-1 2" xfId="1028" xr:uid="{3558AA3C-659C-40D2-B58F-4D4A62A04461}"/>
    <cellStyle name="_x0007__4.LCB_Inventory Aging_Jun 08 up_123007_ทรัพย์สินระหว่างสร้า _I-1 3" xfId="16153" xr:uid="{BD4AD961-782A-41AB-912E-B4C5869091FD}"/>
    <cellStyle name="_x0007__4.LCB_Inventory Aging_Jun 08 up_G-1" xfId="230" xr:uid="{822DB8EB-358C-4F64-A45A-D29462A40456}"/>
    <cellStyle name="_x0007__4.LCB_Inventory Aging_Jun 08 up_G-1 2" xfId="1029" xr:uid="{D6C85AC1-9F80-4AF1-880A-B235F93537AA}"/>
    <cellStyle name="_x0007__4.LCB_Inventory Aging_Jun 08 up_G-1 3" xfId="16154" xr:uid="{1B71DA2A-E9DA-4D09-94E1-81F814F2F4C1}"/>
    <cellStyle name="_x0007__4.LCB_Inventory Aging_Jun 08 up_I-1" xfId="231" xr:uid="{6D1DDC1F-360B-4D1C-BE67-C99BA27291DD}"/>
    <cellStyle name="_x0007__4.LCB_Inventory Aging_Jun 08 up_I-1 2" xfId="1030" xr:uid="{4D36C781-5722-4389-829E-A36BF23E3E93}"/>
    <cellStyle name="_x0007__4.LCB_Inventory Aging_Jun 08 up_I-1 3" xfId="16155" xr:uid="{ECC17023-31B4-4B63-A901-7B3D0E215890}"/>
    <cellStyle name="_7_" xfId="232" xr:uid="{5B9EDC69-E1C2-4888-AECC-D2B13DC0525F}"/>
    <cellStyle name="_7__Book1" xfId="233" xr:uid="{71014B5E-373D-4A0C-8070-343FAC9CB880}"/>
    <cellStyle name="_7__Sale_Boi " xfId="5089" xr:uid="{98ED2438-60F0-46F8-9E4D-3D6287BE72D5}"/>
    <cellStyle name="_7__Sale_Boi _1" xfId="6836" xr:uid="{A07AA122-C847-4891-A0AF-FC5EA6E4EAFC}"/>
    <cellStyle name="_7__Sale_Boi _Sale_Boi " xfId="5088" xr:uid="{4D5E0722-4F50-4296-9F89-1D33BB9FEAA5}"/>
    <cellStyle name="_7__Sale_Boi _Sale_NBoi " xfId="6837" xr:uid="{5EAEFF73-939A-4C9C-AE00-6AE2BE332BF7}"/>
    <cellStyle name="_7__Sale_Boi _Sale_อื่น " xfId="6838" xr:uid="{E3AC3E2D-71A5-45AF-87D4-054BE05E6839}"/>
    <cellStyle name="_7__Sale_NBoi " xfId="5084" xr:uid="{BED36ED6-E03B-484A-9D40-D0180E2AD51E}"/>
    <cellStyle name="_7__Sale_NBoi _1" xfId="5086" xr:uid="{F7791EDC-62FA-4713-8501-E6E0A309AFD3}"/>
    <cellStyle name="_7__Sale_NBoi _Sale_Boi " xfId="6839" xr:uid="{02C57E99-FFFB-4621-9360-1F7080CCE0A2}"/>
    <cellStyle name="_7__Sale_NBoi _Sale_NBoi " xfId="5085" xr:uid="{83368E34-F06C-48D3-80B1-9A895A44FB1D}"/>
    <cellStyle name="_7__Sale_NBoi _Sale_อื่น " xfId="6840" xr:uid="{8BD2F8BC-847A-461D-89EC-3611407ADAAA}"/>
    <cellStyle name="_7__Sale_อื่น " xfId="6841" xr:uid="{7421FF4C-B063-4FEA-B6E3-DB30E924B12A}"/>
    <cellStyle name="_7__Sale_อื่น _1" xfId="5081" xr:uid="{4CC31B57-8433-49F8-9E66-95599F9C2079}"/>
    <cellStyle name="_7__Sale_อื่น _Sale_Boi " xfId="5083" xr:uid="{E10F18BC-1943-43A5-B080-3E4C077AF868}"/>
    <cellStyle name="_7__Sale_อื่น _Sale_NBoi " xfId="6842" xr:uid="{D05EE541-6839-4E5E-8475-7C2AB3286D13}"/>
    <cellStyle name="_7__Sale_อื่น _Sale_อื่น " xfId="5082" xr:uid="{BB3A9829-9D55-4F26-92A1-1D491F0B88B3}"/>
    <cellStyle name="_7__รายละเอียดประกอบงบ ก.ค. 54 - ออย  (1)" xfId="234" xr:uid="{2F695694-70A5-4A6D-B894-194C79672194}"/>
    <cellStyle name="_7__รายละเอียดประกอบงบ ก.ค. 54 - ออย  (1)_Book1" xfId="235" xr:uid="{FD8FA4C7-3C95-4B5A-BB6C-A146311576F1}"/>
    <cellStyle name="_7__รายละเอียดประกอบงบ ก.ค. 54 - ออย  (1)_รายละเอียดประกอบงบ ส.ค.54" xfId="236" xr:uid="{2C35075F-B644-43A9-86E7-E87DDF3CC2E7}"/>
    <cellStyle name="_7__รายละเอียดประกอบงบ ก.ย.54" xfId="237" xr:uid="{71BC8CC6-B5AD-4A7A-8943-6161DFBCF498}"/>
    <cellStyle name="_7__รายละเอียดประกอบงบ มิ.ย. 54 - ออย  (1)" xfId="238" xr:uid="{33087A9C-F716-4465-822C-20E5BB63741A}"/>
    <cellStyle name="_7__รายละเอียดประกอบงบ มิ.ย. 54 - ออย  (1)_Book1" xfId="239" xr:uid="{F4189FB7-8C24-473B-A98B-0E3BBD4BE4AF}"/>
    <cellStyle name="_7__รายละเอียดประกอบงบ มิ.ย. 54 - ออย  (1)_รายละเอียดประกอบงบ ส.ค.54" xfId="240" xr:uid="{6F0C33BD-EC48-4191-8DBD-2F22FDB30737}"/>
    <cellStyle name="_7__รายละเอียดประกอบงบ มิ.ย. 54 - ออย  (1)_หลิว-รายละเอียดประกอบงบ ก.ค.54 (2)" xfId="241" xr:uid="{BF51B2CB-0831-4AA6-A54E-4153BDCF772C}"/>
    <cellStyle name="_7__รายละเอียดประกอบงบ มิ.ย. 54 - ออย  (1)_หลิว-รายละเอียดประกอบงบ ส.ค.54" xfId="242" xr:uid="{25C13EE8-ACDE-4C91-9A02-338E15F2C625}"/>
    <cellStyle name="_7__-รายละเอียดประกอบงบ มิ.ย.54" xfId="243" xr:uid="{6ACC8CAE-ECD2-4D61-8F48-66F5CE7ACAD4}"/>
    <cellStyle name="_7__-รายละเอียดประกอบงบ มิ.ย.54_Book1" xfId="244" xr:uid="{ADF92A09-747B-4CFC-9E7F-6CC1E1729321}"/>
    <cellStyle name="_7__-รายละเอียดประกอบงบ มิ.ย.54_รายละเอียดประกอบงบ ส.ค.54" xfId="245" xr:uid="{79975CA6-5C19-458A-A4A1-09CE6C8AC42B}"/>
    <cellStyle name="_7__-รายละเอียดประกอบงบ มิ.ย.54_หลิว-รายละเอียดประกอบงบ ก.ค.54 (2)" xfId="246" xr:uid="{B758CCB0-2426-44C8-94ED-229C1B8025EB}"/>
    <cellStyle name="_7__-รายละเอียดประกอบงบ มิ.ย.54_หลิว-รายละเอียดประกอบงบ ส.ค.54" xfId="247" xr:uid="{4DA9B26D-FCFA-45B6-8FB4-DCE200600C7A}"/>
    <cellStyle name="_7__รายละเอียดประกอบงบ ส.ค.54" xfId="248" xr:uid="{EB826077-05D7-4550-8876-2341559A54BF}"/>
    <cellStyle name="_7__รายละเอียดประกอบงบเมษายน 2554" xfId="249" xr:uid="{C4B97418-AA13-4248-ADF2-51F86468AF53}"/>
    <cellStyle name="_7__รายละเอียดประกอบงบเมษายน 2554_Book1" xfId="250" xr:uid="{24231C12-1C96-40C9-BD58-FF62EBE278B0}"/>
    <cellStyle name="_7__รายละเอียดประกอบงบเมษายน 2554_รายละเอียดประกอบงบ ส.ค.54" xfId="251" xr:uid="{D7F70D5F-ED7E-4FF4-9DB8-1DA1A90DC0BF}"/>
    <cellStyle name="_7__รายละเอียดประกอบงบเมษายน 2554_หลิว-รายละเอียดประกอบงบ ก.ค.54 (2)" xfId="252" xr:uid="{6D9E545C-18C0-4DB0-AFA7-A51E47E37C1F}"/>
    <cellStyle name="_7__รายละเอียดประกอบงบเมษายน 2554_หลิว-รายละเอียดประกอบงบ ส.ค.54" xfId="253" xr:uid="{F6A6166F-8DBC-4874-85C9-B822BBFB981C}"/>
    <cellStyle name="_7__หลิว-รายละเอียดประกอบงบ ก.ค.54 (2)" xfId="254" xr:uid="{F8D6D38B-7B3E-42AF-A54D-4FB89B7B8836}"/>
    <cellStyle name="_7__หลิว-รายละเอียดประกอบงบ พ.ค.54 (1)" xfId="255" xr:uid="{ED1B0D4C-F571-47B9-B09C-EB00C3F998B5}"/>
    <cellStyle name="_7__หลิว-รายละเอียดประกอบงบ พ.ค.54 (1)_Book1" xfId="256" xr:uid="{1644CD52-4A22-42FA-8176-FA6E93042CD2}"/>
    <cellStyle name="_7__หลิว-รายละเอียดประกอบงบ พ.ค.54 (1)_รายละเอียดประกอบงบ ส.ค.54" xfId="257" xr:uid="{713BD42E-83C8-4B72-B1EB-B895C621BDFB}"/>
    <cellStyle name="_7__หลิว-รายละเอียดประกอบงบ พ.ค.54 (1)_หลิว-รายละเอียดประกอบงบ ก.ค.54 (2)" xfId="258" xr:uid="{8E5164DB-8F98-4D40-97A1-2A6A59D80BB2}"/>
    <cellStyle name="_7__หลิว-รายละเอียดประกอบงบ พ.ค.54 (1)_หลิว-รายละเอียดประกอบงบ ส.ค.54" xfId="259" xr:uid="{DDC64DA6-6094-4358-9C22-E4A10A3D3A52}"/>
    <cellStyle name="_7__หลิว-รายละเอียดประกอบงบ มิ.ย.54" xfId="260" xr:uid="{791F2162-3522-4222-9DDF-9E500E2B3D5B}"/>
    <cellStyle name="_7__หลิว-รายละเอียดประกอบงบ มิ.ย.54_Book1" xfId="261" xr:uid="{C2D5F6F0-52A2-47F4-88B0-7C3EA3C97F26}"/>
    <cellStyle name="_7__หลิว-รายละเอียดประกอบงบ มิ.ย.54_รายละเอียดประกอบงบ ส.ค.54" xfId="262" xr:uid="{7F9DE919-6976-4CB6-9A66-6BBFA676B1C2}"/>
    <cellStyle name="_7__หลิว-รายละเอียดประกอบงบ มิ.ย.54_หลิว-รายละเอียดประกอบงบ ก.ค.54 (2)" xfId="263" xr:uid="{2C21CE7B-A6AD-4445-B603-3781C3AC55A9}"/>
    <cellStyle name="_7__หลิว-รายละเอียดประกอบงบ มิ.ย.54_หลิว-รายละเอียดประกอบงบ ส.ค.54" xfId="264" xr:uid="{018B585C-4B56-4782-96EC-25EE1D4E2A8A}"/>
    <cellStyle name="_7__หลิว-รายละเอียดประกอบงบ ส.ค.54" xfId="265" xr:uid="{3EE0910C-B30E-48DC-9ADF-2201D4E13459}"/>
    <cellStyle name="_8.PL_Aug 09" xfId="17353" xr:uid="{F7AFFAC0-C790-4C8D-B225-67DBB2E9B49D}"/>
    <cellStyle name="_8.PL_Aug 09 2" xfId="17015" xr:uid="{A5BD912C-BC57-468E-B8DF-691865F8B9A2}"/>
    <cellStyle name="_8.PL_Aug 09 3" xfId="18827" xr:uid="{8DEE15D7-F50C-402B-950B-7099683CD6FC}"/>
    <cellStyle name="_8.PL_Aug 09 4" xfId="23901" xr:uid="{2B2CA830-6921-4D7B-9E5B-606EB878BF82}"/>
    <cellStyle name="_9.PL_Sep 09" xfId="17014" xr:uid="{4735581F-5E14-40EA-BA18-832528A71455}"/>
    <cellStyle name="_9.PL_Sep 09 2" xfId="18028" xr:uid="{46D82BA9-5B88-4EF0-A175-3B4ECCA0DC28}"/>
    <cellStyle name="_Amount" xfId="266" xr:uid="{B07F496E-4A9F-4DFD-9C04-F0A23388CF45}"/>
    <cellStyle name="_Amount 2" xfId="1031" xr:uid="{78A51A7C-1AFB-4A5D-B24A-75BE7BF65343}"/>
    <cellStyle name="_Amount 2 2" xfId="17352" xr:uid="{33A3DF4C-EAF1-4709-8022-EC6E14CB8728}"/>
    <cellStyle name="_Amount 3" xfId="16156" xr:uid="{44A50205-07B2-4F84-86C4-42EC6EB3424C}"/>
    <cellStyle name="_Amount 3 2" xfId="22758" xr:uid="{E7D1646F-835D-4750-B5BE-CA34831DDF88}"/>
    <cellStyle name="_Amount 3 3" xfId="18828" xr:uid="{A274ADC2-8023-48A4-8194-3A5D261C9177}"/>
    <cellStyle name="_Amount 4" xfId="23902" xr:uid="{781843B0-2673-4C59-A146-10F4C4AFB57A}"/>
    <cellStyle name="_Amount_2.Cooling_รายละเอียดประกอบงบ ก.พ. 55" xfId="2805" xr:uid="{79A0C40A-A787-49E0-A4CC-8AF54DB28A26}"/>
    <cellStyle name="_Amount_3.SCAN_รายละเอียดประกอบงบ Mar13" xfId="2804" xr:uid="{E832D26E-1E59-42AE-AD62-B611970E933F}"/>
    <cellStyle name="_Amount_PL 2010" xfId="11886" xr:uid="{6630C18D-CD6A-45B2-A16D-8C1ADCB1A7DB}"/>
    <cellStyle name="_Amount_PL 2010 2" xfId="18029" xr:uid="{0450D815-768A-4C71-8611-1808E3CF4B98}"/>
    <cellStyle name="_x0007__B2 ConfirmFA Jan 2013" xfId="3745" xr:uid="{02CE0E48-EC59-42E6-8D68-A6CA43302756}"/>
    <cellStyle name="_x0007__B2 รายละเอียดประกอบงบ 30 ก.ย.54" xfId="267" xr:uid="{D91F21A9-C6D7-4365-9676-D79ACC4A5611}"/>
    <cellStyle name="_x0007__B2 รายละเอียดประกอบงบ 30 ก.ย.54 2" xfId="1032" xr:uid="{72E3F922-0A97-4C66-9365-D6D76FB7495D}"/>
    <cellStyle name="_x0007__B2 รายละเอียดประกอบงบ 30 ก.ย.54 3" xfId="16157" xr:uid="{B1017D0C-CBD8-4BE6-9E1C-9C8047C07E81}"/>
    <cellStyle name="_x0007__Book1" xfId="11835" xr:uid="{2592F05A-BBED-4434-BA0F-F57A858EB9AE}"/>
    <cellStyle name="_Book12" xfId="12173" xr:uid="{2FC30BB9-0129-41AD-99FD-483EE73E5755}"/>
    <cellStyle name="_BP  Heat Exchanger Y 2011  JUL-DEC. 11" xfId="11887" xr:uid="{82769FB1-7D62-45B7-91FA-CE12AF61CAAD}"/>
    <cellStyle name="_x0007__BP 3Year UMP  " xfId="11888" xr:uid="{22C920C4-3043-4563-B337-5C14C88653E2}"/>
    <cellStyle name="_Capacity" xfId="6843" xr:uid="{C5713044-E8A7-478E-ADFA-13D2AE01A054}"/>
    <cellStyle name="_Capacity 2" xfId="16717" xr:uid="{AEAE3BDA-DE90-4395-B305-A375DE9A3D33}"/>
    <cellStyle name="_Capacity 3" xfId="11889" xr:uid="{13C89F49-AB1F-4ED4-8533-7FFA58C601F7}"/>
    <cellStyle name="_Capacity_026-0468-003 ( 21 FPI)-170710 " xfId="11890" xr:uid="{5A6DFE1A-6CAF-4EF2-9842-9BFE8BF1EF9E}"/>
    <cellStyle name="_Capacity_026-0468-003 ( 21 FPI)-170710  2" xfId="18030" xr:uid="{85B796FC-AF98-42ED-AC01-399E01E4C533}"/>
    <cellStyle name="_Capacity_026-0469-004 ( 17 FPI)-020810 " xfId="11891" xr:uid="{95BE53BB-5175-43EC-BF0A-3F8CE7141973}"/>
    <cellStyle name="_Capacity_026-0469-004 ( 17 FPI)-020810  2" xfId="18031" xr:uid="{A70E10AF-EB20-4C45-9375-528A56EC4593}"/>
    <cellStyle name="_Capacity_026-0469-004 ( 17 FPI)-170710 " xfId="11892" xr:uid="{46ED9F75-E39E-4BF9-9508-56C157C79640}"/>
    <cellStyle name="_Capacity_026-0469-004 ( 17 FPI)-170710  2" xfId="18032" xr:uid="{BAE902CE-3BFF-46F6-9D41-AD7DDB30483A}"/>
    <cellStyle name="_Capacity_026-0509-006  ( 19 FPI) UP " xfId="11893" xr:uid="{BC3E37A5-EE27-4295-8D34-3746A673784F}"/>
    <cellStyle name="_Capacity_026-0509-006  ( 19 FPI) UP  2" xfId="18033" xr:uid="{503FD5F9-EB8F-44B9-922D-5ADA14305B6C}"/>
    <cellStyle name="_Capacity_026-0509-006  ( 19 FPI) UP-01 " xfId="11894" xr:uid="{5D33EF64-FAE6-413F-A963-B095D798F61E}"/>
    <cellStyle name="_Capacity_026-0509-006  ( 19 FPI) UP-01  2" xfId="18034" xr:uid="{09AB5FED-2C89-4FA7-AF34-89CEECAE4A2D}"/>
    <cellStyle name="_Capacity_026-0646-006  (30x35x2Rx 16 FPI)  UP " xfId="11895" xr:uid="{B484D1C1-6D8A-4B72-8D94-F00560024045}"/>
    <cellStyle name="_Capacity_026-0646-006  (30x35x2Rx 16 FPI)  UP  2" xfId="18035" xr:uid="{01ED76B9-69B7-4D6B-B797-54CF2A554155}"/>
    <cellStyle name="_Capacity_026-1730  ( 20 FPI) UP " xfId="11896" xr:uid="{9F04DC6B-28A9-4A49-B230-84821FA9753D}"/>
    <cellStyle name="_Capacity_026-1730  ( 20 FPI) UP  2" xfId="18036" xr:uid="{07024FA6-327C-4A73-AC47-62D839F21F1E}"/>
    <cellStyle name="_Capacity_026-1798  ( 18 FPI) UP " xfId="11897" xr:uid="{1CAC5308-EAEE-45A3-BF95-C2DDDC26A0CF}"/>
    <cellStyle name="_Capacity_026-1798  ( 18 FPI) UP  2" xfId="18037" xr:uid="{2E9B24B8-7F6E-466B-94FE-4116D7B20B09}"/>
    <cellStyle name="_Capacity_026-1798  ( 18 FPI) UP-01 " xfId="11898" xr:uid="{92D2975C-4F80-4BDF-ADD6-8024C1E12662}"/>
    <cellStyle name="_Capacity_026-1798  ( 18 FPI) UP-01  2" xfId="18038" xr:uid="{954697DA-199D-4668-A5FA-5E8B4B9C681B}"/>
    <cellStyle name="_Capacity_026-2507  (26x31x2Rx18 FPI) UP " xfId="11899" xr:uid="{ED485952-B4F4-41DE-9139-1159E71AABFF}"/>
    <cellStyle name="_Capacity_026-2507  (26x31x2Rx18 FPI) UP  2" xfId="18039" xr:uid="{29BD65D1-4AC2-4E0A-9B63-607FB1BD0F9E}"/>
    <cellStyle name="_Capacity_026-2507  (26x31x2Rx18 FPI) UP -01" xfId="11900" xr:uid="{E65C71F7-F1B8-4909-BED6-1CC68977A5A5}"/>
    <cellStyle name="_Capacity_026-2507  (26x31x2Rx18 FPI) UP -01 2" xfId="18040" xr:uid="{878B79D3-8B6A-4660-AEFD-D98559893B18}"/>
    <cellStyle name="_Capacity_026-2622  ( 14 FPI) UB " xfId="11901" xr:uid="{7955A55A-74CB-4A67-BDD8-3ADE758303FB}"/>
    <cellStyle name="_Capacity_026-2622  ( 14 FPI) UB  2" xfId="18041" xr:uid="{0550BE69-BC67-4659-B1B3-107176201CC9}"/>
    <cellStyle name="_Capacity_026-2622  ( 14 FPI) UB-01 " xfId="11902" xr:uid="{0D7C561B-979B-49CA-A0BF-1D0DA66AC1EB}"/>
    <cellStyle name="_Capacity_026-2622  ( 14 FPI) UB-01  2" xfId="18042" xr:uid="{45EA2935-304A-4F3D-BEE5-CE66E451B0F6}"/>
    <cellStyle name="_Capacity_026-2753  ( 20 FPI)-170710 " xfId="11903" xr:uid="{B9B486B2-DFA1-43F2-BB1D-3080AF09D562}"/>
    <cellStyle name="_Capacity_026-2753  ( 20 FPI)-170710  2" xfId="18043" xr:uid="{195B4FF3-F068-4F07-B798-E3DEA57FEEFE}"/>
    <cellStyle name="_Capacity_026-2821( 16 FPI)-170710 " xfId="11904" xr:uid="{8339BD74-B470-44C8-AE0D-4E9D2323BB18}"/>
    <cellStyle name="_Capacity_026-2821( 16 FPI)-170710  2" xfId="18044" xr:uid="{4A909AD3-C7B2-4B19-9745-5D96F0EEDD41}"/>
    <cellStyle name="_Center" xfId="268" xr:uid="{989FD3FF-9CE6-43CC-8A2F-718CBE060EE7}"/>
    <cellStyle name="_Center 2" xfId="1033" xr:uid="{0DB57C19-4136-4ACE-A0F4-8C5D4C4426F3}"/>
    <cellStyle name="_Center 2 2" xfId="17012" xr:uid="{549E297D-B251-4DA9-8812-8816A1BF0934}"/>
    <cellStyle name="_Center 3" xfId="16158" xr:uid="{3BDF5335-411C-466E-B5A3-66F87E8FC0A5}"/>
    <cellStyle name="_Center 3 2" xfId="22759" xr:uid="{FB778AB0-E80C-46DB-8B95-A37685B4D111}"/>
    <cellStyle name="_Center 3 3" xfId="18829" xr:uid="{DA2727EA-B683-48D5-B5A9-4E699DFDDF50}"/>
    <cellStyle name="_Center 4" xfId="23903" xr:uid="{652FCD53-81B2-4E45-B0D3-85410BD293E2}"/>
    <cellStyle name="_Center_2.Cooling_รายละเอียดประกอบงบ ก.พ. 55" xfId="2803" xr:uid="{D273DEDC-B562-4798-BC6A-9526C6802D11}"/>
    <cellStyle name="_Center_3.SCAN_รายละเอียดประกอบงบ Mar13" xfId="2802" xr:uid="{CB58A172-C3B3-4F3F-AE0E-728D44BF6A91}"/>
    <cellStyle name="_Center_PL 2010" xfId="11905" xr:uid="{A3A6CDA6-7FCC-430A-8A60-85E2EE147565}"/>
    <cellStyle name="_Center_PL 2010 2" xfId="18045" xr:uid="{0FD67464-9C8A-41B1-9081-FF86F5E774D0}"/>
    <cellStyle name="_Comp status_20080919" xfId="11906" xr:uid="{7C3E4A73-1E44-4F61-8FF2-C5B4566AAE8E}"/>
    <cellStyle name="_Comp status_20080919 2" xfId="17011" xr:uid="{6DD34017-0A10-4851-8343-ADE1F7131258}"/>
    <cellStyle name="_Comp status_20080919_2. PSI_AC2011(1.7M sets)_Update Tool 270710" xfId="11907" xr:uid="{0C08FB25-756C-434F-A7E3-13F07070B0F8}"/>
    <cellStyle name="_Comp status_20080919_FSCT Up Load 200310" xfId="11908" xr:uid="{A23F3768-4350-4419-95EE-41C2425AFED0}"/>
    <cellStyle name="_Comp status_20080919_Mr.Bae_ PSI_AC2011(1.7M sets)_Update Tool 270710" xfId="11909" xr:uid="{CE78376A-B376-4A8D-AA0A-EAAE2A4CAAE3}"/>
    <cellStyle name="_Comp status_20080919_PSI_AC2009" xfId="11910" xr:uid="{D4C64007-AEBB-4F6C-945C-303AD1A447C5}"/>
    <cellStyle name="_Comp status_20080919_PSI_AC2010" xfId="11911" xr:uid="{9CC521E9-4895-4CF5-86D5-837C397A3ECD}"/>
    <cellStyle name="_Comp status_20080919_PSI_AC2010 050201" xfId="11912" xr:uid="{BAECC5D8-267A-4A3F-844D-8C027933045C}"/>
    <cellStyle name="_Comp status_20080919_PSI_AC2010 050201.uplaod" xfId="11913" xr:uid="{5A795D61-856E-49AE-97EA-A4B197D716E5}"/>
    <cellStyle name="_Comp status_20080919_PSI_AC2010 sim" xfId="11914" xr:uid="{BAED7B44-C075-4472-84B9-4F9DBF096CB1}"/>
    <cellStyle name="_Comp status_20080919_PSI_AC2010_090827_300 M$" xfId="11915" xr:uid="{0317D171-A498-423D-9773-47626EACFB0C}"/>
    <cellStyle name="_Comp status_20080919_PSI_AC2011(1.7M sets)" xfId="11916" xr:uid="{3F822128-1C28-4D62-9799-7B19AB8D3F56}"/>
    <cellStyle name="_Debit &amp; Credit Note Status" xfId="12174" xr:uid="{40063607-D6CB-4169-B3F7-D06E7CC49948}"/>
    <cellStyle name="_Desc" xfId="269" xr:uid="{08EAD959-2374-4EC4-ADB4-CC1287FEDE3F}"/>
    <cellStyle name="_Desc 2" xfId="1034" xr:uid="{BE82E5E8-AA1C-4A5D-A308-5ACFDFB274F5}"/>
    <cellStyle name="_Desc 2 2" xfId="17010" xr:uid="{BD93E949-BE25-4CEF-8003-247FDC8EA320}"/>
    <cellStyle name="_Desc 3" xfId="16159" xr:uid="{F05BCFF5-F6E6-4463-A192-2E0304DF5A4B}"/>
    <cellStyle name="_Desc 3 2" xfId="22760" xr:uid="{4BF49FA2-BD20-4493-B5A1-640B7467E2A5}"/>
    <cellStyle name="_Desc 3 3" xfId="18830" xr:uid="{BE9E3E9D-1768-45C2-A16F-380B33BEE6BB}"/>
    <cellStyle name="_Desc 4" xfId="23904" xr:uid="{07E2B436-B3AB-491C-A80D-083992942492}"/>
    <cellStyle name="_Desc_2.Cooling_รายละเอียดประกอบงบ ก.พ. 55" xfId="2801" xr:uid="{BD9E7527-91FA-47FC-BB20-D3ABD582C169}"/>
    <cellStyle name="_Desc_3.SCAN_รายละเอียดประกอบงบ Mar13" xfId="2800" xr:uid="{8BF40CE8-D161-461C-BB7D-336BCE7F1D45}"/>
    <cellStyle name="_Desc_PL 2010" xfId="11917" xr:uid="{980ADEFD-2122-48DB-8F14-495AC60844AD}"/>
    <cellStyle name="_Desc_PL 2010 2" xfId="18046" xr:uid="{04162275-F664-4C05-AF8D-3B4D6CE51A78}"/>
    <cellStyle name="_x0007__Detail Heat-(Coil)" xfId="6844" xr:uid="{FD24E05C-EDB7-406E-810C-2F5B28B0300E}"/>
    <cellStyle name="_x0007__Detail-segment" xfId="5078" xr:uid="{E1382955-1387-436C-9C86-F89158636038}"/>
    <cellStyle name="_x0007__Detail-segment 2" xfId="12176" xr:uid="{2B2CCD6C-10CD-4363-940E-A0D1754B9FB3}"/>
    <cellStyle name="_x0007__Detail-segment 3" xfId="12175" xr:uid="{09718B61-D6C3-4D7F-9FA1-FC60CA00CD7F}"/>
    <cellStyle name="_x0007__FORM NEW WIP LINE PRESS" xfId="17009" xr:uid="{4446D893-90BA-461E-86F4-49BAC690EBF4}"/>
    <cellStyle name="_x0007__FORM NEW WIP LINE PRESS  K10-10-07" xfId="17008" xr:uid="{1972DEA1-7140-4547-8F3D-ED1DB201EC88}"/>
    <cellStyle name="_x0007__FORM NEW WIP LINE PRESS  K10-10-07 2" xfId="18048" xr:uid="{1680D849-70D1-4D05-8A90-AA3B07229939}"/>
    <cellStyle name="_x0007__FORM NEW WIP LINE PRESS  OCT-07" xfId="17007" xr:uid="{8A4CBA37-872E-46F8-8E40-24340A9D0EAE}"/>
    <cellStyle name="_x0007__FORM NEW WIP LINE PRESS  OCT-07 2" xfId="18049" xr:uid="{60BF41F3-2692-409C-A2F9-9A6F3A303F5D}"/>
    <cellStyle name="_x0007__FORM NEW WIP LINE PRESS 10" xfId="26530" xr:uid="{72F97EE4-34E2-43DA-ADA8-5F8A00D9349D}"/>
    <cellStyle name="_x0007__FORM NEW WIP LINE PRESS 11" xfId="33040" xr:uid="{B1A6B478-4B3A-422A-BE54-D4E0ACD7B677}"/>
    <cellStyle name="_x0007__FORM NEW WIP LINE PRESS 12" xfId="33153" xr:uid="{96B95C2E-E202-473B-B339-BC7B3BD2498F}"/>
    <cellStyle name="_x0007__FORM NEW WIP LINE PRESS 13" xfId="33404" xr:uid="{2276139E-ED79-4A4D-B76D-143628A570DC}"/>
    <cellStyle name="_x0007__FORM NEW WIP LINE PRESS 2" xfId="18047" xr:uid="{B9AB24BD-F540-42F2-B2FF-3AF6041F7E27}"/>
    <cellStyle name="_x0007__FORM NEW WIP LINE PRESS 3" xfId="18167" xr:uid="{331B95A9-B8DB-4CE4-9A76-4D33F9F2F776}"/>
    <cellStyle name="_x0007__FORM NEW WIP LINE PRESS 4" xfId="18321" xr:uid="{8A1A7795-4DF6-4F27-9B3F-2EABACBE744F}"/>
    <cellStyle name="_x0007__FORM NEW WIP LINE PRESS 5" xfId="18386" xr:uid="{8D6D0142-4D7C-4C31-9419-0EA9C2A3B597}"/>
    <cellStyle name="_x0007__FORM NEW WIP LINE PRESS 6" xfId="22761" xr:uid="{A609E38A-5E04-4625-A56A-7A83C2B71EC4}"/>
    <cellStyle name="_x0007__FORM NEW WIP LINE PRESS 7" xfId="23509" xr:uid="{55EA9AED-567D-4423-A558-382CD7E9C242}"/>
    <cellStyle name="_x0007__FORM NEW WIP LINE PRESS 8" xfId="23701" xr:uid="{5299E004-262D-4C05-8757-34221AECE46D}"/>
    <cellStyle name="_x0007__FORM NEW WIP LINE PRESS 9" xfId="25661" xr:uid="{1FE83194-B63B-49C6-A09C-4E50E2BF153F}"/>
    <cellStyle name="_x0007__G-1" xfId="270" xr:uid="{D916AB5B-87FF-4030-BDCA-B865545C6E9A}"/>
    <cellStyle name="_x0007__G-1 2" xfId="1035" xr:uid="{0915A5D6-CEBE-4EE7-8A18-4C84E9C78711}"/>
    <cellStyle name="_x0007__G-1 3" xfId="16160" xr:uid="{B4401EB6-ECEE-48E5-B7A1-2B3680BB3BD5}"/>
    <cellStyle name="_Heat Exchanger Process" xfId="5080" xr:uid="{93E0A002-8647-4D6B-8870-3946503655C4}"/>
    <cellStyle name="_Heat Exchanger Process 2" xfId="16718" xr:uid="{5B8C1D9A-92A0-4B16-8E15-0B38C81472FC}"/>
    <cellStyle name="_Heat Exchanger Process 3" xfId="11918" xr:uid="{CE85C279-B91F-4267-A415-5CFDA568F61A}"/>
    <cellStyle name="_Heat Exchanger Process_026-0468-003 ( 21 FPI)-170710 " xfId="11919" xr:uid="{E2468259-1E45-46DA-85BC-CE1328399447}"/>
    <cellStyle name="_Heat Exchanger Process_026-0468-003 ( 21 FPI)-170710  2" xfId="18050" xr:uid="{7D3C9D32-9341-486B-9FB4-FC19878D8B88}"/>
    <cellStyle name="_Heat Exchanger Process_026-0469-004 ( 17 FPI)-020810 " xfId="11920" xr:uid="{087B2A12-6C1A-430B-8E0E-3CD550227019}"/>
    <cellStyle name="_Heat Exchanger Process_026-0469-004 ( 17 FPI)-020810  2" xfId="18051" xr:uid="{E9511EBF-0B43-46F8-81D1-C9D78323F50D}"/>
    <cellStyle name="_Heat Exchanger Process_026-0469-004 ( 17 FPI)-170710 " xfId="11921" xr:uid="{76E14E67-E075-4DF4-A21F-D857DA44D857}"/>
    <cellStyle name="_Heat Exchanger Process_026-0469-004 ( 17 FPI)-170710  2" xfId="18052" xr:uid="{36C63794-D80D-45EC-A6A2-07C159FA108A}"/>
    <cellStyle name="_Heat Exchanger Process_026-0509-006  ( 19 FPI) UP " xfId="11922" xr:uid="{5A1814D6-74D1-4474-BD1A-3EDC826BDAF6}"/>
    <cellStyle name="_Heat Exchanger Process_026-0509-006  ( 19 FPI) UP  2" xfId="18053" xr:uid="{BE532CD6-D37D-4F0F-A7E9-188D4623784A}"/>
    <cellStyle name="_Heat Exchanger Process_026-0509-006  ( 19 FPI) UP-01 " xfId="11923" xr:uid="{776ED82B-BC89-4171-9141-DB7A607F2E72}"/>
    <cellStyle name="_Heat Exchanger Process_026-0509-006  ( 19 FPI) UP-01  2" xfId="18054" xr:uid="{EAA52029-5150-4D66-B2BF-1CAEA2ABE900}"/>
    <cellStyle name="_Heat Exchanger Process_026-0646-006  (30x35x2Rx 16 FPI)  UP " xfId="11924" xr:uid="{E2199EA3-E1E2-41D9-9FDB-8BA8A1FD2B23}"/>
    <cellStyle name="_Heat Exchanger Process_026-0646-006  (30x35x2Rx 16 FPI)  UP  2" xfId="18055" xr:uid="{21843837-3880-4441-A107-E94D40B116A7}"/>
    <cellStyle name="_Heat Exchanger Process_026-1730  ( 20 FPI) UP " xfId="11925" xr:uid="{2576ABE0-6526-4318-9223-5CEB80823929}"/>
    <cellStyle name="_Heat Exchanger Process_026-1730  ( 20 FPI) UP  2" xfId="18056" xr:uid="{7563C3C9-77D7-43A7-ACA8-213C86605507}"/>
    <cellStyle name="_Heat Exchanger Process_026-1798  ( 18 FPI) UP " xfId="11926" xr:uid="{FB6DDBC2-2E93-4082-BE9C-B364BD47284C}"/>
    <cellStyle name="_Heat Exchanger Process_026-1798  ( 18 FPI) UP  2" xfId="18057" xr:uid="{6BED954B-7AFC-4107-8AE6-4E8F2B47F983}"/>
    <cellStyle name="_Heat Exchanger Process_026-1798  ( 18 FPI) UP-01 " xfId="11927" xr:uid="{70804EFD-8197-48AE-B392-A7B7DA534BAC}"/>
    <cellStyle name="_Heat Exchanger Process_026-1798  ( 18 FPI) UP-01  2" xfId="18058" xr:uid="{093DDE4E-868D-4B27-A3E2-8EC18710751E}"/>
    <cellStyle name="_Heat Exchanger Process_026-2507  (26x31x2Rx18 FPI) UP " xfId="11928" xr:uid="{AF65FB5D-573A-4612-B22B-6CC12B907D16}"/>
    <cellStyle name="_Heat Exchanger Process_026-2507  (26x31x2Rx18 FPI) UP  2" xfId="18059" xr:uid="{49EA6B7A-41CC-4EA7-BC0C-00108F0176F4}"/>
    <cellStyle name="_Heat Exchanger Process_026-2507  (26x31x2Rx18 FPI) UP -01" xfId="11929" xr:uid="{1AC826C0-4406-4F96-81C4-99616877FA0C}"/>
    <cellStyle name="_Heat Exchanger Process_026-2507  (26x31x2Rx18 FPI) UP -01 2" xfId="18060" xr:uid="{F0123B3B-1C58-4F3C-8555-7AF808C8E378}"/>
    <cellStyle name="_Heat Exchanger Process_026-2622  ( 14 FPI) UB " xfId="11930" xr:uid="{2BC63DE2-C893-47F5-916C-CDF88C8069CD}"/>
    <cellStyle name="_Heat Exchanger Process_026-2622  ( 14 FPI) UB  2" xfId="18061" xr:uid="{6F3A2B36-8791-42CD-8E55-FEFC7EA520AE}"/>
    <cellStyle name="_Heat Exchanger Process_026-2622  ( 14 FPI) UB-01 " xfId="11931" xr:uid="{E03BF5DD-9E42-422F-9122-F9FBD3EB337C}"/>
    <cellStyle name="_Heat Exchanger Process_026-2622  ( 14 FPI) UB-01  2" xfId="18062" xr:uid="{9C46A44F-9A59-4525-B544-F58ECC14B46B}"/>
    <cellStyle name="_Heat Exchanger Process_026-2753  ( 20 FPI)-170710 " xfId="11932" xr:uid="{158308BD-EAF6-42F9-B004-843CE8B43035}"/>
    <cellStyle name="_Heat Exchanger Process_026-2753  ( 20 FPI)-170710  2" xfId="18063" xr:uid="{F118E199-F205-4F8D-9E14-F91774005707}"/>
    <cellStyle name="_Heat Exchanger Process_026-2821( 16 FPI)-170710 " xfId="11933" xr:uid="{F9426B7B-AFA2-4FD7-B6AA-A32C1A5F4A24}"/>
    <cellStyle name="_Heat Exchanger Process_026-2821( 16 FPI)-170710  2" xfId="18064" xr:uid="{4CF59BA9-908B-4288-BF3B-68EC79CA22D6}"/>
    <cellStyle name="_Heat Quotation For TRANE (Rev.4)" xfId="6845" xr:uid="{9A6E2806-A99B-4126-ACFA-67C9979A7E56}"/>
    <cellStyle name="_Heat Quotation For TRANE (Rev.4) 2" xfId="16719" xr:uid="{D9B60FA6-F67E-4B5F-9469-99B4F5DFDFDE}"/>
    <cellStyle name="_Heat Quotation For TRANE (Rev.4) 3" xfId="11934" xr:uid="{E1CFE1CE-2F78-4392-9559-78682FD1E133}"/>
    <cellStyle name="_Heat Quotation For TRANE (Rev.4)_026-0468-003 ( 21 FPI)-170710 " xfId="11935" xr:uid="{C8F3441E-1101-4F4C-B402-6ACDCF90F7FD}"/>
    <cellStyle name="_Heat Quotation For TRANE (Rev.4)_026-0468-003 ( 21 FPI)-170710  2" xfId="18065" xr:uid="{63A5FDD8-6471-4BAD-8926-678711BDB3EC}"/>
    <cellStyle name="_Heat Quotation For TRANE (Rev.4)_026-0469-004 ( 17 FPI)-020810 " xfId="11936" xr:uid="{36DC84FC-7C20-43EE-9DDD-FE8F6C3BF137}"/>
    <cellStyle name="_Heat Quotation For TRANE (Rev.4)_026-0469-004 ( 17 FPI)-020810  2" xfId="18066" xr:uid="{823D8C07-FB3B-473B-84A3-BE15FB531D8E}"/>
    <cellStyle name="_Heat Quotation For TRANE (Rev.4)_026-0469-004 ( 17 FPI)-170710 " xfId="11937" xr:uid="{A5046478-B06D-43FE-A1C8-A30DD1C3A735}"/>
    <cellStyle name="_Heat Quotation For TRANE (Rev.4)_026-0469-004 ( 17 FPI)-170710  2" xfId="18067" xr:uid="{6D5B95B7-25C6-4B45-B054-405E4E5E6EFF}"/>
    <cellStyle name="_Heat Quotation For TRANE (Rev.4)_026-0509-006  ( 19 FPI) UP " xfId="11938" xr:uid="{1AE50832-6AD6-457D-A51D-FF4167EDC5B0}"/>
    <cellStyle name="_Heat Quotation For TRANE (Rev.4)_026-0509-006  ( 19 FPI) UP  2" xfId="18068" xr:uid="{65A96281-F30C-40AD-B27D-8B1EA4E7529A}"/>
    <cellStyle name="_Heat Quotation For TRANE (Rev.4)_026-0509-006  ( 19 FPI) UP-01 " xfId="11939" xr:uid="{AA3B280B-3884-4E80-8A36-F381CF441011}"/>
    <cellStyle name="_Heat Quotation For TRANE (Rev.4)_026-0509-006  ( 19 FPI) UP-01  2" xfId="18069" xr:uid="{E034BF67-7BA9-478A-B57C-EE5DD3F0323B}"/>
    <cellStyle name="_Heat Quotation For TRANE (Rev.4)_026-0646-006  (30x35x2Rx 16 FPI)  UP " xfId="11940" xr:uid="{63DAB663-8769-4460-9E1D-FD5C2B5CA26C}"/>
    <cellStyle name="_Heat Quotation For TRANE (Rev.4)_026-0646-006  (30x35x2Rx 16 FPI)  UP  2" xfId="18070" xr:uid="{E34CF62A-F43C-4B5C-B3B5-6C2E8983B85C}"/>
    <cellStyle name="_Heat Quotation For TRANE (Rev.4)_026-1730  ( 20 FPI) UP " xfId="11941" xr:uid="{4964CA9B-3A5D-49DB-AFDA-B7A17B850BDA}"/>
    <cellStyle name="_Heat Quotation For TRANE (Rev.4)_026-1730  ( 20 FPI) UP  2" xfId="18071" xr:uid="{AF40D7AC-2037-4DFE-8332-24FC1C215524}"/>
    <cellStyle name="_Heat Quotation For TRANE (Rev.4)_026-1798  ( 18 FPI) UP " xfId="11942" xr:uid="{ABE7489B-ABA3-43AE-8528-B874738CCC98}"/>
    <cellStyle name="_Heat Quotation For TRANE (Rev.4)_026-1798  ( 18 FPI) UP  2" xfId="18072" xr:uid="{05E990A2-0A9C-41A2-8CC1-CD1898C460BF}"/>
    <cellStyle name="_Heat Quotation For TRANE (Rev.4)_026-1798  ( 18 FPI) UP-01 " xfId="11943" xr:uid="{D3EF2F24-0211-4643-81EB-F1042B6F2D7A}"/>
    <cellStyle name="_Heat Quotation For TRANE (Rev.4)_026-1798  ( 18 FPI) UP-01  2" xfId="18073" xr:uid="{3F863D2E-1817-49ED-9F89-5A24019E6E10}"/>
    <cellStyle name="_Heat Quotation For TRANE (Rev.4)_026-2507  (26x31x2Rx18 FPI) UP " xfId="11944" xr:uid="{A2B2AA20-DC8A-4FB1-BD87-6D143593864E}"/>
    <cellStyle name="_Heat Quotation For TRANE (Rev.4)_026-2507  (26x31x2Rx18 FPI) UP  2" xfId="18074" xr:uid="{F8BA1517-64AF-450A-A0A0-D647CBE6DDD4}"/>
    <cellStyle name="_Heat Quotation For TRANE (Rev.4)_026-2507  (26x31x2Rx18 FPI) UP -01" xfId="11945" xr:uid="{C48A1BCB-2F78-411B-AAAA-93A376528822}"/>
    <cellStyle name="_Heat Quotation For TRANE (Rev.4)_026-2507  (26x31x2Rx18 FPI) UP -01 2" xfId="18075" xr:uid="{327C7643-3D4F-4379-BA84-DDF29FD7B82A}"/>
    <cellStyle name="_Heat Quotation For TRANE (Rev.4)_026-2622  ( 14 FPI) UB " xfId="11946" xr:uid="{DCFBE63E-C54D-4E6F-9B8C-9C51C083E0FB}"/>
    <cellStyle name="_Heat Quotation For TRANE (Rev.4)_026-2622  ( 14 FPI) UB  2" xfId="18076" xr:uid="{1AC08260-9094-4651-86DF-33336B2CCA8A}"/>
    <cellStyle name="_Heat Quotation For TRANE (Rev.4)_026-2622  ( 14 FPI) UB-01 " xfId="11947" xr:uid="{B15425B3-EAA5-4B90-8ACB-0F055112F5C1}"/>
    <cellStyle name="_Heat Quotation For TRANE (Rev.4)_026-2622  ( 14 FPI) UB-01  2" xfId="18077" xr:uid="{800EF115-E820-4944-A100-5650FF38AF8F}"/>
    <cellStyle name="_Heat Quotation For TRANE (Rev.4)_026-2753  ( 20 FPI)-170710 " xfId="11948" xr:uid="{C05B3422-C762-4E23-8F2F-19C9BCE32BF5}"/>
    <cellStyle name="_Heat Quotation For TRANE (Rev.4)_026-2753  ( 20 FPI)-170710  2" xfId="18078" xr:uid="{2E4C744C-BDFA-4EB1-B76F-C1545DB81BFD}"/>
    <cellStyle name="_Heat Quotation For TRANE (Rev.4)_026-2821( 16 FPI)-170710 " xfId="11949" xr:uid="{EFBC3EA7-95D1-4F23-A806-28CB419A3419}"/>
    <cellStyle name="_Heat Quotation For TRANE (Rev.4)_026-2821( 16 FPI)-170710  2" xfId="18079" xr:uid="{65CB4727-5AB5-433F-BF73-823ED206C7C4}"/>
    <cellStyle name="_x0007__I-1" xfId="271" xr:uid="{BBC183CA-59D9-4D5F-A148-A1E9CA199E3D}"/>
    <cellStyle name="_x0007__I-1 2" xfId="1036" xr:uid="{9DF6F977-0B74-4F0E-A53E-6D9BC0AD7709}"/>
    <cellStyle name="_x0007__I-1 3" xfId="16161" xr:uid="{E58077E7-AE36-484E-A044-E659652A7EA9}"/>
    <cellStyle name="_Inventories 2009" xfId="272" xr:uid="{5ED2EF51-192D-4C40-8181-C02E9C007BC9}"/>
    <cellStyle name="_Inventories 2009 2" xfId="1037" xr:uid="{A4E23B0F-049A-4A2D-A247-D0874FEFDC60}"/>
    <cellStyle name="_Inventories 2009 2 2" xfId="22762" xr:uid="{631FDD8B-3E6D-4C8E-8CFF-DF6E9823DEFD}"/>
    <cellStyle name="_Inventories 2009 2 3" xfId="17775" xr:uid="{F11710CB-B894-4264-862D-186E29E933B5}"/>
    <cellStyle name="_Inventories 2009 3" xfId="16162" xr:uid="{814B3EE0-A998-477F-A330-920D181FAB14}"/>
    <cellStyle name="_Inventories 2009 3 2" xfId="22763" xr:uid="{424A216D-247B-4DE6-B126-7EBF2D91E61A}"/>
    <cellStyle name="_Inventories 2009 3 3" xfId="18831" xr:uid="{3A73E40A-A5F6-484D-8120-A8C5539D348D}"/>
    <cellStyle name="_Inventories 2009 4" xfId="23905" xr:uid="{A55EE41B-F9E9-486D-82FB-2159F626B087}"/>
    <cellStyle name="_Inventories 2009 5" xfId="17006" xr:uid="{6C59CB78-4E39-49FF-B1A1-46730227AA25}"/>
    <cellStyle name="_Inventories 2009_2.Cooling_รายละเอียดประกอบงบ ก.พ. 55" xfId="2799" xr:uid="{CBBA7993-50B2-4C5C-B099-DBCD4E053F26}"/>
    <cellStyle name="_Inventories 2009_2011 PL แยก NON BOI- Aug (2)" xfId="273" xr:uid="{A782C295-CDB2-4B83-BFF9-5CBB69377E31}"/>
    <cellStyle name="_Inventories 2009_2011 PL แยก NON BOI- Aug (2) 2" xfId="2798" xr:uid="{BE1986B0-F826-4B70-BA93-A4DC9A55374E}"/>
    <cellStyle name="_Inventories 2009_3.SCAN_รายละเอียดประกอบงบ Mar13" xfId="2797" xr:uid="{D3FC0E2B-730A-4EB6-BEBC-45A53BCF74BA}"/>
    <cellStyle name="_Inventories 2009_งบแยก Non BOI และ BOI (Jan-Sep'11)" xfId="274" xr:uid="{3CBEDD91-BDA0-4E15-80E7-A703EE1A9431}"/>
    <cellStyle name="_Inventories 2009_งบแยก Non BOI และ BOI (Jan-Sep'11) 2" xfId="2796" xr:uid="{E64A201D-3570-4B48-BBD2-635B1D621873}"/>
    <cellStyle name="_Inventories 2009_รายละเอียดประกอบงบ ต.ค. 54 Ann" xfId="275" xr:uid="{65CF8E0F-D4F8-4074-81DD-546F7A24F233}"/>
    <cellStyle name="_Inventories 2009_รายละเอียดประกอบงบ ต.ค. 54 Ann 2" xfId="2795" xr:uid="{D4BB834C-870B-41C9-AA45-45FB08E41A7F}"/>
    <cellStyle name="_Inventories 2009_ลูกหนี้เปรียบเทียบและอธิบายการเปลี่ยนแปลง" xfId="276" xr:uid="{9628F3BF-9114-4E67-8E41-26ABC1D62B89}"/>
    <cellStyle name="_Inventories 2009_ลูกหนี้เปรียบเทียบและอธิบายการเปลี่ยนแปลง 2" xfId="1038" xr:uid="{174CAFCE-5603-414A-9802-F8E806B5640C}"/>
    <cellStyle name="_Inventories 2009_ลูกหนี้เปรียบเทียบและอธิบายการเปลี่ยนแปลง 3" xfId="16163" xr:uid="{8CB60C17-BFFA-42E5-A7E7-82908F7D7B7B}"/>
    <cellStyle name="_Inventories 2009_วิเคราะห์การเพิ่มขึ้นลดลงเจ้าหนี้,ลูกหนี้" xfId="277" xr:uid="{E17716C7-B410-457A-8160-30E5E44D333D}"/>
    <cellStyle name="_Inventories 2009_วิเคราะห์การเพิ่มขึ้นลดลงเจ้าหนี้,ลูกหนี้ 2" xfId="1039" xr:uid="{EE872AAF-B156-4B85-939B-13031E789657}"/>
    <cellStyle name="_Inventories 2009_วิเคราะห์การเพิ่มขึ้นลดลงเจ้าหนี้,ลูกหนี้ 3" xfId="16164" xr:uid="{20882CE2-A26C-4EE1-AC64-BF4A1BE22970}"/>
    <cellStyle name="_Inventories 2009_หลิว รายละเอียดประกอบงบ 30 ก.ย.54" xfId="278" xr:uid="{98EE5658-2475-4B67-8D5C-DC160B73A60E}"/>
    <cellStyle name="_Inventories 2009_หลิว รายละเอียดประกอบงบ 30 ก.ย.54 2" xfId="2794" xr:uid="{8A42A838-5BE2-48C7-B646-A326992DCBD0}"/>
    <cellStyle name="_Inventories 2009_หลิว-รายละเอียดประกอบงบ ก.ค.54 (2)" xfId="279" xr:uid="{CCDEBEF0-78FF-4D33-A273-E41040CC6E88}"/>
    <cellStyle name="_Inventories 2009_หลิว-รายละเอียดประกอบงบ ก.ค.54 (2) 2" xfId="2793" xr:uid="{BDF37493-A90B-4BA9-AAB3-6968B8C14034}"/>
    <cellStyle name="_Inventories 2009_หลิว-รายละเอียดประกอบงบ ส.ค.54" xfId="280" xr:uid="{B59E764C-8083-4DEE-A60F-3734716B5839}"/>
    <cellStyle name="_Inventories 2009_หลิว-รายละเอียดประกอบงบ ส.ค.54 2" xfId="2792" xr:uid="{07CF6BA7-DE8B-4B09-B5A4-C95622FC3E9F}"/>
    <cellStyle name="_x0007__LCB_Inventory Aging Nov' 2008" xfId="281" xr:uid="{B61405E2-018F-4CF0-86BB-099ABB850E0F}"/>
    <cellStyle name="_x0007__LCB_Inventory Aging Nov' 2008 2" xfId="1040" xr:uid="{B95045B5-075C-4FC5-B719-4341F057E3E3}"/>
    <cellStyle name="_x0007__LCB_Inventory Aging Nov' 2008 2 2" xfId="33039" xr:uid="{1C9A48C3-A9C7-4EEF-AF49-C586C1CB0508}"/>
    <cellStyle name="_x0007__LCB_Inventory Aging Nov' 2008 3" xfId="16165" xr:uid="{0593371C-8B0B-4EE0-A4B1-195170D92918}"/>
    <cellStyle name="_x0007__LCB_Inventory Aging Nov' 2008 4" xfId="44487" xr:uid="{C20E09C8-BAD1-4A0A-9D77-B5C193F99AA8}"/>
    <cellStyle name="_x0007__LCB_Inventory Aging Nov' 2008 5" xfId="17273" xr:uid="{338FCCD2-83C1-4CF5-A94C-9118790EBC9A}"/>
    <cellStyle name="_x0007__LCB_Inventory Aging Nov' 2008_116007_ภาษีไม่ถึงกำหนด" xfId="282" xr:uid="{6EDCB71E-7BD7-403B-8EC7-6313AE5D86FC}"/>
    <cellStyle name="_x0007__LCB_Inventory Aging Nov' 2008_116007_ภาษีไม่ถึงกำหนด 2" xfId="1041" xr:uid="{41F16B82-6F82-4C0C-89F7-97C57C7BDF9A}"/>
    <cellStyle name="_x0007__LCB_Inventory Aging Nov' 2008_116007_ภาษีไม่ถึงกำหนด 2 2" xfId="33038" xr:uid="{EB5EDF87-81DC-4EE7-B953-9C3B4631DA19}"/>
    <cellStyle name="_x0007__LCB_Inventory Aging Nov' 2008_116007_ภาษีไม่ถึงกำหนด 3" xfId="16166" xr:uid="{D62168AB-69BD-4C07-BA68-4DC132FB5005}"/>
    <cellStyle name="_x0007__LCB_Inventory Aging Nov' 2008_116007_ภาษีไม่ถึงกำหนด 4" xfId="44488" xr:uid="{34646EC7-222D-43CD-BF26-08F3AAE01C4E}"/>
    <cellStyle name="_x0007__LCB_Inventory Aging Nov' 2008_116007_ภาษีไม่ถึงกำหนด 5" xfId="17272" xr:uid="{718F7141-8CB2-4BB0-B8EE-3B8B18A857B8}"/>
    <cellStyle name="_x0007__LCB_Inventory Aging Nov' 2008_116007_ภาษีไม่ถึงกำหนด_G-1" xfId="283" xr:uid="{2B49F51C-233C-451C-9896-B231B0E0DF50}"/>
    <cellStyle name="_x0007__LCB_Inventory Aging Nov' 2008_116007_ภาษีไม่ถึงกำหนด_G-1 2" xfId="1042" xr:uid="{21538F2C-1708-4E22-93DE-DFEB81FA7E90}"/>
    <cellStyle name="_x0007__LCB_Inventory Aging Nov' 2008_116007_ภาษีไม่ถึงกำหนด_G-1 3" xfId="16167" xr:uid="{C5950913-DCDD-4118-A609-D5A771035EDC}"/>
    <cellStyle name="_x0007__LCB_Inventory Aging Nov' 2008_116007_ภาษีไม่ถึงกำหนด_I-1" xfId="284" xr:uid="{BA5707E2-836C-4E36-99F8-CA5C870D33B2}"/>
    <cellStyle name="_x0007__LCB_Inventory Aging Nov' 2008_116007_ภาษีไม่ถึงกำหนด_I-1 2" xfId="1043" xr:uid="{FFF2C7C7-4270-4968-90DD-075E384FE100}"/>
    <cellStyle name="_x0007__LCB_Inventory Aging Nov' 2008_116007_ภาษีไม่ถึงกำหนด_I-1 3" xfId="16168" xr:uid="{AD9D9078-6022-4F4E-AECB-3562F0440998}"/>
    <cellStyle name="_x0007__LCB_Inventory Aging Nov' 2008_123007_ทรัพย์สินระหว่างสร้า " xfId="285" xr:uid="{34669DA7-6339-4355-9EA5-741D3A0309F9}"/>
    <cellStyle name="_x0007__LCB_Inventory Aging Nov' 2008_123007_ทรัพย์สินระหว่างสร้า  2" xfId="1044" xr:uid="{39CD1675-6825-41FD-A228-117237DAE23C}"/>
    <cellStyle name="_x0007__LCB_Inventory Aging Nov' 2008_123007_ทรัพย์สินระหว่างสร้า  2 2" xfId="33037" xr:uid="{7A01CB0E-D080-4D5D-A38B-BB962CEFACC4}"/>
    <cellStyle name="_x0007__LCB_Inventory Aging Nov' 2008_123007_ทรัพย์สินระหว่างสร้า  3" xfId="16169" xr:uid="{32A07165-CB36-4ABC-9439-0CB1DB5037CE}"/>
    <cellStyle name="_x0007__LCB_Inventory Aging Nov' 2008_123007_ทรัพย์สินระหว่างสร้า  4" xfId="44489" xr:uid="{77F0797A-90A0-4929-8757-E6A97AC3011B}"/>
    <cellStyle name="_x0007__LCB_Inventory Aging Nov' 2008_123007_ทรัพย์สินระหว่างสร้า  5" xfId="17271" xr:uid="{9111D0EB-74A5-44FC-BFC7-2DE08F58C55F}"/>
    <cellStyle name="_x0007__LCB_Inventory Aging Nov' 2008_123007_ทรัพย์สินระหว่างสร้า _116007_ภาษีไม่ถึงกำหนด" xfId="286" xr:uid="{D0C51643-B74E-456C-93D2-B7D227F7C38B}"/>
    <cellStyle name="_x0007__LCB_Inventory Aging Nov' 2008_123007_ทรัพย์สินระหว่างสร้า _116007_ภาษีไม่ถึงกำหนด 2" xfId="1045" xr:uid="{3470FCFA-3A1C-40DE-BB64-B5B0CBAD2689}"/>
    <cellStyle name="_x0007__LCB_Inventory Aging Nov' 2008_123007_ทรัพย์สินระหว่างสร้า _116007_ภาษีไม่ถึงกำหนด 2 2" xfId="33036" xr:uid="{79F7AB88-F0E8-403B-90B5-155E53F133D8}"/>
    <cellStyle name="_x0007__LCB_Inventory Aging Nov' 2008_123007_ทรัพย์สินระหว่างสร้า _116007_ภาษีไม่ถึงกำหนด 3" xfId="16170" xr:uid="{2DE1B035-75A7-4EE9-9813-CEC3F91B8CA5}"/>
    <cellStyle name="_x0007__LCB_Inventory Aging Nov' 2008_123007_ทรัพย์สินระหว่างสร้า _116007_ภาษีไม่ถึงกำหนด 4" xfId="44490" xr:uid="{050F30A0-B20B-4851-924B-51839BDAF167}"/>
    <cellStyle name="_x0007__LCB_Inventory Aging Nov' 2008_123007_ทรัพย์สินระหว่างสร้า _116007_ภาษีไม่ถึงกำหนด 5" xfId="17270" xr:uid="{CC9DBF28-99A5-46E8-818E-6753303EFFF0}"/>
    <cellStyle name="_x0007__LCB_Inventory Aging Nov' 2008_123007_ทรัพย์สินระหว่างสร้า _116007_ภาษีไม่ถึงกำหนด_G-1" xfId="287" xr:uid="{39DBFD54-902D-4F11-9AE6-0B3B0A56943A}"/>
    <cellStyle name="_x0007__LCB_Inventory Aging Nov' 2008_123007_ทรัพย์สินระหว่างสร้า _116007_ภาษีไม่ถึงกำหนด_G-1 2" xfId="1046" xr:uid="{3C2B3B5E-413F-4D22-9D34-24CEF3DBD832}"/>
    <cellStyle name="_x0007__LCB_Inventory Aging Nov' 2008_123007_ทรัพย์สินระหว่างสร้า _116007_ภาษีไม่ถึงกำหนด_G-1 3" xfId="16171" xr:uid="{64F58C28-F161-4015-AD6C-99AE34D0749D}"/>
    <cellStyle name="_x0007__LCB_Inventory Aging Nov' 2008_123007_ทรัพย์สินระหว่างสร้า _116007_ภาษีไม่ถึงกำหนด_I-1" xfId="288" xr:uid="{E15DFA93-D978-4775-A818-C6E2027A7673}"/>
    <cellStyle name="_x0007__LCB_Inventory Aging Nov' 2008_123007_ทรัพย์สินระหว่างสร้า _116007_ภาษีไม่ถึงกำหนด_I-1 2" xfId="1047" xr:uid="{6199B3F0-89F7-4B76-A9B9-E176BCA12925}"/>
    <cellStyle name="_x0007__LCB_Inventory Aging Nov' 2008_123007_ทรัพย์สินระหว่างสร้า _116007_ภาษีไม่ถึงกำหนด_I-1 3" xfId="16172" xr:uid="{8EDE3984-A091-406E-B640-9611873DBDDD}"/>
    <cellStyle name="_x0007__LCB_Inventory Aging Nov' 2008_123007_ทรัพย์สินระหว่างสร้า _G-1" xfId="289" xr:uid="{E743439C-C0B9-4E7C-8F5B-539846735358}"/>
    <cellStyle name="_x0007__LCB_Inventory Aging Nov' 2008_123007_ทรัพย์สินระหว่างสร้า _G-1 2" xfId="1048" xr:uid="{B3242D46-6FAB-41B7-9B09-88B3FC5632C8}"/>
    <cellStyle name="_x0007__LCB_Inventory Aging Nov' 2008_123007_ทรัพย์สินระหว่างสร้า _G-1 3" xfId="16173" xr:uid="{6041EA62-B229-4C14-88BE-8124B7CFBB5E}"/>
    <cellStyle name="_x0007__LCB_Inventory Aging Nov' 2008_123007_ทรัพย์สินระหว่างสร้า _I-1" xfId="290" xr:uid="{4340EEDE-1D43-4BE6-A84A-0FE058FFD301}"/>
    <cellStyle name="_x0007__LCB_Inventory Aging Nov' 2008_123007_ทรัพย์สินระหว่างสร้า _I-1 2" xfId="1049" xr:uid="{F6F918E3-B7C1-46F0-BDC2-BD2C7F453F2A}"/>
    <cellStyle name="_x0007__LCB_Inventory Aging Nov' 2008_123007_ทรัพย์สินระหว่างสร้า _I-1 3" xfId="16174" xr:uid="{54271E64-FA6E-4DB2-B37F-E32729C80CAF}"/>
    <cellStyle name="_x0007__LCB_Inventory Aging Nov' 2008_G-1" xfId="291" xr:uid="{908371EC-3792-4E6B-A3B6-4984B685AD34}"/>
    <cellStyle name="_x0007__LCB_Inventory Aging Nov' 2008_G-1 2" xfId="1050" xr:uid="{01428380-D84C-4876-9BED-92071FF0B2DC}"/>
    <cellStyle name="_x0007__LCB_Inventory Aging Nov' 2008_G-1 3" xfId="16175" xr:uid="{CC13EEFD-2D13-49B2-AC49-DEDB735D8A42}"/>
    <cellStyle name="_x0007__LCB_Inventory Aging Nov' 2008_I-1" xfId="292" xr:uid="{84A8EC15-9412-401C-B3F8-78A78A03EB22}"/>
    <cellStyle name="_x0007__LCB_Inventory Aging Nov' 2008_I-1 2" xfId="1051" xr:uid="{0882A601-117B-47AE-AB3F-1878A1A9BE53}"/>
    <cellStyle name="_x0007__LCB_Inventory Aging Nov' 2008_I-1 3" xfId="16176" xr:uid="{42FA8DA3-BC28-449B-BA2B-1FF844D3818F}"/>
    <cellStyle name="_LCB_Inventory Aging_Aug 08" xfId="5079" xr:uid="{24A825F9-4973-4B5C-8F79-E27891903684}"/>
    <cellStyle name="_x0007__LCB_Inventory Aging_Aug 08" xfId="293" xr:uid="{C455693C-4541-428E-B933-B3AA6569B8E2}"/>
    <cellStyle name="_x0007__LCB_Inventory Aging_Aug 08 2" xfId="1052" xr:uid="{7967DD87-BCDA-48A4-8628-B1DACE312CF3}"/>
    <cellStyle name="_x0007__LCB_Inventory Aging_Aug 08 2 2" xfId="33035" xr:uid="{D7325A70-B4E6-4113-86D0-DC242DFDF20F}"/>
    <cellStyle name="_x0007__LCB_Inventory Aging_Aug 08 3" xfId="16177" xr:uid="{388CD728-2894-485C-A82D-8E565D689B3E}"/>
    <cellStyle name="_x0007__LCB_Inventory Aging_Aug 08 4" xfId="44491" xr:uid="{E64BF7B7-5734-4F44-A9EC-CDACEBC05927}"/>
    <cellStyle name="_x0007__LCB_Inventory Aging_Aug 08 5" xfId="17269" xr:uid="{E57B415E-32E5-48D6-BC02-EF6F12802077}"/>
    <cellStyle name="_x0007__LCB_Inventory Aging_Aug 08_116007_ภาษีไม่ถึงกำหนด" xfId="294" xr:uid="{16B8ED56-32BE-451F-AA0E-30C651F30BBE}"/>
    <cellStyle name="_x0007__LCB_Inventory Aging_Aug 08_116007_ภาษีไม่ถึงกำหนด 2" xfId="1053" xr:uid="{0A93A735-2EE8-4CB7-9C8D-5EE4FFD70375}"/>
    <cellStyle name="_x0007__LCB_Inventory Aging_Aug 08_116007_ภาษีไม่ถึงกำหนด 2 2" xfId="33034" xr:uid="{4AAF630D-4A55-49F8-A23C-9A7464F30FF8}"/>
    <cellStyle name="_x0007__LCB_Inventory Aging_Aug 08_116007_ภาษีไม่ถึงกำหนด 3" xfId="16178" xr:uid="{EBB14CB4-C98A-40A6-90BC-AFF9086D0043}"/>
    <cellStyle name="_x0007__LCB_Inventory Aging_Aug 08_116007_ภาษีไม่ถึงกำหนด 4" xfId="44492" xr:uid="{B1795B70-D8BD-4DC4-B6EF-29F29FAC777E}"/>
    <cellStyle name="_x0007__LCB_Inventory Aging_Aug 08_116007_ภาษีไม่ถึงกำหนด 5" xfId="17268" xr:uid="{EB1F5CA5-365A-4B42-8717-08B8EF5B702C}"/>
    <cellStyle name="_x0007__LCB_Inventory Aging_Aug 08_116007_ภาษีไม่ถึงกำหนด_G-1" xfId="295" xr:uid="{D8EE8711-9BA4-4C43-9299-D5D046F48892}"/>
    <cellStyle name="_x0007__LCB_Inventory Aging_Aug 08_116007_ภาษีไม่ถึงกำหนด_G-1 2" xfId="1054" xr:uid="{24DA9D5A-5EC3-467E-88B7-1BD53E033574}"/>
    <cellStyle name="_x0007__LCB_Inventory Aging_Aug 08_116007_ภาษีไม่ถึงกำหนด_G-1 3" xfId="16179" xr:uid="{A4EA7B74-8BAD-4C5E-B4B7-177D2D7C82C7}"/>
    <cellStyle name="_x0007__LCB_Inventory Aging_Aug 08_116007_ภาษีไม่ถึงกำหนด_I-1" xfId="296" xr:uid="{513A5D44-798B-41B6-8C85-FCCA0BC6D330}"/>
    <cellStyle name="_x0007__LCB_Inventory Aging_Aug 08_116007_ภาษีไม่ถึงกำหนด_I-1 2" xfId="1055" xr:uid="{F6395DAC-3630-40BF-8450-9BFC467DC5B3}"/>
    <cellStyle name="_x0007__LCB_Inventory Aging_Aug 08_116007_ภาษีไม่ถึงกำหนด_I-1 3" xfId="16180" xr:uid="{A53C9AC0-0152-44D1-BDDD-830D8D3E11AD}"/>
    <cellStyle name="_x0007__LCB_Inventory Aging_Aug 08_123007_ทรัพย์สินระหว่างสร้า " xfId="297" xr:uid="{8B14C678-2454-4DE3-BAC5-A13DE61615A3}"/>
    <cellStyle name="_x0007__LCB_Inventory Aging_Aug 08_123007_ทรัพย์สินระหว่างสร้า  2" xfId="1056" xr:uid="{87AFAA77-D36B-46CA-8763-8DCC701F84FA}"/>
    <cellStyle name="_x0007__LCB_Inventory Aging_Aug 08_123007_ทรัพย์สินระหว่างสร้า  2 2" xfId="33033" xr:uid="{FF5145E2-BA14-4F5B-B68C-4FD67F157A76}"/>
    <cellStyle name="_x0007__LCB_Inventory Aging_Aug 08_123007_ทรัพย์สินระหว่างสร้า  3" xfId="16181" xr:uid="{3DC054E2-5CCC-465A-A256-F8931E0AE056}"/>
    <cellStyle name="_x0007__LCB_Inventory Aging_Aug 08_123007_ทรัพย์สินระหว่างสร้า  4" xfId="44493" xr:uid="{159136C5-611E-456B-A525-071B698E5AD8}"/>
    <cellStyle name="_x0007__LCB_Inventory Aging_Aug 08_123007_ทรัพย์สินระหว่างสร้า  5" xfId="17267" xr:uid="{D1B6F039-ACCE-4522-A594-7FFDB4D555F4}"/>
    <cellStyle name="_x0007__LCB_Inventory Aging_Aug 08_123007_ทรัพย์สินระหว่างสร้า _116007_ภาษีไม่ถึงกำหนด" xfId="298" xr:uid="{CC826F30-97C4-4DE8-900D-B378EF27C9FE}"/>
    <cellStyle name="_x0007__LCB_Inventory Aging_Aug 08_123007_ทรัพย์สินระหว่างสร้า _116007_ภาษีไม่ถึงกำหนด 2" xfId="1057" xr:uid="{13B39DB5-CC58-4170-B2F7-3E5F91D38105}"/>
    <cellStyle name="_x0007__LCB_Inventory Aging_Aug 08_123007_ทรัพย์สินระหว่างสร้า _116007_ภาษีไม่ถึงกำหนด 2 2" xfId="33032" xr:uid="{7B60FE91-1693-4D64-B4BE-FA83B82A8C19}"/>
    <cellStyle name="_x0007__LCB_Inventory Aging_Aug 08_123007_ทรัพย์สินระหว่างสร้า _116007_ภาษีไม่ถึงกำหนด 3" xfId="16182" xr:uid="{920455DE-12E0-4EA8-8149-79731081AD8E}"/>
    <cellStyle name="_x0007__LCB_Inventory Aging_Aug 08_123007_ทรัพย์สินระหว่างสร้า _116007_ภาษีไม่ถึงกำหนด 4" xfId="44494" xr:uid="{6DB8DAB2-8049-49FC-98B7-E8AA9225B84C}"/>
    <cellStyle name="_x0007__LCB_Inventory Aging_Aug 08_123007_ทรัพย์สินระหว่างสร้า _116007_ภาษีไม่ถึงกำหนด 5" xfId="17266" xr:uid="{BD0D4829-E661-4D9B-B99D-E8C078041E94}"/>
    <cellStyle name="_x0007__LCB_Inventory Aging_Aug 08_123007_ทรัพย์สินระหว่างสร้า _116007_ภาษีไม่ถึงกำหนด_G-1" xfId="299" xr:uid="{CB3ECF30-B436-4E66-BF18-6D296081A253}"/>
    <cellStyle name="_x0007__LCB_Inventory Aging_Aug 08_123007_ทรัพย์สินระหว่างสร้า _116007_ภาษีไม่ถึงกำหนด_G-1 2" xfId="1058" xr:uid="{5F0E5FA2-E817-482C-86B7-189123D498AF}"/>
    <cellStyle name="_x0007__LCB_Inventory Aging_Aug 08_123007_ทรัพย์สินระหว่างสร้า _116007_ภาษีไม่ถึงกำหนด_G-1 3" xfId="16183" xr:uid="{F6ADD090-75D0-4AD0-81EE-8FB064A28449}"/>
    <cellStyle name="_x0007__LCB_Inventory Aging_Aug 08_123007_ทรัพย์สินระหว่างสร้า _116007_ภาษีไม่ถึงกำหนด_I-1" xfId="300" xr:uid="{B7EB2B85-7A86-40BC-88D6-D6CED60010AC}"/>
    <cellStyle name="_x0007__LCB_Inventory Aging_Aug 08_123007_ทรัพย์สินระหว่างสร้า _116007_ภาษีไม่ถึงกำหนด_I-1 2" xfId="1059" xr:uid="{DEF2CC9B-0599-473C-88DA-3497CBBAE66B}"/>
    <cellStyle name="_x0007__LCB_Inventory Aging_Aug 08_123007_ทรัพย์สินระหว่างสร้า _116007_ภาษีไม่ถึงกำหนด_I-1 3" xfId="16184" xr:uid="{715890C7-432F-408F-8C6C-92A78DF25004}"/>
    <cellStyle name="_x0007__LCB_Inventory Aging_Aug 08_123007_ทรัพย์สินระหว่างสร้า _G-1" xfId="301" xr:uid="{D0297083-F17A-43D3-9630-DBBFC2EEDD03}"/>
    <cellStyle name="_x0007__LCB_Inventory Aging_Aug 08_123007_ทรัพย์สินระหว่างสร้า _G-1 2" xfId="1060" xr:uid="{B2885EAB-FA13-458D-A28F-535FBFDA33D2}"/>
    <cellStyle name="_x0007__LCB_Inventory Aging_Aug 08_123007_ทรัพย์สินระหว่างสร้า _G-1 3" xfId="16185" xr:uid="{96FE16A4-017F-47CC-A566-73E079CC78BF}"/>
    <cellStyle name="_x0007__LCB_Inventory Aging_Aug 08_123007_ทรัพย์สินระหว่างสร้า _I-1" xfId="302" xr:uid="{F25524A7-573E-4B6B-B1D4-E36FD7600B59}"/>
    <cellStyle name="_x0007__LCB_Inventory Aging_Aug 08_123007_ทรัพย์สินระหว่างสร้า _I-1 2" xfId="1061" xr:uid="{9F42D24D-156D-4AD9-97C4-194C52C42FA5}"/>
    <cellStyle name="_x0007__LCB_Inventory Aging_Aug 08_123007_ทรัพย์สินระหว่างสร้า _I-1 3" xfId="16186" xr:uid="{06B4741F-25F1-473C-AE62-FA65E88C4181}"/>
    <cellStyle name="_x0007__LCB_Inventory Aging_Aug 08_G-1" xfId="303" xr:uid="{7DD937CF-0EB5-4765-BEF1-F87A41A5FB1F}"/>
    <cellStyle name="_x0007__LCB_Inventory Aging_Aug 08_G-1 2" xfId="1062" xr:uid="{F274A6DF-86C4-4F71-A5F8-D93061F6D616}"/>
    <cellStyle name="_x0007__LCB_Inventory Aging_Aug 08_G-1 3" xfId="16187" xr:uid="{8BB57A89-561B-4440-A8DC-D9DB76740E9E}"/>
    <cellStyle name="_x0007__LCB_Inventory Aging_Aug 08_I-1" xfId="304" xr:uid="{AD3A00E3-BDF3-41AD-A225-EBE99D558AC5}"/>
    <cellStyle name="_x0007__LCB_Inventory Aging_Aug 08_I-1 2" xfId="1063" xr:uid="{1D64FEDD-FA00-496F-8F3B-C6D5F8C30DE9}"/>
    <cellStyle name="_x0007__LCB_Inventory Aging_Aug 08_I-1 3" xfId="16188" xr:uid="{9E67CF25-CA44-4818-BADA-0347190F0A30}"/>
    <cellStyle name="_LCB_Inventory Aging_Jul 08" xfId="6846" xr:uid="{E7BB758E-8A27-47E7-B6C4-1F5D1DABEEFC}"/>
    <cellStyle name="_x0007__LCB_Inventory Aging_Jul 08" xfId="305" xr:uid="{A1C24D1C-F52D-44C8-98E9-E3C75E6A750B}"/>
    <cellStyle name="_x0007__LCB_Inventory Aging_Jul 08 2" xfId="1064" xr:uid="{17B06DD2-BB2F-4631-8469-D9CE827F9AEB}"/>
    <cellStyle name="_x0007__LCB_Inventory Aging_Jul 08 2 2" xfId="33031" xr:uid="{0458FF37-AA19-4548-BD6A-8FCEAE149A8A}"/>
    <cellStyle name="_x0007__LCB_Inventory Aging_Jul 08 3" xfId="16189" xr:uid="{58631412-3747-4B71-A12B-AF4147C4724D}"/>
    <cellStyle name="_x0007__LCB_Inventory Aging_Jul 08 4" xfId="44495" xr:uid="{AEB40131-E345-4686-9D2C-8B3D770215B5}"/>
    <cellStyle name="_x0007__LCB_Inventory Aging_Jul 08 5" xfId="17265" xr:uid="{413D9BF0-C412-4C87-8DAA-4B5B9F8C8FA3}"/>
    <cellStyle name="_x0007__LCB_Inventory Aging_Jul 08_116007_ภาษีไม่ถึงกำหนด" xfId="306" xr:uid="{065325AA-7ABA-4B60-827E-7808BC23652C}"/>
    <cellStyle name="_x0007__LCB_Inventory Aging_Jul 08_116007_ภาษีไม่ถึงกำหนด 2" xfId="1065" xr:uid="{1550D4C9-50AB-4694-8BC9-B59328B0BD5C}"/>
    <cellStyle name="_x0007__LCB_Inventory Aging_Jul 08_116007_ภาษีไม่ถึงกำหนด 2 2" xfId="33030" xr:uid="{F370B859-73E4-4E59-86E3-049D5685DBAE}"/>
    <cellStyle name="_x0007__LCB_Inventory Aging_Jul 08_116007_ภาษีไม่ถึงกำหนด 3" xfId="16190" xr:uid="{9A08FAF3-9291-4E72-9EED-B7B889DD5996}"/>
    <cellStyle name="_x0007__LCB_Inventory Aging_Jul 08_116007_ภาษีไม่ถึงกำหนด 4" xfId="44496" xr:uid="{BD046829-5B74-404B-9704-7A2CC59792E3}"/>
    <cellStyle name="_x0007__LCB_Inventory Aging_Jul 08_116007_ภาษีไม่ถึงกำหนด 5" xfId="17264" xr:uid="{599B1314-FCB2-4D20-83E9-B7A2AAD72D21}"/>
    <cellStyle name="_x0007__LCB_Inventory Aging_Jul 08_116007_ภาษีไม่ถึงกำหนด_G-1" xfId="307" xr:uid="{F30DAC44-A95B-4856-8BDD-DA19D1AD8DB2}"/>
    <cellStyle name="_x0007__LCB_Inventory Aging_Jul 08_116007_ภาษีไม่ถึงกำหนด_G-1 2" xfId="1066" xr:uid="{421B7577-19C7-49E1-9A14-A2C31AF03111}"/>
    <cellStyle name="_x0007__LCB_Inventory Aging_Jul 08_116007_ภาษีไม่ถึงกำหนด_G-1 3" xfId="16191" xr:uid="{942E192E-928D-47BF-A892-B7F43D712BB1}"/>
    <cellStyle name="_x0007__LCB_Inventory Aging_Jul 08_116007_ภาษีไม่ถึงกำหนด_I-1" xfId="308" xr:uid="{F527CF4B-2988-45E1-93DB-4F7A2F332CD2}"/>
    <cellStyle name="_x0007__LCB_Inventory Aging_Jul 08_116007_ภาษีไม่ถึงกำหนด_I-1 2" xfId="1067" xr:uid="{066CF0BD-52BA-4F6F-BCF1-7FD986C1C592}"/>
    <cellStyle name="_x0007__LCB_Inventory Aging_Jul 08_116007_ภาษีไม่ถึงกำหนด_I-1 3" xfId="16192" xr:uid="{189BE286-5E3E-4AB0-A924-245243A11842}"/>
    <cellStyle name="_x0007__LCB_Inventory Aging_Jul 08_123007_ทรัพย์สินระหว่างสร้า " xfId="309" xr:uid="{94251D70-2460-4FBC-817E-1F615CFEA46B}"/>
    <cellStyle name="_x0007__LCB_Inventory Aging_Jul 08_123007_ทรัพย์สินระหว่างสร้า  2" xfId="1068" xr:uid="{DDFED58F-3CE7-48EA-9C9E-3B03F7BD9D0E}"/>
    <cellStyle name="_x0007__LCB_Inventory Aging_Jul 08_123007_ทรัพย์สินระหว่างสร้า  2 2" xfId="33029" xr:uid="{701CD57D-E4D1-4024-B046-D08F7BFF30A5}"/>
    <cellStyle name="_x0007__LCB_Inventory Aging_Jul 08_123007_ทรัพย์สินระหว่างสร้า  3" xfId="16193" xr:uid="{D4C166CA-931D-4D74-96CE-0FF1E56A3367}"/>
    <cellStyle name="_x0007__LCB_Inventory Aging_Jul 08_123007_ทรัพย์สินระหว่างสร้า  4" xfId="44497" xr:uid="{DBA1B638-A10D-4BDF-B2AF-7AE361E28355}"/>
    <cellStyle name="_x0007__LCB_Inventory Aging_Jul 08_123007_ทรัพย์สินระหว่างสร้า  5" xfId="17263" xr:uid="{9C833C80-8BC8-4CC2-B0B9-9F1D5FA27F33}"/>
    <cellStyle name="_x0007__LCB_Inventory Aging_Jul 08_123007_ทรัพย์สินระหว่างสร้า _116007_ภาษีไม่ถึงกำหนด" xfId="310" xr:uid="{77800DA0-CE76-42B0-95E3-53707BA231A8}"/>
    <cellStyle name="_x0007__LCB_Inventory Aging_Jul 08_123007_ทรัพย์สินระหว่างสร้า _116007_ภาษีไม่ถึงกำหนด 2" xfId="1069" xr:uid="{1E260534-C574-4855-9B6D-1A8DB4F81976}"/>
    <cellStyle name="_x0007__LCB_Inventory Aging_Jul 08_123007_ทรัพย์สินระหว่างสร้า _116007_ภาษีไม่ถึงกำหนด 2 2" xfId="33028" xr:uid="{4DD3DF6E-FAD8-4A79-8717-07707B419696}"/>
    <cellStyle name="_x0007__LCB_Inventory Aging_Jul 08_123007_ทรัพย์สินระหว่างสร้า _116007_ภาษีไม่ถึงกำหนด 3" xfId="16194" xr:uid="{65015B29-2DBA-48F9-AFC6-12BA7CE7C4E6}"/>
    <cellStyle name="_x0007__LCB_Inventory Aging_Jul 08_123007_ทรัพย์สินระหว่างสร้า _116007_ภาษีไม่ถึงกำหนด 4" xfId="44498" xr:uid="{307244F6-F0C2-477B-80E1-76F165B3F935}"/>
    <cellStyle name="_x0007__LCB_Inventory Aging_Jul 08_123007_ทรัพย์สินระหว่างสร้า _116007_ภาษีไม่ถึงกำหนด 5" xfId="17262" xr:uid="{296C6345-D3F1-4149-91BC-EC4A343ABB9B}"/>
    <cellStyle name="_x0007__LCB_Inventory Aging_Jul 08_123007_ทรัพย์สินระหว่างสร้า _116007_ภาษีไม่ถึงกำหนด_G-1" xfId="311" xr:uid="{705ED2F2-C81D-4B26-9AE1-6AAFDAEC95C0}"/>
    <cellStyle name="_x0007__LCB_Inventory Aging_Jul 08_123007_ทรัพย์สินระหว่างสร้า _116007_ภาษีไม่ถึงกำหนด_G-1 2" xfId="1070" xr:uid="{4370A235-822E-4782-92CF-1974028531C5}"/>
    <cellStyle name="_x0007__LCB_Inventory Aging_Jul 08_123007_ทรัพย์สินระหว่างสร้า _116007_ภาษีไม่ถึงกำหนด_G-1 3" xfId="16195" xr:uid="{A0CAE0AB-0238-4703-9DC1-CE410932ABEA}"/>
    <cellStyle name="_x0007__LCB_Inventory Aging_Jul 08_123007_ทรัพย์สินระหว่างสร้า _116007_ภาษีไม่ถึงกำหนด_I-1" xfId="312" xr:uid="{AED582D2-2165-4471-86A0-8D97EBBBCCC1}"/>
    <cellStyle name="_x0007__LCB_Inventory Aging_Jul 08_123007_ทรัพย์สินระหว่างสร้า _116007_ภาษีไม่ถึงกำหนด_I-1 2" xfId="1071" xr:uid="{6D36E18F-F7CF-4ACF-8FAD-4ECBCC529D12}"/>
    <cellStyle name="_x0007__LCB_Inventory Aging_Jul 08_123007_ทรัพย์สินระหว่างสร้า _116007_ภาษีไม่ถึงกำหนด_I-1 3" xfId="16196" xr:uid="{811C612D-2FCC-4679-B332-F95441149EB7}"/>
    <cellStyle name="_x0007__LCB_Inventory Aging_Jul 08_123007_ทรัพย์สินระหว่างสร้า _G-1" xfId="313" xr:uid="{06250729-0D54-40A7-B511-7F9105B92C9D}"/>
    <cellStyle name="_x0007__LCB_Inventory Aging_Jul 08_123007_ทรัพย์สินระหว่างสร้า _G-1 2" xfId="1072" xr:uid="{EC803E91-963D-483B-8D01-6A9911C48960}"/>
    <cellStyle name="_x0007__LCB_Inventory Aging_Jul 08_123007_ทรัพย์สินระหว่างสร้า _G-1 3" xfId="16197" xr:uid="{DC8860F5-8ABE-4CCD-8FA2-DCC3BC676B56}"/>
    <cellStyle name="_x0007__LCB_Inventory Aging_Jul 08_123007_ทรัพย์สินระหว่างสร้า _I-1" xfId="314" xr:uid="{87A1FBE7-15AF-447E-AC9F-9059C96B40C2}"/>
    <cellStyle name="_x0007__LCB_Inventory Aging_Jul 08_123007_ทรัพย์สินระหว่างสร้า _I-1 2" xfId="1073" xr:uid="{10EDBB8D-16AA-4704-A16D-5FA269DBC37F}"/>
    <cellStyle name="_x0007__LCB_Inventory Aging_Jul 08_123007_ทรัพย์สินระหว่างสร้า _I-1 3" xfId="16198" xr:uid="{D0056B47-823A-4533-B957-409135E68EE7}"/>
    <cellStyle name="_x0007__LCB_Inventory Aging_Jul 08_G-1" xfId="315" xr:uid="{3990E71F-FDB7-4188-B32A-9CFA461906FF}"/>
    <cellStyle name="_x0007__LCB_Inventory Aging_Jul 08_G-1 2" xfId="1074" xr:uid="{32F10494-11A0-482B-A29A-899D7FB2B1C8}"/>
    <cellStyle name="_x0007__LCB_Inventory Aging_Jul 08_G-1 3" xfId="16199" xr:uid="{BCD7EFE7-F800-4CC5-991D-1A9A34B74483}"/>
    <cellStyle name="_x0007__LCB_Inventory Aging_Jul 08_I-1" xfId="316" xr:uid="{0B3C9AD0-FDF5-490A-83C5-2D1797BD9560}"/>
    <cellStyle name="_x0007__LCB_Inventory Aging_Jul 08_I-1 2" xfId="1075" xr:uid="{C8B7B61B-9E66-46BD-8D7D-666E0C816F98}"/>
    <cellStyle name="_x0007__LCB_Inventory Aging_Jul 08_I-1 3" xfId="16200" xr:uid="{4C59B3F6-B1DB-428C-822C-761AED20AF02}"/>
    <cellStyle name="_Man Power 2011" xfId="11950" xr:uid="{B65D0306-0FE4-4F58-A8B5-540FE23251A1}"/>
    <cellStyle name="_NO BOM IMPORT PART LIST_Nok" xfId="11951" xr:uid="{620CC5DA-3727-4690-AEE4-C6E55423B03E}"/>
    <cellStyle name="_OEM LOADING" xfId="12177" xr:uid="{23950054-C7C0-4FD5-AB46-CD56F86E04D5}"/>
    <cellStyle name="_P 1L 30.09.09 " xfId="17005" xr:uid="{8CAD3935-AF84-4776-AC6C-4784A40B0EFA}"/>
    <cellStyle name="_P 1L 30.09.09  2" xfId="18080" xr:uid="{069D52C6-856C-454B-B7F6-6832DEAF3D57}"/>
    <cellStyle name="_PL_July 09" xfId="17429" xr:uid="{AB5EFA0E-84FE-450C-B692-C3162F2DF84E}"/>
    <cellStyle name="_PL_July 09 2" xfId="17004" xr:uid="{3249F740-5145-42F3-A493-3208179544E2}"/>
    <cellStyle name="_PL_July 09 3" xfId="18832" xr:uid="{E92EF982-FA86-4784-BF49-B4BD0A6381D0}"/>
    <cellStyle name="_PL_July 09 4" xfId="23906" xr:uid="{322B279A-D011-469A-B3A2-34837F50FB11}"/>
    <cellStyle name="_PL_Oct. 09" xfId="17003" xr:uid="{6B81B3BC-344D-4390-8CC4-7F09A3F4A973}"/>
    <cellStyle name="_PL_Oct. 09 2" xfId="18081" xr:uid="{D26646F4-5E05-4B0C-8836-DECDFBB31B8E}"/>
    <cellStyle name="_PSI_AC2007 &amp; 2008" xfId="6847" xr:uid="{97BDEC5A-C0FC-42DE-AE72-3A4156E456EF}"/>
    <cellStyle name="_PSI_AC2008" xfId="5075" xr:uid="{B07FA67E-6280-4538-8F54-46775E8BCBED}"/>
    <cellStyle name="_PSI_AC2008_comp for OEM" xfId="11952" xr:uid="{22B0E384-66E2-4C52-BE90-EFC8B789EF53}"/>
    <cellStyle name="_PSI'08" xfId="5077" xr:uid="{60E04002-CA17-4614-81EE-4488CCBC1D7B}"/>
    <cellStyle name="_PSI'08 (16-6-08) Update !!" xfId="11953" xr:uid="{905A0E1B-2EB0-453B-92F4-A3F74D527290}"/>
    <cellStyle name="_PSI'08 (29-5-08)" xfId="11954" xr:uid="{B1F69C9D-1503-4CF2-AEC8-164E9F2A4131}"/>
    <cellStyle name="_PSI'08 (5-6-08) Update" xfId="11955" xr:uid="{63FB7D7E-0D19-429E-A226-933E85A05F29}"/>
    <cellStyle name="_Quotation for Nov08 - Dec 08 -261108- PDC" xfId="6848" xr:uid="{7D84B494-33E7-4C12-A077-663762A3CEC7}"/>
    <cellStyle name="_Quotation TR0810-01revised 2-310108" xfId="11956" xr:uid="{7BECED53-5DD0-4379-A806-6D7860D00F83}"/>
    <cellStyle name="_Result Production On Jan" xfId="5076" xr:uid="{79E99528-7297-45B6-B9EE-197DC3483742}"/>
    <cellStyle name="_RM USED 2010" xfId="11836" xr:uid="{123DFB63-02AF-47C0-885C-234386C145A6}"/>
    <cellStyle name="_RM USED Production apr 2010" xfId="11837" xr:uid="{1768B2FF-0BC3-4A85-A992-3791EABD2252}"/>
    <cellStyle name="_RM USED Production apr 2010_12_ Business Plan Vs Sales Jan - Dec 2011" xfId="11838" xr:uid="{CC0B0F83-EB9E-426C-9B50-A04B1D46C538}"/>
    <cellStyle name="_RM USED Production apr 2010_Book1" xfId="11839" xr:uid="{6B53BB0F-0B55-421D-A364-444246E9440B}"/>
    <cellStyle name="_RM USED Production Mar 2010" xfId="11840" xr:uid="{82D0B36B-51B2-4777-AC03-BF4ECFD73A63}"/>
    <cellStyle name="_RM USED Production Mar 2010_12_ Business Plan Vs Sales Jan - Dec 2011" xfId="11841" xr:uid="{51880DB0-B88B-4E38-A738-898FB6140FF8}"/>
    <cellStyle name="_RM USED Production Mar 2010_Book1" xfId="11842" xr:uid="{869C177F-1F5A-4693-95AF-6A205BCACF7E}"/>
    <cellStyle name="_S 9C Coil  30-09-09" xfId="17428" xr:uid="{55F78C26-7621-44A6-BEE2-E3CF2642E4D7}"/>
    <cellStyle name="_Sheet1" xfId="17002" xr:uid="{3C7B4703-5091-4FBC-9CC2-187B8594EC28}"/>
    <cellStyle name="_Sheet10" xfId="17001" xr:uid="{763E674C-1733-4E2B-B4E0-6C838C1FFE4D}"/>
    <cellStyle name="_Sheet2" xfId="17000" xr:uid="{5A858F9A-51CD-4D83-A7B7-E9BE4655E7C3}"/>
    <cellStyle name="_Sheet3" xfId="16999" xr:uid="{91F49C3A-A2B3-4010-89C5-6CA71A4629D4}"/>
    <cellStyle name="_Sheet4" xfId="16998" xr:uid="{80411536-945D-4405-942B-CE81F0992E4E}"/>
    <cellStyle name="_Sheet5" xfId="16997" xr:uid="{D917191C-19CC-4A67-8D2B-11D4CBCEB552}"/>
    <cellStyle name="_Sheet6" xfId="16996" xr:uid="{E8693778-BE9A-4AD9-AEF8-4E1987873095}"/>
    <cellStyle name="_Sheet7" xfId="16995" xr:uid="{3EAD83F8-6D3A-4881-AB94-23726E6213A2}"/>
    <cellStyle name="_Sheet9" xfId="16994" xr:uid="{DEAAB442-43ED-4CE2-A483-936A13068F96}"/>
    <cellStyle name="_x0007__SPEC BP 2012 coil 1-12-11" xfId="11957" xr:uid="{5F1814B6-21D7-469D-871E-7AC2597CCB02}"/>
    <cellStyle name="_STATUS MOTOR 2006_SINE" xfId="11958" xr:uid="{5F6F7E7E-6ECB-4BB8-A65C-FA7D85335E18}"/>
    <cellStyle name="_Status Part OEM 01-02-08 update" xfId="6849" xr:uid="{C96CBB9E-94DF-473E-8EB4-F866561258E0}"/>
    <cellStyle name="_Stock Part Import(Update 040208)" xfId="12178" xr:uid="{2370272E-72CE-4124-AD45-B92098F21504}"/>
    <cellStyle name="_Stock Part Import(Update 040208) 2" xfId="18082" xr:uid="{A3ACD0D6-114C-42BB-8B53-C6A7F440F00B}"/>
    <cellStyle name="_Stock Part Import(Update 040208)_May 2009 Cost " xfId="12179" xr:uid="{8A804475-7C91-4DDF-9992-33B8F4C2AA69}"/>
    <cellStyle name="_Stock Part Import(Update 040208)_May 2009 Cost  2" xfId="18083" xr:uid="{30F87E69-A3F4-4E60-B849-E1FED7CE0EB0}"/>
    <cellStyle name="_x0007__TB " xfId="317" xr:uid="{E7625951-5D59-448A-9968-CF689F7D30E1}"/>
    <cellStyle name="_x0007__TB  2" xfId="1076" xr:uid="{73CB9E1B-FDFC-4F36-8465-A0AEF48D07B9}"/>
    <cellStyle name="_x0007__TB  2 2" xfId="33027" xr:uid="{640F0ACF-59BE-4585-8858-5A4E0D2EDFAF}"/>
    <cellStyle name="_x0007__TB  3" xfId="16201" xr:uid="{3380CE3F-22C3-40B5-A2EE-5E291D3D63A4}"/>
    <cellStyle name="_x0007__TB  4" xfId="44499" xr:uid="{65B64C25-2C3F-46B6-8DA6-7465F38FE31E}"/>
    <cellStyle name="_x0007__TB  5" xfId="17261" xr:uid="{78C7BF39-EA99-4522-AC08-3C83CA000BA9}"/>
    <cellStyle name="_x0007__TB _G-1" xfId="318" xr:uid="{2A0CAE71-D373-47F1-A21F-5C998BB3B66B}"/>
    <cellStyle name="_x0007__TB _G-1 2" xfId="1077" xr:uid="{49DF0850-E782-43E3-8B1F-5EFF063DC3DD}"/>
    <cellStyle name="_x0007__TB _G-1 3" xfId="16202" xr:uid="{9D8B6AA0-7581-43B1-A67F-D8DBC848182C}"/>
    <cellStyle name="_x0007__TB _I-1" xfId="319" xr:uid="{D0262FC2-F611-43FF-9AB9-7B743833FD1D}"/>
    <cellStyle name="_x0007__TB _I-1 2" xfId="1078" xr:uid="{E873848D-918B-49BE-B65B-02DBBF3A141D}"/>
    <cellStyle name="_x0007__TB _I-1 3" xfId="16203" xr:uid="{39FF5321-17B6-4568-B425-65287B9FB626}"/>
    <cellStyle name="_TOKUMI" xfId="12180" xr:uid="{24FFB3A3-FF69-426F-9D37-6752151F8305}"/>
    <cellStyle name="_x0007__unit cost.EQ _Q1'13RV.1" xfId="11972" xr:uid="{118E240A-9757-467D-BA33-AB43CB1F7248}"/>
    <cellStyle name="_WIP  pipe 31 มกราคม 2553ok " xfId="12181" xr:uid="{4783D3B9-2690-4370-B405-FF2572572514}"/>
    <cellStyle name="_wip 30.06.09" xfId="17427" xr:uid="{60F6B9E2-FAFE-480C-90BC-35BB9AC2F855}"/>
    <cellStyle name="_WIP CELESTICA 2 Aug  10 (2)" xfId="16993" xr:uid="{124D0B8D-D25E-4930-9927-C1C604248641}"/>
    <cellStyle name="_WIP CELESTICA 31 Aug  10" xfId="16992" xr:uid="{263DCB62-76FF-4E73-8151-BD7FC0C092EB}"/>
    <cellStyle name="_WIP CELESTICA 5 Sep 10 (1)" xfId="16991" xr:uid="{E895C6AD-B3A6-47BC-8597-C4E9DDA66632}"/>
    <cellStyle name="_x0007__WIP LINE PRESS  11OCT-07" xfId="16990" xr:uid="{4332798C-B56F-40CD-97D2-1FC2B5F7A2E6}"/>
    <cellStyle name="_x0007__WIP LINE PRESS  11OCT-07 2" xfId="18084" xr:uid="{1F445AF3-B47F-4415-994E-092377AE747F}"/>
    <cellStyle name="_x0007__WIP LINE PRESS  25-12-50 " xfId="17426" xr:uid="{1C552081-3887-43E3-94CD-91375C1C5CCF}"/>
    <cellStyle name="_x0007__WIP LINE PRESS  25-12-50  2" xfId="18085" xr:uid="{16AA99E6-4950-4E1E-9A68-8D02699FCFD5}"/>
    <cellStyle name="_x0007__WIP LINE PRESS 06-03-51" xfId="17425" xr:uid="{0083E1B0-89C7-4708-A7F7-7730AD762866}"/>
    <cellStyle name="_x0007__WIP LINE PRESS 06-03-51 2" xfId="18086" xr:uid="{3B39462F-2149-4B3A-8A6D-376193793D5D}"/>
    <cellStyle name="_x0007__WIP LINE PRESS 17-01-51 " xfId="17424" xr:uid="{ED3C70EC-56BB-44A4-97FE-8C53015EC9A4}"/>
    <cellStyle name="_x0007__WIP LINE PRESS 17-01-51  2" xfId="18087" xr:uid="{AB17DB3B-B1BC-4ABF-96A3-20FCDBE5FD6C}"/>
    <cellStyle name="_x0007__WIP LINE PRESS 29-02-51" xfId="17423" xr:uid="{ED367FAE-7232-41A3-A2F2-E7D24135A9AA}"/>
    <cellStyle name="_x0007__WIP LINE PRESS 29-02-51 2" xfId="18088" xr:uid="{B2D24401-B237-42B7-AFB2-4038116D3043}"/>
    <cellStyle name="_x0007__WIP LINE PRESS 29-02-51 Rev.01" xfId="17422" xr:uid="{53F09AE6-3457-42F7-B1A0-7D478402F046}"/>
    <cellStyle name="_x0007__WIP LINE PRESS 29-02-51 Rev.01 2" xfId="18089" xr:uid="{7214D7E6-D6A7-4D63-B39C-8D838B3CB06F}"/>
    <cellStyle name="_x0007__WIP LINE PRESS 30-11-50" xfId="17421" xr:uid="{9A7F5D06-E2AE-4558-9B93-5BA85C134D7D}"/>
    <cellStyle name="_x0007__WIP LINE PRESS 30-11-50 2" xfId="18090" xr:uid="{50079E7C-5E3F-409F-A368-EE169D388353}"/>
    <cellStyle name="_x0007__WIP LINE PRESS31-10-50  RECHECK " xfId="16989" xr:uid="{86ECF434-19F2-4A1F-95C2-E58592F8C548}"/>
    <cellStyle name="_x0007__WIP LINE PRESS31-10-50  RECHECK  2" xfId="18091" xr:uid="{4E02A8DE-8AB0-4960-BD1D-CFB731ED0E6B}"/>
    <cellStyle name="_WIP pipe 31 ตุลาคม 2552 " xfId="12182" xr:uid="{7EC8CE87-B688-4C61-B739-6F53FC1077EA}"/>
    <cellStyle name="_Wip Pipe-LG" xfId="16988" xr:uid="{DD557CE9-A91C-4077-BCCB-92ED65D18637}"/>
    <cellStyle name="_Wip Pipe-LG 2" xfId="18092" xr:uid="{9311ABF7-7853-4F7D-9469-E216D88A6394}"/>
    <cellStyle name="_x0007__WIP PRESS 31-01-54" xfId="16987" xr:uid="{CD5008B3-953C-4EA5-8084-36D309799ACF}"/>
    <cellStyle name="_x0007__WIP PRESS 31-01-54 2" xfId="18093" xr:uid="{C875D963-3373-4DA7-ADD7-5B56ACDC8ED0}"/>
    <cellStyle name="_เการคำนวณ Wip+OH  LG 31-10-2009.1" xfId="16982" xr:uid="{03CCF4D4-8729-438B-B85E-F14E89D5AF0E}"/>
    <cellStyle name="_เการคำนวณ Wip+OH  LG 31-10-2009.1 2" xfId="18098" xr:uid="{ABB6C6DB-3614-4ADB-A315-49AAF5558AAF}"/>
    <cellStyle name="_x0007__กระทบยอด ภพ.30" xfId="320" xr:uid="{0B248D43-3B82-4F91-88BF-55EED585E1D3}"/>
    <cellStyle name="_x0007__กระทบยอด ภพ.30 2" xfId="1079" xr:uid="{348CBC24-0BD1-4B96-8922-3D2CF2788AF8}"/>
    <cellStyle name="_x0007__กระทบยอด ภพ.30 3" xfId="16204" xr:uid="{4798CFA6-30B4-45CB-8AFE-C580BE6BC3B6}"/>
    <cellStyle name="_การคำนวณ Wip+OH  LG 26-12-2009...แยก.1" xfId="12183" xr:uid="{8D42FEC7-5C58-4E74-B389-754F41987D82}"/>
    <cellStyle name="_การคำนวณ Wip+OH  LG 30 เมษายน 2553..REV.01" xfId="16986" xr:uid="{6478CA20-EFC1-4126-89E1-89E2C8D4B50C}"/>
    <cellStyle name="_การคำนวณ Wip+OH  LG 30 เมษายน 2553..REV.01 2" xfId="18094" xr:uid="{F5231345-6F5A-4C45-B893-FF18FF342B3B}"/>
    <cellStyle name="_การคำนวณ Wip+OH  LG 31 พฤษภาคม 2553..REV.01" xfId="16985" xr:uid="{763D8ADC-6346-4D70-A9B5-5D381D395A9A}"/>
    <cellStyle name="_การคำนวณ Wip+OH  LG 31 พฤษภาคม 2553..REV.01 2" xfId="18095" xr:uid="{CE8253FE-E42C-4283-95BA-BE2D43E4232F}"/>
    <cellStyle name="_การคำนวณ Wip+OH  LG 31 มิถุนายน 2553_REV.01" xfId="16984" xr:uid="{537707A6-1E99-42F3-82C9-F64D431FB927}"/>
    <cellStyle name="_การคำนวณ Wip+OH  LG 31 มิถุนายน 2553_REV.01 2" xfId="18096" xr:uid="{30C03F06-DB50-48C0-9414-C0E6F8CB4D47}"/>
    <cellStyle name="_การคำนวณ Wip+OH  LG 31 มีนาคม 53" xfId="16983" xr:uid="{F56C8A53-496F-4742-B4B8-58E2F3590E8F}"/>
    <cellStyle name="_การคำนวณ Wip+OH  LG 31 มีนาคม 53 2" xfId="18097" xr:uid="{F7256640-1C6E-4847-B2B1-15CC5086AD68}"/>
    <cellStyle name="_การคำนวณ Wip+OH  LG28.02.10..REV.01" xfId="12184" xr:uid="{DD68C16F-943D-4BBB-8F92-FA29780DC890}"/>
    <cellStyle name="_ประมาณการ" xfId="6850" xr:uid="{87D607DF-1F72-42CC-9034-06ACC4726F86}"/>
    <cellStyle name="_x0007__ประมาณการ" xfId="321" xr:uid="{BBF4DA87-DC50-42A0-A39E-A99EDBEB30D6}"/>
    <cellStyle name="_x0007__ประมาณการ 2" xfId="1080" xr:uid="{6FD90735-B37C-4878-8FE8-000BFFBFE7C2}"/>
    <cellStyle name="_x0007__ประมาณการ 2 2" xfId="33026" xr:uid="{D6FFE17E-39A5-49D1-84AA-012245B5B35F}"/>
    <cellStyle name="_x0007__ประมาณการ 3" xfId="16205" xr:uid="{7EFBFE6E-57FC-49C4-BC38-8501235F992D}"/>
    <cellStyle name="_x0007__ประมาณการ 4" xfId="44500" xr:uid="{59F39175-ADD9-4156-B933-F177F2BE5ED0}"/>
    <cellStyle name="_x0007__ประมาณการ 5" xfId="17260" xr:uid="{FDBCC363-CAB3-46F7-B228-1992CC24D502}"/>
    <cellStyle name="_x0007__ประมาณการ_116007_ภาษีไม่ถึงกำหนด" xfId="322" xr:uid="{7425D3E3-DA21-4639-B57B-2746A068FED5}"/>
    <cellStyle name="_x0007__ประมาณการ_116007_ภาษีไม่ถึงกำหนด 2" xfId="1081" xr:uid="{EAE0B48D-84CD-4791-AAA8-E56F5C9B2AFE}"/>
    <cellStyle name="_x0007__ประมาณการ_116007_ภาษีไม่ถึงกำหนด 2 2" xfId="33025" xr:uid="{563B8241-077E-46CD-ACF5-BCF379245E47}"/>
    <cellStyle name="_x0007__ประมาณการ_116007_ภาษีไม่ถึงกำหนด 3" xfId="16206" xr:uid="{05FB8019-AECE-4FE9-ACED-C29906EBD9AC}"/>
    <cellStyle name="_x0007__ประมาณการ_116007_ภาษีไม่ถึงกำหนด 4" xfId="44501" xr:uid="{B616C13D-3E9B-46BD-AF37-A81B8F90D833}"/>
    <cellStyle name="_x0007__ประมาณการ_116007_ภาษีไม่ถึงกำหนด 5" xfId="17259" xr:uid="{937A801B-5B4F-40A5-8D3C-E2EDDE2D9ACA}"/>
    <cellStyle name="_x0007__ประมาณการ_116007_ภาษีไม่ถึงกำหนด_G-1" xfId="323" xr:uid="{003E820D-B943-47E7-A594-B3D761E6EB96}"/>
    <cellStyle name="_x0007__ประมาณการ_116007_ภาษีไม่ถึงกำหนด_G-1 2" xfId="1082" xr:uid="{322B0816-292B-4601-BEC6-535FC0354322}"/>
    <cellStyle name="_x0007__ประมาณการ_116007_ภาษีไม่ถึงกำหนด_G-1 3" xfId="16207" xr:uid="{957A07FE-2CDB-4C72-97D6-3B7869AE5C51}"/>
    <cellStyle name="_x0007__ประมาณการ_116007_ภาษีไม่ถึงกำหนด_I-1" xfId="324" xr:uid="{627E9505-515D-4737-8448-99270323B22A}"/>
    <cellStyle name="_x0007__ประมาณการ_116007_ภาษีไม่ถึงกำหนด_I-1 2" xfId="1083" xr:uid="{AAE9D457-4E2E-4048-AA76-95749A5AFF45}"/>
    <cellStyle name="_x0007__ประมาณการ_116007_ภาษีไม่ถึงกำหนด_I-1 3" xfId="16208" xr:uid="{208C6337-2DD0-4166-9798-087B5B729E96}"/>
    <cellStyle name="_x0007__ประมาณการ_123007_ทรัพย์สินระหว่างสร้า " xfId="325" xr:uid="{4C1E8C08-9819-4198-9377-C4535678E4AA}"/>
    <cellStyle name="_x0007__ประมาณการ_123007_ทรัพย์สินระหว่างสร้า  2" xfId="1084" xr:uid="{7FC4A830-C0A6-4708-BE01-D849D12FDCD3}"/>
    <cellStyle name="_x0007__ประมาณการ_123007_ทรัพย์สินระหว่างสร้า  2 2" xfId="33024" xr:uid="{F563F2F7-4C88-4AE9-BE6E-AA23DE9970B0}"/>
    <cellStyle name="_x0007__ประมาณการ_123007_ทรัพย์สินระหว่างสร้า  3" xfId="16209" xr:uid="{7F783BB6-8792-4017-95A0-86BA4C3FD33A}"/>
    <cellStyle name="_x0007__ประมาณการ_123007_ทรัพย์สินระหว่างสร้า  4" xfId="44502" xr:uid="{95062987-DDB8-4567-A27A-3FE9B2C2FD5A}"/>
    <cellStyle name="_x0007__ประมาณการ_123007_ทรัพย์สินระหว่างสร้า  5" xfId="17258" xr:uid="{C0E6EB2F-920D-48D7-8121-7FF5454F10F0}"/>
    <cellStyle name="_x0007__ประมาณการ_123007_ทรัพย์สินระหว่างสร้า _116007_ภาษีไม่ถึงกำหนด" xfId="326" xr:uid="{E9B84FB6-1E6D-481D-97CA-A3E76DBBDBA8}"/>
    <cellStyle name="_x0007__ประมาณการ_123007_ทรัพย์สินระหว่างสร้า _116007_ภาษีไม่ถึงกำหนด 2" xfId="1085" xr:uid="{C9865FC8-B89E-4D77-AB41-7000442EE51A}"/>
    <cellStyle name="_x0007__ประมาณการ_123007_ทรัพย์สินระหว่างสร้า _116007_ภาษีไม่ถึงกำหนด 2 2" xfId="33023" xr:uid="{973D66DB-A117-4364-BFD8-A71905054D4C}"/>
    <cellStyle name="_x0007__ประมาณการ_123007_ทรัพย์สินระหว่างสร้า _116007_ภาษีไม่ถึงกำหนด 3" xfId="16210" xr:uid="{782094AA-FDBF-4340-A88E-C3C70493F657}"/>
    <cellStyle name="_x0007__ประมาณการ_123007_ทรัพย์สินระหว่างสร้า _116007_ภาษีไม่ถึงกำหนด 4" xfId="44503" xr:uid="{46A51D47-982B-4868-A867-CA1DA2747FB7}"/>
    <cellStyle name="_x0007__ประมาณการ_123007_ทรัพย์สินระหว่างสร้า _116007_ภาษีไม่ถึงกำหนด 5" xfId="17257" xr:uid="{4E5DC14F-5E87-49D5-8EF6-3573024FF049}"/>
    <cellStyle name="_x0007__ประมาณการ_123007_ทรัพย์สินระหว่างสร้า _116007_ภาษีไม่ถึงกำหนด_G-1" xfId="327" xr:uid="{CA0A7892-436D-4EBC-A9D8-06114FE785F2}"/>
    <cellStyle name="_x0007__ประมาณการ_123007_ทรัพย์สินระหว่างสร้า _116007_ภาษีไม่ถึงกำหนด_G-1 2" xfId="1086" xr:uid="{839581B2-7C1A-40C8-BEF1-509413F899F5}"/>
    <cellStyle name="_x0007__ประมาณการ_123007_ทรัพย์สินระหว่างสร้า _116007_ภาษีไม่ถึงกำหนด_G-1 3" xfId="16211" xr:uid="{827A8DBF-00FE-4148-A78F-1083C3286688}"/>
    <cellStyle name="_x0007__ประมาณการ_123007_ทรัพย์สินระหว่างสร้า _116007_ภาษีไม่ถึงกำหนด_I-1" xfId="328" xr:uid="{64487DF8-356A-4CB0-97E3-D37C723A0CCA}"/>
    <cellStyle name="_x0007__ประมาณการ_123007_ทรัพย์สินระหว่างสร้า _116007_ภาษีไม่ถึงกำหนด_I-1 2" xfId="1087" xr:uid="{3A994A98-5AC1-4087-B229-A90BC87F0BC1}"/>
    <cellStyle name="_x0007__ประมาณการ_123007_ทรัพย์สินระหว่างสร้า _116007_ภาษีไม่ถึงกำหนด_I-1 3" xfId="16212" xr:uid="{ACE400DA-C15A-4F90-931B-E3305BB63941}"/>
    <cellStyle name="_x0007__ประมาณการ_123007_ทรัพย์สินระหว่างสร้า _G-1" xfId="329" xr:uid="{A703D2C8-BC21-4674-9C14-415FDF59638E}"/>
    <cellStyle name="_x0007__ประมาณการ_123007_ทรัพย์สินระหว่างสร้า _G-1 2" xfId="1088" xr:uid="{0F6F0784-72D2-454C-830A-4A416FF9EAC0}"/>
    <cellStyle name="_x0007__ประมาณการ_123007_ทรัพย์สินระหว่างสร้า _G-1 3" xfId="16213" xr:uid="{724F9E15-E50C-4EC6-9AE0-648ED0B942C8}"/>
    <cellStyle name="_x0007__ประมาณการ_123007_ทรัพย์สินระหว่างสร้า _I-1" xfId="330" xr:uid="{B0B35044-B76A-4595-A9C7-A81A0AFC533C}"/>
    <cellStyle name="_x0007__ประมาณการ_123007_ทรัพย์สินระหว่างสร้า _I-1 2" xfId="1089" xr:uid="{0C97FAEF-D9B6-4F61-8597-A5814BABB019}"/>
    <cellStyle name="_x0007__ประมาณการ_123007_ทรัพย์สินระหว่างสร้า _I-1 3" xfId="16214" xr:uid="{73419E4B-8913-4BD5-84DD-1019B7E50223}"/>
    <cellStyle name="_x0007__ประมาณการ_G-1" xfId="331" xr:uid="{B5F0EEC8-523A-48B6-9B15-A235CEF47742}"/>
    <cellStyle name="_x0007__ประมาณการ_G-1 2" xfId="1090" xr:uid="{1A3E4D79-0C45-4E37-9DE5-EA3B9C3580B1}"/>
    <cellStyle name="_x0007__ประมาณการ_G-1 3" xfId="16215" xr:uid="{6BD548FE-C2DE-4929-830F-020DD3B74F58}"/>
    <cellStyle name="_x0007__ประมาณการ_I-1" xfId="332" xr:uid="{062C6EBF-7A91-43B2-9DA7-1A96025C14D1}"/>
    <cellStyle name="_x0007__ประมาณการ_I-1 2" xfId="1091" xr:uid="{4247F3A8-9B1B-46F0-A727-3EF3FCAF788B}"/>
    <cellStyle name="_x0007__ประมาณการ_I-1 3" xfId="16216" xr:uid="{B083B7DE-FA7B-4F36-B02F-3D39E3B97A4A}"/>
    <cellStyle name="_x0007__ภาษีนิติบุคคล 53" xfId="333" xr:uid="{76A6DDF5-18B9-4E5F-B6EF-3BA9F444D7EE}"/>
    <cellStyle name="_x0007__ภาษีนิติบุคคล 53 2" xfId="1092" xr:uid="{F6F38BDB-F883-471D-ABB0-7A642C3352CB}"/>
    <cellStyle name="_x0007__ภาษีนิติบุคคล 53 3" xfId="16217" xr:uid="{97AD0E21-7A24-48AB-B0B2-9E54C53343DA}"/>
    <cellStyle name="_รายละเอียดงบ ธค.-52 SPEC" xfId="16981" xr:uid="{E688BF58-CEC3-439A-A465-B5FC7EFD02B2}"/>
    <cellStyle name="_รายละเอียดงบ พ.ย.-52 SPEC" xfId="16980" xr:uid="{85C7B1F6-6AFA-4A4D-8BF0-5340CA35F937}"/>
    <cellStyle name="_รายละเอียดงบ พ.ย.-52 ส้ม" xfId="16979" xr:uid="{CEB124AB-C850-48BD-813D-F6AED39ADAEF}"/>
    <cellStyle name="_รายละเอียดงบ มค.-53 SPEC" xfId="16978" xr:uid="{E3A55356-CD9F-4E9C-B7B5-29474A5139BE}"/>
    <cellStyle name="_รายละเอียดประกอบงบ 01-53-ส้ม" xfId="17420" xr:uid="{1778E1A3-8FEA-4005-931E-B1C9387267E4}"/>
    <cellStyle name="_รายละเอียดประกอบงบ 06.51" xfId="5072" xr:uid="{FE655ADF-15C6-4474-9DCA-1B0C0065865F}"/>
    <cellStyle name="_x0007__รายละเอียดประกอบงบ 06.51" xfId="334" xr:uid="{02BF9691-5E5D-4EEB-A7A9-3D2519BBBF35}"/>
    <cellStyle name="_x0007__รายละเอียดประกอบงบ 06.51 2" xfId="1093" xr:uid="{64FFEDAB-C191-4E63-BEB4-340B9EE62118}"/>
    <cellStyle name="_x0007__รายละเอียดประกอบงบ 06.51 2 2" xfId="33022" xr:uid="{A63255E3-3B6F-4F9B-A8F2-D4017F491721}"/>
    <cellStyle name="_x0007__รายละเอียดประกอบงบ 06.51 3" xfId="16218" xr:uid="{EDF68978-A809-4673-9332-F87A9B0A3B2F}"/>
    <cellStyle name="_x0007__รายละเอียดประกอบงบ 06.51 4" xfId="44504" xr:uid="{13F8F245-0D2D-4B1C-B978-859727792C32}"/>
    <cellStyle name="_x0007__รายละเอียดประกอบงบ 06.51 5" xfId="17256" xr:uid="{5A0141BF-48D9-4445-8F7B-25519EDDDD0E}"/>
    <cellStyle name="_x0007__รายละเอียดประกอบงบ 06.51_116007_ภาษีไม่ถึงกำหนด" xfId="335" xr:uid="{771C6E47-F8F6-4247-BC7C-65EF33895815}"/>
    <cellStyle name="_x0007__รายละเอียดประกอบงบ 06.51_116007_ภาษีไม่ถึงกำหนด 2" xfId="1094" xr:uid="{FCA84339-9439-4B4A-A832-A13D71039AA2}"/>
    <cellStyle name="_x0007__รายละเอียดประกอบงบ 06.51_116007_ภาษีไม่ถึงกำหนด 2 2" xfId="33021" xr:uid="{6D9E5CA2-F58E-4A4D-A878-940408219338}"/>
    <cellStyle name="_x0007__รายละเอียดประกอบงบ 06.51_116007_ภาษีไม่ถึงกำหนด 3" xfId="16219" xr:uid="{8AF25B21-094C-4A36-B9EE-7B92582D2B07}"/>
    <cellStyle name="_x0007__รายละเอียดประกอบงบ 06.51_116007_ภาษีไม่ถึงกำหนด 4" xfId="44505" xr:uid="{7752DE6A-66BB-4439-8AAA-8E35A9C21C60}"/>
    <cellStyle name="_x0007__รายละเอียดประกอบงบ 06.51_116007_ภาษีไม่ถึงกำหนด 5" xfId="17255" xr:uid="{962090A1-9F9C-4889-990E-AE579F9C8472}"/>
    <cellStyle name="_x0007__รายละเอียดประกอบงบ 06.51_116007_ภาษีไม่ถึงกำหนด_G-1" xfId="336" xr:uid="{720E5CDC-DD61-4739-B8A5-80B387DBCDC7}"/>
    <cellStyle name="_x0007__รายละเอียดประกอบงบ 06.51_116007_ภาษีไม่ถึงกำหนด_G-1 2" xfId="1095" xr:uid="{3D8A15B1-5E9F-4D62-AC5A-3F0FFCB3A23E}"/>
    <cellStyle name="_x0007__รายละเอียดประกอบงบ 06.51_116007_ภาษีไม่ถึงกำหนด_G-1 3" xfId="16220" xr:uid="{2F032C28-BAD4-44D1-8AA9-D18CED5BE30B}"/>
    <cellStyle name="_x0007__รายละเอียดประกอบงบ 06.51_116007_ภาษีไม่ถึงกำหนด_I-1" xfId="337" xr:uid="{480186BF-96A6-4864-BAB1-54FC1209AF91}"/>
    <cellStyle name="_x0007__รายละเอียดประกอบงบ 06.51_116007_ภาษีไม่ถึงกำหนด_I-1 2" xfId="1096" xr:uid="{30AAF8AB-AF01-40E0-BB4F-13360F1CE1D9}"/>
    <cellStyle name="_x0007__รายละเอียดประกอบงบ 06.51_116007_ภาษีไม่ถึงกำหนด_I-1 3" xfId="16221" xr:uid="{ED847257-29B7-4780-92D6-1C90DFC063F3}"/>
    <cellStyle name="_x0007__รายละเอียดประกอบงบ 06.51_123007_ทรัพย์สินระหว่างสร้า " xfId="338" xr:uid="{40EE000C-C9C8-4637-A6D7-56DB0B18CC27}"/>
    <cellStyle name="_x0007__รายละเอียดประกอบงบ 06.51_123007_ทรัพย์สินระหว่างสร้า  2" xfId="1097" xr:uid="{B5E8A563-FDD1-41BF-8C84-D40311CCE78E}"/>
    <cellStyle name="_x0007__รายละเอียดประกอบงบ 06.51_123007_ทรัพย์สินระหว่างสร้า  2 2" xfId="33020" xr:uid="{C2F3C766-29B4-41B2-9C18-C869481C9438}"/>
    <cellStyle name="_x0007__รายละเอียดประกอบงบ 06.51_123007_ทรัพย์สินระหว่างสร้า  3" xfId="16222" xr:uid="{44CE7FBA-174B-4D84-87C5-76CD422D20F8}"/>
    <cellStyle name="_x0007__รายละเอียดประกอบงบ 06.51_123007_ทรัพย์สินระหว่างสร้า  4" xfId="44506" xr:uid="{C09E9E59-C8D3-4B0F-9AEE-3A64DAB09080}"/>
    <cellStyle name="_x0007__รายละเอียดประกอบงบ 06.51_123007_ทรัพย์สินระหว่างสร้า  5" xfId="17254" xr:uid="{70B08DB4-3426-4FC6-ACE5-82B2112688E8}"/>
    <cellStyle name="_x0007__รายละเอียดประกอบงบ 06.51_123007_ทรัพย์สินระหว่างสร้า _116007_ภาษีไม่ถึงกำหนด" xfId="339" xr:uid="{4606AA19-8D33-400F-A56A-E4E48F5B2677}"/>
    <cellStyle name="_x0007__รายละเอียดประกอบงบ 06.51_123007_ทรัพย์สินระหว่างสร้า _116007_ภาษีไม่ถึงกำหนด 2" xfId="1098" xr:uid="{022B39EF-D11D-42D6-9426-29D0B635D4ED}"/>
    <cellStyle name="_x0007__รายละเอียดประกอบงบ 06.51_123007_ทรัพย์สินระหว่างสร้า _116007_ภาษีไม่ถึงกำหนด 2 2" xfId="33019" xr:uid="{5675620B-89A7-42DB-95B2-E8A83B99BE59}"/>
    <cellStyle name="_x0007__รายละเอียดประกอบงบ 06.51_123007_ทรัพย์สินระหว่างสร้า _116007_ภาษีไม่ถึงกำหนด 3" xfId="16223" xr:uid="{0FA92BD9-020D-4C01-B69C-161AB4192E25}"/>
    <cellStyle name="_x0007__รายละเอียดประกอบงบ 06.51_123007_ทรัพย์สินระหว่างสร้า _116007_ภาษีไม่ถึงกำหนด 4" xfId="44507" xr:uid="{1A476EE3-0329-41C7-BC88-845F28AD594A}"/>
    <cellStyle name="_x0007__รายละเอียดประกอบงบ 06.51_123007_ทรัพย์สินระหว่างสร้า _116007_ภาษีไม่ถึงกำหนด 5" xfId="17253" xr:uid="{2C6D2721-FFC7-400B-A77E-B6666BAC86AC}"/>
    <cellStyle name="_x0007__รายละเอียดประกอบงบ 06.51_123007_ทรัพย์สินระหว่างสร้า _116007_ภาษีไม่ถึงกำหนด_G-1" xfId="340" xr:uid="{E2037515-74B9-4142-8423-20ED57B7FE65}"/>
    <cellStyle name="_x0007__รายละเอียดประกอบงบ 06.51_123007_ทรัพย์สินระหว่างสร้า _116007_ภาษีไม่ถึงกำหนด_G-1 2" xfId="1099" xr:uid="{A6CFB269-54C0-42ED-ABA4-A19EBA0DDDFF}"/>
    <cellStyle name="_x0007__รายละเอียดประกอบงบ 06.51_123007_ทรัพย์สินระหว่างสร้า _116007_ภาษีไม่ถึงกำหนด_G-1 3" xfId="16224" xr:uid="{5D4E9CB4-957A-4A8C-80A4-5BFC60A69149}"/>
    <cellStyle name="_x0007__รายละเอียดประกอบงบ 06.51_123007_ทรัพย์สินระหว่างสร้า _116007_ภาษีไม่ถึงกำหนด_I-1" xfId="341" xr:uid="{05989DA8-0456-4B8D-BCB2-D35465E45483}"/>
    <cellStyle name="_x0007__รายละเอียดประกอบงบ 06.51_123007_ทรัพย์สินระหว่างสร้า _116007_ภาษีไม่ถึงกำหนด_I-1 2" xfId="1100" xr:uid="{5BD951D6-81D4-4329-8807-9334071897FB}"/>
    <cellStyle name="_x0007__รายละเอียดประกอบงบ 06.51_123007_ทรัพย์สินระหว่างสร้า _116007_ภาษีไม่ถึงกำหนด_I-1 3" xfId="16225" xr:uid="{EFEA6CA5-5B17-4A84-9397-FE9560FF1B50}"/>
    <cellStyle name="_x0007__รายละเอียดประกอบงบ 06.51_123007_ทรัพย์สินระหว่างสร้า _G-1" xfId="342" xr:uid="{41F61552-0E8E-4C60-9D09-2958DBB9BD84}"/>
    <cellStyle name="_x0007__รายละเอียดประกอบงบ 06.51_123007_ทรัพย์สินระหว่างสร้า _G-1 2" xfId="1101" xr:uid="{580C1B33-AD7D-44BD-A6CD-5D076459E0D9}"/>
    <cellStyle name="_x0007__รายละเอียดประกอบงบ 06.51_123007_ทรัพย์สินระหว่างสร้า _G-1 3" xfId="16226" xr:uid="{F272D8DC-0C91-42E5-8C85-A678039EE239}"/>
    <cellStyle name="_x0007__รายละเอียดประกอบงบ 06.51_123007_ทรัพย์สินระหว่างสร้า _I-1" xfId="343" xr:uid="{02F8ACF6-8F47-40BA-AE7F-1F5500FFB546}"/>
    <cellStyle name="_x0007__รายละเอียดประกอบงบ 06.51_123007_ทรัพย์สินระหว่างสร้า _I-1 2" xfId="1102" xr:uid="{9C561C06-5415-4128-BEED-69979B1C207B}"/>
    <cellStyle name="_x0007__รายละเอียดประกอบงบ 06.51_123007_ทรัพย์สินระหว่างสร้า _I-1 3" xfId="16227" xr:uid="{179874BD-7D3F-47A7-9599-A9ECC6DDF69D}"/>
    <cellStyle name="_x0007__รายละเอียดประกอบงบ 06.51_G-1" xfId="344" xr:uid="{3C331483-2F3A-49FC-82EF-69DB376E36BE}"/>
    <cellStyle name="_x0007__รายละเอียดประกอบงบ 06.51_G-1 2" xfId="1103" xr:uid="{DCCC0E5E-012C-4C2D-9A67-62A022DFAAA5}"/>
    <cellStyle name="_x0007__รายละเอียดประกอบงบ 06.51_G-1 3" xfId="16228" xr:uid="{45F7E65E-4474-4941-94CB-7EA1570B1359}"/>
    <cellStyle name="_x0007__รายละเอียดประกอบงบ 06.51_I-1" xfId="345" xr:uid="{F85BFF53-ABF9-408F-94A4-8B1F9891116D}"/>
    <cellStyle name="_x0007__รายละเอียดประกอบงบ 06.51_I-1 2" xfId="1104" xr:uid="{B5C29638-E51B-44FA-AE21-312630A032CB}"/>
    <cellStyle name="_x0007__รายละเอียดประกอบงบ 06.51_I-1 3" xfId="16229" xr:uid="{AC632962-F07D-4A43-B955-F39185099439}"/>
    <cellStyle name="_รายละเอียดประกอบงบ 07.51" xfId="5074" xr:uid="{1B9E7CB1-CBC0-40B3-A6BA-038E5D783CBE}"/>
    <cellStyle name="_x0007__รายละเอียดประกอบงบ 07.51" xfId="346" xr:uid="{72C1FA15-5108-4594-9E5F-824AD33953AF}"/>
    <cellStyle name="_x0007__รายละเอียดประกอบงบ 07.51 2" xfId="1105" xr:uid="{399079D7-DA92-448D-8265-08527D8570DF}"/>
    <cellStyle name="_x0007__รายละเอียดประกอบงบ 07.51 2 2" xfId="33018" xr:uid="{B3595F08-A839-4881-B745-1197439F6630}"/>
    <cellStyle name="_x0007__รายละเอียดประกอบงบ 07.51 3" xfId="16230" xr:uid="{F817DBB2-C558-40C9-A1F4-650208E425C3}"/>
    <cellStyle name="_x0007__รายละเอียดประกอบงบ 07.51 4" xfId="44508" xr:uid="{31993606-1D52-42D7-B452-2F8D1AD98604}"/>
    <cellStyle name="_x0007__รายละเอียดประกอบงบ 07.51 5" xfId="17252" xr:uid="{6CEB9A13-0715-4525-B743-B7645387A8E5}"/>
    <cellStyle name="_x0007__รายละเอียดประกอบงบ 07.51_116007_ภาษีไม่ถึงกำหนด" xfId="347" xr:uid="{26CABDE6-23D9-4657-BAF3-8EB85B96D378}"/>
    <cellStyle name="_x0007__รายละเอียดประกอบงบ 07.51_116007_ภาษีไม่ถึงกำหนด 2" xfId="1106" xr:uid="{A4F6844B-0D0D-4579-9012-3CD94532FFC2}"/>
    <cellStyle name="_x0007__รายละเอียดประกอบงบ 07.51_116007_ภาษีไม่ถึงกำหนด 2 2" xfId="33017" xr:uid="{E4379C54-E9EA-4E54-8BF4-AA145BEE89C7}"/>
    <cellStyle name="_x0007__รายละเอียดประกอบงบ 07.51_116007_ภาษีไม่ถึงกำหนด 3" xfId="16231" xr:uid="{95CE7AFC-21EF-4606-9C7D-6963CB24246B}"/>
    <cellStyle name="_x0007__รายละเอียดประกอบงบ 07.51_116007_ภาษีไม่ถึงกำหนด 4" xfId="44509" xr:uid="{6FFDA052-D13F-42AD-BA92-BC8455ABA9FC}"/>
    <cellStyle name="_x0007__รายละเอียดประกอบงบ 07.51_116007_ภาษีไม่ถึงกำหนด 5" xfId="17251" xr:uid="{6F0725E1-71B6-46A8-9A13-14E359510090}"/>
    <cellStyle name="_x0007__รายละเอียดประกอบงบ 07.51_116007_ภาษีไม่ถึงกำหนด_G-1" xfId="348" xr:uid="{FC0EFBF9-69C4-4FA2-A7DE-97EDDD74BD09}"/>
    <cellStyle name="_x0007__รายละเอียดประกอบงบ 07.51_116007_ภาษีไม่ถึงกำหนด_G-1 2" xfId="1107" xr:uid="{A7E293C3-7893-4047-B234-B0EB6FA4A076}"/>
    <cellStyle name="_x0007__รายละเอียดประกอบงบ 07.51_116007_ภาษีไม่ถึงกำหนด_G-1 3" xfId="16232" xr:uid="{3D91C142-3B01-4BFF-945E-9FEFA1F93B00}"/>
    <cellStyle name="_x0007__รายละเอียดประกอบงบ 07.51_116007_ภาษีไม่ถึงกำหนด_I-1" xfId="349" xr:uid="{966192A3-F265-4C34-9EBC-5907DFBFAF5C}"/>
    <cellStyle name="_x0007__รายละเอียดประกอบงบ 07.51_116007_ภาษีไม่ถึงกำหนด_I-1 2" xfId="1108" xr:uid="{FD7D6C01-EEB2-4952-963E-55D2692231B1}"/>
    <cellStyle name="_x0007__รายละเอียดประกอบงบ 07.51_116007_ภาษีไม่ถึงกำหนด_I-1 3" xfId="16233" xr:uid="{B99CBD2F-7405-4D9D-B8DA-BD318AD401EB}"/>
    <cellStyle name="_x0007__รายละเอียดประกอบงบ 07.51_123007_ทรัพย์สินระหว่างสร้า " xfId="350" xr:uid="{0BE5FED5-1A6D-4992-B678-F69F0D4F1D34}"/>
    <cellStyle name="_x0007__รายละเอียดประกอบงบ 07.51_123007_ทรัพย์สินระหว่างสร้า  2" xfId="1109" xr:uid="{2D937929-3268-4E0B-877F-BFC0D8B1C6D2}"/>
    <cellStyle name="_x0007__รายละเอียดประกอบงบ 07.51_123007_ทรัพย์สินระหว่างสร้า  2 2" xfId="33016" xr:uid="{107D126D-D7B6-4512-BBDA-09D6063C6C6F}"/>
    <cellStyle name="_x0007__รายละเอียดประกอบงบ 07.51_123007_ทรัพย์สินระหว่างสร้า  3" xfId="16234" xr:uid="{BB4CA4F3-3571-4D03-A5D9-C493AB30C036}"/>
    <cellStyle name="_x0007__รายละเอียดประกอบงบ 07.51_123007_ทรัพย์สินระหว่างสร้า  4" xfId="44510" xr:uid="{F4063286-6E0C-474B-91F1-0C24BB782367}"/>
    <cellStyle name="_x0007__รายละเอียดประกอบงบ 07.51_123007_ทรัพย์สินระหว่างสร้า  5" xfId="17250" xr:uid="{80FC9783-22B4-48CA-BCA5-C819BC046B52}"/>
    <cellStyle name="_x0007__รายละเอียดประกอบงบ 07.51_123007_ทรัพย์สินระหว่างสร้า _116007_ภาษีไม่ถึงกำหนด" xfId="351" xr:uid="{0AD04DD2-C971-4981-8A03-28E7BB89B8EA}"/>
    <cellStyle name="_x0007__รายละเอียดประกอบงบ 07.51_123007_ทรัพย์สินระหว่างสร้า _116007_ภาษีไม่ถึงกำหนด 2" xfId="1110" xr:uid="{5CC30AD1-2E03-46B2-ADDF-00468518B198}"/>
    <cellStyle name="_x0007__รายละเอียดประกอบงบ 07.51_123007_ทรัพย์สินระหว่างสร้า _116007_ภาษีไม่ถึงกำหนด 2 2" xfId="33015" xr:uid="{801B2C05-AD50-47A6-B391-B6FBD74948F7}"/>
    <cellStyle name="_x0007__รายละเอียดประกอบงบ 07.51_123007_ทรัพย์สินระหว่างสร้า _116007_ภาษีไม่ถึงกำหนด 3" xfId="16235" xr:uid="{750327A3-C9B8-40B3-8714-155C3396D71C}"/>
    <cellStyle name="_x0007__รายละเอียดประกอบงบ 07.51_123007_ทรัพย์สินระหว่างสร้า _116007_ภาษีไม่ถึงกำหนด 4" xfId="44511" xr:uid="{ED096FFF-9770-40EE-8CFF-71089913A5B8}"/>
    <cellStyle name="_x0007__รายละเอียดประกอบงบ 07.51_123007_ทรัพย์สินระหว่างสร้า _116007_ภาษีไม่ถึงกำหนด 5" xfId="17249" xr:uid="{5661DEBE-2B5F-4FE2-9922-1A23FAB83F5B}"/>
    <cellStyle name="_x0007__รายละเอียดประกอบงบ 07.51_123007_ทรัพย์สินระหว่างสร้า _116007_ภาษีไม่ถึงกำหนด_G-1" xfId="352" xr:uid="{7684F0BF-7A81-4752-9426-9EC509AB2F89}"/>
    <cellStyle name="_x0007__รายละเอียดประกอบงบ 07.51_123007_ทรัพย์สินระหว่างสร้า _116007_ภาษีไม่ถึงกำหนด_G-1 2" xfId="1111" xr:uid="{D8C3D9C5-0732-4D0A-9B92-3B2026CA642A}"/>
    <cellStyle name="_x0007__รายละเอียดประกอบงบ 07.51_123007_ทรัพย์สินระหว่างสร้า _116007_ภาษีไม่ถึงกำหนด_G-1 3" xfId="16236" xr:uid="{4237B9A1-44DA-48AC-BEAE-97B0E70BC398}"/>
    <cellStyle name="_x0007__รายละเอียดประกอบงบ 07.51_123007_ทรัพย์สินระหว่างสร้า _116007_ภาษีไม่ถึงกำหนด_I-1" xfId="353" xr:uid="{5B73F267-84CA-4CF4-BE2D-F447307AC409}"/>
    <cellStyle name="_x0007__รายละเอียดประกอบงบ 07.51_123007_ทรัพย์สินระหว่างสร้า _116007_ภาษีไม่ถึงกำหนด_I-1 2" xfId="1112" xr:uid="{B694A1D3-28B6-4E10-AC45-25304B716AF5}"/>
    <cellStyle name="_x0007__รายละเอียดประกอบงบ 07.51_123007_ทรัพย์สินระหว่างสร้า _116007_ภาษีไม่ถึงกำหนด_I-1 3" xfId="16237" xr:uid="{70B0ED80-7CD0-48C9-AAFB-4D8102077E91}"/>
    <cellStyle name="_x0007__รายละเอียดประกอบงบ 07.51_123007_ทรัพย์สินระหว่างสร้า _G-1" xfId="354" xr:uid="{A98831EB-EC78-4A70-B919-23B81C2A1E6F}"/>
    <cellStyle name="_x0007__รายละเอียดประกอบงบ 07.51_123007_ทรัพย์สินระหว่างสร้า _G-1 2" xfId="1113" xr:uid="{B5A7F37B-285A-427E-8618-7B48C2F7E138}"/>
    <cellStyle name="_x0007__รายละเอียดประกอบงบ 07.51_123007_ทรัพย์สินระหว่างสร้า _G-1 3" xfId="16238" xr:uid="{1E92B2E6-D3AA-4E2F-AF96-5CDB5A80FB2B}"/>
    <cellStyle name="_x0007__รายละเอียดประกอบงบ 07.51_123007_ทรัพย์สินระหว่างสร้า _I-1" xfId="355" xr:uid="{BED3D858-D517-4C14-86FD-19F77AE91B91}"/>
    <cellStyle name="_x0007__รายละเอียดประกอบงบ 07.51_123007_ทรัพย์สินระหว่างสร้า _I-1 2" xfId="1114" xr:uid="{E23AAD5F-3317-490A-A990-692D8B07C6A4}"/>
    <cellStyle name="_x0007__รายละเอียดประกอบงบ 07.51_123007_ทรัพย์สินระหว่างสร้า _I-1 3" xfId="16239" xr:uid="{4963D4F1-459F-4FA0-8CD2-E09999709B5E}"/>
    <cellStyle name="_x0007__รายละเอียดประกอบงบ 07.51_G-1" xfId="356" xr:uid="{A22CEDB9-5303-4268-A70B-7DE479E28E0B}"/>
    <cellStyle name="_x0007__รายละเอียดประกอบงบ 07.51_G-1 2" xfId="1115" xr:uid="{8EE19329-9C3C-40E1-93E4-D4C171D30F33}"/>
    <cellStyle name="_x0007__รายละเอียดประกอบงบ 07.51_G-1 3" xfId="16240" xr:uid="{12F15061-3CD5-4B8D-8382-BECB62B5C64D}"/>
    <cellStyle name="_x0007__รายละเอียดประกอบงบ 07.51_I-1" xfId="357" xr:uid="{54861CB1-E9ED-4C22-B4A0-8E8E2208CD53}"/>
    <cellStyle name="_x0007__รายละเอียดประกอบงบ 07.51_I-1 2" xfId="1116" xr:uid="{49AA5096-FF27-457A-83DA-3F6170A9B334}"/>
    <cellStyle name="_x0007__รายละเอียดประกอบงบ 07.51_I-1 3" xfId="16241" xr:uid="{89F8C237-EAA7-46D1-80EB-D63005C4BA3A}"/>
    <cellStyle name="_รายละเอียดประกอบงบ 08.51" xfId="6851" xr:uid="{A517CAD3-6781-43C8-B1F1-35425A7CB2EF}"/>
    <cellStyle name="_x0007__รายละเอียดประกอบงบ 08.51" xfId="358" xr:uid="{6B539319-CC7F-4FCA-8A5A-278BC74F8970}"/>
    <cellStyle name="_x0007__รายละเอียดประกอบงบ 08.51 2" xfId="1117" xr:uid="{405351D3-F605-41E8-9F2E-ADA509273D45}"/>
    <cellStyle name="_x0007__รายละเอียดประกอบงบ 08.51 2 2" xfId="33014" xr:uid="{C04EA9BA-793B-4F63-ABAF-151A8266A9D9}"/>
    <cellStyle name="_x0007__รายละเอียดประกอบงบ 08.51 3" xfId="16242" xr:uid="{0AE12FAE-C87E-4131-8D20-04FA5164B259}"/>
    <cellStyle name="_x0007__รายละเอียดประกอบงบ 08.51 4" xfId="44512" xr:uid="{0B173404-86A2-45CF-9ADC-0BFB24B0AF42}"/>
    <cellStyle name="_x0007__รายละเอียดประกอบงบ 08.51 5" xfId="17248" xr:uid="{68FEE217-8A72-419C-9007-0AA4068A0F82}"/>
    <cellStyle name="_x0007__รายละเอียดประกอบงบ 08.51_116007_ภาษีไม่ถึงกำหนด" xfId="359" xr:uid="{FF040118-255E-43C7-B6D2-EB49466022D8}"/>
    <cellStyle name="_x0007__รายละเอียดประกอบงบ 08.51_116007_ภาษีไม่ถึงกำหนด 2" xfId="1118" xr:uid="{7C5C5A1B-5E30-484C-9501-A5A10C29031E}"/>
    <cellStyle name="_x0007__รายละเอียดประกอบงบ 08.51_116007_ภาษีไม่ถึงกำหนด 2 2" xfId="33013" xr:uid="{2C147A7E-8142-4340-8D55-31633E9C1291}"/>
    <cellStyle name="_x0007__รายละเอียดประกอบงบ 08.51_116007_ภาษีไม่ถึงกำหนด 3" xfId="16243" xr:uid="{E62A62D7-AABB-41C7-BD3F-8B9DD4691EE9}"/>
    <cellStyle name="_x0007__รายละเอียดประกอบงบ 08.51_116007_ภาษีไม่ถึงกำหนด 4" xfId="44513" xr:uid="{4ACCA5FF-043C-49A7-8F69-0AAEF043B3A7}"/>
    <cellStyle name="_x0007__รายละเอียดประกอบงบ 08.51_116007_ภาษีไม่ถึงกำหนด 5" xfId="17247" xr:uid="{BC3AB924-4340-46F9-BA3D-8E58B31CA204}"/>
    <cellStyle name="_x0007__รายละเอียดประกอบงบ 08.51_116007_ภาษีไม่ถึงกำหนด_G-1" xfId="360" xr:uid="{04876AA4-A82C-415C-BDCA-096E962640ED}"/>
    <cellStyle name="_x0007__รายละเอียดประกอบงบ 08.51_116007_ภาษีไม่ถึงกำหนด_G-1 2" xfId="1119" xr:uid="{70A4DF21-9D6C-4810-8486-2F542CDACCAE}"/>
    <cellStyle name="_x0007__รายละเอียดประกอบงบ 08.51_116007_ภาษีไม่ถึงกำหนด_G-1 3" xfId="16244" xr:uid="{91F8BC14-0BB9-45AA-943C-5882EE58A3FE}"/>
    <cellStyle name="_x0007__รายละเอียดประกอบงบ 08.51_116007_ภาษีไม่ถึงกำหนด_I-1" xfId="361" xr:uid="{003AA454-9B19-421C-BD36-DF34A90431BB}"/>
    <cellStyle name="_x0007__รายละเอียดประกอบงบ 08.51_116007_ภาษีไม่ถึงกำหนด_I-1 2" xfId="1120" xr:uid="{A74AA80E-8A58-4B34-A734-917A7A06ECF5}"/>
    <cellStyle name="_x0007__รายละเอียดประกอบงบ 08.51_116007_ภาษีไม่ถึงกำหนด_I-1 3" xfId="16245" xr:uid="{92376138-9B08-4671-B600-FC8F589E5D46}"/>
    <cellStyle name="_x0007__รายละเอียดประกอบงบ 08.51_123007_ทรัพย์สินระหว่างสร้า " xfId="362" xr:uid="{F8473759-246D-4C46-BF02-79B4C0996C0D}"/>
    <cellStyle name="_x0007__รายละเอียดประกอบงบ 08.51_123007_ทรัพย์สินระหว่างสร้า  2" xfId="1121" xr:uid="{1A339BC5-3101-4A62-AC7A-2CE7726B257C}"/>
    <cellStyle name="_x0007__รายละเอียดประกอบงบ 08.51_123007_ทรัพย์สินระหว่างสร้า  2 2" xfId="33012" xr:uid="{DE176273-168C-439E-8484-580F7FB6B18E}"/>
    <cellStyle name="_x0007__รายละเอียดประกอบงบ 08.51_123007_ทรัพย์สินระหว่างสร้า  3" xfId="16246" xr:uid="{3D147651-E961-4F98-A9A2-D252C6066CD5}"/>
    <cellStyle name="_x0007__รายละเอียดประกอบงบ 08.51_123007_ทรัพย์สินระหว่างสร้า  4" xfId="44514" xr:uid="{0458D91D-5352-4D04-AA06-40C3C112EB6D}"/>
    <cellStyle name="_x0007__รายละเอียดประกอบงบ 08.51_123007_ทรัพย์สินระหว่างสร้า  5" xfId="17246" xr:uid="{8BF48C0B-DB36-48F9-9F20-93A80D5B4567}"/>
    <cellStyle name="_x0007__รายละเอียดประกอบงบ 08.51_123007_ทรัพย์สินระหว่างสร้า _116007_ภาษีไม่ถึงกำหนด" xfId="363" xr:uid="{8A3791A8-DD6B-458E-BD85-084D7073A135}"/>
    <cellStyle name="_x0007__รายละเอียดประกอบงบ 08.51_123007_ทรัพย์สินระหว่างสร้า _116007_ภาษีไม่ถึงกำหนด 2" xfId="1122" xr:uid="{B5E516EB-9C8D-499B-9410-02499F02426C}"/>
    <cellStyle name="_x0007__รายละเอียดประกอบงบ 08.51_123007_ทรัพย์สินระหว่างสร้า _116007_ภาษีไม่ถึงกำหนด 2 2" xfId="33011" xr:uid="{7B090E00-5F06-4022-B09A-0C8D921CF786}"/>
    <cellStyle name="_x0007__รายละเอียดประกอบงบ 08.51_123007_ทรัพย์สินระหว่างสร้า _116007_ภาษีไม่ถึงกำหนด 3" xfId="16247" xr:uid="{5BB6674A-1BAA-4BCE-9B41-C9DE982F2CE0}"/>
    <cellStyle name="_x0007__รายละเอียดประกอบงบ 08.51_123007_ทรัพย์สินระหว่างสร้า _116007_ภาษีไม่ถึงกำหนด 4" xfId="44515" xr:uid="{208A481B-FA86-46B9-9CD9-75FB8F2361AC}"/>
    <cellStyle name="_x0007__รายละเอียดประกอบงบ 08.51_123007_ทรัพย์สินระหว่างสร้า _116007_ภาษีไม่ถึงกำหนด 5" xfId="17245" xr:uid="{1D977D75-2543-448B-B56E-611ED699996E}"/>
    <cellStyle name="_x0007__รายละเอียดประกอบงบ 08.51_123007_ทรัพย์สินระหว่างสร้า _116007_ภาษีไม่ถึงกำหนด_G-1" xfId="364" xr:uid="{9F012742-63C3-443D-A286-CF11EC233C81}"/>
    <cellStyle name="_x0007__รายละเอียดประกอบงบ 08.51_123007_ทรัพย์สินระหว่างสร้า _116007_ภาษีไม่ถึงกำหนด_G-1 2" xfId="1123" xr:uid="{1215D123-3C96-4DC6-816E-84FB5816C8A7}"/>
    <cellStyle name="_x0007__รายละเอียดประกอบงบ 08.51_123007_ทรัพย์สินระหว่างสร้า _116007_ภาษีไม่ถึงกำหนด_G-1 3" xfId="16248" xr:uid="{901C62D7-4183-47FC-8B64-B9DB1F5664E8}"/>
    <cellStyle name="_x0007__รายละเอียดประกอบงบ 08.51_123007_ทรัพย์สินระหว่างสร้า _116007_ภาษีไม่ถึงกำหนด_I-1" xfId="365" xr:uid="{0A2E2650-6318-4202-ABDD-09C7DC4197BE}"/>
    <cellStyle name="_x0007__รายละเอียดประกอบงบ 08.51_123007_ทรัพย์สินระหว่างสร้า _116007_ภาษีไม่ถึงกำหนด_I-1 2" xfId="1124" xr:uid="{736F268B-85BA-453D-AEB6-0D71B6D06F6B}"/>
    <cellStyle name="_x0007__รายละเอียดประกอบงบ 08.51_123007_ทรัพย์สินระหว่างสร้า _116007_ภาษีไม่ถึงกำหนด_I-1 3" xfId="16249" xr:uid="{F0EFEA8B-077C-4D8B-B97F-F63BEBA840EF}"/>
    <cellStyle name="_x0007__รายละเอียดประกอบงบ 08.51_123007_ทรัพย์สินระหว่างสร้า _G-1" xfId="366" xr:uid="{248E948E-A2A6-415B-AC3D-76D69A27B690}"/>
    <cellStyle name="_x0007__รายละเอียดประกอบงบ 08.51_123007_ทรัพย์สินระหว่างสร้า _G-1 2" xfId="1125" xr:uid="{BBC3646B-C240-449D-9AB5-66E56560C2C2}"/>
    <cellStyle name="_x0007__รายละเอียดประกอบงบ 08.51_123007_ทรัพย์สินระหว่างสร้า _G-1 3" xfId="16250" xr:uid="{48B6641C-1B70-48EC-B123-B02E696A2B9C}"/>
    <cellStyle name="_x0007__รายละเอียดประกอบงบ 08.51_123007_ทรัพย์สินระหว่างสร้า _I-1" xfId="367" xr:uid="{4FD6D1C6-5D7B-40D0-A1F7-79FF19D65BC2}"/>
    <cellStyle name="_x0007__รายละเอียดประกอบงบ 08.51_123007_ทรัพย์สินระหว่างสร้า _I-1 2" xfId="1126" xr:uid="{E1D2AF2B-66F6-42A1-98D6-7EA7C613FDBB}"/>
    <cellStyle name="_x0007__รายละเอียดประกอบงบ 08.51_123007_ทรัพย์สินระหว่างสร้า _I-1 3" xfId="16251" xr:uid="{12D4D637-1FDC-4CF6-9715-61DB5E5705D2}"/>
    <cellStyle name="_x0007__รายละเอียดประกอบงบ 08.51_G-1" xfId="368" xr:uid="{F5052473-EAB6-4A89-8008-7EA325624E55}"/>
    <cellStyle name="_x0007__รายละเอียดประกอบงบ 08.51_G-1 2" xfId="1127" xr:uid="{542EF594-7D4C-4767-B1DB-9C4EF3833009}"/>
    <cellStyle name="_x0007__รายละเอียดประกอบงบ 08.51_G-1 3" xfId="16252" xr:uid="{CADDC577-84DF-4AEA-8977-69858373F383}"/>
    <cellStyle name="_x0007__รายละเอียดประกอบงบ 08.51_I-1" xfId="369" xr:uid="{9B0E2DE4-AF00-47CC-930B-89FB7EE13337}"/>
    <cellStyle name="_x0007__รายละเอียดประกอบงบ 08.51_I-1 2" xfId="1128" xr:uid="{C9A0861E-4421-45EC-8579-B10AA36FF834}"/>
    <cellStyle name="_x0007__รายละเอียดประกอบงบ 08.51_I-1 3" xfId="16253" xr:uid="{52219723-822E-42BB-9557-3D7B72B7C62A}"/>
    <cellStyle name="_รายละเอียดประกอบงบ 09.51" xfId="5073" xr:uid="{4FEE22BA-F212-4942-97D0-C5456E512196}"/>
    <cellStyle name="_x0007__รายละเอียดประกอบงบ 09.51" xfId="370" xr:uid="{C5AA781E-585F-492A-936A-B6403B2958FD}"/>
    <cellStyle name="_x0007__รายละเอียดประกอบงบ 09.51 2" xfId="1129" xr:uid="{391AE24D-33B0-4F19-9F17-DC4B610C3525}"/>
    <cellStyle name="_x0007__รายละเอียดประกอบงบ 09.51 2 2" xfId="33010" xr:uid="{FC195D40-6E54-48DC-9137-0C01DA86D17F}"/>
    <cellStyle name="_x0007__รายละเอียดประกอบงบ 09.51 3" xfId="16254" xr:uid="{BECE7961-EA3E-4299-BDFE-9E72271DF281}"/>
    <cellStyle name="_x0007__รายละเอียดประกอบงบ 09.51 4" xfId="44516" xr:uid="{CB9D2398-910E-4E8F-A8DE-A50FD2E819AC}"/>
    <cellStyle name="_x0007__รายละเอียดประกอบงบ 09.51 5" xfId="17244" xr:uid="{22101A03-6EF4-4FE3-9745-2023DB907149}"/>
    <cellStyle name="_x0007__รายละเอียดประกอบงบ 09.51_116007_ภาษีไม่ถึงกำหนด" xfId="371" xr:uid="{260235A4-D91D-44EE-95F1-3688A5A37697}"/>
    <cellStyle name="_x0007__รายละเอียดประกอบงบ 09.51_116007_ภาษีไม่ถึงกำหนด 2" xfId="1130" xr:uid="{B01A9260-50E5-4FBD-ABE6-A89EE59D4FC2}"/>
    <cellStyle name="_x0007__รายละเอียดประกอบงบ 09.51_116007_ภาษีไม่ถึงกำหนด 2 2" xfId="33009" xr:uid="{8BEA7595-BF05-41F0-B83E-9553097A265C}"/>
    <cellStyle name="_x0007__รายละเอียดประกอบงบ 09.51_116007_ภาษีไม่ถึงกำหนด 3" xfId="16255" xr:uid="{C7C28941-A66E-4E7A-9A87-F8A6B708566C}"/>
    <cellStyle name="_x0007__รายละเอียดประกอบงบ 09.51_116007_ภาษีไม่ถึงกำหนด 4" xfId="44517" xr:uid="{63DC3243-91A6-4F6E-938A-4E76B6BA01E1}"/>
    <cellStyle name="_x0007__รายละเอียดประกอบงบ 09.51_116007_ภาษีไม่ถึงกำหนด 5" xfId="17243" xr:uid="{198E1F38-F55D-438F-898A-F5A0B18DD84F}"/>
    <cellStyle name="_x0007__รายละเอียดประกอบงบ 09.51_116007_ภาษีไม่ถึงกำหนด_G-1" xfId="372" xr:uid="{308A9043-1F28-4EBA-9D69-B782553E4B04}"/>
    <cellStyle name="_x0007__รายละเอียดประกอบงบ 09.51_116007_ภาษีไม่ถึงกำหนด_G-1 2" xfId="1131" xr:uid="{0DDC2B04-ADFF-4401-9860-1A9BEB401A52}"/>
    <cellStyle name="_x0007__รายละเอียดประกอบงบ 09.51_116007_ภาษีไม่ถึงกำหนด_G-1 3" xfId="16256" xr:uid="{B624AC31-9927-4949-9E17-FBD3555F32B5}"/>
    <cellStyle name="_x0007__รายละเอียดประกอบงบ 09.51_116007_ภาษีไม่ถึงกำหนด_I-1" xfId="373" xr:uid="{20918E0A-6496-4DCA-AB1B-D66B65800177}"/>
    <cellStyle name="_x0007__รายละเอียดประกอบงบ 09.51_116007_ภาษีไม่ถึงกำหนด_I-1 2" xfId="1132" xr:uid="{FEC54905-98E2-4FF1-A5C3-3881905A8FFC}"/>
    <cellStyle name="_x0007__รายละเอียดประกอบงบ 09.51_116007_ภาษีไม่ถึงกำหนด_I-1 3" xfId="16257" xr:uid="{5A8B9BB5-805D-4AF0-B252-BA67233C46A0}"/>
    <cellStyle name="_x0007__รายละเอียดประกอบงบ 09.51_123007_ทรัพย์สินระหว่างสร้า " xfId="374" xr:uid="{D7AB7604-7DD5-4DD1-8ED8-F6A192D932AD}"/>
    <cellStyle name="_x0007__รายละเอียดประกอบงบ 09.51_123007_ทรัพย์สินระหว่างสร้า  2" xfId="1133" xr:uid="{F4931524-E18B-4CDF-B21C-D94996AAEB03}"/>
    <cellStyle name="_x0007__รายละเอียดประกอบงบ 09.51_123007_ทรัพย์สินระหว่างสร้า  2 2" xfId="33008" xr:uid="{32E5B35A-F2A2-4CCA-9E47-DBCF28AC29F6}"/>
    <cellStyle name="_x0007__รายละเอียดประกอบงบ 09.51_123007_ทรัพย์สินระหว่างสร้า  3" xfId="16258" xr:uid="{8F5516D1-2B15-42DF-932D-44F1E12DC2CD}"/>
    <cellStyle name="_x0007__รายละเอียดประกอบงบ 09.51_123007_ทรัพย์สินระหว่างสร้า  4" xfId="44518" xr:uid="{54D7A900-EADF-4DFA-967B-84BF3A2FA8EA}"/>
    <cellStyle name="_x0007__รายละเอียดประกอบงบ 09.51_123007_ทรัพย์สินระหว่างสร้า  5" xfId="17242" xr:uid="{04902DEC-EB03-4AE0-B0BA-87C5AD6575ED}"/>
    <cellStyle name="_x0007__รายละเอียดประกอบงบ 09.51_123007_ทรัพย์สินระหว่างสร้า _116007_ภาษีไม่ถึงกำหนด" xfId="375" xr:uid="{84C0F187-8350-42F9-B89D-5482A02F7988}"/>
    <cellStyle name="_x0007__รายละเอียดประกอบงบ 09.51_123007_ทรัพย์สินระหว่างสร้า _116007_ภาษีไม่ถึงกำหนด 2" xfId="1134" xr:uid="{374815DE-7805-4AFC-818B-8480EB45D2BE}"/>
    <cellStyle name="_x0007__รายละเอียดประกอบงบ 09.51_123007_ทรัพย์สินระหว่างสร้า _116007_ภาษีไม่ถึงกำหนด 2 2" xfId="33007" xr:uid="{00646353-325C-489F-ACE8-337705DFFE78}"/>
    <cellStyle name="_x0007__รายละเอียดประกอบงบ 09.51_123007_ทรัพย์สินระหว่างสร้า _116007_ภาษีไม่ถึงกำหนด 3" xfId="16259" xr:uid="{B0E2CF88-B1B5-43D8-838A-67B8C117D8D4}"/>
    <cellStyle name="_x0007__รายละเอียดประกอบงบ 09.51_123007_ทรัพย์สินระหว่างสร้า _116007_ภาษีไม่ถึงกำหนด 4" xfId="44519" xr:uid="{13098DAB-F890-441A-ACFA-6514AF4D51F7}"/>
    <cellStyle name="_x0007__รายละเอียดประกอบงบ 09.51_123007_ทรัพย์สินระหว่างสร้า _116007_ภาษีไม่ถึงกำหนด 5" xfId="17241" xr:uid="{4B5A1D67-1BC7-4809-A4FA-B0D29F0844FB}"/>
    <cellStyle name="_x0007__รายละเอียดประกอบงบ 09.51_123007_ทรัพย์สินระหว่างสร้า _116007_ภาษีไม่ถึงกำหนด_G-1" xfId="376" xr:uid="{6A6A9A01-479E-45BB-B0A3-94976E68F33E}"/>
    <cellStyle name="_x0007__รายละเอียดประกอบงบ 09.51_123007_ทรัพย์สินระหว่างสร้า _116007_ภาษีไม่ถึงกำหนด_G-1 2" xfId="1135" xr:uid="{2F2E3557-A94C-468B-A480-44C43023838C}"/>
    <cellStyle name="_x0007__รายละเอียดประกอบงบ 09.51_123007_ทรัพย์สินระหว่างสร้า _116007_ภาษีไม่ถึงกำหนด_G-1 3" xfId="16260" xr:uid="{479A9F19-C471-43A0-A73F-14AD29C7F0F4}"/>
    <cellStyle name="_x0007__รายละเอียดประกอบงบ 09.51_123007_ทรัพย์สินระหว่างสร้า _116007_ภาษีไม่ถึงกำหนด_I-1" xfId="377" xr:uid="{A15F3E5A-5BEF-4469-95EC-10395FFF00E6}"/>
    <cellStyle name="_x0007__รายละเอียดประกอบงบ 09.51_123007_ทรัพย์สินระหว่างสร้า _116007_ภาษีไม่ถึงกำหนด_I-1 2" xfId="1136" xr:uid="{A82014A8-86B0-4862-8B23-3888CB6C2882}"/>
    <cellStyle name="_x0007__รายละเอียดประกอบงบ 09.51_123007_ทรัพย์สินระหว่างสร้า _116007_ภาษีไม่ถึงกำหนด_I-1 3" xfId="16261" xr:uid="{52CDB79D-CEA0-48C7-A585-FAC7F2CBFFDA}"/>
    <cellStyle name="_x0007__รายละเอียดประกอบงบ 09.51_123007_ทรัพย์สินระหว่างสร้า _G-1" xfId="378" xr:uid="{5157BC72-E1C4-4CAB-BB1F-D43646DE5A61}"/>
    <cellStyle name="_x0007__รายละเอียดประกอบงบ 09.51_123007_ทรัพย์สินระหว่างสร้า _G-1 2" xfId="1137" xr:uid="{CCEE1544-0562-404B-B158-9ADF3D070A70}"/>
    <cellStyle name="_x0007__รายละเอียดประกอบงบ 09.51_123007_ทรัพย์สินระหว่างสร้า _G-1 3" xfId="16262" xr:uid="{5F46EC78-AE27-419C-BBC3-08A4C7C9527F}"/>
    <cellStyle name="_x0007__รายละเอียดประกอบงบ 09.51_123007_ทรัพย์สินระหว่างสร้า _I-1" xfId="379" xr:uid="{94178F7C-E717-4CF0-BF97-59D76EE067A2}"/>
    <cellStyle name="_x0007__รายละเอียดประกอบงบ 09.51_123007_ทรัพย์สินระหว่างสร้า _I-1 2" xfId="1138" xr:uid="{54A231EC-28A5-47EA-BA6B-89B7E1955710}"/>
    <cellStyle name="_x0007__รายละเอียดประกอบงบ 09.51_123007_ทรัพย์สินระหว่างสร้า _I-1 3" xfId="16263" xr:uid="{6C9157C3-EF6F-4D41-8939-CA37E0CDF771}"/>
    <cellStyle name="_x0007__รายละเอียดประกอบงบ 09.51_G-1" xfId="380" xr:uid="{6F004304-10BC-417F-9F29-3AA44EE42ED2}"/>
    <cellStyle name="_x0007__รายละเอียดประกอบงบ 09.51_G-1 2" xfId="1139" xr:uid="{03D67E2D-544B-4859-BCC3-46B56619F8BA}"/>
    <cellStyle name="_x0007__รายละเอียดประกอบงบ 09.51_G-1 3" xfId="16264" xr:uid="{8EDE2F2E-4864-4274-BC8C-3F31DA6CBF17}"/>
    <cellStyle name="_x0007__รายละเอียดประกอบงบ 09.51_I-1" xfId="381" xr:uid="{AA015411-F3D1-49ED-B501-9358D432D036}"/>
    <cellStyle name="_x0007__รายละเอียดประกอบงบ 09.51_I-1 2" xfId="1140" xr:uid="{7483C948-237E-43FF-B828-166AA93AA9CA}"/>
    <cellStyle name="_x0007__รายละเอียดประกอบงบ 09.51_I-1 3" xfId="16265" xr:uid="{2D34BBB6-C064-42E6-8DC0-B53A35EE1E1F}"/>
    <cellStyle name="_รายละเอียดประกอบงบ 12-52-ส้ม" xfId="16977" xr:uid="{21BDC89F-C457-453C-A5E9-CA113A368CAE}"/>
    <cellStyle name="_x0007__รายละเอียดประกอบงบ ต.ค. 54 Ann" xfId="382" xr:uid="{11141D6E-4A74-4F2D-9A88-9AEE993E6C47}"/>
    <cellStyle name="_x0007__รายละเอียดประกอบงบ ต.ค. 54 Ann 2" xfId="1141" xr:uid="{376D11DC-CE4E-42AF-8840-F8372C4EFDBE}"/>
    <cellStyle name="_x0007__รายละเอียดประกอบงบ ต.ค. 54 Ann 3" xfId="16266" xr:uid="{98CFA811-E178-46CE-B2F6-A77608974CE5}"/>
    <cellStyle name="_รายละเอียดประกอบงบ มิ.ย.51" xfId="6852" xr:uid="{AFAA6AA7-31B9-4697-8E02-682563718504}"/>
    <cellStyle name="_x0007__รายละเอียดประกอบงบ มิ.ย.51" xfId="383" xr:uid="{F364E3B5-890D-4C7A-BA5E-F41B7784A0DB}"/>
    <cellStyle name="_x0007__รายละเอียดประกอบงบ มิ.ย.51 2" xfId="1142" xr:uid="{79882AF6-DECC-4A81-BD74-0D379BA21CB2}"/>
    <cellStyle name="_x0007__รายละเอียดประกอบงบ มิ.ย.51 2 2" xfId="33006" xr:uid="{9BECF76B-6ACF-4DFB-8400-8854EEDA5AE8}"/>
    <cellStyle name="_x0007__รายละเอียดประกอบงบ มิ.ย.51 3" xfId="16267" xr:uid="{AA18A943-FB8E-4ACD-99B4-8370072C49E4}"/>
    <cellStyle name="_x0007__รายละเอียดประกอบงบ มิ.ย.51 4" xfId="44520" xr:uid="{110D4FBF-9105-4A63-BFF8-264278BB26CE}"/>
    <cellStyle name="_x0007__รายละเอียดประกอบงบ มิ.ย.51 5" xfId="17240" xr:uid="{312AA8D5-E91E-4829-BB5E-86DA7C1C73F6}"/>
    <cellStyle name="_x0007__รายละเอียดประกอบงบ มิ.ย.51_116007_ภาษีไม่ถึงกำหนด" xfId="384" xr:uid="{B17A2B50-4F50-4160-9A92-EFFEA7728308}"/>
    <cellStyle name="_x0007__รายละเอียดประกอบงบ มิ.ย.51_116007_ภาษีไม่ถึงกำหนด 2" xfId="1143" xr:uid="{1630549F-0DCA-435C-958E-9276A6E8AA02}"/>
    <cellStyle name="_x0007__รายละเอียดประกอบงบ มิ.ย.51_116007_ภาษีไม่ถึงกำหนด 2 2" xfId="33005" xr:uid="{1413AEBB-15D6-43C4-8913-5FDAB4888181}"/>
    <cellStyle name="_x0007__รายละเอียดประกอบงบ มิ.ย.51_116007_ภาษีไม่ถึงกำหนด 3" xfId="16268" xr:uid="{E74810DB-E642-42C1-9CCC-836570F0B014}"/>
    <cellStyle name="_x0007__รายละเอียดประกอบงบ มิ.ย.51_116007_ภาษีไม่ถึงกำหนด 4" xfId="44521" xr:uid="{C126A75E-9DB2-4C59-BB1D-520CB0D0C081}"/>
    <cellStyle name="_x0007__รายละเอียดประกอบงบ มิ.ย.51_116007_ภาษีไม่ถึงกำหนด 5" xfId="17239" xr:uid="{B3A1252B-06EA-466A-909F-6F09AB6FC4DB}"/>
    <cellStyle name="_x0007__รายละเอียดประกอบงบ มิ.ย.51_116007_ภาษีไม่ถึงกำหนด_G-1" xfId="385" xr:uid="{06D44968-989F-4F64-9FAC-7A5B59F55899}"/>
    <cellStyle name="_x0007__รายละเอียดประกอบงบ มิ.ย.51_116007_ภาษีไม่ถึงกำหนด_G-1 2" xfId="1144" xr:uid="{CF14B3DF-13DB-4DCB-AEA0-AEE0544F7117}"/>
    <cellStyle name="_x0007__รายละเอียดประกอบงบ มิ.ย.51_116007_ภาษีไม่ถึงกำหนด_G-1 3" xfId="16269" xr:uid="{7625331C-1963-440A-A5C3-136479886F06}"/>
    <cellStyle name="_x0007__รายละเอียดประกอบงบ มิ.ย.51_116007_ภาษีไม่ถึงกำหนด_I-1" xfId="386" xr:uid="{2C5A080A-1B26-4B73-A0C0-5CD31B4618C1}"/>
    <cellStyle name="_x0007__รายละเอียดประกอบงบ มิ.ย.51_116007_ภาษีไม่ถึงกำหนด_I-1 2" xfId="1145" xr:uid="{9343A81A-77C6-49F7-99A7-1982B14AD019}"/>
    <cellStyle name="_x0007__รายละเอียดประกอบงบ มิ.ย.51_116007_ภาษีไม่ถึงกำหนด_I-1 3" xfId="16270" xr:uid="{2F344154-3362-4803-9385-4624A59C922F}"/>
    <cellStyle name="_x0007__รายละเอียดประกอบงบ มิ.ย.51_123007_ทรัพย์สินระหว่างสร้า " xfId="387" xr:uid="{B6A1FBAE-C822-45B3-9F7A-AA1CD6A9FA38}"/>
    <cellStyle name="_x0007__รายละเอียดประกอบงบ มิ.ย.51_123007_ทรัพย์สินระหว่างสร้า  2" xfId="1146" xr:uid="{A4C92705-4B22-4EC5-9364-AA732522F066}"/>
    <cellStyle name="_x0007__รายละเอียดประกอบงบ มิ.ย.51_123007_ทรัพย์สินระหว่างสร้า  2 2" xfId="33004" xr:uid="{CF28DCE3-8448-43B7-ADB8-4252750FEA3F}"/>
    <cellStyle name="_x0007__รายละเอียดประกอบงบ มิ.ย.51_123007_ทรัพย์สินระหว่างสร้า  3" xfId="16271" xr:uid="{887F4CB7-C9F2-4682-B54C-94E64B4F78BB}"/>
    <cellStyle name="_x0007__รายละเอียดประกอบงบ มิ.ย.51_123007_ทรัพย์สินระหว่างสร้า  4" xfId="44522" xr:uid="{6980E599-4EA7-442D-9422-AEBC6AD56402}"/>
    <cellStyle name="_x0007__รายละเอียดประกอบงบ มิ.ย.51_123007_ทรัพย์สินระหว่างสร้า  5" xfId="17238" xr:uid="{E73A3DFC-A927-456D-B3A0-77C38B419529}"/>
    <cellStyle name="_x0007__รายละเอียดประกอบงบ มิ.ย.51_123007_ทรัพย์สินระหว่างสร้า _116007_ภาษีไม่ถึงกำหนด" xfId="388" xr:uid="{626C3999-194B-4E4C-9D72-0FAAFFADEB2A}"/>
    <cellStyle name="_x0007__รายละเอียดประกอบงบ มิ.ย.51_123007_ทรัพย์สินระหว่างสร้า _116007_ภาษีไม่ถึงกำหนด 2" xfId="1147" xr:uid="{B4A25435-B22A-469E-91DF-17F9E1BFE663}"/>
    <cellStyle name="_x0007__รายละเอียดประกอบงบ มิ.ย.51_123007_ทรัพย์สินระหว่างสร้า _116007_ภาษีไม่ถึงกำหนด 2 2" xfId="33003" xr:uid="{214C983E-1EA4-48CB-9911-2EDBC514475F}"/>
    <cellStyle name="_x0007__รายละเอียดประกอบงบ มิ.ย.51_123007_ทรัพย์สินระหว่างสร้า _116007_ภาษีไม่ถึงกำหนด 3" xfId="16272" xr:uid="{516CB276-88AB-4CA5-930A-5C1B79F1BD6F}"/>
    <cellStyle name="_x0007__รายละเอียดประกอบงบ มิ.ย.51_123007_ทรัพย์สินระหว่างสร้า _116007_ภาษีไม่ถึงกำหนด 4" xfId="44523" xr:uid="{C7E2C843-A092-480E-B6F5-E20B462A27E3}"/>
    <cellStyle name="_x0007__รายละเอียดประกอบงบ มิ.ย.51_123007_ทรัพย์สินระหว่างสร้า _116007_ภาษีไม่ถึงกำหนด 5" xfId="17237" xr:uid="{EBB8BD4B-9718-45D5-9732-73A4D0BBCA0D}"/>
    <cellStyle name="_x0007__รายละเอียดประกอบงบ มิ.ย.51_123007_ทรัพย์สินระหว่างสร้า _116007_ภาษีไม่ถึงกำหนด_G-1" xfId="389" xr:uid="{970DD74D-F087-43CB-9920-11C8C2546ED2}"/>
    <cellStyle name="_x0007__รายละเอียดประกอบงบ มิ.ย.51_123007_ทรัพย์สินระหว่างสร้า _116007_ภาษีไม่ถึงกำหนด_G-1 2" xfId="1148" xr:uid="{09AC00C2-48B9-42C9-9268-F3466D6260EE}"/>
    <cellStyle name="_x0007__รายละเอียดประกอบงบ มิ.ย.51_123007_ทรัพย์สินระหว่างสร้า _116007_ภาษีไม่ถึงกำหนด_G-1 3" xfId="16273" xr:uid="{A8A35333-E494-4624-A39B-37D51D07BD0E}"/>
    <cellStyle name="_x0007__รายละเอียดประกอบงบ มิ.ย.51_123007_ทรัพย์สินระหว่างสร้า _116007_ภาษีไม่ถึงกำหนด_I-1" xfId="390" xr:uid="{3F5DAEB0-1DFE-4A49-9149-78B37167D064}"/>
    <cellStyle name="_x0007__รายละเอียดประกอบงบ มิ.ย.51_123007_ทรัพย์สินระหว่างสร้า _116007_ภาษีไม่ถึงกำหนด_I-1 2" xfId="1149" xr:uid="{CCE116B7-4EA4-4EC0-A5C5-F000C8E36687}"/>
    <cellStyle name="_x0007__รายละเอียดประกอบงบ มิ.ย.51_123007_ทรัพย์สินระหว่างสร้า _116007_ภาษีไม่ถึงกำหนด_I-1 3" xfId="16274" xr:uid="{260EF8CC-E8AE-4B6C-90A1-307F121EFF01}"/>
    <cellStyle name="_x0007__รายละเอียดประกอบงบ มิ.ย.51_123007_ทรัพย์สินระหว่างสร้า _G-1" xfId="391" xr:uid="{6B5F968A-B000-4A3E-96D5-85146444D9B2}"/>
    <cellStyle name="_x0007__รายละเอียดประกอบงบ มิ.ย.51_123007_ทรัพย์สินระหว่างสร้า _G-1 2" xfId="1150" xr:uid="{8E2714BE-06C8-41B1-9DF4-75D31B7684C2}"/>
    <cellStyle name="_x0007__รายละเอียดประกอบงบ มิ.ย.51_123007_ทรัพย์สินระหว่างสร้า _G-1 3" xfId="16275" xr:uid="{9046C3EF-A5AE-4CD1-A2A3-D0FBF28725F0}"/>
    <cellStyle name="_x0007__รายละเอียดประกอบงบ มิ.ย.51_123007_ทรัพย์สินระหว่างสร้า _I-1" xfId="392" xr:uid="{EDF44C38-5F3E-4B30-AF82-14C6D2ED5D06}"/>
    <cellStyle name="_x0007__รายละเอียดประกอบงบ มิ.ย.51_123007_ทรัพย์สินระหว่างสร้า _I-1 2" xfId="1151" xr:uid="{1383B3B7-BFF3-46C4-BD0F-DF019561E14F}"/>
    <cellStyle name="_x0007__รายละเอียดประกอบงบ มิ.ย.51_123007_ทรัพย์สินระหว่างสร้า _I-1 3" xfId="16276" xr:uid="{F66DD531-3A12-4F3B-BB7A-95B4882A9DEB}"/>
    <cellStyle name="_x0007__รายละเอียดประกอบงบ มิ.ย.51_G-1" xfId="393" xr:uid="{022476A8-B926-4179-8742-233732225736}"/>
    <cellStyle name="_x0007__รายละเอียดประกอบงบ มิ.ย.51_G-1 2" xfId="1152" xr:uid="{3CCB51CF-206C-4EF6-BB5E-A005EA495DBB}"/>
    <cellStyle name="_x0007__รายละเอียดประกอบงบ มิ.ย.51_G-1 3" xfId="16277" xr:uid="{26C483DB-5C3F-4302-8A40-3ACF6C496D27}"/>
    <cellStyle name="_x0007__รายละเอียดประกอบงบ มิ.ย.51_I-1" xfId="394" xr:uid="{96AD486B-6CF2-4C37-809C-2299877BEE27}"/>
    <cellStyle name="_x0007__รายละเอียดประกอบงบ มิ.ย.51_I-1 2" xfId="1153" xr:uid="{0FAA3859-878C-4458-9E51-C0F0D9835499}"/>
    <cellStyle name="_x0007__รายละเอียดประกอบงบ มิ.ย.51_I-1 3" xfId="16278" xr:uid="{A5B95DE7-0746-4F3D-9D66-EF1DE0B45CA4}"/>
    <cellStyle name="_รายละเอียดประกอบงบ-ผึ้ง 01" xfId="16976" xr:uid="{410A2314-66FB-4CC4-B516-A1591F3FAE89}"/>
    <cellStyle name="_รายละเอียดประกอบงบ-ผึ้ง 01 2" xfId="18099" xr:uid="{D85D773E-618E-4E1A-9C88-491ECD5F5800}"/>
    <cellStyle name="_วิป Coilวันที่30-12-2010" xfId="16975" xr:uid="{2E77D415-8B09-46F8-89D3-9FF39C898318}"/>
    <cellStyle name="_วิปวันที่31-1-2011 acc" xfId="16974" xr:uid="{163399E4-8E73-48C4-820B-F3F08DA730DC}"/>
    <cellStyle name="_สรุป Debit and Credit Note" xfId="12185" xr:uid="{00D4AE59-D091-44AD-846F-A0973343AF2C}"/>
    <cellStyle name="_สรุป WIP 01_53" xfId="16973" xr:uid="{C3CCE1F9-E730-4E5C-BD16-278819B313E2}"/>
    <cellStyle name="_สรุป WIP 30.04.10" xfId="16972" xr:uid="{56AE583D-1C66-4615-838C-A8CE8184157E}"/>
    <cellStyle name="_สรุป WIP 31.05.10" xfId="16971" xr:uid="{2079193F-7351-4E27-88E5-1F7DD5EFFBDC}"/>
    <cellStyle name="_สรุป WIP 31.06.10" xfId="16970" xr:uid="{1D751A65-440F-4637-B0F6-D67EB4A7E5D6}"/>
    <cellStyle name="_สรุป WIP 31-09-09" xfId="16969" xr:uid="{94C40220-D2F5-4255-B257-43ED4E15FCB2}"/>
    <cellStyle name="_สรุป WIP 31-10-09" xfId="16968" xr:uid="{C2B19424-B344-4F29-BD38-1AA2362C3260}"/>
    <cellStyle name="_สรุปยอดขาย 30.11.10" xfId="16967" xr:uid="{7DBB0A2B-992A-4EBA-8364-FEFA88EAF6AB}"/>
    <cellStyle name="¤@¯EBook4" xfId="12186" xr:uid="{E353B776-1B57-4D63-B295-D0C83A5D2595}"/>
    <cellStyle name="・?? [0.00]_laroux" xfId="12187" xr:uid="{B25C780B-6BFA-4501-AE87-AF8683B316EA}"/>
    <cellStyle name="・??_laroux" xfId="12188" xr:uid="{09B7C639-BD86-4536-B1C1-DCD33B10638E}"/>
    <cellStyle name="•W€_?1?T-‹U PMOE i‘S‘Ij_1" xfId="12189" xr:uid="{85F7626C-05D5-489D-A22C-15F5079B2146}"/>
    <cellStyle name="•W_?1?T-U PMOE i‘S‘Ij_1" xfId="12190" xr:uid="{74B80232-AAFD-42D1-B571-B985A5AD22DD}"/>
    <cellStyle name="\¦ÏÝÌnCp[N" xfId="12191" xr:uid="{461B350D-10D2-487C-9995-13FE01B70B29}"/>
    <cellStyle name="nCp[N" xfId="12192" xr:uid="{442E24C5-871F-4644-8FC1-AB9173C3D106}"/>
    <cellStyle name="W_?1?T-U PMOE iSIj_1" xfId="12193" xr:uid="{2C283269-7378-445B-B603-8FBE5864A7EC}"/>
    <cellStyle name="0,0_x000d__x000a_NA_x000d__x000a_" xfId="395" xr:uid="{DE9A82A6-5FDA-4B3C-A500-CD68433217B0}"/>
    <cellStyle name="0,0_x000d__x000a_NA_x000d__x000a_ 2" xfId="12194" xr:uid="{6A100E51-4553-4742-B790-00A6804AB753}"/>
    <cellStyle name="0,0_x000d__x000a_NA_x000d__x000a_ 2 2" xfId="17419" xr:uid="{302FE62B-049E-4828-A052-06114D00E72A}"/>
    <cellStyle name="0,0_x000d__x000a_NA_x000d__x000a_ 3" xfId="44524" xr:uid="{CC225E31-2A4E-4A78-9CA7-B8FED4776420}"/>
    <cellStyle name="0,0_x000d__x000a_NA_x000d__x000a_ 4" xfId="17236" xr:uid="{B48D9871-7AA1-4C20-AC21-E8E42F88F358}"/>
    <cellStyle name="¼Ð·Ç_101312-Wincy (3)" xfId="12195" xr:uid="{5853F618-F46E-4B85-8555-A8756FBEEDCB}"/>
    <cellStyle name="19990216" xfId="12196" xr:uid="{2789CDFB-5780-4A60-AFA1-27E17BF70615}"/>
    <cellStyle name="20 % - zvýraznenie1" xfId="11973" xr:uid="{7757E931-896A-403A-BD83-05249043A151}"/>
    <cellStyle name="20 % - zvýraznenie2" xfId="11974" xr:uid="{1501FE04-572B-4CE2-9CCC-CE4ACABFD474}"/>
    <cellStyle name="20 % - zvýraznenie3" xfId="11975" xr:uid="{9A63DC91-95AB-45B2-8B70-5FAD5F31B070}"/>
    <cellStyle name="20 % - zvýraznenie4" xfId="11976" xr:uid="{A374D303-9E73-4F05-925F-41326A5CACA4}"/>
    <cellStyle name="20 % - zvýraznenie5" xfId="11977" xr:uid="{DAB0B46E-BE21-4FFF-A3C3-425EE836FBC5}"/>
    <cellStyle name="20 % - zvýraznenie6" xfId="11978" xr:uid="{76DB04BE-834B-4978-89E1-FE7228B5D798}"/>
    <cellStyle name="20% - Accent1" xfId="27" builtinId="30" customBuiltin="1"/>
    <cellStyle name="20% - Accent1 1" xfId="396" xr:uid="{FE2FA776-AFE9-41BF-8D57-10989D229456}"/>
    <cellStyle name="20% - Accent1 1 2" xfId="2788" xr:uid="{52AB8496-C5B6-48CF-8C79-220A6778ADAC}"/>
    <cellStyle name="20% - Accent1 10" xfId="2786" xr:uid="{5D3679DB-C5F1-40B6-9D1B-7A2DC11A02DB}"/>
    <cellStyle name="20% - Accent1 10 2" xfId="3832" xr:uid="{29BBBDCB-60FF-473A-B2F4-E70A8147DA7A}"/>
    <cellStyle name="20% - Accent1 10 2 2" xfId="44762" xr:uid="{BB6C6BC0-E657-4C38-8849-BA141ECEC784}"/>
    <cellStyle name="20% - Accent1 10 3" xfId="10142" xr:uid="{537F5425-7042-48CC-B396-DF567397B2BB}"/>
    <cellStyle name="20% - Accent1 11" xfId="2789" xr:uid="{01B924CA-C023-4C93-A6E4-B952DF7DCA2B}"/>
    <cellStyle name="20% - Accent1 11 2" xfId="3833" xr:uid="{DECE8EAD-8B14-48CF-AFF0-B19A387C5166}"/>
    <cellStyle name="20% - Accent1 11 2 2" xfId="45753" xr:uid="{C0A886E7-D53C-46E5-9411-6427FDD8EF18}"/>
    <cellStyle name="20% - Accent1 11 3" xfId="10143" xr:uid="{BF99A1E5-F086-42AB-ACD4-723D4DAE51DF}"/>
    <cellStyle name="20% - Accent1 12" xfId="3834" xr:uid="{AAA9781D-1005-4D32-A073-FE1097D4218B}"/>
    <cellStyle name="20% - Accent1 12 2" xfId="12197" xr:uid="{459575F0-B1B5-45FA-A99D-B881B06DB828}"/>
    <cellStyle name="20% - Accent1 13" xfId="3835" xr:uid="{33EC2592-D544-4CE1-909E-ABB05643D2AA}"/>
    <cellStyle name="20% - Accent1 13 2" xfId="12198" xr:uid="{BA3364B6-F900-4A79-8F58-BF8B196C68F0}"/>
    <cellStyle name="20% - Accent1 14" xfId="3836" xr:uid="{8DFFD1A9-8452-4779-BF4A-C02F9232D3B8}"/>
    <cellStyle name="20% - Accent1 14 2" xfId="12199" xr:uid="{8956C65A-35F5-4D38-822E-106855AAFA30}"/>
    <cellStyle name="20% - Accent1 15" xfId="3837" xr:uid="{997069DC-6DCB-44D1-A0A4-4DF0621FFDB6}"/>
    <cellStyle name="20% - Accent1 15 2" xfId="12200" xr:uid="{BF80BAC4-79AF-46FF-B8AA-3A192898D3EE}"/>
    <cellStyle name="20% - Accent1 16" xfId="3838" xr:uid="{CC725196-F46E-4D83-AE3C-B4AE9A4C4234}"/>
    <cellStyle name="20% - Accent1 16 2" xfId="12201" xr:uid="{42C45EF4-7825-4CEB-9A8A-AF17F78DEBE1}"/>
    <cellStyle name="20% - Accent1 17" xfId="3839" xr:uid="{DE82CC63-4778-4E62-B978-B0A98602AC36}"/>
    <cellStyle name="20% - Accent1 17 2" xfId="12202" xr:uid="{F7C00F14-1F49-4A26-AE9D-D2697C5A6C13}"/>
    <cellStyle name="20% - Accent1 18" xfId="3840" xr:uid="{3FE3579F-387A-4F30-B4E8-B86BCE3E27E6}"/>
    <cellStyle name="20% - Accent1 18 2" xfId="12203" xr:uid="{5E4E8A04-FC70-4CD3-B477-E249039B69FA}"/>
    <cellStyle name="20% - Accent1 19" xfId="3841" xr:uid="{03B76893-0427-4B6F-A1CA-5606CDC31A65}"/>
    <cellStyle name="20% - Accent1 19 2" xfId="12204" xr:uid="{4045A5A7-3D2F-48EF-B23A-DF42C216CED5}"/>
    <cellStyle name="20% - Accent1 2" xfId="397" xr:uid="{619F217F-BD8F-45B3-9F31-4C75E6C47C12}"/>
    <cellStyle name="20% - Accent1 2 10" xfId="3843" xr:uid="{EE4EB087-B2AF-42D2-A241-9BCF91592B2D}"/>
    <cellStyle name="20% - Accent1 2 11" xfId="3844" xr:uid="{F1AB38F5-28E4-4C87-BC3F-79CD21A2E86D}"/>
    <cellStyle name="20% - Accent1 2 12" xfId="3845" xr:uid="{6680303C-088A-49D4-BF20-1FFB58C99E71}"/>
    <cellStyle name="20% - Accent1 2 13" xfId="3846" xr:uid="{FF2F6D72-8661-4DE5-86F7-A7B59AF212A0}"/>
    <cellStyle name="20% - Accent1 2 14" xfId="3847" xr:uid="{5ABACE99-E104-40E8-8AF3-CF891E70BF5A}"/>
    <cellStyle name="20% - Accent1 2 15" xfId="3848" xr:uid="{277F6658-E0F5-489F-B4D2-BE6F7887BD5F}"/>
    <cellStyle name="20% - Accent1 2 16" xfId="3849" xr:uid="{6A0AEBC0-5627-4F83-862E-5FFA23D28464}"/>
    <cellStyle name="20% - Accent1 2 17" xfId="3850" xr:uid="{10413E92-4FA2-4A48-B513-6C75E1FB4D4E}"/>
    <cellStyle name="20% - Accent1 2 18" xfId="3851" xr:uid="{37DB3CBA-170B-4379-AD47-25DF058E3EE6}"/>
    <cellStyle name="20% - Accent1 2 19" xfId="3852" xr:uid="{630DF6EE-B237-4304-A9C9-75954F0AB4BB}"/>
    <cellStyle name="20% - Accent1 2 2" xfId="1789" xr:uid="{B1EDC01E-F477-46E7-9054-E0F812936970}"/>
    <cellStyle name="20% - Accent1 2 2 10" xfId="16720" xr:uid="{C0BE6B1B-5DEE-4268-990C-2C79C835AAD9}"/>
    <cellStyle name="20% - Accent1 2 2 2" xfId="2784" xr:uid="{5CDC87EC-577A-42D9-AC9B-B101E7EEF483}"/>
    <cellStyle name="20% - Accent1 2 2 2 2" xfId="8309" xr:uid="{2852E77F-A8AE-4C12-93C2-144F0AA15084}"/>
    <cellStyle name="20% - Accent1 2 2 2 2 2" xfId="22764" xr:uid="{8527F6EF-0F1A-45E5-B68E-3FC1A538F190}"/>
    <cellStyle name="20% - Accent1 2 2 2 3" xfId="9974" xr:uid="{DDC11A9E-4BBB-41C9-A4C7-BF84CEA4F514}"/>
    <cellStyle name="20% - Accent1 2 2 2 4" xfId="12205" xr:uid="{5D97274C-242E-4C30-9365-1668FE060426}"/>
    <cellStyle name="20% - Accent1 2 2 3" xfId="3853" xr:uid="{750C960B-F184-4C28-8A11-8D81FE4A5EFE}"/>
    <cellStyle name="20% - Accent1 2 2 3 2" xfId="44820" xr:uid="{93DE41B6-9029-4870-BFD8-5849B4A6A068}"/>
    <cellStyle name="20% - Accent1 2 2 3 3" xfId="12206" xr:uid="{C706C655-6042-49D3-9404-8DEF37BA3069}"/>
    <cellStyle name="20% - Accent1 2 2 4" xfId="12207" xr:uid="{BB69780B-73BF-4E74-B6D1-D2A1C236C82F}"/>
    <cellStyle name="20% - Accent1 2 2 4 2" xfId="44320" xr:uid="{0BAC64E9-0335-4D4D-BD97-2AF48951C1C4}"/>
    <cellStyle name="20% - Accent1 2 2 5" xfId="12208" xr:uid="{A8EC947D-37BD-4BB0-ADF6-35C0EE4D9861}"/>
    <cellStyle name="20% - Accent1 2 2 5 2" xfId="12209" xr:uid="{11941DF8-0494-4BC5-AC9B-66D0DB129164}"/>
    <cellStyle name="20% - Accent1 2 2 6" xfId="12210" xr:uid="{8A2B8014-D3B7-40B9-A17F-B7B4EA9481C1}"/>
    <cellStyle name="20% - Accent1 2 2 7" xfId="12211" xr:uid="{D42F9083-9C49-4942-B2A6-22EE76E18B2F}"/>
    <cellStyle name="20% - Accent1 2 2 8" xfId="12212" xr:uid="{8CFEE5F5-8CAD-4E02-89C5-A3EBE7960AF7}"/>
    <cellStyle name="20% - Accent1 2 2 9" xfId="12213" xr:uid="{A93B5931-1FE1-4344-9DBC-748452BC529D}"/>
    <cellStyle name="20% - Accent1 2 20" xfId="3854" xr:uid="{97EA8DB6-E3A7-4CE3-A3F0-4E6AD9EB5300}"/>
    <cellStyle name="20% - Accent1 2 3" xfId="2785" xr:uid="{86770BEF-8ACB-4F55-8ADF-DD1B6481333E}"/>
    <cellStyle name="20% - Accent1 2 3 2" xfId="3855" xr:uid="{5C7C0764-59F1-48CF-BA49-B9D8ACFBF4A2}"/>
    <cellStyle name="20% - Accent1 2 3 2 2" xfId="12214" xr:uid="{AF7FF10A-2446-4925-9203-E9473D626905}"/>
    <cellStyle name="20% - Accent1 2 3 3" xfId="8287" xr:uid="{05C429FF-69E6-484E-9383-30E8868BBE0C}"/>
    <cellStyle name="20% - Accent1 2 3 3 2" xfId="22765" xr:uid="{A1516668-90B2-47F6-A710-E8DFFBE58611}"/>
    <cellStyle name="20% - Accent1 2 4" xfId="3856" xr:uid="{EFFCDC41-4C5D-4E6F-8D7F-A9BC52D1010F}"/>
    <cellStyle name="20% - Accent1 2 4 2" xfId="17688" xr:uid="{3AB97BB5-9BC8-4713-B451-03C841E9368C}"/>
    <cellStyle name="20% - Accent1 2 4 3" xfId="11755" xr:uid="{D0DF0CE2-7189-4891-8FD2-C8D3724FA8B1}"/>
    <cellStyle name="20% - Accent1 2 5" xfId="3857" xr:uid="{A577701F-D458-4898-96DC-6C333A3F2D56}"/>
    <cellStyle name="20% - Accent1 2 5 2" xfId="44525" xr:uid="{7B4903AC-1D23-4605-A27F-902EB18E4B86}"/>
    <cellStyle name="20% - Accent1 2 5 3" xfId="12215" xr:uid="{EDCB7C2E-6683-45E5-8D7E-D7598497BA05}"/>
    <cellStyle name="20% - Accent1 2 6" xfId="3858" xr:uid="{4213F3C0-0223-46E3-98C6-35AADFBB81C4}"/>
    <cellStyle name="20% - Accent1 2 6 2" xfId="12216" xr:uid="{53C4683B-9DD9-4D6B-A737-EFB85650F9A4}"/>
    <cellStyle name="20% - Accent1 2 7" xfId="3859" xr:uid="{291AA25B-77B1-4B15-BD3F-8F3E6CDC0117}"/>
    <cellStyle name="20% - Accent1 2 7 2" xfId="12217" xr:uid="{646E388A-5D0D-4694-BBE2-B091CF2644D0}"/>
    <cellStyle name="20% - Accent1 2 8" xfId="3860" xr:uid="{DFE8B722-9FA5-435C-9B43-CBBCD80652CA}"/>
    <cellStyle name="20% - Accent1 2 8 2" xfId="17235" xr:uid="{D1C1858D-A4E8-4558-87E2-72A26E9B0F2E}"/>
    <cellStyle name="20% - Accent1 2 9" xfId="3861" xr:uid="{CAC73259-2F08-4671-95FC-F021FC11D494}"/>
    <cellStyle name="20% - Accent1 2_15.SCAN_ confirm Jan 2013" xfId="2783" xr:uid="{59608C28-5ED1-430A-B96D-AA92AD5804B9}"/>
    <cellStyle name="20% - Accent1 20" xfId="12218" xr:uid="{1C38FFB4-6520-482D-8A76-B7695463FF3D}"/>
    <cellStyle name="20% - Accent1 21" xfId="12219" xr:uid="{CFCD6D60-2DCD-42D9-8EC8-658B6A8F52EE}"/>
    <cellStyle name="20% - Accent1 22" xfId="12220" xr:uid="{A7A90328-D241-461B-B048-13098E899EF2}"/>
    <cellStyle name="20% - Accent1 23" xfId="12221" xr:uid="{31813A33-D2E4-492B-9470-8559BFD0F8BB}"/>
    <cellStyle name="20% - Accent1 24" xfId="12222" xr:uid="{6E618828-E85B-4BA9-A2FD-262B75B3020A}"/>
    <cellStyle name="20% - Accent1 25" xfId="16279" xr:uid="{C487138B-8A58-45C6-9090-BF2C80F5AF2E}"/>
    <cellStyle name="20% - Accent1 3" xfId="1790" xr:uid="{2351B6AC-DCDF-4833-8E25-7E220BE5CF8F}"/>
    <cellStyle name="20% - Accent1 3 10" xfId="18100" xr:uid="{0289E9CE-EC6B-4DA1-AEC6-157BAB5D11BB}"/>
    <cellStyle name="20% - Accent1 3 11" xfId="44526" xr:uid="{C1685299-F860-49BA-ABA2-D7E0C1FAAF9E}"/>
    <cellStyle name="20% - Accent1 3 12" xfId="44321" xr:uid="{EF113B03-E8E8-40C3-8969-CFF5FBDE2FD7}"/>
    <cellStyle name="20% - Accent1 3 13" xfId="17495" xr:uid="{53334B9E-7786-4E21-AD12-F6C747F741B6}"/>
    <cellStyle name="20% - Accent1 3 14" xfId="10144" xr:uid="{2F3191BB-96EB-432E-824D-02D7A6AC8398}"/>
    <cellStyle name="20% - Accent1 3 2" xfId="2782" xr:uid="{96DABC56-0243-4133-B521-FCE305C4DE0D}"/>
    <cellStyle name="20% - Accent1 3 2 2" xfId="9931" xr:uid="{7A685B0F-0984-4B50-937D-58B4C8F92051}"/>
    <cellStyle name="20% - Accent1 3 2 2 2" xfId="38702" xr:uid="{8AA30924-BECB-47E9-8BF2-C39B1BE88C32}"/>
    <cellStyle name="20% - Accent1 3 2 3" xfId="33001" xr:uid="{49F73288-0540-41C5-875E-AE23DA03975C}"/>
    <cellStyle name="20% - Accent1 3 2 4" xfId="33831" xr:uid="{96B43738-87F5-4175-BBA8-A4E8AF347794}"/>
    <cellStyle name="20% - Accent1 3 2 5" xfId="18549" xr:uid="{27D3B701-3445-4C2A-9693-502B7A235DE0}"/>
    <cellStyle name="20% - Accent1 3 2 6" xfId="12223" xr:uid="{A6AB1291-7204-4DA9-BE88-609097A76F82}"/>
    <cellStyle name="20% - Accent1 3 3" xfId="3862" xr:uid="{E9BBDE74-FEC4-4840-BBEE-E9D85187E3D3}"/>
    <cellStyle name="20% - Accent1 3 3 2" xfId="30103" xr:uid="{6EC4562C-0A51-4CA7-97B6-7842F5FE1570}"/>
    <cellStyle name="20% - Accent1 3 3 2 2" xfId="41679" xr:uid="{1339A147-D690-43EB-8E3B-516002FC751C}"/>
    <cellStyle name="20% - Accent1 3 3 3" xfId="36298" xr:uid="{5E367A5C-FFAC-43A0-870E-9D9AE0AFB4F0}"/>
    <cellStyle name="20% - Accent1 3 3 4" xfId="22766" xr:uid="{4C4D998E-F7BE-4DC4-9FEE-D9A18D16782E}"/>
    <cellStyle name="20% - Accent1 3 3 5" xfId="12224" xr:uid="{C84FA06A-6831-4980-9A51-0D1CD6D33D53}"/>
    <cellStyle name="20% - Accent1 3 4" xfId="12225" xr:uid="{16E29848-498F-4521-ADE9-A44898FA488F}"/>
    <cellStyle name="20% - Accent1 3 4 2" xfId="30428" xr:uid="{B6A447F6-5942-49AB-AACE-C61AC0824F00}"/>
    <cellStyle name="20% - Accent1 3 4 2 2" xfId="41893" xr:uid="{FCA73F83-721E-49B9-880D-107E42C5661B}"/>
    <cellStyle name="20% - Accent1 3 4 3" xfId="36511" xr:uid="{95C7925D-67D6-4E04-9AD0-073CAF029FDB}"/>
    <cellStyle name="20% - Accent1 3 4 4" xfId="23510" xr:uid="{A6AAF714-F57F-459E-B24F-1407FC82C2A5}"/>
    <cellStyle name="20% - Accent1 3 5" xfId="16280" xr:uid="{BA4B17D6-1773-40C7-9C81-9F3729E27B2F}"/>
    <cellStyle name="20% - Accent1 3 5 2" xfId="30628" xr:uid="{C0DC2CD7-73B5-4034-9D3B-D6C0BE23A5DC}"/>
    <cellStyle name="20% - Accent1 3 5 2 2" xfId="42092" xr:uid="{17CF438E-8B81-4284-9EF7-67B8A67E5EF1}"/>
    <cellStyle name="20% - Accent1 3 5 3" xfId="36710" xr:uid="{2C17DC3D-E490-4B3E-8B25-9C36E0C8DB82}"/>
    <cellStyle name="20% - Accent1 3 6" xfId="25662" xr:uid="{BBBC6E20-422F-4754-B44F-5CB034C0B351}"/>
    <cellStyle name="20% - Accent1 3 6 2" xfId="31347" xr:uid="{74C58A10-7CE3-4289-A66B-19D79814A873}"/>
    <cellStyle name="20% - Accent1 3 6 2 2" xfId="42809" xr:uid="{A6442ACB-98D2-43F2-95FB-3DC5551A687B}"/>
    <cellStyle name="20% - Accent1 3 6 3" xfId="37429" xr:uid="{1017A9AF-9453-4EF0-A5BD-3CE32A895BFF}"/>
    <cellStyle name="20% - Accent1 3 7" xfId="26749" xr:uid="{2A7107CA-EC11-4021-A4D9-9DB476203F63}"/>
    <cellStyle name="20% - Accent1 3 7 2" xfId="38314" xr:uid="{E1432773-345E-4543-8726-20011D2C9E17}"/>
    <cellStyle name="20% - Accent1 3 8" xfId="33002" xr:uid="{4AC96F5A-FCB5-4A2F-BC42-872410EC4D5B}"/>
    <cellStyle name="20% - Accent1 3 9" xfId="33480" xr:uid="{85C4B571-B26D-475D-814E-7D35CFEC1D27}"/>
    <cellStyle name="20% - Accent1 4" xfId="1788" xr:uid="{D8ECACAE-7F00-4687-9062-BFF4720049FE}"/>
    <cellStyle name="20% - Accent1 4 2" xfId="2781" xr:uid="{7A9DF260-16F2-4F8B-B62C-261D729882EE}"/>
    <cellStyle name="20% - Accent1 4 2 2" xfId="7128" xr:uid="{25811D4C-6A97-4CE7-829D-B8813E73504E}"/>
    <cellStyle name="20% - Accent1 4 2 2 2" xfId="22767" xr:uid="{6D805B49-A980-4A0E-B0D8-1757D2EBE9F6}"/>
    <cellStyle name="20% - Accent1 4 2 3" xfId="9871" xr:uid="{8BA759BD-2BBE-4840-9BBB-00B613D7C0FB}"/>
    <cellStyle name="20% - Accent1 4 2 3 2" xfId="17084" xr:uid="{605DBB2F-99E9-4082-A16A-316564716CBC}"/>
    <cellStyle name="20% - Accent1 4 2 4" xfId="11454" xr:uid="{8C2945D4-296E-4ABF-AF7A-AE169C22F86C}"/>
    <cellStyle name="20% - Accent1 4 3" xfId="3863" xr:uid="{7F0F2C20-F057-4C3D-8FB3-95B5DE102869}"/>
    <cellStyle name="20% - Accent1 4 3 2" xfId="38537" xr:uid="{12114649-2438-4FC7-9DEF-99E7B92A264A}"/>
    <cellStyle name="20% - Accent1 4 3 3" xfId="12226" xr:uid="{913503A6-CBDD-49BC-8742-069B9038EEAB}"/>
    <cellStyle name="20% - Accent1 4 4" xfId="5807" xr:uid="{11BB6A5E-0589-4728-9789-B8DCEEE16675}"/>
    <cellStyle name="20% - Accent1 4 4 2" xfId="33666" xr:uid="{FCC84952-1445-4395-9AEA-2BFD9D88A0FB}"/>
    <cellStyle name="20% - Accent1 4 4 3" xfId="16414" xr:uid="{E8912D84-60DC-4162-A5A8-0AE57B129AFA}"/>
    <cellStyle name="20% - Accent1 4 5" xfId="16600" xr:uid="{FB61F76E-8FDB-42E0-A693-CF2A00BA39E6}"/>
    <cellStyle name="20% - Accent1 4 5 2" xfId="18387" xr:uid="{3640EEF9-3211-43C3-8341-732568E9A488}"/>
    <cellStyle name="20% - Accent1 4 6" xfId="44527" xr:uid="{89E83B02-5853-4655-84C3-C36B74E6F2CE}"/>
    <cellStyle name="20% - Accent1 4 7" xfId="44322" xr:uid="{92EB5C3D-4EB4-4F9A-91A2-70AF4F8479B2}"/>
    <cellStyle name="20% - Accent1 4 8" xfId="17494" xr:uid="{FBD0618F-7151-4975-9126-26B79B69F4AB}"/>
    <cellStyle name="20% - Accent1 4 9" xfId="10145" xr:uid="{D60D6C9E-AFAC-49B5-9F2A-0E32AEEF4EEC}"/>
    <cellStyle name="20% - Accent1 5" xfId="2083" xr:uid="{F1F30776-91EA-406E-9A1F-93850AD3CB07}"/>
    <cellStyle name="20% - Accent1 5 2" xfId="2460" xr:uid="{09DA77B8-E33C-4693-A19A-1FC634848BCF}"/>
    <cellStyle name="20% - Accent1 5 2 2" xfId="38150" xr:uid="{731F0584-B63F-4E0E-BCAF-C3F0B61CA063}"/>
    <cellStyle name="20% - Accent1 5 2 3" xfId="12227" xr:uid="{D7500102-149A-427D-B134-748A770CAF61}"/>
    <cellStyle name="20% - Accent1 5 3" xfId="2780" xr:uid="{EC9C285B-0B35-44D5-B515-B2FAC8E163DA}"/>
    <cellStyle name="20% - Accent1 5 3 2" xfId="26531" xr:uid="{387270FD-0959-43D8-95CB-6D6C7BD2F651}"/>
    <cellStyle name="20% - Accent1 5 4" xfId="3864" xr:uid="{E8A8B21B-0B6C-4C46-9EE7-CADF3E7405CC}"/>
    <cellStyle name="20% - Accent1 6" xfId="2779" xr:uid="{547A7DF4-038E-4330-BF6C-576571AF90FE}"/>
    <cellStyle name="20% - Accent1 6 2" xfId="3865" xr:uid="{8B808519-09AB-408E-9FE4-911E3F524CB7}"/>
    <cellStyle name="20% - Accent1 6 2 2" xfId="33405" xr:uid="{4DE07D01-2F8B-47AA-B314-AA11EA69B406}"/>
    <cellStyle name="20% - Accent1 6 3" xfId="10146" xr:uid="{2B742EEA-B671-4ABE-8C40-CB08DDBF0F83}"/>
    <cellStyle name="20% - Accent1 7" xfId="2778" xr:uid="{EF230D18-9599-43F2-AFE8-A6C86D51B6DB}"/>
    <cellStyle name="20% - Accent1 7 2" xfId="3866" xr:uid="{4A044AC2-9E47-472B-94F2-AB9172C04FAA}"/>
    <cellStyle name="20% - Accent1 7 2 2" xfId="16966" xr:uid="{E86D5726-FD50-4EE4-9C78-7FD9EA5773F8}"/>
    <cellStyle name="20% - Accent1 7 3" xfId="10147" xr:uid="{F955592D-69E7-4F32-866A-C6DA503FFD0D}"/>
    <cellStyle name="20% - Accent1 8" xfId="2776" xr:uid="{88509190-2F67-4844-8950-7621662473B3}"/>
    <cellStyle name="20% - Accent1 8 2" xfId="3867" xr:uid="{13AAF27D-70BB-49A5-A7A0-776D2D4DE936}"/>
    <cellStyle name="20% - Accent1 8 2 2" xfId="45517" xr:uid="{18C14635-E0DC-4F40-8261-3A459AC4CC78}"/>
    <cellStyle name="20% - Accent1 8 2 3" xfId="44083" xr:uid="{940F9513-B57C-4199-A36E-B38C0FEDC156}"/>
    <cellStyle name="20% - Accent1 8 3" xfId="45110" xr:uid="{CF68E2E9-CB57-428D-B221-3445AD3A68FE}"/>
    <cellStyle name="20% - Accent1 8 4" xfId="43629" xr:uid="{48E7C359-DA20-4F26-A5E1-5DD9639CAFCD}"/>
    <cellStyle name="20% - Accent1 8 5" xfId="10148" xr:uid="{907EC48B-BCDD-4016-9015-F5F3804E111F}"/>
    <cellStyle name="20% - Accent1 9" xfId="2194" xr:uid="{464D942D-74B6-44A5-AC3B-6980725A9F31}"/>
    <cellStyle name="20% - Accent1 9 2" xfId="3868" xr:uid="{D7F1CEB2-CF85-41FA-9ECE-E19CC65E61C7}"/>
    <cellStyle name="20% - Accent1 9 2 2" xfId="45313" xr:uid="{87521E58-63BB-426A-AF5D-5ADA93E81872}"/>
    <cellStyle name="20% - Accent1 9 3" xfId="43840" xr:uid="{FCC971E9-EE53-4CA7-B976-C9AEAAF1F2C6}"/>
    <cellStyle name="20% - Accent1 9 4" xfId="10149" xr:uid="{378AA890-5B4B-46C4-BA31-78C098922252}"/>
    <cellStyle name="20% - Accent2" xfId="31" builtinId="34" customBuiltin="1"/>
    <cellStyle name="20% - Accent2 1" xfId="398" xr:uid="{DFFEE13F-EC14-4563-BA8B-C1A9BF05B261}"/>
    <cellStyle name="20% - Accent2 1 2" xfId="2774" xr:uid="{0F9DE83C-0CBA-46E1-9394-0A804AC0C4CA}"/>
    <cellStyle name="20% - Accent2 10" xfId="3870" xr:uid="{CBEC0AA3-B193-4121-AC58-A6107BC7BCAC}"/>
    <cellStyle name="20% - Accent2 10 2" xfId="44766" xr:uid="{92C8668D-3BCD-4036-80B9-2531AA830F2E}"/>
    <cellStyle name="20% - Accent2 10 3" xfId="10150" xr:uid="{6659E41F-9D57-42D1-BF49-9218878E69FB}"/>
    <cellStyle name="20% - Accent2 11" xfId="3871" xr:uid="{DA879B5B-DC07-4BB0-AF5E-738832125A79}"/>
    <cellStyle name="20% - Accent2 11 2" xfId="45756" xr:uid="{319D54D1-1BAD-47F5-97A2-5F79965F6B5E}"/>
    <cellStyle name="20% - Accent2 11 3" xfId="10151" xr:uid="{3ABF27F6-B914-43D3-A2FA-43BEFD744ED6}"/>
    <cellStyle name="20% - Accent2 12" xfId="3872" xr:uid="{5DD27F91-006E-4E4B-94FE-B2876887F6EA}"/>
    <cellStyle name="20% - Accent2 12 2" xfId="12228" xr:uid="{E17816AB-6270-4EA2-A456-2F719D591C59}"/>
    <cellStyle name="20% - Accent2 13" xfId="3873" xr:uid="{DAC1319B-D0F7-4126-9652-FE729ACC060C}"/>
    <cellStyle name="20% - Accent2 13 2" xfId="12229" xr:uid="{E2EDBF70-8320-4C56-A7B5-7502870B0623}"/>
    <cellStyle name="20% - Accent2 14" xfId="3874" xr:uid="{7347E794-6C53-4E76-9F7F-3701AE1B0F01}"/>
    <cellStyle name="20% - Accent2 14 2" xfId="12230" xr:uid="{042213AD-D476-45C0-99C6-E1D622F1EC9A}"/>
    <cellStyle name="20% - Accent2 15" xfId="3875" xr:uid="{60FADB39-F01D-4B3F-8431-D9216B27DEEE}"/>
    <cellStyle name="20% - Accent2 15 2" xfId="12231" xr:uid="{04836845-CEE6-4F25-BE35-C13A20BB1EC0}"/>
    <cellStyle name="20% - Accent2 16" xfId="3876" xr:uid="{4C27C01F-CFC0-4324-86B8-068738D3FD99}"/>
    <cellStyle name="20% - Accent2 16 2" xfId="12232" xr:uid="{7C82AE3E-CDF8-49EB-823A-D0017B3F000E}"/>
    <cellStyle name="20% - Accent2 17" xfId="3877" xr:uid="{3DB42F63-8799-4B8A-B7D5-22DDBC22562B}"/>
    <cellStyle name="20% - Accent2 17 2" xfId="12233" xr:uid="{6D60B4FB-7FEA-4A09-9F85-FDEEBCC500B6}"/>
    <cellStyle name="20% - Accent2 18" xfId="3878" xr:uid="{0D2414C9-088A-4D80-8308-EE29CF9D5E37}"/>
    <cellStyle name="20% - Accent2 18 2" xfId="12234" xr:uid="{63F57E10-F972-43B6-80A6-4062E6627FDB}"/>
    <cellStyle name="20% - Accent2 19" xfId="3879" xr:uid="{9593B88B-AF9E-4964-8455-BAAC6004AE99}"/>
    <cellStyle name="20% - Accent2 19 2" xfId="12235" xr:uid="{24DC448B-9D22-41DE-9C33-BC10F0047BC3}"/>
    <cellStyle name="20% - Accent2 2" xfId="399" xr:uid="{6547637F-8933-425D-91B9-9DA6CDCA8DFA}"/>
    <cellStyle name="20% - Accent2 2 10" xfId="3881" xr:uid="{180CCF60-83B4-4BBF-B069-EDE03AAD30A2}"/>
    <cellStyle name="20% - Accent2 2 11" xfId="3882" xr:uid="{09E898C2-5813-49D8-92B5-47DC8F7FDA9A}"/>
    <cellStyle name="20% - Accent2 2 12" xfId="3883" xr:uid="{68B882C3-949A-47B0-B05F-C8A7CBE6D37A}"/>
    <cellStyle name="20% - Accent2 2 13" xfId="3884" xr:uid="{CB64558A-CEE7-4664-8DB6-F800231C46FA}"/>
    <cellStyle name="20% - Accent2 2 14" xfId="3885" xr:uid="{98048C25-BE19-448C-90E8-27B4239DA7D5}"/>
    <cellStyle name="20% - Accent2 2 15" xfId="3886" xr:uid="{5C264EA9-67A7-4EEF-8AC2-A527806C9A8F}"/>
    <cellStyle name="20% - Accent2 2 16" xfId="3887" xr:uid="{E73B5EAC-7BD3-4C89-9741-56DC5344183C}"/>
    <cellStyle name="20% - Accent2 2 17" xfId="3888" xr:uid="{33BDB1D8-4BC7-4CA1-A45C-3C6BE8DE94FB}"/>
    <cellStyle name="20% - Accent2 2 18" xfId="3889" xr:uid="{18141C17-1448-433F-BE09-F63F5CFD2D40}"/>
    <cellStyle name="20% - Accent2 2 19" xfId="3890" xr:uid="{2F5DAD96-5EBA-4AEC-94C9-3F14B0DAAD30}"/>
    <cellStyle name="20% - Accent2 2 2" xfId="2773" xr:uid="{9BFA6D6D-6E97-464D-8FF0-772DCF05CE13}"/>
    <cellStyle name="20% - Accent2 2 2 10" xfId="17777" xr:uid="{DFA1E639-5CFA-4015-AAF5-0335C9E383ED}"/>
    <cellStyle name="20% - Accent2 2 2 2" xfId="3891" xr:uid="{04199450-E15C-4083-9D08-DF85457DA3CD}"/>
    <cellStyle name="20% - Accent2 2 2 2 2" xfId="22768" xr:uid="{FC131870-A08C-4B5E-9FE8-7AB9638347EF}"/>
    <cellStyle name="20% - Accent2 2 2 2 3" xfId="12236" xr:uid="{51BA766A-5EA9-4C9A-995E-B904526571B3}"/>
    <cellStyle name="20% - Accent2 2 2 3" xfId="6981" xr:uid="{B8808832-B5BF-4BD1-B93A-A0855DE6C10C}"/>
    <cellStyle name="20% - Accent2 2 2 3 2" xfId="12237" xr:uid="{FF82B5FA-9B9F-4842-BACC-B967F8BB543B}"/>
    <cellStyle name="20% - Accent2 2 2 4" xfId="12238" xr:uid="{93E96A12-B507-4E6A-BA45-093B11AAB7C7}"/>
    <cellStyle name="20% - Accent2 2 2 5" xfId="12239" xr:uid="{D37F09AB-FE26-496C-A4C4-D1526ED00685}"/>
    <cellStyle name="20% - Accent2 2 2 5 2" xfId="12240" xr:uid="{207F4545-E364-43E0-96F7-8E61E9F059F0}"/>
    <cellStyle name="20% - Accent2 2 2 6" xfId="12241" xr:uid="{D01183D9-2DC6-4891-AE7C-C711F9431E14}"/>
    <cellStyle name="20% - Accent2 2 2 7" xfId="12242" xr:uid="{80131DCA-DE72-4C38-AA21-54784767D1B4}"/>
    <cellStyle name="20% - Accent2 2 2 8" xfId="12243" xr:uid="{DB5A99B0-DBF3-4B23-A946-6CAB6B9B7338}"/>
    <cellStyle name="20% - Accent2 2 2 9" xfId="12244" xr:uid="{FDA0AB9A-D92E-47A9-9615-DA6EA9568074}"/>
    <cellStyle name="20% - Accent2 2 20" xfId="3892" xr:uid="{A73ADC0F-3991-47B5-855E-742C63B8C2D0}"/>
    <cellStyle name="20% - Accent2 2 3" xfId="3893" xr:uid="{81A7D556-57AA-42C1-9D37-A84B77ED067A}"/>
    <cellStyle name="20% - Accent2 2 3 2" xfId="6956" xr:uid="{3180DD06-3C67-4BE0-A2E5-C9A91BD5D4F2}"/>
    <cellStyle name="20% - Accent2 2 3 2 2" xfId="12246" xr:uid="{E4B133F7-CA92-497A-9BA3-3A0314ED07EB}"/>
    <cellStyle name="20% - Accent2 2 3 3" xfId="22769" xr:uid="{B892E9AE-E5E0-46A3-9824-180BBE0671AE}"/>
    <cellStyle name="20% - Accent2 2 3 4" xfId="12245" xr:uid="{9C5B2140-4DC7-457A-88DC-4FE502D17F75}"/>
    <cellStyle name="20% - Accent2 2 4" xfId="3894" xr:uid="{46E71E86-9F5C-4E5D-B097-355628EC93AE}"/>
    <cellStyle name="20% - Accent2 2 4 2" xfId="17689" xr:uid="{D3B47574-9E5A-4F66-B6D1-C91BDF5EB655}"/>
    <cellStyle name="20% - Accent2 2 4 3" xfId="12247" xr:uid="{C00F64F0-0C4C-465F-BEBD-5B9AA0D65F05}"/>
    <cellStyle name="20% - Accent2 2 5" xfId="3895" xr:uid="{6901495B-F1F1-4C6F-9113-44106D704867}"/>
    <cellStyle name="20% - Accent2 2 5 2" xfId="44528" xr:uid="{00108701-2D28-4CB1-BE10-BA58AD3309FC}"/>
    <cellStyle name="20% - Accent2 2 5 3" xfId="12248" xr:uid="{C373D318-43CA-4059-8D6A-7C5E7ACB5CA0}"/>
    <cellStyle name="20% - Accent2 2 6" xfId="3896" xr:uid="{DD664780-C4BE-4E90-9425-D193D282FB2E}"/>
    <cellStyle name="20% - Accent2 2 6 2" xfId="12249" xr:uid="{DB7F1A8A-A395-46C2-A0A5-9122BB75BA63}"/>
    <cellStyle name="20% - Accent2 2 7" xfId="3897" xr:uid="{E6444C80-0242-41A1-849F-517A0943BC0E}"/>
    <cellStyle name="20% - Accent2 2 7 2" xfId="12250" xr:uid="{BFE43CE9-F0A0-47AD-8574-AB555FB10527}"/>
    <cellStyle name="20% - Accent2 2 8" xfId="3898" xr:uid="{FBDE7A68-ED77-4F8A-B9BA-8C9EFE3399A1}"/>
    <cellStyle name="20% - Accent2 2 8 2" xfId="17493" xr:uid="{3E2796A7-4021-45AD-A62B-5922FF63B56D}"/>
    <cellStyle name="20% - Accent2 2 9" xfId="3899" xr:uid="{B1574882-94BD-4DF1-AB48-D540AACC20A4}"/>
    <cellStyle name="20% - Accent2 20" xfId="12251" xr:uid="{D7A953A3-C032-4038-95F4-FB9F6FCA5C90}"/>
    <cellStyle name="20% - Accent2 21" xfId="12252" xr:uid="{826C1078-CD31-4A6A-B465-774F81C0E92B}"/>
    <cellStyle name="20% - Accent2 22" xfId="12253" xr:uid="{8125544C-57B3-45C3-8B9A-5A5112FCAD37}"/>
    <cellStyle name="20% - Accent2 23" xfId="12254" xr:uid="{EDFF4857-57F0-47E8-A00F-DA996503DF21}"/>
    <cellStyle name="20% - Accent2 24" xfId="12255" xr:uid="{A179CC46-10C2-4FD4-A823-6AA58F2D3C6B}"/>
    <cellStyle name="20% - Accent2 25" xfId="16281" xr:uid="{DB87569F-9653-4668-9135-360022EE851F}"/>
    <cellStyle name="20% - Accent2 3" xfId="1792" xr:uid="{02A568B9-11CF-474B-979B-048816A7F0CC}"/>
    <cellStyle name="20% - Accent2 3 10" xfId="18101" xr:uid="{A3DFF541-937B-4DBD-BA73-1C631A0BB522}"/>
    <cellStyle name="20% - Accent2 3 11" xfId="44529" xr:uid="{A5E5940F-C628-4A8F-806C-F08B0D367F35}"/>
    <cellStyle name="20% - Accent2 3 12" xfId="17492" xr:uid="{07778BE1-A4AE-41EC-8220-4E08BD583E6B}"/>
    <cellStyle name="20% - Accent2 3 13" xfId="10152" xr:uid="{35DF4036-FE18-4056-BF4D-1B11DC6E9FEC}"/>
    <cellStyle name="20% - Accent2 3 2" xfId="2772" xr:uid="{BB861FFF-7B8C-4687-90D3-D04EA2857FB7}"/>
    <cellStyle name="20% - Accent2 3 2 2" xfId="9932" xr:uid="{E6CBBFA6-51C5-465C-9774-17A22D2DD587}"/>
    <cellStyle name="20% - Accent2 3 2 2 2" xfId="38703" xr:uid="{6A0B0587-E01F-45A1-82CD-BA532E728026}"/>
    <cellStyle name="20% - Accent2 3 2 3" xfId="32981" xr:uid="{F092AD06-4C66-4807-9C1C-5FD9F1854B90}"/>
    <cellStyle name="20% - Accent2 3 2 4" xfId="33832" xr:uid="{F6FBB382-040B-46DB-997C-4C63FA511DB8}"/>
    <cellStyle name="20% - Accent2 3 2 5" xfId="18550" xr:uid="{7FBE466F-491B-4A32-A16F-5AEC216CFAAC}"/>
    <cellStyle name="20% - Accent2 3 2 6" xfId="17083" xr:uid="{35A77142-D749-4C65-A2F3-C53EFAF8CF4E}"/>
    <cellStyle name="20% - Accent2 3 3" xfId="3900" xr:uid="{D283BEEB-B7F5-4801-8134-EE791C33F0BF}"/>
    <cellStyle name="20% - Accent2 3 3 2" xfId="30104" xr:uid="{25C543E0-129A-4577-821A-52B6814FB1C6}"/>
    <cellStyle name="20% - Accent2 3 3 2 2" xfId="41680" xr:uid="{E3419BA0-C161-4DF2-AAC5-521C7A3ED0E6}"/>
    <cellStyle name="20% - Accent2 3 3 3" xfId="36299" xr:uid="{955E12B6-DCA9-49FA-BC07-7CBBA6A6DBEF}"/>
    <cellStyle name="20% - Accent2 3 3 4" xfId="22770" xr:uid="{E9FCAF8C-FD14-41B8-A44B-31CE5D55CDE5}"/>
    <cellStyle name="20% - Accent2 3 3 5" xfId="12256" xr:uid="{299230B4-56CD-400A-A7CB-30E555775922}"/>
    <cellStyle name="20% - Accent2 3 4" xfId="23511" xr:uid="{3F87B127-65AE-470A-8496-0BEAFDA34C15}"/>
    <cellStyle name="20% - Accent2 3 4 2" xfId="30429" xr:uid="{9CBF52EF-E9DF-4AC1-B16E-FAC96EA1AB9C}"/>
    <cellStyle name="20% - Accent2 3 4 2 2" xfId="41894" xr:uid="{A8B281E8-C1C1-4537-ACB7-50C25C9538B5}"/>
    <cellStyle name="20% - Accent2 3 4 3" xfId="36512" xr:uid="{8E2EF532-C695-4D3D-AF89-21A304988976}"/>
    <cellStyle name="20% - Accent2 3 5" xfId="23702" xr:uid="{4D5C09BA-ADEA-4DD1-8C67-7A28FAB815CD}"/>
    <cellStyle name="20% - Accent2 3 5 2" xfId="30629" xr:uid="{333ABAC8-58BE-4A19-A333-18F5C34CFF57}"/>
    <cellStyle name="20% - Accent2 3 5 2 2" xfId="42093" xr:uid="{DDCE9F92-421B-4E14-907B-9264F19D5A01}"/>
    <cellStyle name="20% - Accent2 3 5 3" xfId="36711" xr:uid="{047AEC52-1EDD-44ED-B747-36063A8CA8B9}"/>
    <cellStyle name="20% - Accent2 3 6" xfId="25663" xr:uid="{A02C0A6B-8B3B-419A-B10D-B9EDE6F361A3}"/>
    <cellStyle name="20% - Accent2 3 6 2" xfId="31348" xr:uid="{F4FA74B8-78E2-46D2-8E0A-42F919957030}"/>
    <cellStyle name="20% - Accent2 3 6 2 2" xfId="42810" xr:uid="{68EBDB39-C1A7-47CE-AEB1-E609EAC735D6}"/>
    <cellStyle name="20% - Accent2 3 6 3" xfId="37430" xr:uid="{7AF2005E-C471-46CD-847C-3D84D1C3F484}"/>
    <cellStyle name="20% - Accent2 3 7" xfId="26750" xr:uid="{82EE95CF-8851-4B21-9D38-10096F26C298}"/>
    <cellStyle name="20% - Accent2 3 7 2" xfId="38315" xr:uid="{7B571934-47B0-41A6-9ADE-658A1917B09B}"/>
    <cellStyle name="20% - Accent2 3 8" xfId="32982" xr:uid="{E86EA406-7242-4820-9CF4-386971DCC801}"/>
    <cellStyle name="20% - Accent2 3 9" xfId="33481" xr:uid="{825969AB-25EC-4D58-B950-F02EFF9C6F05}"/>
    <cellStyle name="20% - Accent2 4" xfId="1791" xr:uid="{7E60F106-3103-4762-B638-90CDF194D72C}"/>
    <cellStyle name="20% - Accent2 4 2" xfId="2771" xr:uid="{8639A32A-EAE3-4354-B570-1DEAA7B08399}"/>
    <cellStyle name="20% - Accent2 4 2 2" xfId="7129" xr:uid="{B4E19D3D-9929-4958-BAA6-09C7B538D4F5}"/>
    <cellStyle name="20% - Accent2 4 2 2 2" xfId="22771" xr:uid="{A2254685-7EC7-48B0-9C23-51CC013F954C}"/>
    <cellStyle name="20% - Accent2 4 2 3" xfId="9872" xr:uid="{8E8BDC4C-8C91-4BEB-97D0-1864EB9A1F65}"/>
    <cellStyle name="20% - Accent2 4 2 4" xfId="12257" xr:uid="{6C824586-2646-479E-8D44-D82D876F23E8}"/>
    <cellStyle name="20% - Accent2 4 3" xfId="3901" xr:uid="{B1BA3AAA-AB53-456D-9095-0D8E79D873D7}"/>
    <cellStyle name="20% - Accent2 4 3 2" xfId="38538" xr:uid="{FF3CA04F-D3BD-418B-98E6-312B33D860C0}"/>
    <cellStyle name="20% - Accent2 4 3 3" xfId="12258" xr:uid="{671E77F8-20D9-49DF-B1AD-E3E67DECB941}"/>
    <cellStyle name="20% - Accent2 4 4" xfId="5808" xr:uid="{7DC60BFB-9717-46BE-BA2B-E8B199D22E9E}"/>
    <cellStyle name="20% - Accent2 4 4 2" xfId="33667" xr:uid="{F2985BE1-1931-4491-8980-FB940403BA11}"/>
    <cellStyle name="20% - Accent2 4 4 3" xfId="16415" xr:uid="{B0B265DB-5A0D-4DF8-9B0A-C241BF52AB4B}"/>
    <cellStyle name="20% - Accent2 4 5" xfId="16601" xr:uid="{C3B61DF7-9B39-4E22-A24D-9FA68456BCF3}"/>
    <cellStyle name="20% - Accent2 4 6" xfId="10153" xr:uid="{2C20BE4B-9DAA-4534-B516-8BDB2EE238A2}"/>
    <cellStyle name="20% - Accent2 5" xfId="2465" xr:uid="{92385DC3-90CC-4951-960E-DDF3C00B624B}"/>
    <cellStyle name="20% - Accent2 5 2" xfId="2770" xr:uid="{B41BD86F-5D89-490B-AB7C-52E96143F26E}"/>
    <cellStyle name="20% - Accent2 5 2 2" xfId="38151" xr:uid="{2AA813F0-E853-4BD6-8133-95BF6FF312D3}"/>
    <cellStyle name="20% - Accent2 5 2 3" xfId="12259" xr:uid="{55D97468-A6EB-434E-BCC1-B02F9A945AFB}"/>
    <cellStyle name="20% - Accent2 5 3" xfId="3902" xr:uid="{FB944E25-EFCF-46D6-8989-EF83A15EC7AC}"/>
    <cellStyle name="20% - Accent2 5 3 2" xfId="26532" xr:uid="{0F3381F9-33E0-47A7-A00B-FDD9ADEE0297}"/>
    <cellStyle name="20% - Accent2 6" xfId="2769" xr:uid="{B8929554-F142-483D-972C-F924147EA7AD}"/>
    <cellStyle name="20% - Accent2 6 2" xfId="3903" xr:uid="{1F301E65-291E-4030-84DE-5AFBA5A6B5B7}"/>
    <cellStyle name="20% - Accent2 6 2 2" xfId="33406" xr:uid="{F70D361D-E579-4EFE-B248-8C828107AAC6}"/>
    <cellStyle name="20% - Accent2 6 3" xfId="10154" xr:uid="{40B1FCA5-BB01-482B-A5D1-6CF759E67265}"/>
    <cellStyle name="20% - Accent2 7" xfId="2768" xr:uid="{BF32A41C-1F91-477B-9D86-50872EE80331}"/>
    <cellStyle name="20% - Accent2 7 2" xfId="3904" xr:uid="{7D8F6294-EE12-4CCB-8B53-B593696F3657}"/>
    <cellStyle name="20% - Accent2 7 2 2" xfId="16965" xr:uid="{65703565-FCFD-4602-9078-6624540E74DE}"/>
    <cellStyle name="20% - Accent2 7 3" xfId="10155" xr:uid="{8E27879B-AC8B-4868-838B-D1B54ADE232D}"/>
    <cellStyle name="20% - Accent2 8" xfId="2775" xr:uid="{0DA5D480-5784-4C27-ADA2-202CEBBC520B}"/>
    <cellStyle name="20% - Accent2 8 2" xfId="3905" xr:uid="{9C7C97AD-130B-42B2-96C8-0960F622BC97}"/>
    <cellStyle name="20% - Accent2 8 2 2" xfId="45520" xr:uid="{0C0D041C-D8CD-4918-9B4D-7220DCF68A43}"/>
    <cellStyle name="20% - Accent2 8 2 3" xfId="44086" xr:uid="{479DB87E-51B6-49A0-9610-EA5ECF66F942}"/>
    <cellStyle name="20% - Accent2 8 3" xfId="45113" xr:uid="{F367EEBA-3E84-455A-8663-ED6DAB7906F3}"/>
    <cellStyle name="20% - Accent2 8 4" xfId="43632" xr:uid="{935A43B7-45AF-4794-893C-1DDA8A101BE7}"/>
    <cellStyle name="20% - Accent2 8 5" xfId="10156" xr:uid="{D9783456-98F5-454A-8E80-82E7DA29641D}"/>
    <cellStyle name="20% - Accent2 9" xfId="3906" xr:uid="{00C6200E-5177-48CC-80AF-C715D9962094}"/>
    <cellStyle name="20% - Accent2 9 2" xfId="45316" xr:uid="{15451AFE-29E9-471B-9F73-3A0377124AEA}"/>
    <cellStyle name="20% - Accent2 9 3" xfId="43843" xr:uid="{4F48FCC1-47AF-4283-A569-B49DB5E472F3}"/>
    <cellStyle name="20% - Accent2 9 4" xfId="10157" xr:uid="{08081EF7-B773-41B4-B074-6AD9EDC47C60}"/>
    <cellStyle name="20% - Accent3" xfId="35" builtinId="38" customBuiltin="1"/>
    <cellStyle name="20% - Accent3 1" xfId="400" xr:uid="{ED678C5C-C961-46CB-A609-14E28AB5CF7A}"/>
    <cellStyle name="20% - Accent3 1 2" xfId="2765" xr:uid="{E66AC394-98EE-42B1-9257-0243F57FC648}"/>
    <cellStyle name="20% - Accent3 10" xfId="3908" xr:uid="{64228AC2-6B9C-4FAC-9B48-BC2C100CE674}"/>
    <cellStyle name="20% - Accent3 10 2" xfId="44770" xr:uid="{2152B83E-9DD4-446F-A66C-88382BF58F87}"/>
    <cellStyle name="20% - Accent3 10 3" xfId="10158" xr:uid="{08A5B0FE-1AAE-4870-A144-F056343C2A78}"/>
    <cellStyle name="20% - Accent3 11" xfId="3909" xr:uid="{F6BBD059-608A-4B7D-9162-A7522CC86BA6}"/>
    <cellStyle name="20% - Accent3 11 2" xfId="45759" xr:uid="{85C1295A-22A1-4DE0-AD40-61245E3536DC}"/>
    <cellStyle name="20% - Accent3 11 3" xfId="10159" xr:uid="{C6C37FB0-B7F9-4CD9-8CE5-2198B0F479A6}"/>
    <cellStyle name="20% - Accent3 12" xfId="3910" xr:uid="{8F8C683B-F86A-4CA4-9F6B-614B7C2AEAD7}"/>
    <cellStyle name="20% - Accent3 12 2" xfId="12260" xr:uid="{4A704F20-24C0-4857-B2D3-BDDD842836BD}"/>
    <cellStyle name="20% - Accent3 13" xfId="3911" xr:uid="{459C0A63-2099-4593-808A-1700B508F4DF}"/>
    <cellStyle name="20% - Accent3 13 2" xfId="12261" xr:uid="{C7ABAC28-64FF-4D99-9BB6-55C4A4B77AB9}"/>
    <cellStyle name="20% - Accent3 14" xfId="3912" xr:uid="{80D62E1A-D3F4-4E62-B6F1-A1D19D56D012}"/>
    <cellStyle name="20% - Accent3 14 2" xfId="12262" xr:uid="{04FABF73-4B82-4A55-A2A6-1AF734B1895B}"/>
    <cellStyle name="20% - Accent3 15" xfId="3913" xr:uid="{037DE760-840D-4AD0-BF4C-68AA6324B500}"/>
    <cellStyle name="20% - Accent3 15 2" xfId="12263" xr:uid="{2AB2D1C8-3636-454A-8F31-1997C7F9A7FE}"/>
    <cellStyle name="20% - Accent3 16" xfId="3914" xr:uid="{563491A9-530C-4D71-84E4-52213AE7731E}"/>
    <cellStyle name="20% - Accent3 16 2" xfId="12264" xr:uid="{93B7D344-11A7-4D76-9136-1504E74662C0}"/>
    <cellStyle name="20% - Accent3 17" xfId="3915" xr:uid="{049687A3-D990-46FF-A869-A3827F748603}"/>
    <cellStyle name="20% - Accent3 17 2" xfId="12265" xr:uid="{9E80A380-1327-4F77-B631-B2FC1960188A}"/>
    <cellStyle name="20% - Accent3 18" xfId="3916" xr:uid="{35A0F273-8B31-43F8-BD2A-CA2A2CF77F28}"/>
    <cellStyle name="20% - Accent3 18 2" xfId="12266" xr:uid="{43D869D5-3A86-4952-807B-0347A505B65B}"/>
    <cellStyle name="20% - Accent3 19" xfId="3917" xr:uid="{F66460B3-1CD0-4A06-98BA-412281442352}"/>
    <cellStyle name="20% - Accent3 19 2" xfId="12267" xr:uid="{ECE4B242-EDF5-4487-9EE7-82EED87B9E26}"/>
    <cellStyle name="20% - Accent3 2" xfId="401" xr:uid="{79E9693C-B37D-45F4-BA8A-4C407AB95D3F}"/>
    <cellStyle name="20% - Accent3 2 10" xfId="3919" xr:uid="{7914DAFA-E64F-4F04-B85C-BE9DF86EDFC7}"/>
    <cellStyle name="20% - Accent3 2 11" xfId="3920" xr:uid="{4B2A9C4F-7B0F-40C2-8249-EC30A1376539}"/>
    <cellStyle name="20% - Accent3 2 12" xfId="3921" xr:uid="{A32D15EB-0735-49BA-80B2-D2CA4DFC32D4}"/>
    <cellStyle name="20% - Accent3 2 13" xfId="3922" xr:uid="{90C3394B-80B3-4C35-8377-9B2EE86DD95A}"/>
    <cellStyle name="20% - Accent3 2 14" xfId="3923" xr:uid="{B74C2E7C-3AED-4B3B-848C-6EC57FBA39E9}"/>
    <cellStyle name="20% - Accent3 2 15" xfId="3924" xr:uid="{6F30E54C-EBCE-4920-81F2-97C3E34B7A60}"/>
    <cellStyle name="20% - Accent3 2 16" xfId="3925" xr:uid="{DC4F13F3-4146-4490-B3C9-CD56089F5801}"/>
    <cellStyle name="20% - Accent3 2 17" xfId="3926" xr:uid="{AA04384A-D92D-4615-A86F-E7A20F1F4241}"/>
    <cellStyle name="20% - Accent3 2 18" xfId="3927" xr:uid="{6EA56CFA-05BA-43E5-A449-EB4978ED014C}"/>
    <cellStyle name="20% - Accent3 2 19" xfId="3928" xr:uid="{6F096F81-04A6-4FF3-AD79-F237D3291F95}"/>
    <cellStyle name="20% - Accent3 2 2" xfId="2764" xr:uid="{19199CDF-2218-4A99-88CF-ECC60A2814A1}"/>
    <cellStyle name="20% - Accent3 2 2 10" xfId="17778" xr:uid="{6C71E5FE-C8E2-4211-A10E-735E4ED4C440}"/>
    <cellStyle name="20% - Accent3 2 2 2" xfId="3929" xr:uid="{7C77C711-D87B-4948-ADAE-1050E6112143}"/>
    <cellStyle name="20% - Accent3 2 2 2 2" xfId="22772" xr:uid="{BBFEADC9-D58E-4D8F-A364-8E6105EE1FA9}"/>
    <cellStyle name="20% - Accent3 2 2 2 3" xfId="12268" xr:uid="{578DF45C-9C99-437A-A2B3-2D243357E446}"/>
    <cellStyle name="20% - Accent3 2 2 3" xfId="6982" xr:uid="{2F30D7A5-05A5-4760-9EB7-0C6EC77214D0}"/>
    <cellStyle name="20% - Accent3 2 2 3 2" xfId="12269" xr:uid="{F070BB06-835E-48F7-9945-2CF4612D0F46}"/>
    <cellStyle name="20% - Accent3 2 2 4" xfId="12270" xr:uid="{509EBDCB-0757-44CE-BE0C-230453CFF6D9}"/>
    <cellStyle name="20% - Accent3 2 2 5" xfId="12271" xr:uid="{FA7EF57C-3772-4B55-8DEE-D5954A885E54}"/>
    <cellStyle name="20% - Accent3 2 2 5 2" xfId="12272" xr:uid="{9673BD31-49A2-4725-9DC5-785B95008A71}"/>
    <cellStyle name="20% - Accent3 2 2 6" xfId="12273" xr:uid="{6060D51E-4903-4C04-B6A9-9E55B71883C0}"/>
    <cellStyle name="20% - Accent3 2 2 7" xfId="12274" xr:uid="{D0678A98-62CC-46E8-9871-149CCDBBC36D}"/>
    <cellStyle name="20% - Accent3 2 2 8" xfId="12275" xr:uid="{C1B0DD26-4965-4B99-B64B-9AED87DDCF6A}"/>
    <cellStyle name="20% - Accent3 2 2 9" xfId="12276" xr:uid="{536238CE-22A9-491D-85C4-B37F54EAAD01}"/>
    <cellStyle name="20% - Accent3 2 20" xfId="3930" xr:uid="{3958B118-3898-4247-AE88-CD7D822D5729}"/>
    <cellStyle name="20% - Accent3 2 3" xfId="3931" xr:uid="{5CFCD7C7-5F08-42C6-BFA9-57545043023E}"/>
    <cellStyle name="20% - Accent3 2 3 2" xfId="6957" xr:uid="{9D04FB62-D3B2-4EC3-8BBB-0ABF75E0C0ED}"/>
    <cellStyle name="20% - Accent3 2 3 2 2" xfId="12278" xr:uid="{98B11ECB-4E60-41B2-A9D7-708B390DBB0F}"/>
    <cellStyle name="20% - Accent3 2 3 3" xfId="22773" xr:uid="{2DC8457B-188E-4049-84BC-F83CB4983CF3}"/>
    <cellStyle name="20% - Accent3 2 3 4" xfId="12277" xr:uid="{55A0BC5B-C093-4318-B359-89F6A155DBCB}"/>
    <cellStyle name="20% - Accent3 2 4" xfId="3932" xr:uid="{791EBCFF-BC3A-47BA-8A8E-5161E57A92E2}"/>
    <cellStyle name="20% - Accent3 2 4 2" xfId="17690" xr:uid="{B13A37AA-DD7C-4FF3-9CE2-803D9EFBD01D}"/>
    <cellStyle name="20% - Accent3 2 4 3" xfId="12279" xr:uid="{BFFB556F-3CA4-408D-856D-2B83B89B1800}"/>
    <cellStyle name="20% - Accent3 2 5" xfId="3933" xr:uid="{9759CEF1-D6D4-4DF1-8765-611BE1409850}"/>
    <cellStyle name="20% - Accent3 2 5 2" xfId="44530" xr:uid="{16C700C4-245C-40DD-BB63-C70C7FA6F595}"/>
    <cellStyle name="20% - Accent3 2 5 3" xfId="12280" xr:uid="{E088B1CB-2BF3-4323-BBD4-3114A470CA85}"/>
    <cellStyle name="20% - Accent3 2 6" xfId="3934" xr:uid="{DE3CF7F2-B76D-4259-81F2-7B48F68F1706}"/>
    <cellStyle name="20% - Accent3 2 6 2" xfId="12281" xr:uid="{1F781F66-7B56-41B9-9547-21C2B744F8C0}"/>
    <cellStyle name="20% - Accent3 2 7" xfId="3935" xr:uid="{AA35F85F-FDBF-401A-B861-9D7E6514B9EC}"/>
    <cellStyle name="20% - Accent3 2 7 2" xfId="12282" xr:uid="{24298879-6078-4648-88EB-72B2B08F5067}"/>
    <cellStyle name="20% - Accent3 2 8" xfId="3936" xr:uid="{CBEF6FEF-7542-4C6E-A043-6862A53D39DE}"/>
    <cellStyle name="20% - Accent3 2 8 2" xfId="17491" xr:uid="{583C1E1F-8345-4643-AC79-39D4D6165320}"/>
    <cellStyle name="20% - Accent3 2 9" xfId="3937" xr:uid="{A84DC2F0-9F43-4687-A24F-2DA0C68E6DED}"/>
    <cellStyle name="20% - Accent3 20" xfId="12283" xr:uid="{FA030786-5CF8-4BCE-B7D8-70FBCA6A2318}"/>
    <cellStyle name="20% - Accent3 21" xfId="12284" xr:uid="{31DB8849-74A8-4ADF-9E8D-C2D749C8F9BB}"/>
    <cellStyle name="20% - Accent3 22" xfId="12285" xr:uid="{7CA9013B-E000-4B32-B5D1-EF1AB4EA4E18}"/>
    <cellStyle name="20% - Accent3 23" xfId="12286" xr:uid="{6E52BE0D-F641-4C4C-ACF1-435190DCB03E}"/>
    <cellStyle name="20% - Accent3 24" xfId="12287" xr:uid="{60042E44-F574-4E52-B3B3-8E4C58EDAD60}"/>
    <cellStyle name="20% - Accent3 25" xfId="16282" xr:uid="{A61F8F6D-9B5A-4F52-BDBF-4A2C364932FA}"/>
    <cellStyle name="20% - Accent3 3" xfId="1794" xr:uid="{444687E1-5B1D-4A1B-9D9E-A67C43BC1704}"/>
    <cellStyle name="20% - Accent3 3 10" xfId="18102" xr:uid="{72C39DF0-A10A-4BC4-B977-0A09B46109D7}"/>
    <cellStyle name="20% - Accent3 3 11" xfId="44531" xr:uid="{5A139809-E5C4-4B77-BB5C-0D848AE07020}"/>
    <cellStyle name="20% - Accent3 3 12" xfId="17234" xr:uid="{24FA6995-F9D8-4D39-A1C8-89D15E9A7C56}"/>
    <cellStyle name="20% - Accent3 3 13" xfId="10160" xr:uid="{95793296-4EB9-4A0E-AF27-52187F100F4D}"/>
    <cellStyle name="20% - Accent3 3 2" xfId="2763" xr:uid="{97A5F911-29A8-4AC1-B3E3-FCADA0C78CCF}"/>
    <cellStyle name="20% - Accent3 3 2 2" xfId="9933" xr:uid="{B1FD943A-1BF1-4436-BCA7-84269D11D258}"/>
    <cellStyle name="20% - Accent3 3 2 2 2" xfId="38704" xr:uid="{0B00CD4A-8CAD-428F-A12B-5B87FA6F7B62}"/>
    <cellStyle name="20% - Accent3 3 2 3" xfId="32979" xr:uid="{D4CA3537-4D51-469F-9CC4-CDF20265A596}"/>
    <cellStyle name="20% - Accent3 3 2 4" xfId="33833" xr:uid="{936B4D78-0F72-4DD6-91C7-0D794400984C}"/>
    <cellStyle name="20% - Accent3 3 2 5" xfId="18551" xr:uid="{5257A9DB-8F3E-4C33-8040-0E6879619922}"/>
    <cellStyle name="20% - Accent3 3 2 6" xfId="17082" xr:uid="{7CCD426D-F5DC-4063-BE4D-3B0C417631AF}"/>
    <cellStyle name="20% - Accent3 3 3" xfId="3938" xr:uid="{9D81CFC5-5B3F-4BB9-AA2A-D43BFF105FDE}"/>
    <cellStyle name="20% - Accent3 3 3 2" xfId="30105" xr:uid="{0BE1B19B-EAF9-4EB3-868E-F2AC6DC94441}"/>
    <cellStyle name="20% - Accent3 3 3 2 2" xfId="41681" xr:uid="{878DDBA4-89CD-4092-A878-98BD3601981A}"/>
    <cellStyle name="20% - Accent3 3 3 3" xfId="36300" xr:uid="{22ED3E2F-A2C3-4711-9173-1BC46C5EAA96}"/>
    <cellStyle name="20% - Accent3 3 3 4" xfId="22774" xr:uid="{D9E4B791-1BEB-4A36-A57F-7223F6BA03E3}"/>
    <cellStyle name="20% - Accent3 3 3 5" xfId="12288" xr:uid="{67311F95-EAFC-44B9-A5CF-68AAFB7D1D5B}"/>
    <cellStyle name="20% - Accent3 3 4" xfId="23512" xr:uid="{4A23103F-DC00-4771-A389-44EDFC22E74C}"/>
    <cellStyle name="20% - Accent3 3 4 2" xfId="30430" xr:uid="{4F3E7B7F-657E-48EB-8B9C-65CACBAE44F5}"/>
    <cellStyle name="20% - Accent3 3 4 2 2" xfId="41895" xr:uid="{094DC8B7-0D2C-4247-ACCC-D4BA8FE84790}"/>
    <cellStyle name="20% - Accent3 3 4 3" xfId="36513" xr:uid="{11D55BEA-11D5-4D28-A3C5-89A40D203813}"/>
    <cellStyle name="20% - Accent3 3 5" xfId="23703" xr:uid="{3A05D148-A135-41A2-8A60-A8488047336A}"/>
    <cellStyle name="20% - Accent3 3 5 2" xfId="30630" xr:uid="{003B629C-05B3-4DC7-8A96-47E16CE27B50}"/>
    <cellStyle name="20% - Accent3 3 5 2 2" xfId="42094" xr:uid="{9F2034FF-9BBC-44B4-AD8F-5F57936F310B}"/>
    <cellStyle name="20% - Accent3 3 5 3" xfId="36712" xr:uid="{2EB942AC-9134-489E-BB04-DC6F48EAA907}"/>
    <cellStyle name="20% - Accent3 3 6" xfId="25664" xr:uid="{027ACEFC-92F7-42C9-921F-C64734490611}"/>
    <cellStyle name="20% - Accent3 3 6 2" xfId="31349" xr:uid="{3E29F12D-332B-49E8-8025-FB8A2E55E61F}"/>
    <cellStyle name="20% - Accent3 3 6 2 2" xfId="42811" xr:uid="{87162D98-AA03-4C1D-AF56-3C8621B94E66}"/>
    <cellStyle name="20% - Accent3 3 6 3" xfId="37431" xr:uid="{0E78E464-0448-4847-9D2A-D788FC6EBAD6}"/>
    <cellStyle name="20% - Accent3 3 7" xfId="26751" xr:uid="{148052FD-516F-4222-98FE-1803A88CC7D0}"/>
    <cellStyle name="20% - Accent3 3 7 2" xfId="38316" xr:uid="{4880A05A-AC69-41E1-902A-2684969E2EAC}"/>
    <cellStyle name="20% - Accent3 3 8" xfId="32980" xr:uid="{44B3788C-807E-401A-8731-72C3B06A92A4}"/>
    <cellStyle name="20% - Accent3 3 9" xfId="33482" xr:uid="{6F9B03BB-F7C1-4F2F-AEE1-01DA22D05BEE}"/>
    <cellStyle name="20% - Accent3 4" xfId="1793" xr:uid="{C7CEF4CE-D8A4-492A-BEDA-FA390953068F}"/>
    <cellStyle name="20% - Accent3 4 2" xfId="2762" xr:uid="{7181F3BD-926C-4438-8FCB-C3F017988931}"/>
    <cellStyle name="20% - Accent3 4 2 2" xfId="7130" xr:uid="{ECB19E16-1562-455E-B0B8-01AD3F633286}"/>
    <cellStyle name="20% - Accent3 4 2 2 2" xfId="22775" xr:uid="{7437584A-D7BE-4D5F-A3F0-AE7F95815991}"/>
    <cellStyle name="20% - Accent3 4 2 3" xfId="9873" xr:uid="{D17F7983-285A-4B31-BA73-2812B8B4D8C4}"/>
    <cellStyle name="20% - Accent3 4 2 4" xfId="12289" xr:uid="{CE0EE5D0-21B4-43DC-8E74-6DC1A67B319F}"/>
    <cellStyle name="20% - Accent3 4 3" xfId="3939" xr:uid="{F1FB05F5-B02C-4CF8-BF84-51159C0C2E33}"/>
    <cellStyle name="20% - Accent3 4 3 2" xfId="38539" xr:uid="{D99D945B-6486-46BF-9AAE-E7A87BE43230}"/>
    <cellStyle name="20% - Accent3 4 3 3" xfId="12290" xr:uid="{32A28184-6742-4C8A-8DA2-5C4CCF8DFC3A}"/>
    <cellStyle name="20% - Accent3 4 4" xfId="5803" xr:uid="{E4D00410-35C4-4918-8268-C801657CAEA2}"/>
    <cellStyle name="20% - Accent3 4 4 2" xfId="33668" xr:uid="{8B1B744E-1D0B-48E0-B380-ADE3126A3667}"/>
    <cellStyle name="20% - Accent3 4 4 3" xfId="16416" xr:uid="{19A2C41D-76FB-48B8-BA5F-4E56FDA29546}"/>
    <cellStyle name="20% - Accent3 4 5" xfId="16602" xr:uid="{99FA39D4-4D28-428D-8816-1224910AD371}"/>
    <cellStyle name="20% - Accent3 4 6" xfId="10161" xr:uid="{546B3C79-D04F-4DD7-88CA-E669841DB8CB}"/>
    <cellStyle name="20% - Accent3 5" xfId="2470" xr:uid="{88727CC8-87AD-44CC-8B07-8C47FB72E4EB}"/>
    <cellStyle name="20% - Accent3 5 2" xfId="2752" xr:uid="{98DEF1E1-A720-4CF2-89E0-3C5579816C1C}"/>
    <cellStyle name="20% - Accent3 5 2 2" xfId="38152" xr:uid="{4749BC0D-F033-4DB1-AAA3-8B1FFC26161A}"/>
    <cellStyle name="20% - Accent3 5 2 3" xfId="12291" xr:uid="{18FCA041-AD85-45A8-BA95-30001D99F919}"/>
    <cellStyle name="20% - Accent3 5 3" xfId="3940" xr:uid="{2A897274-124E-40CC-A586-9C4203B8E82F}"/>
    <cellStyle name="20% - Accent3 5 3 2" xfId="26533" xr:uid="{85095DBB-8F06-4AB3-991A-86C5A61BF304}"/>
    <cellStyle name="20% - Accent3 6" xfId="2760" xr:uid="{F276A206-28A5-47F9-89AA-E92DBDF00DEF}"/>
    <cellStyle name="20% - Accent3 6 2" xfId="3941" xr:uid="{6CAFC6CC-4449-435D-974D-529C60B614B4}"/>
    <cellStyle name="20% - Accent3 6 2 2" xfId="33407" xr:uid="{B1AD2C61-992E-4446-A47B-2107778D82B5}"/>
    <cellStyle name="20% - Accent3 6 3" xfId="10162" xr:uid="{0C7638FF-5A7C-44DB-B145-BBDE981ECFA5}"/>
    <cellStyle name="20% - Accent3 7" xfId="2759" xr:uid="{B4BA018D-2ABA-4C6D-8480-9FA4A706F9E3}"/>
    <cellStyle name="20% - Accent3 7 2" xfId="3942" xr:uid="{C07A1D9E-B1E4-41BD-A908-BD2572E33751}"/>
    <cellStyle name="20% - Accent3 7 2 2" xfId="16964" xr:uid="{84500348-78E3-404C-95CF-DDF298107E2E}"/>
    <cellStyle name="20% - Accent3 7 3" xfId="10163" xr:uid="{0B127424-1E10-4D92-94C4-10740625CA42}"/>
    <cellStyle name="20% - Accent3 8" xfId="2767" xr:uid="{BF5B1D69-83A5-4C53-89DE-E2D2EE6C8B3D}"/>
    <cellStyle name="20% - Accent3 8 2" xfId="3943" xr:uid="{E6DAE49C-EEE0-41A2-B63C-5189D8A985F0}"/>
    <cellStyle name="20% - Accent3 8 2 2" xfId="45523" xr:uid="{EB72DC1C-D7AA-4E73-AB57-D83671D113CB}"/>
    <cellStyle name="20% - Accent3 8 2 3" xfId="44089" xr:uid="{AD87EBA4-16CE-441D-9575-D74260D0D69A}"/>
    <cellStyle name="20% - Accent3 8 3" xfId="45116" xr:uid="{54B88501-1F68-4F6E-AF54-4D144B823C0A}"/>
    <cellStyle name="20% - Accent3 8 4" xfId="43635" xr:uid="{2CF1A1A1-8C1B-4F78-8E3F-489B68E177E6}"/>
    <cellStyle name="20% - Accent3 8 5" xfId="10164" xr:uid="{B9D8AF8C-9A8B-4056-9FD2-36BE8FE5C689}"/>
    <cellStyle name="20% - Accent3 9" xfId="3944" xr:uid="{4921DBAE-6AEA-4E25-8840-1E475113B3BA}"/>
    <cellStyle name="20% - Accent3 9 2" xfId="45319" xr:uid="{5E17EB9F-09E3-4E21-B3AC-A61163C07C45}"/>
    <cellStyle name="20% - Accent3 9 3" xfId="43846" xr:uid="{BD6BE685-52F2-4D79-98B2-A179673C9604}"/>
    <cellStyle name="20% - Accent3 9 4" xfId="10165" xr:uid="{DF20A657-220E-41A3-9523-36F45AE58648}"/>
    <cellStyle name="20% - Accent4" xfId="39" builtinId="42" customBuiltin="1"/>
    <cellStyle name="20% - Accent4 1" xfId="402" xr:uid="{4A5BFEA9-DDEA-4CD9-A341-B9922C97B538}"/>
    <cellStyle name="20% - Accent4 1 2" xfId="2757" xr:uid="{7890B40D-0A63-403A-A71A-C1B0E9847E00}"/>
    <cellStyle name="20% - Accent4 1 2 2" xfId="11453" xr:uid="{F25851EC-234C-496F-8CF6-4C5C17CEB0DB}"/>
    <cellStyle name="20% - Accent4 1 3" xfId="10166" xr:uid="{D644BAC7-1528-44CB-A67D-DB406EC8C785}"/>
    <cellStyle name="20% - Accent4 10" xfId="3946" xr:uid="{12790F40-14C9-447F-9DEC-9130F91219D3}"/>
    <cellStyle name="20% - Accent4 10 2" xfId="44774" xr:uid="{16F2606C-A847-4211-BD65-EB088E059677}"/>
    <cellStyle name="20% - Accent4 10 3" xfId="10167" xr:uid="{EECD9E68-005E-49AD-81E6-41A5870AC15B}"/>
    <cellStyle name="20% - Accent4 11" xfId="3947" xr:uid="{4209B8E4-BF41-4FEB-BD9E-ACFA0B92A7C6}"/>
    <cellStyle name="20% - Accent4 11 2" xfId="45763" xr:uid="{2355B4E5-8D12-45BD-B200-52E5E665957D}"/>
    <cellStyle name="20% - Accent4 11 3" xfId="10168" xr:uid="{FE36D30C-D19F-452C-BCB6-CAD5617DBECE}"/>
    <cellStyle name="20% - Accent4 12" xfId="3948" xr:uid="{1BE94898-5B23-4917-9D46-875DC5537824}"/>
    <cellStyle name="20% - Accent4 12 2" xfId="12292" xr:uid="{05FC0CA4-E631-42E9-AE10-2413AF4429ED}"/>
    <cellStyle name="20% - Accent4 13" xfId="3949" xr:uid="{ED7923B4-E2E2-40E6-8A65-7C2CA36BBFC2}"/>
    <cellStyle name="20% - Accent4 13 2" xfId="12293" xr:uid="{2F8FF877-D4AB-4D82-BCAE-7B1B89351588}"/>
    <cellStyle name="20% - Accent4 14" xfId="3950" xr:uid="{B30EE2C4-B97F-480B-AFBF-26591726E0F1}"/>
    <cellStyle name="20% - Accent4 14 2" xfId="12294" xr:uid="{03FCF0BB-0C7F-48E7-ADB0-A6C765FD2460}"/>
    <cellStyle name="20% - Accent4 15" xfId="3951" xr:uid="{1B4BAFF5-374E-4EC4-AE48-A1F333194601}"/>
    <cellStyle name="20% - Accent4 15 2" xfId="12295" xr:uid="{B007E409-7A8E-469A-A0EB-386042CD64DF}"/>
    <cellStyle name="20% - Accent4 16" xfId="3952" xr:uid="{D57A36BC-7AB7-4783-902A-DF1428C88800}"/>
    <cellStyle name="20% - Accent4 16 2" xfId="12296" xr:uid="{1CB77503-C83B-4EA5-9893-98D3A13F6867}"/>
    <cellStyle name="20% - Accent4 17" xfId="3953" xr:uid="{6C374FEA-3EFA-4793-9165-89C4B9A39222}"/>
    <cellStyle name="20% - Accent4 17 2" xfId="12297" xr:uid="{DF93276E-AA30-4D83-B038-49BAC83E1EA4}"/>
    <cellStyle name="20% - Accent4 18" xfId="3954" xr:uid="{E679A75D-D332-4EFE-8E3E-F651AA21AFB5}"/>
    <cellStyle name="20% - Accent4 18 2" xfId="12298" xr:uid="{84ED1C5D-FEE5-4368-A1E2-345A5C2EBD04}"/>
    <cellStyle name="20% - Accent4 19" xfId="3955" xr:uid="{5A0BEAB2-6D21-46DA-A5A4-447994E3E420}"/>
    <cellStyle name="20% - Accent4 19 2" xfId="12299" xr:uid="{362208CC-BA31-4CE8-B6B6-6DFBF65B80B9}"/>
    <cellStyle name="20% - Accent4 2" xfId="403" xr:uid="{DFEB8377-D3DA-4D32-8B9D-BBE032BBBA6B}"/>
    <cellStyle name="20% - Accent4 2 10" xfId="3957" xr:uid="{924158C2-1665-49CC-810C-CB1B3715DFA2}"/>
    <cellStyle name="20% - Accent4 2 11" xfId="3958" xr:uid="{1E0C518C-7701-49E8-BAF4-2E674B66B917}"/>
    <cellStyle name="20% - Accent4 2 12" xfId="3959" xr:uid="{2B68F776-5767-4C83-89BE-D5A9110F3B2F}"/>
    <cellStyle name="20% - Accent4 2 13" xfId="3960" xr:uid="{6B8060D5-FE2D-48FF-8DCC-173C7668F786}"/>
    <cellStyle name="20% - Accent4 2 14" xfId="3961" xr:uid="{51A7903C-210A-4CAE-8F5E-BBF44F6AD8A1}"/>
    <cellStyle name="20% - Accent4 2 15" xfId="3962" xr:uid="{5A63D948-BC51-4D22-BB6D-970645F90420}"/>
    <cellStyle name="20% - Accent4 2 16" xfId="3963" xr:uid="{D1A1503C-2B12-4460-8BC5-FEAA2771D16E}"/>
    <cellStyle name="20% - Accent4 2 17" xfId="3964" xr:uid="{51F0F1BB-3309-49EF-B8D8-6C79600311A2}"/>
    <cellStyle name="20% - Accent4 2 18" xfId="3965" xr:uid="{C44CADB2-531D-424F-A0E9-8D873E62D8E9}"/>
    <cellStyle name="20% - Accent4 2 19" xfId="3966" xr:uid="{28BBDF08-A727-4F39-842A-CA4464D4FB76}"/>
    <cellStyle name="20% - Accent4 2 2" xfId="2756" xr:uid="{849499E5-4C8D-445D-9327-696390EA2710}"/>
    <cellStyle name="20% - Accent4 2 2 10" xfId="17779" xr:uid="{02026F63-0260-45F1-85E0-42882457669A}"/>
    <cellStyle name="20% - Accent4 2 2 11" xfId="11452" xr:uid="{82C99176-0B5B-4356-AEEF-BF9F0E0EF251}"/>
    <cellStyle name="20% - Accent4 2 2 2" xfId="3967" xr:uid="{4794D347-A954-49A0-9C49-9321CAADCCE6}"/>
    <cellStyle name="20% - Accent4 2 2 2 2" xfId="22776" xr:uid="{D9720CBE-8F32-4211-8074-404DF3F00548}"/>
    <cellStyle name="20% - Accent4 2 2 2 3" xfId="12300" xr:uid="{B8F14D50-3F2D-4BBD-8DFE-591FAC066707}"/>
    <cellStyle name="20% - Accent4 2 2 3" xfId="8313" xr:uid="{A446FE39-C078-4D2E-98EF-43BF9C310B65}"/>
    <cellStyle name="20% - Accent4 2 2 3 2" xfId="12301" xr:uid="{2E151F02-221E-4A55-B20A-589946F9E93C}"/>
    <cellStyle name="20% - Accent4 2 2 4" xfId="12302" xr:uid="{9D62C69C-3E71-47A4-8E42-46F17D6D0791}"/>
    <cellStyle name="20% - Accent4 2 2 5" xfId="12303" xr:uid="{81D43DA2-A107-49EC-9527-FE694020DA04}"/>
    <cellStyle name="20% - Accent4 2 2 5 2" xfId="12304" xr:uid="{99D90AA9-DBCF-4624-8126-93D041DC4B40}"/>
    <cellStyle name="20% - Accent4 2 2 6" xfId="12305" xr:uid="{4F5F68A6-866F-4D55-8E50-10D65EB12AB9}"/>
    <cellStyle name="20% - Accent4 2 2 7" xfId="12306" xr:uid="{618A6C0D-A958-457D-9120-18522087FC9C}"/>
    <cellStyle name="20% - Accent4 2 2 8" xfId="12307" xr:uid="{A8FAF598-D08A-4A57-93F2-4304F39CB733}"/>
    <cellStyle name="20% - Accent4 2 2 9" xfId="12308" xr:uid="{D17552B5-50A3-4572-B33D-34F379AB8B19}"/>
    <cellStyle name="20% - Accent4 2 20" xfId="3968" xr:uid="{A56414FC-5B7F-4335-A4A8-4EF2F5E3FBC2}"/>
    <cellStyle name="20% - Accent4 2 21" xfId="10169" xr:uid="{AEDD21CA-B7A1-4F66-829F-E80ADD92708F}"/>
    <cellStyle name="20% - Accent4 2 3" xfId="3969" xr:uid="{AF5118E1-3EC7-44AC-B495-F5B5EFE1BA0E}"/>
    <cellStyle name="20% - Accent4 2 3 2" xfId="8290" xr:uid="{C08226A7-EDE2-43D6-BEDA-9568C80C86F1}"/>
    <cellStyle name="20% - Accent4 2 3 2 2" xfId="12309" xr:uid="{C1F22F43-125B-405E-89FD-D72DDE4A44DF}"/>
    <cellStyle name="20% - Accent4 2 4" xfId="3970" xr:uid="{5F5D8C93-FF8A-4BA4-9169-2A7D91A05142}"/>
    <cellStyle name="20% - Accent4 2 4 2" xfId="17691" xr:uid="{54A258F1-4976-4D8A-8BE5-25538BFD8DF8}"/>
    <cellStyle name="20% - Accent4 2 4 3" xfId="11756" xr:uid="{B4800C31-AACB-4E46-B7FA-C7E4226698F7}"/>
    <cellStyle name="20% - Accent4 2 5" xfId="3971" xr:uid="{A43CCF12-5ACB-4062-9834-C0AE5D063ABA}"/>
    <cellStyle name="20% - Accent4 2 5 2" xfId="44532" xr:uid="{28AB30D7-3795-4758-A6F8-393EF3155B9D}"/>
    <cellStyle name="20% - Accent4 2 5 3" xfId="12310" xr:uid="{2D81E81F-C615-426F-BB51-BB1A0941CA2F}"/>
    <cellStyle name="20% - Accent4 2 6" xfId="3972" xr:uid="{A5C9C809-CE9B-434C-81D1-D301AD15A4BF}"/>
    <cellStyle name="20% - Accent4 2 6 2" xfId="12311" xr:uid="{BF1AFEBA-BF9D-440C-99A9-7D6D4AE13A5F}"/>
    <cellStyle name="20% - Accent4 2 7" xfId="3973" xr:uid="{AC744991-4DB4-4B39-B39A-90A6948F6540}"/>
    <cellStyle name="20% - Accent4 2 7 2" xfId="12312" xr:uid="{F9B2164F-9D90-4FEB-95F6-088287E95787}"/>
    <cellStyle name="20% - Accent4 2 8" xfId="3974" xr:uid="{A1C161BE-F6CE-42C8-BB5C-336F7B428669}"/>
    <cellStyle name="20% - Accent4 2 8 2" xfId="17233" xr:uid="{D63656E0-4452-4E50-9D30-126DACF5BDCE}"/>
    <cellStyle name="20% - Accent4 2 9" xfId="3975" xr:uid="{ED7BDFB7-3160-4047-9312-6D0D6B22FFF2}"/>
    <cellStyle name="20% - Accent4 20" xfId="12313" xr:uid="{301F3164-2F9E-46C6-9960-F3F51C13BFFB}"/>
    <cellStyle name="20% - Accent4 21" xfId="12314" xr:uid="{55AF4386-C4E2-491F-818F-8C6A39F6D019}"/>
    <cellStyle name="20% - Accent4 22" xfId="12315" xr:uid="{49E8F10F-4C74-4879-8893-E98BB50AF20B}"/>
    <cellStyle name="20% - Accent4 23" xfId="12316" xr:uid="{3A639088-C144-41D5-8877-A01A2F8A6200}"/>
    <cellStyle name="20% - Accent4 24" xfId="12317" xr:uid="{8C1ADD6E-EF80-4759-8C33-79C1F514E8A6}"/>
    <cellStyle name="20% - Accent4 25" xfId="16283" xr:uid="{BA1E49B2-9145-4A0A-876F-901E66C5E2CF}"/>
    <cellStyle name="20% - Accent4 3" xfId="1796" xr:uid="{1C194D39-BA19-49A7-BBA2-4749E924BEFC}"/>
    <cellStyle name="20% - Accent4 3 10" xfId="18103" xr:uid="{97CBD586-37D1-43F1-A6BD-862818CEDA57}"/>
    <cellStyle name="20% - Accent4 3 11" xfId="44533" xr:uid="{02433337-BD97-47AB-BAC4-34B14441B45B}"/>
    <cellStyle name="20% - Accent4 3 12" xfId="17490" xr:uid="{E922FA33-CB20-4848-82FF-A53A4298829B}"/>
    <cellStyle name="20% - Accent4 3 13" xfId="10170" xr:uid="{812E2561-F5B0-41F3-B4A8-352703E0B26B}"/>
    <cellStyle name="20% - Accent4 3 2" xfId="2755" xr:uid="{F102EEB0-920E-4ED0-8C2C-4E6BFA704639}"/>
    <cellStyle name="20% - Accent4 3 2 2" xfId="9934" xr:uid="{315B9BFA-A4B5-4F68-8228-57BD634E325B}"/>
    <cellStyle name="20% - Accent4 3 2 2 2" xfId="38705" xr:uid="{51221E9C-7107-4B86-B5A5-31F3B3C6E026}"/>
    <cellStyle name="20% - Accent4 3 2 3" xfId="32977" xr:uid="{6A70A78B-DA15-4D10-BF54-2D9B5D4B232E}"/>
    <cellStyle name="20% - Accent4 3 2 4" xfId="33834" xr:uid="{9E5D6E16-9C7F-400D-90F0-707E019E2CC1}"/>
    <cellStyle name="20% - Accent4 3 2 5" xfId="18552" xr:uid="{6007DE7B-7035-4B87-8BF5-2B7C7F596434}"/>
    <cellStyle name="20% - Accent4 3 2 6" xfId="17081" xr:uid="{47CB909E-6518-4630-99EF-FBB351FCE8FE}"/>
    <cellStyle name="20% - Accent4 3 2 7" xfId="12318" xr:uid="{AC645DC9-8724-4922-BEBC-74DC998A24A0}"/>
    <cellStyle name="20% - Accent4 3 3" xfId="3976" xr:uid="{DE3371F4-803F-4652-B3E7-2C77B6D1A1B7}"/>
    <cellStyle name="20% - Accent4 3 3 2" xfId="30106" xr:uid="{95309028-A7EF-4A20-B512-879F604118C7}"/>
    <cellStyle name="20% - Accent4 3 3 2 2" xfId="41682" xr:uid="{01D0B422-D9DF-4EA8-88DE-1A337445F622}"/>
    <cellStyle name="20% - Accent4 3 3 3" xfId="36301" xr:uid="{81BEB706-F447-4162-A5B6-4727B767E323}"/>
    <cellStyle name="20% - Accent4 3 3 4" xfId="22777" xr:uid="{47AE67BC-4B83-4861-966A-05C2ACC6994B}"/>
    <cellStyle name="20% - Accent4 3 3 5" xfId="12319" xr:uid="{0CACCCE2-D812-4CF4-B548-B0C4FB46F4A0}"/>
    <cellStyle name="20% - Accent4 3 4" xfId="16284" xr:uid="{AEEC4FDB-775E-4EE3-A2ED-B1BC4CE03B2F}"/>
    <cellStyle name="20% - Accent4 3 4 2" xfId="30431" xr:uid="{9434B8E3-10AF-4B20-BFB4-1FD218835DDD}"/>
    <cellStyle name="20% - Accent4 3 4 2 2" xfId="41896" xr:uid="{C565BA9B-31A6-4017-AF09-2F90B956B075}"/>
    <cellStyle name="20% - Accent4 3 4 3" xfId="36514" xr:uid="{1D54DAC5-7A6F-41B8-98AE-22C603E163D5}"/>
    <cellStyle name="20% - Accent4 3 5" xfId="23704" xr:uid="{2F062785-ADCB-41C6-A187-2A53AE240897}"/>
    <cellStyle name="20% - Accent4 3 5 2" xfId="30631" xr:uid="{5715A7F6-2A58-42ED-B73D-8BD829ED253B}"/>
    <cellStyle name="20% - Accent4 3 5 2 2" xfId="42095" xr:uid="{D12A5F61-FED4-4C11-B4F3-F05775C8C810}"/>
    <cellStyle name="20% - Accent4 3 5 3" xfId="36713" xr:uid="{02A80995-C332-42CA-8987-CBA4B4616755}"/>
    <cellStyle name="20% - Accent4 3 6" xfId="25665" xr:uid="{8CC70D5D-FB65-4CE9-AE8F-FE2334A23FA0}"/>
    <cellStyle name="20% - Accent4 3 6 2" xfId="31350" xr:uid="{3426E940-550F-48F2-AF50-4BB162B35824}"/>
    <cellStyle name="20% - Accent4 3 6 2 2" xfId="42812" xr:uid="{A6412394-F178-4F36-AD95-955791B0B114}"/>
    <cellStyle name="20% - Accent4 3 6 3" xfId="37432" xr:uid="{928632A5-38CC-4CC9-AC58-5F1B882231D5}"/>
    <cellStyle name="20% - Accent4 3 7" xfId="26752" xr:uid="{D9857946-B4FA-4E11-B812-7A916B1E3C42}"/>
    <cellStyle name="20% - Accent4 3 7 2" xfId="38317" xr:uid="{A5286687-478C-417B-B098-BB4AC4600B09}"/>
    <cellStyle name="20% - Accent4 3 8" xfId="32978" xr:uid="{DB94B6DB-5BC0-4B63-B20D-7F6EB17FD8EB}"/>
    <cellStyle name="20% - Accent4 3 9" xfId="33483" xr:uid="{0C113AF4-C275-4658-AE5E-0A2ABE254078}"/>
    <cellStyle name="20% - Accent4 4" xfId="1795" xr:uid="{932DD4E0-5214-455A-8009-8157E691BB71}"/>
    <cellStyle name="20% - Accent4 4 2" xfId="2754" xr:uid="{D60737CF-752C-4166-8E93-550FB828E903}"/>
    <cellStyle name="20% - Accent4 4 2 2" xfId="8904" xr:uid="{93F705DB-D7CF-418D-B30B-9B475378063E}"/>
    <cellStyle name="20% - Accent4 4 2 2 2" xfId="32976" xr:uid="{2536069E-E1E5-40B9-B269-3B19EE881A97}"/>
    <cellStyle name="20% - Accent4 4 2 3" xfId="9874" xr:uid="{97A4F699-CAE9-4D70-9F24-02D97005191B}"/>
    <cellStyle name="20% - Accent4 4 2 3 2" xfId="22778" xr:uid="{66C48F34-9A10-4E24-BAA7-1A3761FF402B}"/>
    <cellStyle name="20% - Accent4 4 2 4" xfId="11451" xr:uid="{6941BBC1-F8B3-4178-9186-EC09E8E8864C}"/>
    <cellStyle name="20% - Accent4 4 3" xfId="3977" xr:uid="{99D9921F-CAD8-42F3-BFAC-AB72A99527A1}"/>
    <cellStyle name="20% - Accent4 4 3 2" xfId="38540" xr:uid="{92D80D4A-9A27-48F1-8CF6-A985DD84322A}"/>
    <cellStyle name="20% - Accent4 4 3 3" xfId="12320" xr:uid="{144211D1-DC16-478D-80C5-9E48EB31452E}"/>
    <cellStyle name="20% - Accent4 4 4" xfId="5805" xr:uid="{9FDDAD43-E3F7-4B67-9AC6-05430096FB22}"/>
    <cellStyle name="20% - Accent4 4 4 2" xfId="33669" xr:uid="{329FC22D-0BFB-449C-BD70-9C1C8794343E}"/>
    <cellStyle name="20% - Accent4 4 4 3" xfId="16417" xr:uid="{7C074779-F9A7-437E-B695-65D997C917B5}"/>
    <cellStyle name="20% - Accent4 4 5" xfId="16603" xr:uid="{686B4E9C-B4C8-4041-A38A-362E51ACA5EE}"/>
    <cellStyle name="20% - Accent4 4 5 2" xfId="44873" xr:uid="{945561BA-4740-4539-AC46-4B8E02482E14}"/>
    <cellStyle name="20% - Accent4 4 6" xfId="10171" xr:uid="{A32AF736-CEDE-41A9-9E1F-9CAF71A9E8FB}"/>
    <cellStyle name="20% - Accent4 5" xfId="2084" xr:uid="{AAA3C0A8-0356-42E5-90EF-2A40B37CB06B}"/>
    <cellStyle name="20% - Accent4 5 2" xfId="2475" xr:uid="{8614CD31-5185-4C68-BF2F-56FF720147C4}"/>
    <cellStyle name="20% - Accent4 5 2 2" xfId="38153" xr:uid="{B80DE031-8F00-4987-90D5-26653BB6DDB7}"/>
    <cellStyle name="20% - Accent4 5 2 3" xfId="12321" xr:uid="{CD71ED1D-824B-4C67-A1C1-6AC6D9F3E3E0}"/>
    <cellStyle name="20% - Accent4 5 3" xfId="2753" xr:uid="{F9AA03A3-09D4-46DA-8355-2A088900574A}"/>
    <cellStyle name="20% - Accent4 5 3 2" xfId="26534" xr:uid="{11847074-366E-4217-AA42-1FE0365D4DC0}"/>
    <cellStyle name="20% - Accent4 5 4" xfId="3978" xr:uid="{4B7235D7-FDC9-471B-BDBC-810C8028774E}"/>
    <cellStyle name="20% - Accent4 6" xfId="2751" xr:uid="{32E31C64-AA29-417A-8397-3A701D2D095F}"/>
    <cellStyle name="20% - Accent4 6 2" xfId="3979" xr:uid="{612107F5-6F42-45EE-8566-3D3FC0289B4F}"/>
    <cellStyle name="20% - Accent4 6 2 2" xfId="33408" xr:uid="{F4A978CB-5B10-4014-9304-4415BB76DB1C}"/>
    <cellStyle name="20% - Accent4 6 3" xfId="10172" xr:uid="{E5EFE3B5-4B7B-471C-A8F1-69C13AC3E2D3}"/>
    <cellStyle name="20% - Accent4 7" xfId="2750" xr:uid="{5EF86524-08C0-474A-99F2-A0158B7EC027}"/>
    <cellStyle name="20% - Accent4 7 2" xfId="3980" xr:uid="{9A6ECD7E-6460-4887-8589-A7B1325CE794}"/>
    <cellStyle name="20% - Accent4 7 2 2" xfId="16963" xr:uid="{6A50843D-0364-4796-ADCF-C39CCF72C4A0}"/>
    <cellStyle name="20% - Accent4 7 3" xfId="10173" xr:uid="{CC009895-007F-4661-A9B2-DAE8A9CBE36F}"/>
    <cellStyle name="20% - Accent4 8" xfId="2758" xr:uid="{F1959536-3DF8-49A4-B887-31A7D56E48C4}"/>
    <cellStyle name="20% - Accent4 8 2" xfId="3981" xr:uid="{1BE23D08-4427-4529-AF6A-A2C175342704}"/>
    <cellStyle name="20% - Accent4 8 2 2" xfId="45526" xr:uid="{8EF5AD6B-107A-4BA9-B42F-588E4D0C27A4}"/>
    <cellStyle name="20% - Accent4 8 2 3" xfId="44092" xr:uid="{BA78EDAC-44C2-4588-B2DA-16148CD01C80}"/>
    <cellStyle name="20% - Accent4 8 3" xfId="45119" xr:uid="{B3C7264A-2D3C-40C8-82A2-DDE86963B595}"/>
    <cellStyle name="20% - Accent4 8 4" xfId="43638" xr:uid="{80F65BC7-573B-4EF6-89B4-7DA0AB656DA2}"/>
    <cellStyle name="20% - Accent4 8 5" xfId="10174" xr:uid="{E25B55FC-20EE-4D24-B08B-16D392CC2445}"/>
    <cellStyle name="20% - Accent4 9" xfId="3982" xr:uid="{FF3665F9-F2DE-445B-8111-D2E1D46069DA}"/>
    <cellStyle name="20% - Accent4 9 2" xfId="45322" xr:uid="{C7D25074-C6C4-49F0-8C69-156304B4011D}"/>
    <cellStyle name="20% - Accent4 9 3" xfId="43849" xr:uid="{F23773D0-7CBB-4BAD-A05C-1B0E2F2FA98C}"/>
    <cellStyle name="20% - Accent4 9 4" xfId="10175" xr:uid="{D971AE18-A62A-4A00-9E68-27A142B2ED36}"/>
    <cellStyle name="20% - Accent5" xfId="43" builtinId="46" customBuiltin="1"/>
    <cellStyle name="20% - Accent5 1" xfId="404" xr:uid="{4895A527-6071-4675-ABFF-A8EEED646AF5}"/>
    <cellStyle name="20% - Accent5 1 2" xfId="2748" xr:uid="{9D4F4EA8-9077-49C1-9EFD-3BBB9330BBAB}"/>
    <cellStyle name="20% - Accent5 1 2 2" xfId="11450" xr:uid="{554614A8-7FB8-4007-AE1C-9E8393702660}"/>
    <cellStyle name="20% - Accent5 1 3" xfId="10176" xr:uid="{B95D250D-CB0A-4F31-A486-1AEC0094D1CD}"/>
    <cellStyle name="20% - Accent5 10" xfId="3984" xr:uid="{6187D4F2-AB45-48F9-A8D1-5A7446DE38B9}"/>
    <cellStyle name="20% - Accent5 10 2" xfId="44778" xr:uid="{54E78366-6208-4421-A421-F88BA47BAB8A}"/>
    <cellStyle name="20% - Accent5 10 3" xfId="10177" xr:uid="{B34E4F6B-940D-4595-8B16-5AC1DF2E79E4}"/>
    <cellStyle name="20% - Accent5 11" xfId="3985" xr:uid="{9210EB63-3C3B-445E-9376-8CF6762F8BE1}"/>
    <cellStyle name="20% - Accent5 11 2" xfId="45766" xr:uid="{59D70DDF-82BE-4A8B-B3B0-A212F3DBA591}"/>
    <cellStyle name="20% - Accent5 11 3" xfId="10178" xr:uid="{12260398-CC49-43E2-953B-8FAF200D9CD4}"/>
    <cellStyle name="20% - Accent5 12" xfId="3986" xr:uid="{68235494-279E-41FA-95E3-15E890288664}"/>
    <cellStyle name="20% - Accent5 12 2" xfId="16285" xr:uid="{D8860A32-5669-46A0-93A8-BA70FBA43062}"/>
    <cellStyle name="20% - Accent5 13" xfId="3987" xr:uid="{D3659C94-7CFF-4DCE-B3CF-15090DB21738}"/>
    <cellStyle name="20% - Accent5 14" xfId="3988" xr:uid="{BAE82FD3-5E99-48D8-A044-299447F91847}"/>
    <cellStyle name="20% - Accent5 15" xfId="3989" xr:uid="{A69A6B2A-F335-40AD-AF46-B29597AA3C38}"/>
    <cellStyle name="20% - Accent5 16" xfId="3990" xr:uid="{E70283AD-30C3-40A9-959D-DEB3CAD67D82}"/>
    <cellStyle name="20% - Accent5 17" xfId="3991" xr:uid="{166EE56F-FB0B-456C-AA8A-F43CE4A09D19}"/>
    <cellStyle name="20% - Accent5 18" xfId="3992" xr:uid="{8AE8D912-A777-4820-8719-A3AC8000A120}"/>
    <cellStyle name="20% - Accent5 19" xfId="3993" xr:uid="{6B7FEEA5-FAE1-4DC8-8386-6A9692C3D791}"/>
    <cellStyle name="20% - Accent5 2" xfId="405" xr:uid="{9C27F677-F2F0-4DDB-9728-531DD7074525}"/>
    <cellStyle name="20% - Accent5 2 10" xfId="3995" xr:uid="{7B793C06-2D26-4943-B367-7E7A7B25A520}"/>
    <cellStyle name="20% - Accent5 2 11" xfId="3996" xr:uid="{9F9629DD-617F-4569-BC57-7DC9C22D455E}"/>
    <cellStyle name="20% - Accent5 2 12" xfId="3997" xr:uid="{74484A06-D2AA-41CF-877B-6AFE5D20FF6D}"/>
    <cellStyle name="20% - Accent5 2 13" xfId="3998" xr:uid="{59DF67C3-1CD9-4248-BB78-75E22F45AE2F}"/>
    <cellStyle name="20% - Accent5 2 14" xfId="3999" xr:uid="{68A0C8E9-BA7D-41B4-9FEA-0DECFF957E11}"/>
    <cellStyle name="20% - Accent5 2 15" xfId="4000" xr:uid="{7DC37C3A-197F-48AB-82E7-C04A029B9D1A}"/>
    <cellStyle name="20% - Accent5 2 16" xfId="4001" xr:uid="{B3FBD9F3-9E92-4331-B185-6D2117A76E08}"/>
    <cellStyle name="20% - Accent5 2 17" xfId="4002" xr:uid="{9B776574-5BFB-44B0-B2CA-366D433DE583}"/>
    <cellStyle name="20% - Accent5 2 18" xfId="4003" xr:uid="{6D9460C4-11B7-4AD0-926E-1CF3A1BBE3DC}"/>
    <cellStyle name="20% - Accent5 2 19" xfId="4004" xr:uid="{2CF933EB-EC46-4E6F-BCD4-82E79B5882F3}"/>
    <cellStyle name="20% - Accent5 2 2" xfId="2747" xr:uid="{249E5C0A-9CDF-4AF6-A0DB-46E191311061}"/>
    <cellStyle name="20% - Accent5 2 2 10" xfId="17780" xr:uid="{8F290646-0FE4-41C5-8D6E-A2DED241B53E}"/>
    <cellStyle name="20% - Accent5 2 2 2" xfId="4005" xr:uid="{3E582DC5-ACEA-4B4C-80C9-770DFC601E26}"/>
    <cellStyle name="20% - Accent5 2 2 2 2" xfId="22779" xr:uid="{6F0C87B5-F5B9-4472-96BA-4C69FC4A2779}"/>
    <cellStyle name="20% - Accent5 2 2 2 3" xfId="12322" xr:uid="{10D54899-2D9B-4C7F-A5BE-EB2BCDF6D393}"/>
    <cellStyle name="20% - Accent5 2 2 3" xfId="6983" xr:uid="{585B67A6-488D-40D6-B684-C0768EC2740F}"/>
    <cellStyle name="20% - Accent5 2 2 3 2" xfId="12323" xr:uid="{14E613E8-81F4-4629-91CC-48C80FCC2C35}"/>
    <cellStyle name="20% - Accent5 2 2 4" xfId="12324" xr:uid="{9258E908-C0DF-46A7-B7A6-558F4E02F275}"/>
    <cellStyle name="20% - Accent5 2 2 5" xfId="12325" xr:uid="{E795B034-7E39-47CB-831C-093CDAE17FC8}"/>
    <cellStyle name="20% - Accent5 2 2 5 2" xfId="12326" xr:uid="{3B46871C-3C4B-4F42-89C7-6CC153FE82BD}"/>
    <cellStyle name="20% - Accent5 2 2 6" xfId="12327" xr:uid="{3CFE380B-F3FA-4D11-9118-23AD7BD0C4A3}"/>
    <cellStyle name="20% - Accent5 2 2 7" xfId="12328" xr:uid="{9DC07482-47DC-4C6E-861C-DB298A4216B3}"/>
    <cellStyle name="20% - Accent5 2 2 8" xfId="12329" xr:uid="{36292770-9C9A-4275-96EE-5EC8B3EC64C1}"/>
    <cellStyle name="20% - Accent5 2 2 9" xfId="12330" xr:uid="{5610EDAA-636B-44EB-8EFC-D07496780EBC}"/>
    <cellStyle name="20% - Accent5 2 20" xfId="4006" xr:uid="{7781F83C-EA34-4356-9801-43F72A0D2454}"/>
    <cellStyle name="20% - Accent5 2 3" xfId="4007" xr:uid="{5D076CA5-FDDD-4CDB-A044-B98731C676A2}"/>
    <cellStyle name="20% - Accent5 2 3 2" xfId="6958" xr:uid="{3CAA056A-744C-4616-B554-23AD354B1316}"/>
    <cellStyle name="20% - Accent5 2 3 2 2" xfId="32975" xr:uid="{51E6BF41-904C-4C31-A0A3-5F27A2A48916}"/>
    <cellStyle name="20% - Accent5 2 3 2 3" xfId="12332" xr:uid="{8980A286-FB42-4FA4-B00D-DE61337E2845}"/>
    <cellStyle name="20% - Accent5 2 3 3" xfId="22780" xr:uid="{E8C08BF3-4711-44FD-8630-EA129E152972}"/>
    <cellStyle name="20% - Accent5 2 3 4" xfId="12331" xr:uid="{9EE48FB9-1768-4F55-9E11-933159F08D6C}"/>
    <cellStyle name="20% - Accent5 2 4" xfId="4008" xr:uid="{42E4553F-0D52-4E44-8A69-3CB1C0FBDDAF}"/>
    <cellStyle name="20% - Accent5 2 4 2" xfId="22781" xr:uid="{B29D8EF9-7D0F-491E-9719-8154DE5029CE}"/>
    <cellStyle name="20% - Accent5 2 4 3" xfId="12333" xr:uid="{C40F0375-1557-456A-9618-6948803B8BFC}"/>
    <cellStyle name="20% - Accent5 2 5" xfId="4009" xr:uid="{DD8C81B7-668F-41B9-BFA7-F3898B565833}"/>
    <cellStyle name="20% - Accent5 2 5 2" xfId="17692" xr:uid="{10EF067F-8CFA-421A-A63B-2C4D540D4112}"/>
    <cellStyle name="20% - Accent5 2 5 3" xfId="12334" xr:uid="{3DE6BDAE-71B1-4E95-8DDB-878AE0D2C242}"/>
    <cellStyle name="20% - Accent5 2 6" xfId="4010" xr:uid="{E445576A-F7A5-42E4-B753-8A9FDF034EF6}"/>
    <cellStyle name="20% - Accent5 2 6 2" xfId="44534" xr:uid="{AE80CA6F-B717-4D75-80D4-8D2D777C1857}"/>
    <cellStyle name="20% - Accent5 2 6 3" xfId="12335" xr:uid="{DC0EB6A3-801D-412F-9A5E-AFCF1B94F1A5}"/>
    <cellStyle name="20% - Accent5 2 7" xfId="4011" xr:uid="{C10A1C08-D237-4EA4-BACC-53E72A57675D}"/>
    <cellStyle name="20% - Accent5 2 7 2" xfId="17232" xr:uid="{0D57F59E-9AFA-4143-9156-D6269582F87A}"/>
    <cellStyle name="20% - Accent5 2 8" xfId="4012" xr:uid="{185609F3-F56F-4FB1-A3CA-4A15BEAA4067}"/>
    <cellStyle name="20% - Accent5 2 9" xfId="4013" xr:uid="{4F999F90-52AD-47E1-A230-2C845A274AF4}"/>
    <cellStyle name="20% - Accent5 3" xfId="1798" xr:uid="{E4AFA6E3-817B-48EB-A659-9BE29BBD8A96}"/>
    <cellStyle name="20% - Accent5 3 10" xfId="44535" xr:uid="{FE0A58C0-1C8E-4071-B0BA-55CFB23A6459}"/>
    <cellStyle name="20% - Accent5 3 11" xfId="17521" xr:uid="{A68882A9-F2E7-4F7D-A781-5F5A359A6DC1}"/>
    <cellStyle name="20% - Accent5 3 12" xfId="10179" xr:uid="{A8933CFF-AFFA-4ABD-BCDF-DFD238494CDE}"/>
    <cellStyle name="20% - Accent5 3 2" xfId="2746" xr:uid="{4A839523-59E3-49F3-AB27-1D62094C21C1}"/>
    <cellStyle name="20% - Accent5 3 2 2" xfId="9935" xr:uid="{7620773B-36F4-41D2-9755-35459E906EB0}"/>
    <cellStyle name="20% - Accent5 3 2 2 2" xfId="38706" xr:uid="{244BF900-6DB6-4F46-B0DE-412E71F65AF2}"/>
    <cellStyle name="20% - Accent5 3 2 3" xfId="32973" xr:uid="{DA2964CA-31B3-4FE2-ACD8-DEC7DF651A3C}"/>
    <cellStyle name="20% - Accent5 3 2 4" xfId="33835" xr:uid="{E59C60CB-E33B-4119-9F7F-D29CF8B0B31D}"/>
    <cellStyle name="20% - Accent5 3 2 5" xfId="18553" xr:uid="{5094D650-172C-4C95-A54D-21573A769CE9}"/>
    <cellStyle name="20% - Accent5 3 2 6" xfId="17449" xr:uid="{8BE11D4E-CAA0-40AD-9C1E-2DDD8F198F0A}"/>
    <cellStyle name="20% - Accent5 3 3" xfId="4014" xr:uid="{1D8F2638-C1CB-4A01-AC32-FDB015BEF906}"/>
    <cellStyle name="20% - Accent5 3 3 2" xfId="30107" xr:uid="{F31562AC-0E5C-4163-9C01-758E07E6F89C}"/>
    <cellStyle name="20% - Accent5 3 3 2 2" xfId="41683" xr:uid="{2B794A79-F59E-4780-806E-8E734D51571C}"/>
    <cellStyle name="20% - Accent5 3 3 3" xfId="36302" xr:uid="{77C75940-1538-45FB-8EBC-A0994576B828}"/>
    <cellStyle name="20% - Accent5 3 3 4" xfId="22782" xr:uid="{0AB3D03A-6A39-4D0C-9ECE-F6E587B4FD39}"/>
    <cellStyle name="20% - Accent5 3 3 5" xfId="12336" xr:uid="{FC5C0C86-588E-4E93-8C34-FA952DF37BC9}"/>
    <cellStyle name="20% - Accent5 3 4" xfId="23513" xr:uid="{0D616759-A999-4758-9CA0-D7363840BF81}"/>
    <cellStyle name="20% - Accent5 3 4 2" xfId="30432" xr:uid="{D3946ED2-D44A-4DA0-8F43-74BDC2C90A33}"/>
    <cellStyle name="20% - Accent5 3 4 2 2" xfId="41897" xr:uid="{E212634B-955E-4E43-8979-4E4DBAB24D67}"/>
    <cellStyle name="20% - Accent5 3 4 3" xfId="36515" xr:uid="{178702EA-159B-4D13-A0DE-542008FD5013}"/>
    <cellStyle name="20% - Accent5 3 5" xfId="23705" xr:uid="{D27110A5-A6BC-4771-87D4-D4B67BA705C7}"/>
    <cellStyle name="20% - Accent5 3 5 2" xfId="30632" xr:uid="{C003DF0F-82B5-4B76-88AF-F3697BA0BC5D}"/>
    <cellStyle name="20% - Accent5 3 5 2 2" xfId="42096" xr:uid="{5EB8CF37-B51C-4018-97E7-AEB861CE16AA}"/>
    <cellStyle name="20% - Accent5 3 5 3" xfId="36714" xr:uid="{5178FBE0-ED32-4446-AE53-1E10B2C35B91}"/>
    <cellStyle name="20% - Accent5 3 6" xfId="25666" xr:uid="{06E252BF-63C9-43D9-9861-3C9D68F0044C}"/>
    <cellStyle name="20% - Accent5 3 6 2" xfId="31351" xr:uid="{F59DA79F-E571-4C7D-BBE4-F3C4E499644A}"/>
    <cellStyle name="20% - Accent5 3 6 2 2" xfId="42813" xr:uid="{0FB23166-CFD9-4DF2-97D4-96B8FFFB2739}"/>
    <cellStyle name="20% - Accent5 3 6 3" xfId="37433" xr:uid="{3A5E2545-A958-4235-B4EF-0FC114E7C177}"/>
    <cellStyle name="20% - Accent5 3 7" xfId="26753" xr:uid="{B88F4542-174B-4955-B471-D744C56A7D90}"/>
    <cellStyle name="20% - Accent5 3 7 2" xfId="38318" xr:uid="{2A91CFA7-6070-477E-BF56-5C3B6355DF22}"/>
    <cellStyle name="20% - Accent5 3 8" xfId="32974" xr:uid="{3BDE6ACC-7C41-4714-8187-5D8A282AB937}"/>
    <cellStyle name="20% - Accent5 3 9" xfId="18104" xr:uid="{584DFB30-24C8-480C-B622-414A5A6AC82C}"/>
    <cellStyle name="20% - Accent5 4" xfId="1797" xr:uid="{56ED6432-198F-4D96-967E-015B1632A143}"/>
    <cellStyle name="20% - Accent5 4 2" xfId="2744" xr:uid="{4F6CF2B8-145F-4B81-B524-4772BC625CB4}"/>
    <cellStyle name="20% - Accent5 4 2 2" xfId="8896" xr:uid="{0EF75A94-7A74-477B-B3E3-C1FD32907953}"/>
    <cellStyle name="20% - Accent5 4 2 2 2" xfId="32972" xr:uid="{B85DF6AC-F72F-4137-ACB4-DBFF904AD7CF}"/>
    <cellStyle name="20% - Accent5 4 2 3" xfId="9875" xr:uid="{A7594F26-2209-48CC-A351-CEA66744685A}"/>
    <cellStyle name="20% - Accent5 4 2 3 2" xfId="22783" xr:uid="{483DE79D-C532-49D0-A99E-204D952EC5E8}"/>
    <cellStyle name="20% - Accent5 4 2 4" xfId="12337" xr:uid="{F8A956A0-EA2A-47FA-8837-2EE4E2CF64DD}"/>
    <cellStyle name="20% - Accent5 4 3" xfId="4015" xr:uid="{F10175F0-8EE4-4C91-B70C-7FFEFD149DDC}"/>
    <cellStyle name="20% - Accent5 4 3 2" xfId="38541" xr:uid="{35A83C1F-C4AF-403B-B023-2D193154DCA1}"/>
    <cellStyle name="20% - Accent5 4 3 3" xfId="26979" xr:uid="{12996F11-3A6A-4072-907B-33E44C49F6C5}"/>
    <cellStyle name="20% - Accent5 4 3 4" xfId="16418" xr:uid="{03AEB1E4-8DC0-413E-9853-F3CBDB2C745C}"/>
    <cellStyle name="20% - Accent5 4 4" xfId="5800" xr:uid="{A8E38B79-FBE6-4904-B263-C33F9829BA2F}"/>
    <cellStyle name="20% - Accent5 4 4 2" xfId="33670" xr:uid="{37B76712-2A62-4895-8FEE-9369B54C61B1}"/>
    <cellStyle name="20% - Accent5 4 5" xfId="44874" xr:uid="{70F9AC1C-AC8D-4979-842E-40B2D67AAB56}"/>
    <cellStyle name="20% - Accent5 4 6" xfId="10180" xr:uid="{8C1BA45F-AF7C-4FEC-984C-39ADB7AC7252}"/>
    <cellStyle name="20% - Accent5 5" xfId="2480" xr:uid="{F5A8F97E-7F40-4DF9-98AB-BAEBFE86EAE4}"/>
    <cellStyle name="20% - Accent5 5 2" xfId="2743" xr:uid="{D000E418-4A97-4515-8FB2-57BC25FA0758}"/>
    <cellStyle name="20% - Accent5 5 2 2" xfId="38154" xr:uid="{5859A8DE-E6F5-4FE2-A898-52FC3414DB2D}"/>
    <cellStyle name="20% - Accent5 5 2 3" xfId="12338" xr:uid="{7B34FE1F-3321-4D99-A9EA-9B3879D539B9}"/>
    <cellStyle name="20% - Accent5 5 3" xfId="4016" xr:uid="{4B74B9AD-94E0-4D69-8352-A3E545AA3E90}"/>
    <cellStyle name="20% - Accent5 5 3 2" xfId="26535" xr:uid="{167215D8-2230-4F33-B8C9-4658067A381A}"/>
    <cellStyle name="20% - Accent5 5 4" xfId="10181" xr:uid="{315F101F-337E-43CC-834B-9A516AAFE630}"/>
    <cellStyle name="20% - Accent5 6" xfId="2742" xr:uid="{CA8502F1-4D98-4802-8F4C-EB17271A73E4}"/>
    <cellStyle name="20% - Accent5 6 2" xfId="4017" xr:uid="{8C1EA8D8-336E-496F-AB58-861A19B6F98E}"/>
    <cellStyle name="20% - Accent5 6 2 2" xfId="33409" xr:uid="{72FF06EF-08E3-4E03-BB5C-860E86EC7203}"/>
    <cellStyle name="20% - Accent5 6 3" xfId="10182" xr:uid="{0D6D439A-0F19-4C3C-A754-C1252CA75FBF}"/>
    <cellStyle name="20% - Accent5 7" xfId="2741" xr:uid="{F050FB48-0DBF-4261-ACC7-AF5F2648C2B8}"/>
    <cellStyle name="20% - Accent5 7 2" xfId="4018" xr:uid="{7A5EE5D0-76DE-495D-B747-17CBBA84C6EC}"/>
    <cellStyle name="20% - Accent5 7 2 2" xfId="16962" xr:uid="{44B8E114-8A7A-457B-8DC4-576D8BE88F50}"/>
    <cellStyle name="20% - Accent5 7 3" xfId="10183" xr:uid="{1F29B689-ECF3-4D36-8346-0CD69429F74F}"/>
    <cellStyle name="20% - Accent5 8" xfId="2749" xr:uid="{DA40A2FA-4067-4BAD-BB10-32695B8AEEBC}"/>
    <cellStyle name="20% - Accent5 8 2" xfId="4019" xr:uid="{C1D7F9CD-E81B-4A12-9F36-D4EA47241729}"/>
    <cellStyle name="20% - Accent5 8 2 2" xfId="45529" xr:uid="{11FA1BF8-F477-4F67-85CE-F4E973C0E300}"/>
    <cellStyle name="20% - Accent5 8 2 3" xfId="44095" xr:uid="{9CDE5E0A-49AD-4C69-86CE-587FE9157C26}"/>
    <cellStyle name="20% - Accent5 8 3" xfId="45122" xr:uid="{2A1F9472-EC2C-486D-9CDA-7C50566ED4A0}"/>
    <cellStyle name="20% - Accent5 8 4" xfId="43641" xr:uid="{D09B9EAF-030F-4D6E-9FB5-BE07323DA193}"/>
    <cellStyle name="20% - Accent5 8 5" xfId="10184" xr:uid="{2D5ADE37-53CF-4B68-83F7-66E3EB5FA1EB}"/>
    <cellStyle name="20% - Accent5 9" xfId="4020" xr:uid="{A7DA87EC-CE82-4F82-8709-6C9E71673A3C}"/>
    <cellStyle name="20% - Accent5 9 2" xfId="45325" xr:uid="{CD7B56DB-A3FF-4D65-8474-DACBB64FD002}"/>
    <cellStyle name="20% - Accent5 9 3" xfId="43852" xr:uid="{FE06AFC2-6FF5-4D6F-9493-AAC0FC032519}"/>
    <cellStyle name="20% - Accent5 9 4" xfId="10185" xr:uid="{291161AF-B5E7-42F6-8A7B-A8F7FF875A6F}"/>
    <cellStyle name="20% - Accent6" xfId="47" builtinId="50" customBuiltin="1"/>
    <cellStyle name="20% - Accent6 1" xfId="406" xr:uid="{C5547365-BF66-4330-8D20-47B16DEDFCCE}"/>
    <cellStyle name="20% - Accent6 1 2" xfId="2739" xr:uid="{61DD7CF3-F880-4172-B440-4C08C00E0BA0}"/>
    <cellStyle name="20% - Accent6 10" xfId="2737" xr:uid="{1D2C2FD4-E1FA-43BB-A780-1572FCF27DBA}"/>
    <cellStyle name="20% - Accent6 10 2" xfId="4022" xr:uid="{7407CBE8-A5AB-4BBB-8B87-13955C4F10C6}"/>
    <cellStyle name="20% - Accent6 10 2 2" xfId="44782" xr:uid="{1209526C-711D-44FD-B737-FC2E980A3BF1}"/>
    <cellStyle name="20% - Accent6 10 3" xfId="10186" xr:uid="{BFD89990-CF3F-42A0-96AD-6D2B99D98E14}"/>
    <cellStyle name="20% - Accent6 11" xfId="2740" xr:uid="{45495C69-B0F3-43BC-AA12-4B3A0C39BE39}"/>
    <cellStyle name="20% - Accent6 11 2" xfId="4023" xr:uid="{216E8024-4124-4166-ADD3-CA98B07660BA}"/>
    <cellStyle name="20% - Accent6 11 2 2" xfId="45769" xr:uid="{EF284249-56C2-4284-8518-EF15BFA3C20B}"/>
    <cellStyle name="20% - Accent6 11 3" xfId="10187" xr:uid="{053D3619-5544-477C-A8EC-D357CA9F3C20}"/>
    <cellStyle name="20% - Accent6 12" xfId="4024" xr:uid="{E7A5387D-BBD3-43AB-8CE8-17F1161B48C4}"/>
    <cellStyle name="20% - Accent6 12 2" xfId="16286" xr:uid="{CD4B0C9C-22B7-46D6-AE65-6AA474B94FFE}"/>
    <cellStyle name="20% - Accent6 13" xfId="4025" xr:uid="{B1FBF328-B611-4880-B2BB-D37EE9E420F5}"/>
    <cellStyle name="20% - Accent6 14" xfId="4026" xr:uid="{C936728A-C73F-4EA9-84AA-66734B6A40C2}"/>
    <cellStyle name="20% - Accent6 15" xfId="4027" xr:uid="{6D57DC42-DCD6-42DD-B829-E2894C01A499}"/>
    <cellStyle name="20% - Accent6 16" xfId="4028" xr:uid="{33A8E7B2-4C6D-4C1A-9ADD-19B66348BF1F}"/>
    <cellStyle name="20% - Accent6 17" xfId="4029" xr:uid="{650E5188-40E0-4883-B0A0-DB9F44FF4B3C}"/>
    <cellStyle name="20% - Accent6 18" xfId="4030" xr:uid="{BCEC5C4A-00BC-452A-BD76-19FE7136BF43}"/>
    <cellStyle name="20% - Accent6 19" xfId="4031" xr:uid="{47922867-1319-4E60-ABA1-6662535B1F21}"/>
    <cellStyle name="20% - Accent6 2" xfId="407" xr:uid="{A945469A-0AE6-4133-AE6B-2D8400F09C25}"/>
    <cellStyle name="20% - Accent6 2 10" xfId="4033" xr:uid="{C16C3758-9BCC-4270-9889-D35CA0DA031C}"/>
    <cellStyle name="20% - Accent6 2 11" xfId="4034" xr:uid="{5CF1C308-341D-45CD-963B-9BBCEC6E20CE}"/>
    <cellStyle name="20% - Accent6 2 12" xfId="4035" xr:uid="{28DE3415-331D-4058-98E7-95ACE601C762}"/>
    <cellStyle name="20% - Accent6 2 13" xfId="4036" xr:uid="{A6EBA8E0-9F5F-4734-90DA-6646C14D634A}"/>
    <cellStyle name="20% - Accent6 2 14" xfId="4037" xr:uid="{4992CD6E-BAE9-4586-B6CB-456A0CB10281}"/>
    <cellStyle name="20% - Accent6 2 15" xfId="4038" xr:uid="{4A1790D8-5CF9-460D-B4E7-F274A5BE5CB7}"/>
    <cellStyle name="20% - Accent6 2 16" xfId="4039" xr:uid="{FDA41563-8216-4CE8-BCE2-6E0F0818A88A}"/>
    <cellStyle name="20% - Accent6 2 17" xfId="4040" xr:uid="{13246C08-153F-445F-AB74-73EF21B62F75}"/>
    <cellStyle name="20% - Accent6 2 18" xfId="4041" xr:uid="{FF40C00E-B636-4B63-9D1C-8D481128C33D}"/>
    <cellStyle name="20% - Accent6 2 19" xfId="4042" xr:uid="{A8BD3D48-E235-4E66-B860-46FBFC6807A9}"/>
    <cellStyle name="20% - Accent6 2 2" xfId="1719" xr:uid="{D7C6C943-B0D0-4B95-A72E-0AF507B68016}"/>
    <cellStyle name="20% - Accent6 2 2 10" xfId="17782" xr:uid="{043A7EF7-4BBB-4978-8BF9-6857DB89E57A}"/>
    <cellStyle name="20% - Accent6 2 2 2" xfId="2735" xr:uid="{D72FD810-9608-4443-994F-36579BF4728F}"/>
    <cellStyle name="20% - Accent6 2 2 2 2" xfId="12339" xr:uid="{704E091A-9518-4087-89EC-DB8B99D06D80}"/>
    <cellStyle name="20% - Accent6 2 2 3" xfId="4043" xr:uid="{5E76B9B0-7443-4419-A1C8-D0961694B7FC}"/>
    <cellStyle name="20% - Accent6 2 2 3 2" xfId="12340" xr:uid="{9EA11F8F-553F-4A51-B2A4-D4A7C8DCC2E7}"/>
    <cellStyle name="20% - Accent6 2 2 4" xfId="8314" xr:uid="{7C4FFAE3-CDD0-4863-B1BA-765C43D5C1ED}"/>
    <cellStyle name="20% - Accent6 2 2 4 2" xfId="12341" xr:uid="{50FC4054-33EC-4005-96CD-DFBDDF3ACA6D}"/>
    <cellStyle name="20% - Accent6 2 2 5" xfId="12342" xr:uid="{18521893-D67A-49FA-8528-D137D647001E}"/>
    <cellStyle name="20% - Accent6 2 2 5 2" xfId="12343" xr:uid="{456443AA-8D41-4CED-B477-97B424F0BFED}"/>
    <cellStyle name="20% - Accent6 2 2 6" xfId="12344" xr:uid="{3AF73E2B-7993-4EEC-8E67-55E514D65873}"/>
    <cellStyle name="20% - Accent6 2 2 7" xfId="12345" xr:uid="{B6127E19-1634-4AEB-B3F2-082B7FE0B46F}"/>
    <cellStyle name="20% - Accent6 2 2 8" xfId="12346" xr:uid="{9547FAB9-AF9D-47E9-A9F9-599CA47C27A8}"/>
    <cellStyle name="20% - Accent6 2 2 9" xfId="12347" xr:uid="{FE99882B-DD15-44C7-99E5-18A1864F9772}"/>
    <cellStyle name="20% - Accent6 2 20" xfId="4044" xr:uid="{3E9AB142-3423-4C0D-970B-52D76162BD3B}"/>
    <cellStyle name="20% - Accent6 2 3" xfId="2734" xr:uid="{4CFC599A-FFD8-4BDB-9350-F37B7B86E769}"/>
    <cellStyle name="20% - Accent6 2 3 2" xfId="4045" xr:uid="{EDFB5140-4B16-44C3-9D85-A8A1878FBD40}"/>
    <cellStyle name="20% - Accent6 2 3 2 2" xfId="22784" xr:uid="{21997DC7-FBDF-45CC-8329-44F140E409DE}"/>
    <cellStyle name="20% - Accent6 2 3 2 3" xfId="12348" xr:uid="{215FFFBE-BCC0-44C3-92CC-DB945530ED5D}"/>
    <cellStyle name="20% - Accent6 2 3 3" xfId="8259" xr:uid="{4C0FD234-E523-4080-8E80-3E31618330FE}"/>
    <cellStyle name="20% - Accent6 2 3 3 2" xfId="44821" xr:uid="{33985C36-DB4D-4F36-B69D-2259DF3F18BB}"/>
    <cellStyle name="20% - Accent6 2 3 4" xfId="44323" xr:uid="{4BA82C4B-CD9D-4A31-8177-EDF2D8364824}"/>
    <cellStyle name="20% - Accent6 2 3 5" xfId="17781" xr:uid="{B80B808D-BE8B-4A99-89F8-F9CD6BA70957}"/>
    <cellStyle name="20% - Accent6 2 4" xfId="2736" xr:uid="{122956F2-BB0D-417E-A6CD-13F2E9EB45E7}"/>
    <cellStyle name="20% - Accent6 2 4 2" xfId="4046" xr:uid="{B9BE7D9C-F708-4DEF-BBF6-D42DF1DEDBDC}"/>
    <cellStyle name="20% - Accent6 2 4 2 2" xfId="22785" xr:uid="{F6D5AD88-B237-4D34-8CD0-AE4E29A4AC08}"/>
    <cellStyle name="20% - Accent6 2 4 3" xfId="11757" xr:uid="{D3BA4581-3A29-48C0-A86A-6B10D9F89416}"/>
    <cellStyle name="20% - Accent6 2 5" xfId="4047" xr:uid="{AAC8FE67-DC1C-4222-BB63-89727D8966BD}"/>
    <cellStyle name="20% - Accent6 2 5 2" xfId="17693" xr:uid="{329E7D9B-0A1F-477E-85C4-17CDB6338EB4}"/>
    <cellStyle name="20% - Accent6 2 5 3" xfId="11449" xr:uid="{07DB3C80-83C7-4CCE-A8D7-467FA4F0C739}"/>
    <cellStyle name="20% - Accent6 2 6" xfId="4048" xr:uid="{6B350F42-A0D7-4073-B9F5-F78B3B2C4EEF}"/>
    <cellStyle name="20% - Accent6 2 6 2" xfId="44536" xr:uid="{63912CED-4552-4266-BB6F-61951307B82B}"/>
    <cellStyle name="20% - Accent6 2 6 3" xfId="12349" xr:uid="{54E81073-C328-4092-9ECD-BA1F8D7F390A}"/>
    <cellStyle name="20% - Accent6 2 7" xfId="4049" xr:uid="{7AF403AF-12AB-4C6B-B873-923AB4122B94}"/>
    <cellStyle name="20% - Accent6 2 7 2" xfId="17516" xr:uid="{EF09C9EE-E771-4A50-8E29-B4AF961A6058}"/>
    <cellStyle name="20% - Accent6 2 8" xfId="4050" xr:uid="{2A9B915D-CEB1-44C5-967D-7E4D5FC62778}"/>
    <cellStyle name="20% - Accent6 2 9" xfId="4051" xr:uid="{4A0E1FDA-F4F6-4BA2-B297-C609087D322B}"/>
    <cellStyle name="20% - Accent6 2_15.SCAN_ confirm Jan 2013" xfId="2733" xr:uid="{C22A807F-E97C-4908-8816-5FEE1FA94FE5}"/>
    <cellStyle name="20% - Accent6 3" xfId="1800" xr:uid="{99208273-56DC-48F3-A0DA-12409BC22EFA}"/>
    <cellStyle name="20% - Accent6 3 10" xfId="44324" xr:uid="{7857A07A-2FF2-448D-84F1-C09F3222AD51}"/>
    <cellStyle name="20% - Accent6 3 11" xfId="17523" xr:uid="{5FA9FF9C-45C5-49C2-ADB3-7B70C4BD2E66}"/>
    <cellStyle name="20% - Accent6 3 12" xfId="10188" xr:uid="{92634F9E-E140-48B1-8538-67AD5D6FCDBE}"/>
    <cellStyle name="20% - Accent6 3 2" xfId="2732" xr:uid="{72002464-4FD3-4F79-A6C1-A71D81488D80}"/>
    <cellStyle name="20% - Accent6 3 2 10" xfId="17080" xr:uid="{9A14FB12-1886-4171-AB9E-39B2C403CC51}"/>
    <cellStyle name="20% - Accent6 3 2 11" xfId="12350" xr:uid="{0105FF0D-C5BB-4167-907D-0D9DCB40F02B}"/>
    <cellStyle name="20% - Accent6 3 2 2" xfId="9936" xr:uid="{7148EA5A-7660-4B59-BE17-7A77B13E0AF4}"/>
    <cellStyle name="20% - Accent6 3 2 2 2" xfId="27137" xr:uid="{3443E411-254E-498B-BD17-4BD10CE8F05A}"/>
    <cellStyle name="20% - Accent6 3 2 2 2 2" xfId="38707" xr:uid="{9F1030B6-3364-48ED-8B6C-2773C5B64112}"/>
    <cellStyle name="20% - Accent6 3 2 2 3" xfId="33836" xr:uid="{3578265B-5ABC-4536-8EC3-8D01D635EA71}"/>
    <cellStyle name="20% - Accent6 3 2 3" xfId="22787" xr:uid="{1ECE6FBC-C00E-4938-96F0-BFD2BFA2EADB}"/>
    <cellStyle name="20% - Accent6 3 2 3 2" xfId="30109" xr:uid="{48C99307-0517-4517-A40A-EDE6342EB116}"/>
    <cellStyle name="20% - Accent6 3 2 3 2 2" xfId="41685" xr:uid="{E9F7153A-730E-4428-8FF6-528537E31013}"/>
    <cellStyle name="20% - Accent6 3 2 3 3" xfId="36304" xr:uid="{15C3AD36-059C-4383-834E-B60E15B1FCBB}"/>
    <cellStyle name="20% - Accent6 3 2 4" xfId="23514" xr:uid="{1673F116-71B6-4B64-85C5-7C8E53970C61}"/>
    <cellStyle name="20% - Accent6 3 2 4 2" xfId="30434" xr:uid="{6364AC42-87D7-43E0-978A-CCF81057AA2C}"/>
    <cellStyle name="20% - Accent6 3 2 4 2 2" xfId="41899" xr:uid="{32CD0DEF-0370-49CA-B6EC-FF7E4DCCBA66}"/>
    <cellStyle name="20% - Accent6 3 2 4 3" xfId="36517" xr:uid="{84377E87-3083-495A-AFA7-583A754B90B1}"/>
    <cellStyle name="20% - Accent6 3 2 5" xfId="23707" xr:uid="{FF7C25C2-0861-41C8-9E09-62E4BBE21402}"/>
    <cellStyle name="20% - Accent6 3 2 5 2" xfId="30634" xr:uid="{0BA15349-D85F-4B5B-87B6-97B11D6AA278}"/>
    <cellStyle name="20% - Accent6 3 2 5 2 2" xfId="42098" xr:uid="{C704CB54-8AB6-44ED-9216-412B56130DB8}"/>
    <cellStyle name="20% - Accent6 3 2 5 3" xfId="36716" xr:uid="{2A3B5D65-EC38-4D46-889F-DFC0B939428A}"/>
    <cellStyle name="20% - Accent6 3 2 6" xfId="25668" xr:uid="{88275330-010D-42BA-8230-A45F47FADAE6}"/>
    <cellStyle name="20% - Accent6 3 2 6 2" xfId="31353" xr:uid="{6A15F381-C432-4A7C-BA7E-635B92A8248B}"/>
    <cellStyle name="20% - Accent6 3 2 6 2 2" xfId="42815" xr:uid="{CABC7F85-9751-4B26-86A0-CB1BBDE4750D}"/>
    <cellStyle name="20% - Accent6 3 2 6 3" xfId="37435" xr:uid="{7940F7B4-7510-40AF-ABFD-2D2751A777F3}"/>
    <cellStyle name="20% - Accent6 3 2 7" xfId="26754" xr:uid="{342B6289-C6F5-4BBC-917F-4792E3584E6A}"/>
    <cellStyle name="20% - Accent6 3 2 7 2" xfId="38319" xr:uid="{BB7CA208-6B26-471A-859D-1B2451C2AA9C}"/>
    <cellStyle name="20% - Accent6 3 2 8" xfId="32970" xr:uid="{8B73EF21-0784-4254-83DD-DDD0FEA139ED}"/>
    <cellStyle name="20% - Accent6 3 2 9" xfId="18105" xr:uid="{8227B151-3819-4A7A-A73E-23E47EF63023}"/>
    <cellStyle name="20% - Accent6 3 3" xfId="4052" xr:uid="{7A51E524-CF50-4DD9-9BA4-093A00E2787F}"/>
    <cellStyle name="20% - Accent6 3 3 2" xfId="22788" xr:uid="{688C9E24-0BCB-46FC-B126-06DEBB999E58}"/>
    <cellStyle name="20% - Accent6 3 3 3" xfId="12351" xr:uid="{3354A11F-BE09-4EE3-BEC5-CD4640F6AAC1}"/>
    <cellStyle name="20% - Accent6 3 4" xfId="12352" xr:uid="{994C682B-4B29-4341-A97E-97F0799FB243}"/>
    <cellStyle name="20% - Accent6 3 4 2" xfId="30108" xr:uid="{CBAB88C9-29BD-4E3E-A075-D1D47D7D0C30}"/>
    <cellStyle name="20% - Accent6 3 4 2 2" xfId="41684" xr:uid="{7B3B767C-3384-42F5-84E0-28E8ED0C5D5D}"/>
    <cellStyle name="20% - Accent6 3 4 3" xfId="36303" xr:uid="{BB3B6CA1-7193-40DE-B35F-5A493D98AAFB}"/>
    <cellStyle name="20% - Accent6 3 4 4" xfId="22786" xr:uid="{C5AE1B44-0E40-4B3C-B8BE-A0D077F82B38}"/>
    <cellStyle name="20% - Accent6 3 5" xfId="16287" xr:uid="{E8AEA550-F067-4B1B-8A7E-AA63228D4CF2}"/>
    <cellStyle name="20% - Accent6 3 5 2" xfId="30433" xr:uid="{50C05AC9-C0EF-432B-99D0-D644039C79AB}"/>
    <cellStyle name="20% - Accent6 3 5 2 2" xfId="41898" xr:uid="{56EBB3EC-0D27-4633-99C8-B509194711D4}"/>
    <cellStyle name="20% - Accent6 3 5 3" xfId="36516" xr:uid="{9B98CA70-8466-4C0B-B27E-B98E0ACB3193}"/>
    <cellStyle name="20% - Accent6 3 6" xfId="23706" xr:uid="{9F3B5C7C-4857-4F3C-8B77-0D27306AA6DA}"/>
    <cellStyle name="20% - Accent6 3 6 2" xfId="30633" xr:uid="{BCF8D11F-22A6-4793-BD6F-B38ADB8AE0EB}"/>
    <cellStyle name="20% - Accent6 3 6 2 2" xfId="42097" xr:uid="{39F82B50-F9CB-4793-9168-9CDCDEBBDAED}"/>
    <cellStyle name="20% - Accent6 3 6 3" xfId="36715" xr:uid="{F496AB5E-2CD3-43A8-B8FE-623A7B61C7FF}"/>
    <cellStyle name="20% - Accent6 3 7" xfId="25667" xr:uid="{71086C50-8D36-436D-A1B0-5CDD01CA7F59}"/>
    <cellStyle name="20% - Accent6 3 7 2" xfId="31352" xr:uid="{BF67D3D9-7535-4E68-B152-0D8027D9858F}"/>
    <cellStyle name="20% - Accent6 3 7 2 2" xfId="42814" xr:uid="{B8D56B75-C534-4B0D-BA37-E9594AF7DF40}"/>
    <cellStyle name="20% - Accent6 3 7 3" xfId="37434" xr:uid="{AC4BC2A3-B938-49AB-ACC6-06660C64EC25}"/>
    <cellStyle name="20% - Accent6 3 8" xfId="17783" xr:uid="{F4DBAE8F-2DA4-478E-910B-10FA46B94EAF}"/>
    <cellStyle name="20% - Accent6 3 9" xfId="44537" xr:uid="{65BEC703-3DE3-4751-B301-A16B27834B6D}"/>
    <cellStyle name="20% - Accent6 4" xfId="1799" xr:uid="{43B303A4-A85B-4F45-B35F-198C36ADAACE}"/>
    <cellStyle name="20% - Accent6 4 2" xfId="2731" xr:uid="{CF504B8C-DFC8-45C0-AD1B-874853052DA3}"/>
    <cellStyle name="20% - Accent6 4 2 2" xfId="8905" xr:uid="{566135C0-75B7-4D48-87BE-7E4CB8A642B2}"/>
    <cellStyle name="20% - Accent6 4 2 2 2" xfId="22789" xr:uid="{F84A40DF-71E3-4A9E-9436-0EEF9F38614C}"/>
    <cellStyle name="20% - Accent6 4 2 3" xfId="9876" xr:uid="{BBE4DC01-AA4E-4042-945C-4C5EE67B3380}"/>
    <cellStyle name="20% - Accent6 4 2 4" xfId="11448" xr:uid="{F5DAB468-262D-49AD-87DF-216F0466EEEC}"/>
    <cellStyle name="20% - Accent6 4 3" xfId="4053" xr:uid="{A28AF6A3-6ADC-4B24-BB95-36B2086BF99A}"/>
    <cellStyle name="20% - Accent6 4 3 2" xfId="38542" xr:uid="{F9C4000A-AB4A-4E52-907D-8E12E152AE17}"/>
    <cellStyle name="20% - Accent6 4 3 3" xfId="26980" xr:uid="{5C42FA2B-D9C6-4964-9990-E464C8530B5B}"/>
    <cellStyle name="20% - Accent6 4 3 4" xfId="16419" xr:uid="{165E3866-19C5-4633-AFEB-36CC9866D4B5}"/>
    <cellStyle name="20% - Accent6 4 4" xfId="5801" xr:uid="{51D05A61-84AB-46DF-9267-18225A6BBB04}"/>
    <cellStyle name="20% - Accent6 4 4 2" xfId="33671" xr:uid="{3C6865D1-1D1F-4D80-BB79-5087687D8C60}"/>
    <cellStyle name="20% - Accent6 4 5" xfId="44875" xr:uid="{D18550B2-44DD-45C3-B504-C84CFA137EF8}"/>
    <cellStyle name="20% - Accent6 4 6" xfId="44325" xr:uid="{C8E0BD33-DCB7-4D11-BB69-8FAA94EEB681}"/>
    <cellStyle name="20% - Accent6 4 7" xfId="10189" xr:uid="{B408ABF3-A2C6-4AC0-BB54-3AE7B59C5D34}"/>
    <cellStyle name="20% - Accent6 5" xfId="2085" xr:uid="{C55809E6-7DFD-4000-A0F6-E208F76654F0}"/>
    <cellStyle name="20% - Accent6 5 2" xfId="2484" xr:uid="{7CAF48A5-8CB9-47D6-A22C-CEFA748657DA}"/>
    <cellStyle name="20% - Accent6 5 2 2" xfId="38155" xr:uid="{E5D72CCE-AD0A-4C60-BB08-3772BA9F388A}"/>
    <cellStyle name="20% - Accent6 5 2 3" xfId="12353" xr:uid="{2CB694CB-FE20-4182-A835-1B535525AB3D}"/>
    <cellStyle name="20% - Accent6 5 3" xfId="2730" xr:uid="{F8056157-1BE0-4865-AF50-A7FB8D3A66CB}"/>
    <cellStyle name="20% - Accent6 5 3 2" xfId="26536" xr:uid="{F079D3F3-3701-4B35-8F77-B858AB7C59C0}"/>
    <cellStyle name="20% - Accent6 5 4" xfId="4054" xr:uid="{8F53C903-C4D9-4EE9-88B8-363271AF9DE8}"/>
    <cellStyle name="20% - Accent6 6" xfId="2728" xr:uid="{AC33E579-DEB6-430C-9793-AB7EDABB28C5}"/>
    <cellStyle name="20% - Accent6 6 2" xfId="4055" xr:uid="{8D2ECE78-B62F-4BF0-984F-D555970354D1}"/>
    <cellStyle name="20% - Accent6 6 2 2" xfId="33410" xr:uid="{6C114216-8422-4423-93B3-26229475467B}"/>
    <cellStyle name="20% - Accent6 6 3" xfId="10190" xr:uid="{3E4BC7DD-52F8-48AE-B2D1-57029AE7D98D}"/>
    <cellStyle name="20% - Accent6 7" xfId="2727" xr:uid="{73D4E4B2-B655-4A23-8610-410D4E6638BF}"/>
    <cellStyle name="20% - Accent6 7 2" xfId="4056" xr:uid="{6DCB0EFF-898D-4A74-BB83-7A9B03036094}"/>
    <cellStyle name="20% - Accent6 7 2 2" xfId="16961" xr:uid="{E93B4D09-B7E8-43E9-97FF-31A56F744E4D}"/>
    <cellStyle name="20% - Accent6 7 3" xfId="10191" xr:uid="{A0B57D83-9E18-483E-918D-311BB725839D}"/>
    <cellStyle name="20% - Accent6 8" xfId="2726" xr:uid="{C9130681-7B64-4989-BCA9-43712BBDA25F}"/>
    <cellStyle name="20% - Accent6 8 2" xfId="4057" xr:uid="{9FE3EC3A-1027-4D5D-849E-9CF1CD49AE10}"/>
    <cellStyle name="20% - Accent6 8 2 2" xfId="45532" xr:uid="{A2E476E4-CDC6-4F44-827C-598CCD84D55F}"/>
    <cellStyle name="20% - Accent6 8 2 3" xfId="44098" xr:uid="{5CC0D3E8-4659-4154-AA6C-D3CFC7CA4FDC}"/>
    <cellStyle name="20% - Accent6 8 3" xfId="45125" xr:uid="{02AC461E-9BF3-4699-8784-EFCD82E9CF87}"/>
    <cellStyle name="20% - Accent6 8 4" xfId="43644" xr:uid="{6F99F985-383B-4DFB-AF8D-BE09722A3C4D}"/>
    <cellStyle name="20% - Accent6 8 5" xfId="10192" xr:uid="{C329C0D3-034C-429B-A518-E8E1F34C3853}"/>
    <cellStyle name="20% - Accent6 9" xfId="2725" xr:uid="{D4E47A10-34F5-4451-97CB-83AA648D0219}"/>
    <cellStyle name="20% - Accent6 9 2" xfId="4058" xr:uid="{51B901AC-3464-447A-AD7E-D283B2A3AF8A}"/>
    <cellStyle name="20% - Accent6 9 2 2" xfId="45328" xr:uid="{38C87A5E-891F-4508-A556-EB7923412F22}"/>
    <cellStyle name="20% - Accent6 9 3" xfId="43855" xr:uid="{61727BD8-E90E-4A3C-9238-C885F618FBD2}"/>
    <cellStyle name="20% - Accent6 9 4" xfId="10193" xr:uid="{F09C0DB0-A7F8-4C99-B8CC-A3B7D7E5C2D1}"/>
    <cellStyle name="20% - アクセント 1" xfId="11979" xr:uid="{AD7E45D8-ADA4-4BE5-9C64-B708864EC103}"/>
    <cellStyle name="20% - アクセント 1 2" xfId="12354" xr:uid="{6DDA171C-9062-4BC8-B61E-F9FDFAC88BDB}"/>
    <cellStyle name="20% - アクセント 2" xfId="11980" xr:uid="{B7E9B041-0469-4422-976C-67B8C1918594}"/>
    <cellStyle name="20% - アクセント 2 2" xfId="12355" xr:uid="{10EB053E-F2D0-483B-A6F7-50BE25BF87B0}"/>
    <cellStyle name="20% - アクセント 3" xfId="11981" xr:uid="{162AFDF6-1228-425B-9466-2AA8676016F7}"/>
    <cellStyle name="20% - アクセント 3 2" xfId="12356" xr:uid="{50197ECD-23BA-4469-AF77-7F270E16AE8D}"/>
    <cellStyle name="20% - アクセント 4" xfId="11982" xr:uid="{34807196-A7EF-4FC0-BCBF-07B33A48C9D7}"/>
    <cellStyle name="20% - アクセント 4 2" xfId="12357" xr:uid="{54E5C6DD-C2A9-467B-BFBD-8C23012A41AA}"/>
    <cellStyle name="20% - アクセント 5" xfId="11983" xr:uid="{71B1E930-3A63-4DF6-808A-0E46A216F313}"/>
    <cellStyle name="20% - アクセント 5 2" xfId="12358" xr:uid="{6429F04C-D1EC-43DF-8566-D7D3FBBD6238}"/>
    <cellStyle name="20% - アクセント 6" xfId="11984" xr:uid="{72E038FB-0F8C-475E-93EA-0B9E998B69B7}"/>
    <cellStyle name="20% - アクセント 6 2" xfId="12359" xr:uid="{FAE21060-73A0-4B4F-9178-6902F14C8168}"/>
    <cellStyle name="20% - ส่วนที่ถูกเน้น1" xfId="408" xr:uid="{AE43214E-AD1B-4809-ACB0-A8DF94D2AF0E}"/>
    <cellStyle name="20% - ส่วนที่ถูกเน้น1 1" xfId="409" xr:uid="{2D085957-7512-4E7D-9129-1873AAE88F11}"/>
    <cellStyle name="20% - ส่วนที่ถูกเน้น1 1 2" xfId="2723" xr:uid="{051AF220-8E65-4C5A-8E8D-39714906BA96}"/>
    <cellStyle name="20% - ส่วนที่ถูกเน้น1 1 2 2" xfId="11447" xr:uid="{ADCE6DB6-A882-4127-A770-EFF5B4444652}"/>
    <cellStyle name="20% - ส่วนที่ถูกเน้น1 1 3" xfId="10194" xr:uid="{DA1E9B24-6A1A-42E5-A814-3F04322D25E7}"/>
    <cellStyle name="20% - ส่วนที่ถูกเน้น1 10" xfId="18833" xr:uid="{FC67027E-4B70-4C1F-AA66-1A6B29AB19DA}"/>
    <cellStyle name="20% - ส่วนที่ถูกเน้น1 10 2" xfId="20598" xr:uid="{D5E19255-2411-4F74-A3CE-2F22A803E24A}"/>
    <cellStyle name="20% - ส่วนที่ถูกเน้น1 10 2 2" xfId="27952" xr:uid="{210DC2D5-C56E-409D-87F9-867E29B3B34F}"/>
    <cellStyle name="20% - ส่วนที่ถูกเน้น1 10 2 2 2" xfId="39529" xr:uid="{FD1E69FE-034C-4A7F-8E17-8C3F6926A181}"/>
    <cellStyle name="20% - ส่วนที่ถูกเน้น1 10 2 3" xfId="34148" xr:uid="{9C02B3DE-DE68-431A-9007-EC7EEE65CBC1}"/>
    <cellStyle name="20% - ส่วนที่ถูกเน้น1 10 3" xfId="21148" xr:uid="{CEA652E9-BB7B-49FF-9D01-2031B29BE46A}"/>
    <cellStyle name="20% - ส่วนที่ถูกเน้น1 10 3 2" xfId="28498" xr:uid="{CC16543F-D1A0-44FF-8F9A-3DE8A122695E}"/>
    <cellStyle name="20% - ส่วนที่ถูกเน้น1 10 3 2 2" xfId="40075" xr:uid="{BDA30FBF-719D-4612-A626-36FC4A06BFA4}"/>
    <cellStyle name="20% - ส่วนที่ถูกเน้น1 10 3 3" xfId="34694" xr:uid="{E8D51C6E-C486-48C9-8564-C8F41FC3D2D7}"/>
    <cellStyle name="20% - ส่วนที่ถูกเน้น1 10 4" xfId="21683" xr:uid="{06969360-A31D-4F5A-8FBC-850B873720AB}"/>
    <cellStyle name="20% - ส่วนที่ถูกเน้น1 10 4 2" xfId="29031" xr:uid="{7004EB95-99CD-48F7-B7BD-B7602694AE72}"/>
    <cellStyle name="20% - ส่วนที่ถูกเน้น1 10 4 2 2" xfId="40608" xr:uid="{CA34DFE8-3C67-4010-B1D2-D819630AEE59}"/>
    <cellStyle name="20% - ส่วนที่ถูกเน้น1 10 4 3" xfId="35227" xr:uid="{52BBAF62-4238-4725-BC41-FA28CDC70F40}"/>
    <cellStyle name="20% - ส่วนที่ถูกเน้น1 10 5" xfId="22208" xr:uid="{D66403FB-0BC3-49D8-97BB-4A19E2577757}"/>
    <cellStyle name="20% - ส่วนที่ถูกเน้น1 10 5 2" xfId="29554" xr:uid="{79594C65-5D5C-461D-9E1E-59D02823BDE5}"/>
    <cellStyle name="20% - ส่วนที่ถูกเน้น1 10 5 2 2" xfId="41131" xr:uid="{44A83FE3-54A4-45EC-A5ED-77B362533647}"/>
    <cellStyle name="20% - ส่วนที่ถูกเน้น1 10 5 3" xfId="35750" xr:uid="{236BFD8D-6238-485F-BEF1-D8326A810423}"/>
    <cellStyle name="20% - ส่วนที่ถูกเน้น1 10 6" xfId="23907" xr:uid="{05C59122-24D2-4014-84C6-76DE103D37DF}"/>
    <cellStyle name="20% - ส่วนที่ถูกเน้น1 10 6 2" xfId="30825" xr:uid="{E528197B-B238-46F1-A6B0-6905D3B8EE04}"/>
    <cellStyle name="20% - ส่วนที่ถูกเน้น1 10 6 2 2" xfId="42288" xr:uid="{63ECA5C0-DA1D-4B04-BD22-51BD5713A347}"/>
    <cellStyle name="20% - ส่วนที่ถูกเน้น1 10 6 3" xfId="36908" xr:uid="{90701792-D75C-4C71-BF52-53B64B1CA3E9}"/>
    <cellStyle name="20% - ส่วนที่ถูกเน้น1 10 7" xfId="26000" xr:uid="{1855D102-9396-4497-8E8A-BA325ABAA084}"/>
    <cellStyle name="20% - ส่วนที่ถูกเน้น1 10 7 2" xfId="31678" xr:uid="{5A063607-26CE-406F-8AD1-73BA19A7B55B}"/>
    <cellStyle name="20% - ส่วนที่ถูกเน้น1 10 7 2 2" xfId="43006" xr:uid="{5A534DAE-9063-4C44-9B1F-1E9E402E685E}"/>
    <cellStyle name="20% - ส่วนที่ถูกเน้น1 10 7 3" xfId="37626" xr:uid="{59530756-2C0D-463E-892E-03FE9A15C54C}"/>
    <cellStyle name="20% - ส่วนที่ถูกเน้น1 10 8" xfId="27413" xr:uid="{94474380-816A-47FC-96A0-ADA4576086FE}"/>
    <cellStyle name="20% - ส่วนที่ถูกเน้น1 10 8 2" xfId="38990" xr:uid="{FFA66A3B-9394-4B41-983F-B24EA1F8E04C}"/>
    <cellStyle name="20% - ส่วนที่ถูกเน้น1 10 9" xfId="32226" xr:uid="{7AA009BA-B27F-4311-B7F8-FA411575AC17}"/>
    <cellStyle name="20% - ส่วนที่ถูกเน้น1 11" xfId="18834" xr:uid="{107D87C4-E5BC-45A0-A729-86FAC11EFEAF}"/>
    <cellStyle name="20% - ส่วนที่ถูกเน้น1 11 2" xfId="20599" xr:uid="{753AE5A0-5664-4124-8A05-C5945B056734}"/>
    <cellStyle name="20% - ส่วนที่ถูกเน้น1 11 2 2" xfId="27953" xr:uid="{6C00C73D-C00F-4530-BAD2-ED9A49870229}"/>
    <cellStyle name="20% - ส่วนที่ถูกเน้น1 11 2 2 2" xfId="39530" xr:uid="{49F76E2E-9DB3-4016-BB7D-1BC57D95229E}"/>
    <cellStyle name="20% - ส่วนที่ถูกเน้น1 11 2 3" xfId="34149" xr:uid="{DC4AF84C-D8CF-4BE4-9763-71355C204435}"/>
    <cellStyle name="20% - ส่วนที่ถูกเน้น1 11 3" xfId="21149" xr:uid="{CB1F74B2-C462-46D8-A7BC-3C867FD9CCD8}"/>
    <cellStyle name="20% - ส่วนที่ถูกเน้น1 11 3 2" xfId="28499" xr:uid="{228B1C0B-7331-49CC-B4D2-E7C121F14C2D}"/>
    <cellStyle name="20% - ส่วนที่ถูกเน้น1 11 3 2 2" xfId="40076" xr:uid="{5BB9738E-9BE4-4B13-88EC-3F622CFD40EA}"/>
    <cellStyle name="20% - ส่วนที่ถูกเน้น1 11 3 3" xfId="34695" xr:uid="{5EAFE6CB-F725-45CE-A469-9A65D46B5ED0}"/>
    <cellStyle name="20% - ส่วนที่ถูกเน้น1 11 4" xfId="21684" xr:uid="{B3F993A7-4AB2-4C64-8539-201D3155C4C2}"/>
    <cellStyle name="20% - ส่วนที่ถูกเน้น1 11 4 2" xfId="29032" xr:uid="{5B843491-46BD-4393-920A-8C2947A88F5F}"/>
    <cellStyle name="20% - ส่วนที่ถูกเน้น1 11 4 2 2" xfId="40609" xr:uid="{4F96901E-1C2B-4EBC-9AF6-0144F2609AC9}"/>
    <cellStyle name="20% - ส่วนที่ถูกเน้น1 11 4 3" xfId="35228" xr:uid="{0219B9CE-D1F7-4248-B0D2-0F2D4BED450C}"/>
    <cellStyle name="20% - ส่วนที่ถูกเน้น1 11 5" xfId="22209" xr:uid="{832DBA03-834B-415D-BD8D-699FA05E7001}"/>
    <cellStyle name="20% - ส่วนที่ถูกเน้น1 11 5 2" xfId="29555" xr:uid="{39905A31-E00C-451E-9AE5-8F83E193BA01}"/>
    <cellStyle name="20% - ส่วนที่ถูกเน้น1 11 5 2 2" xfId="41132" xr:uid="{FDE5C6CC-93BF-4534-BD87-B0018A247389}"/>
    <cellStyle name="20% - ส่วนที่ถูกเน้น1 11 5 3" xfId="35751" xr:uid="{E2774ED2-0B81-4C78-BEDB-654A75685C46}"/>
    <cellStyle name="20% - ส่วนที่ถูกเน้น1 11 6" xfId="23908" xr:uid="{FCDF9885-BA5E-4DCF-B053-711A0F0C0909}"/>
    <cellStyle name="20% - ส่วนที่ถูกเน้น1 11 6 2" xfId="30826" xr:uid="{3A9019D9-A089-4BB3-B971-1E953DB9B709}"/>
    <cellStyle name="20% - ส่วนที่ถูกเน้น1 11 6 2 2" xfId="42289" xr:uid="{1BCE0CCE-1B7A-4979-AFF6-3AFB697E3D42}"/>
    <cellStyle name="20% - ส่วนที่ถูกเน้น1 11 6 3" xfId="36909" xr:uid="{EF9DFC47-EE01-4949-864B-D237249AF493}"/>
    <cellStyle name="20% - ส่วนที่ถูกเน้น1 11 7" xfId="26001" xr:uid="{56662C65-C0A2-435C-8B2F-9D4EAEBC7060}"/>
    <cellStyle name="20% - ส่วนที่ถูกเน้น1 11 7 2" xfId="31679" xr:uid="{74F9256F-0C93-4380-A9C7-CF5706371EDA}"/>
    <cellStyle name="20% - ส่วนที่ถูกเน้น1 11 7 2 2" xfId="43007" xr:uid="{449F1B60-D2D6-46FB-AC01-73C7C570596D}"/>
    <cellStyle name="20% - ส่วนที่ถูกเน้น1 11 7 3" xfId="37627" xr:uid="{981C0E49-4278-46BF-93CD-B3396648F4F8}"/>
    <cellStyle name="20% - ส่วนที่ถูกเน้น1 11 8" xfId="27414" xr:uid="{37AA094A-3E6F-4ED8-B477-B97840E801DD}"/>
    <cellStyle name="20% - ส่วนที่ถูกเน้น1 11 8 2" xfId="38991" xr:uid="{D3C9574B-16C3-48ED-A154-6372CCFDD621}"/>
    <cellStyle name="20% - ส่วนที่ถูกเน้น1 11 9" xfId="32227" xr:uid="{40855E9D-9300-46AE-868A-A1EBD29FFE70}"/>
    <cellStyle name="20% - ส่วนที่ถูกเน้น1 12" xfId="18835" xr:uid="{25901911-2BB9-497F-9A96-3413096A6597}"/>
    <cellStyle name="20% - ส่วนที่ถูกเน้น1 12 2" xfId="20600" xr:uid="{48FDAF25-9982-4890-8422-C14F586A6D31}"/>
    <cellStyle name="20% - ส่วนที่ถูกเน้น1 12 2 2" xfId="27954" xr:uid="{35658C35-3589-49EF-BCE4-7FCF935224AE}"/>
    <cellStyle name="20% - ส่วนที่ถูกเน้น1 12 2 2 2" xfId="39531" xr:uid="{983A1756-2C83-4E66-A12A-5FFDF6124D6E}"/>
    <cellStyle name="20% - ส่วนที่ถูกเน้น1 12 2 3" xfId="34150" xr:uid="{FE15E431-5E73-491B-93D6-7B65E2A49207}"/>
    <cellStyle name="20% - ส่วนที่ถูกเน้น1 12 3" xfId="21150" xr:uid="{2EAFDEE7-F02E-4F1B-A04E-D0DBA57A24E0}"/>
    <cellStyle name="20% - ส่วนที่ถูกเน้น1 12 3 2" xfId="28500" xr:uid="{979E7986-E62E-45DD-A6D5-015DB5F58A86}"/>
    <cellStyle name="20% - ส่วนที่ถูกเน้น1 12 3 2 2" xfId="40077" xr:uid="{A83536A9-6302-49F3-B812-42818B27F4C6}"/>
    <cellStyle name="20% - ส่วนที่ถูกเน้น1 12 3 3" xfId="34696" xr:uid="{673D62C1-DB00-43A4-98F3-833D54725BC3}"/>
    <cellStyle name="20% - ส่วนที่ถูกเน้น1 12 4" xfId="21685" xr:uid="{AD65A220-F022-4FB0-B18B-6F35EAF0B725}"/>
    <cellStyle name="20% - ส่วนที่ถูกเน้น1 12 4 2" xfId="29033" xr:uid="{97710A0C-7C8D-42E7-9A19-B140D3C48160}"/>
    <cellStyle name="20% - ส่วนที่ถูกเน้น1 12 4 2 2" xfId="40610" xr:uid="{66B3C2D3-950C-4D75-B476-757A8FE972D7}"/>
    <cellStyle name="20% - ส่วนที่ถูกเน้น1 12 4 3" xfId="35229" xr:uid="{0AE1CD7E-818A-4E75-AF66-317D888CBFF5}"/>
    <cellStyle name="20% - ส่วนที่ถูกเน้น1 12 5" xfId="22210" xr:uid="{3BBB2C22-06E0-47D7-8033-C3BA9310288F}"/>
    <cellStyle name="20% - ส่วนที่ถูกเน้น1 12 5 2" xfId="29556" xr:uid="{EA10D62B-5F3F-4195-AFBD-220C1F62F10A}"/>
    <cellStyle name="20% - ส่วนที่ถูกเน้น1 12 5 2 2" xfId="41133" xr:uid="{6D65AF5A-4689-4918-9625-4D0D10248699}"/>
    <cellStyle name="20% - ส่วนที่ถูกเน้น1 12 5 3" xfId="35752" xr:uid="{0EA5899E-F0B5-4ED7-A92B-DBA780CA3F7C}"/>
    <cellStyle name="20% - ส่วนที่ถูกเน้น1 12 6" xfId="23909" xr:uid="{94C2053A-F443-47E5-B5BF-08D3789EB5D6}"/>
    <cellStyle name="20% - ส่วนที่ถูกเน้น1 12 6 2" xfId="30827" xr:uid="{A5F252BA-CED5-4BAD-9757-811D7D8F34BD}"/>
    <cellStyle name="20% - ส่วนที่ถูกเน้น1 12 6 2 2" xfId="42290" xr:uid="{181C824D-C10C-44E2-9FE2-7B5B6D0A97A8}"/>
    <cellStyle name="20% - ส่วนที่ถูกเน้น1 12 6 3" xfId="36910" xr:uid="{D08F3E42-72B1-4BC3-8A19-8C6D1DB2C660}"/>
    <cellStyle name="20% - ส่วนที่ถูกเน้น1 12 7" xfId="26002" xr:uid="{6809C48A-C145-46D4-AF74-23DBF2CFF8D7}"/>
    <cellStyle name="20% - ส่วนที่ถูกเน้น1 12 7 2" xfId="31680" xr:uid="{9EE9934C-D5CF-4117-87B7-F6CC5CCD3B0E}"/>
    <cellStyle name="20% - ส่วนที่ถูกเน้น1 12 7 2 2" xfId="43008" xr:uid="{9FA40E70-9357-40ED-A595-3FE9C6BA6D39}"/>
    <cellStyle name="20% - ส่วนที่ถูกเน้น1 12 7 3" xfId="37628" xr:uid="{928F86C3-DD2D-48FF-AB77-55BAAC429517}"/>
    <cellStyle name="20% - ส่วนที่ถูกเน้น1 12 8" xfId="27415" xr:uid="{DCE02842-E000-4C32-BC21-E7AB5E058A16}"/>
    <cellStyle name="20% - ส่วนที่ถูกเน้น1 12 8 2" xfId="38992" xr:uid="{14C69B02-A9F0-4D31-B273-9DCDFB31F060}"/>
    <cellStyle name="20% - ส่วนที่ถูกเน้น1 12 9" xfId="32228" xr:uid="{BE218577-E79B-4EF1-A8F9-B2FF521E9822}"/>
    <cellStyle name="20% - ส่วนที่ถูกเน้น1 13" xfId="18836" xr:uid="{F9F131AD-E440-4FD0-A8C8-F073F65A9515}"/>
    <cellStyle name="20% - ส่วนที่ถูกเน้น1 13 2" xfId="20601" xr:uid="{6AE576D4-3A6B-4A39-B778-8F3659EFE02C}"/>
    <cellStyle name="20% - ส่วนที่ถูกเน้น1 13 2 2" xfId="27955" xr:uid="{8BF187C1-51D7-4C92-96F8-2DE707117537}"/>
    <cellStyle name="20% - ส่วนที่ถูกเน้น1 13 2 2 2" xfId="39532" xr:uid="{FB046469-5FBF-4B8C-AAE4-03EECFEAB93C}"/>
    <cellStyle name="20% - ส่วนที่ถูกเน้น1 13 2 3" xfId="34151" xr:uid="{CBE5984F-37E8-47B0-92CA-653FE269FF34}"/>
    <cellStyle name="20% - ส่วนที่ถูกเน้น1 13 3" xfId="21151" xr:uid="{E4F4103C-F7D3-4632-92A0-A335D290CFD9}"/>
    <cellStyle name="20% - ส่วนที่ถูกเน้น1 13 3 2" xfId="28501" xr:uid="{139CCBD0-89E0-43BD-88AC-F3C858FC2B64}"/>
    <cellStyle name="20% - ส่วนที่ถูกเน้น1 13 3 2 2" xfId="40078" xr:uid="{471B1BF1-C890-4C2E-8A40-D339A5FC059E}"/>
    <cellStyle name="20% - ส่วนที่ถูกเน้น1 13 3 3" xfId="34697" xr:uid="{16B74EB6-C116-4CE1-81D9-25AF938FF7A7}"/>
    <cellStyle name="20% - ส่วนที่ถูกเน้น1 13 4" xfId="21686" xr:uid="{F6A5BF31-10FD-44C2-ACAF-9DF3B693388E}"/>
    <cellStyle name="20% - ส่วนที่ถูกเน้น1 13 4 2" xfId="29034" xr:uid="{FB1AB902-6441-4C27-9861-D4D95A9CF95B}"/>
    <cellStyle name="20% - ส่วนที่ถูกเน้น1 13 4 2 2" xfId="40611" xr:uid="{7A9D8812-03B9-4CE0-9408-10CE76B83EDB}"/>
    <cellStyle name="20% - ส่วนที่ถูกเน้น1 13 4 3" xfId="35230" xr:uid="{F8472757-5891-4ACD-A180-03FDC30F16B6}"/>
    <cellStyle name="20% - ส่วนที่ถูกเน้น1 13 5" xfId="22211" xr:uid="{ECF66B25-78A5-4DF1-97B8-C652A632D253}"/>
    <cellStyle name="20% - ส่วนที่ถูกเน้น1 13 5 2" xfId="29557" xr:uid="{726E0CDB-2143-4BE1-BE89-F2D7E65C78C6}"/>
    <cellStyle name="20% - ส่วนที่ถูกเน้น1 13 5 2 2" xfId="41134" xr:uid="{D084E721-BCA5-4104-8413-A6C3648B40EF}"/>
    <cellStyle name="20% - ส่วนที่ถูกเน้น1 13 5 3" xfId="35753" xr:uid="{56D15ED9-310A-4537-BA8F-E9FCC8704255}"/>
    <cellStyle name="20% - ส่วนที่ถูกเน้น1 13 6" xfId="23910" xr:uid="{B0DD9E0C-F9B9-4BD6-B91E-648F16D37D5A}"/>
    <cellStyle name="20% - ส่วนที่ถูกเน้น1 13 6 2" xfId="30828" xr:uid="{0CC2F674-0599-44C9-8EA2-0000882C01D6}"/>
    <cellStyle name="20% - ส่วนที่ถูกเน้น1 13 6 2 2" xfId="42291" xr:uid="{8FA7508A-F53F-4E4B-BC5D-5EFCCA4DD434}"/>
    <cellStyle name="20% - ส่วนที่ถูกเน้น1 13 6 3" xfId="36911" xr:uid="{3D20CA52-F836-4992-8BDE-953169F70A2B}"/>
    <cellStyle name="20% - ส่วนที่ถูกเน้น1 13 7" xfId="26003" xr:uid="{12183B2B-56C8-4DC4-9238-7CCC279996E8}"/>
    <cellStyle name="20% - ส่วนที่ถูกเน้น1 13 7 2" xfId="31681" xr:uid="{A89867AE-4682-4255-82AE-CDB0700BF721}"/>
    <cellStyle name="20% - ส่วนที่ถูกเน้น1 13 7 2 2" xfId="43009" xr:uid="{FB54622B-F63C-4006-8C0B-B676225E8805}"/>
    <cellStyle name="20% - ส่วนที่ถูกเน้น1 13 7 3" xfId="37629" xr:uid="{8D39BFC4-7B18-4AEB-ABA6-26EE8D3277D7}"/>
    <cellStyle name="20% - ส่วนที่ถูกเน้น1 13 8" xfId="27416" xr:uid="{E0C70355-0600-4D17-A417-62C56811C224}"/>
    <cellStyle name="20% - ส่วนที่ถูกเน้น1 13 8 2" xfId="38993" xr:uid="{8EEB96DE-B693-4457-8842-FBEEA99748E8}"/>
    <cellStyle name="20% - ส่วนที่ถูกเน้น1 13 9" xfId="32229" xr:uid="{F743349B-D584-40B1-824C-3EEF8C2AA3A1}"/>
    <cellStyle name="20% - ส่วนที่ถูกเน้น1 14" xfId="18837" xr:uid="{57009D48-B276-4CDE-982C-796F71A47CB9}"/>
    <cellStyle name="20% - ส่วนที่ถูกเน้น1 14 2" xfId="20602" xr:uid="{5250EEED-DC12-4EAA-B8ED-3CBC29712BA7}"/>
    <cellStyle name="20% - ส่วนที่ถูกเน้น1 14 2 2" xfId="27956" xr:uid="{F1AC1C93-5D77-420B-9B3D-68292F07A7C4}"/>
    <cellStyle name="20% - ส่วนที่ถูกเน้น1 14 2 2 2" xfId="39533" xr:uid="{F9B7690D-3FB9-4423-BCA4-AAE742AF2502}"/>
    <cellStyle name="20% - ส่วนที่ถูกเน้น1 14 2 3" xfId="34152" xr:uid="{7351DCDB-9023-4328-AC0A-8A9074EB3733}"/>
    <cellStyle name="20% - ส่วนที่ถูกเน้น1 14 3" xfId="21152" xr:uid="{46E6EB1A-E2FB-4481-9C57-0E109E82F952}"/>
    <cellStyle name="20% - ส่วนที่ถูกเน้น1 14 3 2" xfId="28502" xr:uid="{BBA5DEBE-AFBF-43EB-BDAC-28A277FF333C}"/>
    <cellStyle name="20% - ส่วนที่ถูกเน้น1 14 3 2 2" xfId="40079" xr:uid="{2A7DF4ED-2FF6-4BB9-BB06-49F84CCF6EED}"/>
    <cellStyle name="20% - ส่วนที่ถูกเน้น1 14 3 3" xfId="34698" xr:uid="{47C64D2D-9C8B-44CE-BA87-43D6C4D41B27}"/>
    <cellStyle name="20% - ส่วนที่ถูกเน้น1 14 4" xfId="21687" xr:uid="{670D2ED3-F3B2-4D00-B744-ED79EB1B0737}"/>
    <cellStyle name="20% - ส่วนที่ถูกเน้น1 14 4 2" xfId="29035" xr:uid="{874A18DB-142E-491F-AC0D-6E1963AE0B26}"/>
    <cellStyle name="20% - ส่วนที่ถูกเน้น1 14 4 2 2" xfId="40612" xr:uid="{9E7DF36C-A658-4E97-9733-27AB05325EAD}"/>
    <cellStyle name="20% - ส่วนที่ถูกเน้น1 14 4 3" xfId="35231" xr:uid="{80337605-4984-4CD9-973F-AC731403BEED}"/>
    <cellStyle name="20% - ส่วนที่ถูกเน้น1 14 5" xfId="22212" xr:uid="{5467246B-7B69-4049-A01F-B642CC39F927}"/>
    <cellStyle name="20% - ส่วนที่ถูกเน้น1 14 5 2" xfId="29558" xr:uid="{B6D26387-7D10-4FC2-91B4-29A74A207800}"/>
    <cellStyle name="20% - ส่วนที่ถูกเน้น1 14 5 2 2" xfId="41135" xr:uid="{42F1C6FB-EA85-448A-A614-98217705118D}"/>
    <cellStyle name="20% - ส่วนที่ถูกเน้น1 14 5 3" xfId="35754" xr:uid="{35BB2403-52F6-4EE5-B8A6-45771CF49650}"/>
    <cellStyle name="20% - ส่วนที่ถูกเน้น1 14 6" xfId="23911" xr:uid="{6E9A626F-4AE5-4C6E-A517-34740B397A9F}"/>
    <cellStyle name="20% - ส่วนที่ถูกเน้น1 14 6 2" xfId="30829" xr:uid="{E54D6E93-538C-4941-84A8-B76061B312B9}"/>
    <cellStyle name="20% - ส่วนที่ถูกเน้น1 14 6 2 2" xfId="42292" xr:uid="{E8A9DFC9-629C-469E-89D3-90752D812A4C}"/>
    <cellStyle name="20% - ส่วนที่ถูกเน้น1 14 6 3" xfId="36912" xr:uid="{2972F403-9751-4847-B045-9CCE4015DD58}"/>
    <cellStyle name="20% - ส่วนที่ถูกเน้น1 14 7" xfId="26004" xr:uid="{7EFFC0EE-8E10-414E-A118-CA228D9CD146}"/>
    <cellStyle name="20% - ส่วนที่ถูกเน้น1 14 7 2" xfId="31682" xr:uid="{7C785F86-5A54-4C36-BB6A-A0EA5F290B1B}"/>
    <cellStyle name="20% - ส่วนที่ถูกเน้น1 14 7 2 2" xfId="43010" xr:uid="{4D09D0E1-5DE7-4FAF-A00E-D875DB2345A9}"/>
    <cellStyle name="20% - ส่วนที่ถูกเน้น1 14 7 3" xfId="37630" xr:uid="{CB19ABBF-EDA6-44AC-B430-231A5F2279CB}"/>
    <cellStyle name="20% - ส่วนที่ถูกเน้น1 14 8" xfId="27417" xr:uid="{48E5DE1C-278D-48E9-A269-F8DFE1ABC15F}"/>
    <cellStyle name="20% - ส่วนที่ถูกเน้น1 14 8 2" xfId="38994" xr:uid="{D799B9DE-AAEB-4E3B-90FD-8698AD79D2D6}"/>
    <cellStyle name="20% - ส่วนที่ถูกเน้น1 14 9" xfId="32230" xr:uid="{A55CB1C3-3B4D-496D-88C1-5AD6ED005370}"/>
    <cellStyle name="20% - ส่วนที่ถูกเน้น1 15" xfId="18838" xr:uid="{77B6A7CF-047C-4E6A-B776-EAD2F794C2FE}"/>
    <cellStyle name="20% - ส่วนที่ถูกเน้น1 15 2" xfId="20603" xr:uid="{CA248262-8741-4BB4-9676-F653D51CB7F6}"/>
    <cellStyle name="20% - ส่วนที่ถูกเน้น1 15 2 2" xfId="27957" xr:uid="{3EB46E21-58D5-41FD-A043-1C91A3FF7EB4}"/>
    <cellStyle name="20% - ส่วนที่ถูกเน้น1 15 2 2 2" xfId="39534" xr:uid="{8E6D9857-4C95-4DF9-9968-31A873547CA9}"/>
    <cellStyle name="20% - ส่วนที่ถูกเน้น1 15 2 3" xfId="34153" xr:uid="{3456FC09-F1EE-4411-B6F9-B87EB8F9E4F8}"/>
    <cellStyle name="20% - ส่วนที่ถูกเน้น1 15 3" xfId="21153" xr:uid="{3BA609A6-F73B-476E-A425-F07896333544}"/>
    <cellStyle name="20% - ส่วนที่ถูกเน้น1 15 3 2" xfId="28503" xr:uid="{7C3C06EC-2613-464F-AE52-5EE3053AE3B1}"/>
    <cellStyle name="20% - ส่วนที่ถูกเน้น1 15 3 2 2" xfId="40080" xr:uid="{8929746D-4B7D-43F6-A4C1-71E065114730}"/>
    <cellStyle name="20% - ส่วนที่ถูกเน้น1 15 3 3" xfId="34699" xr:uid="{23C92405-8AD9-451A-AF28-24954FEE05E8}"/>
    <cellStyle name="20% - ส่วนที่ถูกเน้น1 15 4" xfId="21688" xr:uid="{BA5C8523-AB2B-4871-B632-42373D61E019}"/>
    <cellStyle name="20% - ส่วนที่ถูกเน้น1 15 4 2" xfId="29036" xr:uid="{714994D1-E556-4A6F-9420-94CA83A47ABC}"/>
    <cellStyle name="20% - ส่วนที่ถูกเน้น1 15 4 2 2" xfId="40613" xr:uid="{996045C0-80F7-4D4A-9302-6316C2A19A76}"/>
    <cellStyle name="20% - ส่วนที่ถูกเน้น1 15 4 3" xfId="35232" xr:uid="{E952CC59-24A9-40D3-9739-D337F37DE919}"/>
    <cellStyle name="20% - ส่วนที่ถูกเน้น1 15 5" xfId="22213" xr:uid="{1C5B7244-0581-4D81-834C-F165AEC830E3}"/>
    <cellStyle name="20% - ส่วนที่ถูกเน้น1 15 5 2" xfId="29559" xr:uid="{91329144-8F4B-4CF0-BDC7-C7A92F214CD3}"/>
    <cellStyle name="20% - ส่วนที่ถูกเน้น1 15 5 2 2" xfId="41136" xr:uid="{FF1EF37C-0E04-4A23-B3C4-BA66B19A9175}"/>
    <cellStyle name="20% - ส่วนที่ถูกเน้น1 15 5 3" xfId="35755" xr:uid="{E21F80E2-7B06-4E3C-B963-4BB05EF6F311}"/>
    <cellStyle name="20% - ส่วนที่ถูกเน้น1 15 6" xfId="23912" xr:uid="{D2AC53B6-2391-4ADB-938D-DE2FEB28AD26}"/>
    <cellStyle name="20% - ส่วนที่ถูกเน้น1 15 6 2" xfId="30830" xr:uid="{027C12C0-D050-484B-A095-18667A064C11}"/>
    <cellStyle name="20% - ส่วนที่ถูกเน้น1 15 6 2 2" xfId="42293" xr:uid="{8BE8007E-3230-48C6-9152-DE3E29725D95}"/>
    <cellStyle name="20% - ส่วนที่ถูกเน้น1 15 6 3" xfId="36913" xr:uid="{3B4F6E48-DB5A-4442-8EEA-40D239C90FB1}"/>
    <cellStyle name="20% - ส่วนที่ถูกเน้น1 15 7" xfId="26005" xr:uid="{1BFE33FD-0FBF-4389-99C1-C053545AC220}"/>
    <cellStyle name="20% - ส่วนที่ถูกเน้น1 15 7 2" xfId="31683" xr:uid="{3D8589E3-CABA-476E-B049-1DD5AC30EE9C}"/>
    <cellStyle name="20% - ส่วนที่ถูกเน้น1 15 7 2 2" xfId="43011" xr:uid="{D961304B-72A2-4136-B904-91B9966ABAE1}"/>
    <cellStyle name="20% - ส่วนที่ถูกเน้น1 15 7 3" xfId="37631" xr:uid="{ECB167BA-24B7-4911-9BCA-DFEEE580B8B3}"/>
    <cellStyle name="20% - ส่วนที่ถูกเน้น1 15 8" xfId="27418" xr:uid="{755B922B-57BC-46C0-8E15-25BBEE35C7EA}"/>
    <cellStyle name="20% - ส่วนที่ถูกเน้น1 15 8 2" xfId="38995" xr:uid="{F0F8BAA4-B880-41E8-85A8-980F36FDA3C7}"/>
    <cellStyle name="20% - ส่วนที่ถูกเน้น1 15 9" xfId="32231" xr:uid="{DB3E1960-6E32-4819-AE8A-F4C2A6941693}"/>
    <cellStyle name="20% - ส่วนที่ถูกเน้น1 16" xfId="18839" xr:uid="{DB1FE808-BA6A-491C-8FB6-D47A1C647DBC}"/>
    <cellStyle name="20% - ส่วนที่ถูกเน้น1 16 2" xfId="20604" xr:uid="{615D3D75-B44E-40AC-8BFE-0208D2B1D765}"/>
    <cellStyle name="20% - ส่วนที่ถูกเน้น1 16 2 2" xfId="27958" xr:uid="{63F66E1A-1523-4193-8181-919248260CB3}"/>
    <cellStyle name="20% - ส่วนที่ถูกเน้น1 16 2 2 2" xfId="39535" xr:uid="{DF5066A1-099E-4B27-9DBD-98EDD9C83028}"/>
    <cellStyle name="20% - ส่วนที่ถูกเน้น1 16 2 3" xfId="34154" xr:uid="{16FFF817-D044-4EAD-8CB0-30CE088B3621}"/>
    <cellStyle name="20% - ส่วนที่ถูกเน้น1 16 3" xfId="21154" xr:uid="{69C4CDF9-9F10-49D8-A6C2-0C5B98187AD2}"/>
    <cellStyle name="20% - ส่วนที่ถูกเน้น1 16 3 2" xfId="28504" xr:uid="{CA58B224-9B47-4BA3-B8C9-CF1FA5D3DB47}"/>
    <cellStyle name="20% - ส่วนที่ถูกเน้น1 16 3 2 2" xfId="40081" xr:uid="{C774B602-9FE3-4B82-97E5-C1B23F50F66D}"/>
    <cellStyle name="20% - ส่วนที่ถูกเน้น1 16 3 3" xfId="34700" xr:uid="{7ADB31C7-77F7-4A1C-BBA8-853AC6B36564}"/>
    <cellStyle name="20% - ส่วนที่ถูกเน้น1 16 4" xfId="21689" xr:uid="{A6BC908F-E60E-469F-8419-4EF386991673}"/>
    <cellStyle name="20% - ส่วนที่ถูกเน้น1 16 4 2" xfId="29037" xr:uid="{C56B7FD5-7503-47E5-A4E2-61EBBBC4AB61}"/>
    <cellStyle name="20% - ส่วนที่ถูกเน้น1 16 4 2 2" xfId="40614" xr:uid="{EDD5648E-57A4-46D0-9328-FE0DF2FC135B}"/>
    <cellStyle name="20% - ส่วนที่ถูกเน้น1 16 4 3" xfId="35233" xr:uid="{0ABEFEF5-4086-439E-9EA2-D7A7B4C29C52}"/>
    <cellStyle name="20% - ส่วนที่ถูกเน้น1 16 5" xfId="22214" xr:uid="{054CBC6D-00FE-44E5-966E-5EFDF44D5E9B}"/>
    <cellStyle name="20% - ส่วนที่ถูกเน้น1 16 5 2" xfId="29560" xr:uid="{DC754B65-C2C5-4203-A898-03D4C7A607C8}"/>
    <cellStyle name="20% - ส่วนที่ถูกเน้น1 16 5 2 2" xfId="41137" xr:uid="{AE8532F2-5C64-4E75-9CA2-885DBC6E2168}"/>
    <cellStyle name="20% - ส่วนที่ถูกเน้น1 16 5 3" xfId="35756" xr:uid="{338D8703-7597-4A08-A8CA-3C0F64404ECE}"/>
    <cellStyle name="20% - ส่วนที่ถูกเน้น1 16 6" xfId="23913" xr:uid="{A92E9785-41D0-4C91-9BA2-85AA60BCD4BA}"/>
    <cellStyle name="20% - ส่วนที่ถูกเน้น1 16 6 2" xfId="30831" xr:uid="{C8A3DB27-C963-4F47-9D7F-94E44F6BFA26}"/>
    <cellStyle name="20% - ส่วนที่ถูกเน้น1 16 6 2 2" xfId="42294" xr:uid="{F1E2273B-9528-4300-BA66-3E69063AD434}"/>
    <cellStyle name="20% - ส่วนที่ถูกเน้น1 16 6 3" xfId="36914" xr:uid="{BA437840-2C22-4FF2-B794-B80CBF036D5A}"/>
    <cellStyle name="20% - ส่วนที่ถูกเน้น1 16 7" xfId="26006" xr:uid="{2F08BDF9-5A59-4DFB-B875-67133D76604B}"/>
    <cellStyle name="20% - ส่วนที่ถูกเน้น1 16 7 2" xfId="31684" xr:uid="{55A2FCA8-95F4-4D3E-A67A-F445CBE640C4}"/>
    <cellStyle name="20% - ส่วนที่ถูกเน้น1 16 7 2 2" xfId="43012" xr:uid="{29388447-2701-4538-AEBB-BDA7465633BE}"/>
    <cellStyle name="20% - ส่วนที่ถูกเน้น1 16 7 3" xfId="37632" xr:uid="{842B654A-A673-4849-8356-3115D21237FC}"/>
    <cellStyle name="20% - ส่วนที่ถูกเน้น1 16 8" xfId="27419" xr:uid="{9C223A62-2AA8-4AC6-9DA5-59A27522CE74}"/>
    <cellStyle name="20% - ส่วนที่ถูกเน้น1 16 8 2" xfId="38996" xr:uid="{FD6BCD74-3F88-4E2D-95A4-765D026A85D8}"/>
    <cellStyle name="20% - ส่วนที่ถูกเน้น1 16 9" xfId="32232" xr:uid="{BA571126-4DA6-4235-8CCD-D0C6A750D599}"/>
    <cellStyle name="20% - ส่วนที่ถูกเน้น1 17" xfId="18840" xr:uid="{E84B7140-1838-4CF4-9E10-1E432CB22D7B}"/>
    <cellStyle name="20% - ส่วนที่ถูกเน้น1 17 2" xfId="20605" xr:uid="{5C17D467-6EB3-4683-B36B-41F6F34A30C6}"/>
    <cellStyle name="20% - ส่วนที่ถูกเน้น1 17 2 2" xfId="27959" xr:uid="{3610D96B-3890-455D-904C-E54DFA6EA4C3}"/>
    <cellStyle name="20% - ส่วนที่ถูกเน้น1 17 2 2 2" xfId="39536" xr:uid="{7485DA16-9D9B-43D1-AEC3-542BF8C0DD41}"/>
    <cellStyle name="20% - ส่วนที่ถูกเน้น1 17 2 3" xfId="34155" xr:uid="{4BE03D2E-4A48-489C-9C22-9D3F60C6D165}"/>
    <cellStyle name="20% - ส่วนที่ถูกเน้น1 17 3" xfId="21155" xr:uid="{846349BE-08F2-4C1A-9C0F-99780B3C77D1}"/>
    <cellStyle name="20% - ส่วนที่ถูกเน้น1 17 3 2" xfId="28505" xr:uid="{93AB3806-9EF9-4825-8CD8-70122CDCF86E}"/>
    <cellStyle name="20% - ส่วนที่ถูกเน้น1 17 3 2 2" xfId="40082" xr:uid="{0130613B-23B3-44C2-9EE8-34A3B2D956E8}"/>
    <cellStyle name="20% - ส่วนที่ถูกเน้น1 17 3 3" xfId="34701" xr:uid="{31F9FFF2-8E09-4A45-AB0A-5CF7D5710CDA}"/>
    <cellStyle name="20% - ส่วนที่ถูกเน้น1 17 4" xfId="21690" xr:uid="{C82BE396-6D47-4A55-856C-3D3EF7F65275}"/>
    <cellStyle name="20% - ส่วนที่ถูกเน้น1 17 4 2" xfId="29038" xr:uid="{628AA6AD-585D-4437-B822-6E3383D9BEBB}"/>
    <cellStyle name="20% - ส่วนที่ถูกเน้น1 17 4 2 2" xfId="40615" xr:uid="{B4E48285-3F65-4BF5-9C80-071FFFE6F552}"/>
    <cellStyle name="20% - ส่วนที่ถูกเน้น1 17 4 3" xfId="35234" xr:uid="{23ADE115-46F5-47D2-979C-80583F88FDEE}"/>
    <cellStyle name="20% - ส่วนที่ถูกเน้น1 17 5" xfId="22215" xr:uid="{75AB47D2-8C4A-4525-A143-C2407C1DD80E}"/>
    <cellStyle name="20% - ส่วนที่ถูกเน้น1 17 5 2" xfId="29561" xr:uid="{0A380CCF-D656-4BC5-9BF6-94C84A48D26B}"/>
    <cellStyle name="20% - ส่วนที่ถูกเน้น1 17 5 2 2" xfId="41138" xr:uid="{F1E46BEB-E51C-4FC1-8A4C-56D3CF1DD76C}"/>
    <cellStyle name="20% - ส่วนที่ถูกเน้น1 17 5 3" xfId="35757" xr:uid="{80FF5066-4DFD-42B9-8EFB-E6322B3A9561}"/>
    <cellStyle name="20% - ส่วนที่ถูกเน้น1 17 6" xfId="23914" xr:uid="{55D12AD7-F6B4-4017-8221-16D9C7948A8F}"/>
    <cellStyle name="20% - ส่วนที่ถูกเน้น1 17 6 2" xfId="30832" xr:uid="{125897DC-CDEE-45F6-BA8C-78D6FA71EC0E}"/>
    <cellStyle name="20% - ส่วนที่ถูกเน้น1 17 6 2 2" xfId="42295" xr:uid="{E75813A5-3BD1-42AD-A705-FB0E6E28BD56}"/>
    <cellStyle name="20% - ส่วนที่ถูกเน้น1 17 6 3" xfId="36915" xr:uid="{F4393B45-105B-4303-84FE-5B104F30FDD5}"/>
    <cellStyle name="20% - ส่วนที่ถูกเน้น1 17 7" xfId="26007" xr:uid="{F4F97EAF-D26C-45B9-A690-106E29E9725C}"/>
    <cellStyle name="20% - ส่วนที่ถูกเน้น1 17 7 2" xfId="31685" xr:uid="{9E608F7D-6123-4DAC-B23A-4E390EE9F890}"/>
    <cellStyle name="20% - ส่วนที่ถูกเน้น1 17 7 2 2" xfId="43013" xr:uid="{58BFC905-31DF-4936-BFB3-9C8C324E08DE}"/>
    <cellStyle name="20% - ส่วนที่ถูกเน้น1 17 7 3" xfId="37633" xr:uid="{596B64A9-7F32-47A3-93B5-B5823352A3D6}"/>
    <cellStyle name="20% - ส่วนที่ถูกเน้น1 17 8" xfId="27420" xr:uid="{303CB421-ADF1-42BB-A483-94A60F9ABC27}"/>
    <cellStyle name="20% - ส่วนที่ถูกเน้น1 17 8 2" xfId="38997" xr:uid="{C9876CBA-67AD-494A-A2BB-1CA1629135CB}"/>
    <cellStyle name="20% - ส่วนที่ถูกเน้น1 17 9" xfId="32233" xr:uid="{BE0902BA-1F38-4E4F-BF08-3734E6CA7E95}"/>
    <cellStyle name="20% - ส่วนที่ถูกเน้น1 18" xfId="18841" xr:uid="{0BD199A9-B500-47F7-BC23-AA478BB8ADFF}"/>
    <cellStyle name="20% - ส่วนที่ถูกเน้น1 18 2" xfId="20606" xr:uid="{1BFE89D2-DF13-40C0-A067-605EB2174F74}"/>
    <cellStyle name="20% - ส่วนที่ถูกเน้น1 18 2 2" xfId="27960" xr:uid="{01E09AB3-2E15-4B9C-AFB6-83A692A60E8C}"/>
    <cellStyle name="20% - ส่วนที่ถูกเน้น1 18 2 2 2" xfId="39537" xr:uid="{8A8064AE-84DC-4651-B1D9-D0215D27422A}"/>
    <cellStyle name="20% - ส่วนที่ถูกเน้น1 18 2 3" xfId="34156" xr:uid="{7FC9C462-4934-41F5-9AA2-7C52E6DCB0EA}"/>
    <cellStyle name="20% - ส่วนที่ถูกเน้น1 18 3" xfId="21156" xr:uid="{0FE14529-08E6-46CF-B71F-C1A2F6DB03E1}"/>
    <cellStyle name="20% - ส่วนที่ถูกเน้น1 18 3 2" xfId="28506" xr:uid="{0AEB323F-7DDB-4CB7-AAF3-B6C7506D0C42}"/>
    <cellStyle name="20% - ส่วนที่ถูกเน้น1 18 3 2 2" xfId="40083" xr:uid="{5A58A489-7D60-4B12-A2D7-BF9539FC1216}"/>
    <cellStyle name="20% - ส่วนที่ถูกเน้น1 18 3 3" xfId="34702" xr:uid="{01CC5292-D5C8-4B7A-9219-7556F9391864}"/>
    <cellStyle name="20% - ส่วนที่ถูกเน้น1 18 4" xfId="21691" xr:uid="{140C5C32-6A3C-44FA-BD2C-A0F3033FDE3E}"/>
    <cellStyle name="20% - ส่วนที่ถูกเน้น1 18 4 2" xfId="29039" xr:uid="{EFBA6E6A-1DA8-477C-BB53-FD4114A05061}"/>
    <cellStyle name="20% - ส่วนที่ถูกเน้น1 18 4 2 2" xfId="40616" xr:uid="{7FD4466F-87EE-4CF4-896A-FBDCA99A2A91}"/>
    <cellStyle name="20% - ส่วนที่ถูกเน้น1 18 4 3" xfId="35235" xr:uid="{8B139D63-A5D8-42BE-8584-271783D40B14}"/>
    <cellStyle name="20% - ส่วนที่ถูกเน้น1 18 5" xfId="22216" xr:uid="{81B83EAE-8D23-4956-9B9C-3FC351239ED7}"/>
    <cellStyle name="20% - ส่วนที่ถูกเน้น1 18 5 2" xfId="29562" xr:uid="{23734019-289D-48CB-BFC8-8144DB650226}"/>
    <cellStyle name="20% - ส่วนที่ถูกเน้น1 18 5 2 2" xfId="41139" xr:uid="{A5A6CE23-C62D-4024-BA21-A0A4DECD6743}"/>
    <cellStyle name="20% - ส่วนที่ถูกเน้น1 18 5 3" xfId="35758" xr:uid="{25114517-F5D0-4FFE-93A2-D80CDFD379E8}"/>
    <cellStyle name="20% - ส่วนที่ถูกเน้น1 18 6" xfId="23915" xr:uid="{BAF321DC-DA7C-4822-A624-FFA056C635A1}"/>
    <cellStyle name="20% - ส่วนที่ถูกเน้น1 18 6 2" xfId="30833" xr:uid="{B72A78D6-F15A-4744-9957-995360C54045}"/>
    <cellStyle name="20% - ส่วนที่ถูกเน้น1 18 6 2 2" xfId="42296" xr:uid="{2424ACDA-D30F-482C-9655-F922C5696CC9}"/>
    <cellStyle name="20% - ส่วนที่ถูกเน้น1 18 6 3" xfId="36916" xr:uid="{2311CCC2-069D-480A-9B7A-7869948668DE}"/>
    <cellStyle name="20% - ส่วนที่ถูกเน้น1 18 7" xfId="26008" xr:uid="{7FCCF0AE-B489-454F-96AC-27F517984434}"/>
    <cellStyle name="20% - ส่วนที่ถูกเน้น1 18 7 2" xfId="31686" xr:uid="{1161385B-07F8-4AA1-BE80-E02CFAB5F5D8}"/>
    <cellStyle name="20% - ส่วนที่ถูกเน้น1 18 7 2 2" xfId="43014" xr:uid="{C780D118-6CC8-4C30-B22B-E2AD757EFE63}"/>
    <cellStyle name="20% - ส่วนที่ถูกเน้น1 18 7 3" xfId="37634" xr:uid="{4E446270-2D41-4A98-9C99-D926387F785C}"/>
    <cellStyle name="20% - ส่วนที่ถูกเน้น1 18 8" xfId="27421" xr:uid="{54D17D0A-6746-47CD-89DE-7C321E0C482D}"/>
    <cellStyle name="20% - ส่วนที่ถูกเน้น1 18 8 2" xfId="38998" xr:uid="{C5EFB89E-FE8C-4B67-972E-4FF2DF5ADFD2}"/>
    <cellStyle name="20% - ส่วนที่ถูกเน้น1 18 9" xfId="32234" xr:uid="{D9DAFFF5-60C0-49E2-9C3F-E4D33EA41B46}"/>
    <cellStyle name="20% - ส่วนที่ถูกเน้น1 19" xfId="18842" xr:uid="{442E9D5B-DECB-4E08-951B-16EE14D1B74F}"/>
    <cellStyle name="20% - ส่วนที่ถูกเน้น1 19 2" xfId="20607" xr:uid="{609C39AA-8024-4E2C-8F97-9A5202C00887}"/>
    <cellStyle name="20% - ส่วนที่ถูกเน้น1 19 2 2" xfId="27961" xr:uid="{AE4320A4-7A42-44F3-AEA2-11E1D34F97A5}"/>
    <cellStyle name="20% - ส่วนที่ถูกเน้น1 19 2 2 2" xfId="39538" xr:uid="{1C227846-08D0-4612-B840-F8E89AB5A8BC}"/>
    <cellStyle name="20% - ส่วนที่ถูกเน้น1 19 2 3" xfId="34157" xr:uid="{7DA3A4C8-3002-41E1-9431-6C81A922C94E}"/>
    <cellStyle name="20% - ส่วนที่ถูกเน้น1 19 3" xfId="21157" xr:uid="{CBA434CE-8B7B-4689-8C91-48C6DA582967}"/>
    <cellStyle name="20% - ส่วนที่ถูกเน้น1 19 3 2" xfId="28507" xr:uid="{3AEE2281-6120-4DD4-9C53-0FC5AFBAC7B9}"/>
    <cellStyle name="20% - ส่วนที่ถูกเน้น1 19 3 2 2" xfId="40084" xr:uid="{2A733CC3-E2F9-48EA-A793-41E896559F98}"/>
    <cellStyle name="20% - ส่วนที่ถูกเน้น1 19 3 3" xfId="34703" xr:uid="{81522979-1C02-4712-AF6F-9A2D6062E8F3}"/>
    <cellStyle name="20% - ส่วนที่ถูกเน้น1 19 4" xfId="21692" xr:uid="{198E72E4-FF3C-4D2F-BBE9-1E53021585B3}"/>
    <cellStyle name="20% - ส่วนที่ถูกเน้น1 19 4 2" xfId="29040" xr:uid="{8B56B37E-5B8D-400F-8BC2-B5D35EA1E852}"/>
    <cellStyle name="20% - ส่วนที่ถูกเน้น1 19 4 2 2" xfId="40617" xr:uid="{7C01E8BA-2382-449E-A00B-3D36A1A760E9}"/>
    <cellStyle name="20% - ส่วนที่ถูกเน้น1 19 4 3" xfId="35236" xr:uid="{B358E16C-9C04-4D13-934B-CCF1FB3736FA}"/>
    <cellStyle name="20% - ส่วนที่ถูกเน้น1 19 5" xfId="22217" xr:uid="{304227DD-B797-49C0-A8C5-3F04A6ED932E}"/>
    <cellStyle name="20% - ส่วนที่ถูกเน้น1 19 5 2" xfId="29563" xr:uid="{1AE59624-9E04-481F-AC80-418AA30C8B93}"/>
    <cellStyle name="20% - ส่วนที่ถูกเน้น1 19 5 2 2" xfId="41140" xr:uid="{74B8EAC1-A2B1-4C05-ABED-5A0EB712C17D}"/>
    <cellStyle name="20% - ส่วนที่ถูกเน้น1 19 5 3" xfId="35759" xr:uid="{00023C10-41C3-4F49-B849-30415C657432}"/>
    <cellStyle name="20% - ส่วนที่ถูกเน้น1 19 6" xfId="23916" xr:uid="{B2E1910C-8227-415B-864E-40F0CAF79673}"/>
    <cellStyle name="20% - ส่วนที่ถูกเน้น1 19 6 2" xfId="30834" xr:uid="{A701FD32-5A90-4D3C-8743-8E846C32D651}"/>
    <cellStyle name="20% - ส่วนที่ถูกเน้น1 19 6 2 2" xfId="42297" xr:uid="{D2640FF8-9919-4CE2-9721-AD3A0A9A9B5B}"/>
    <cellStyle name="20% - ส่วนที่ถูกเน้น1 19 6 3" xfId="36917" xr:uid="{2657936C-5491-4B81-AFAD-CDE6D64460D0}"/>
    <cellStyle name="20% - ส่วนที่ถูกเน้น1 19 7" xfId="26009" xr:uid="{1203B180-D16C-47C3-BE92-45CBEF83A715}"/>
    <cellStyle name="20% - ส่วนที่ถูกเน้น1 19 7 2" xfId="31687" xr:uid="{CFF01C93-8348-4E30-A35D-544CDC551009}"/>
    <cellStyle name="20% - ส่วนที่ถูกเน้น1 19 7 2 2" xfId="43015" xr:uid="{C00A785E-FFF3-4BA1-B52A-8EB8475A8710}"/>
    <cellStyle name="20% - ส่วนที่ถูกเน้น1 19 7 3" xfId="37635" xr:uid="{1A189E0A-97B8-47EE-A00F-181200E6A63D}"/>
    <cellStyle name="20% - ส่วนที่ถูกเน้น1 19 8" xfId="27422" xr:uid="{0BC241F0-0C1C-4164-B6CD-2367A7493C64}"/>
    <cellStyle name="20% - ส่วนที่ถูกเน้น1 19 8 2" xfId="38999" xr:uid="{3E99E438-D90B-4F8C-8741-C364DA48CBA1}"/>
    <cellStyle name="20% - ส่วนที่ถูกเน้น1 19 9" xfId="32235" xr:uid="{A8D5E4AF-779B-4600-AFCA-8E3C8341FDD6}"/>
    <cellStyle name="20% - ส่วนที่ถูกเน้น1 2" xfId="410" xr:uid="{B125F33C-6569-4EB5-82D8-DF13A6190752}"/>
    <cellStyle name="20% - ส่วนที่ถูกเน้น1 2 10" xfId="32236" xr:uid="{141C8AF1-B522-48E4-A914-0C75C520EFBF}"/>
    <cellStyle name="20% - ส่วนที่ถูกเน้น1 2 11" xfId="16960" xr:uid="{63EBE8F4-4013-49E3-890D-0EA1DA522493}"/>
    <cellStyle name="20% - ส่วนที่ถูกเน้น1 2 12" xfId="44538" xr:uid="{8E5B1E1B-31A9-4621-B03A-CEF8A53CF154}"/>
    <cellStyle name="20% - ส่วนที่ถูกเน้น1 2 13" xfId="17221" xr:uid="{F7CA9E48-9B90-4D21-93D4-7FEAC4B53B6F}"/>
    <cellStyle name="20% - ส่วนที่ถูกเน้น1 2 2" xfId="1941" xr:uid="{3B12953D-58FE-4991-B1DC-C30B17E6A158}"/>
    <cellStyle name="20% - ส่วนที่ถูกเน้น1 2 2 2" xfId="2721" xr:uid="{4E73584E-CF83-470A-B089-4CE1732607BB}"/>
    <cellStyle name="20% - ส่วนที่ถูกเน้น1 2 2 2 2" xfId="22790" xr:uid="{1D1D9D23-7C08-413F-80E7-DC8672E5FC75}"/>
    <cellStyle name="20% - ส่วนที่ถูกเน้น1 2 2 3" xfId="44822" xr:uid="{97EFB585-EBE9-498D-9C3B-72FA3E4F869C}"/>
    <cellStyle name="20% - ส่วนที่ถูกเน้น1 2 2 4" xfId="44326" xr:uid="{FA2C548C-1B88-459C-9EE3-41E9AD391A0A}"/>
    <cellStyle name="20% - ส่วนที่ถูกเน้น1 2 2 5" xfId="12360" xr:uid="{B4FD01FB-E23C-49B8-AC81-B8938041BF85}"/>
    <cellStyle name="20% - ส่วนที่ถูกเน้น1 2 3" xfId="2722" xr:uid="{C8F1E04B-38A5-49AC-A47B-65C420ADBF1A}"/>
    <cellStyle name="20% - ส่วนที่ถูกเน้น1 2 3 2" xfId="22791" xr:uid="{2C6574EB-95ED-4155-957E-6F436E27D50E}"/>
    <cellStyle name="20% - ส่วนที่ถูกเน้น1 2 3 3" xfId="27423" xr:uid="{73D43084-222C-4E11-9F22-9EFA63E62EB6}"/>
    <cellStyle name="20% - ส่วนที่ถูกเน้น1 2 3 3 2" xfId="39000" xr:uid="{65C92804-BA21-4EE4-8EF7-3E82A9F85E46}"/>
    <cellStyle name="20% - ส่วนที่ถูกเน้น1 2 3 4" xfId="34110" xr:uid="{057C8625-62CA-4946-AFFA-4835312D2777}"/>
    <cellStyle name="20% - ส่วนที่ถูกเน้น1 2 3 5" xfId="18843" xr:uid="{F2D1534E-3F92-4F4C-839D-1CB764D61D17}"/>
    <cellStyle name="20% - ส่วนที่ถูกเน้น1 2 3 6" xfId="16493" xr:uid="{022B6680-B173-4066-A92A-810961539320}"/>
    <cellStyle name="20% - ส่วนที่ถูกเน้น1 2 4" xfId="20608" xr:uid="{AB742D06-0563-4DF0-91A6-7FE55CBDAD3E}"/>
    <cellStyle name="20% - ส่วนที่ถูกเน้น1 2 4 2" xfId="27962" xr:uid="{34EB101F-1D7A-488A-8E9D-84891BFD8541}"/>
    <cellStyle name="20% - ส่วนที่ถูกเน้น1 2 4 2 2" xfId="39539" xr:uid="{8854F518-95EB-44B9-B356-0E7E32D976FF}"/>
    <cellStyle name="20% - ส่วนที่ถูกเน้น1 2 4 3" xfId="34158" xr:uid="{F78AC2D2-3280-4797-9A87-5042A157C269}"/>
    <cellStyle name="20% - ส่วนที่ถูกเน้น1 2 5" xfId="21158" xr:uid="{6BDCFE04-5AE9-4F8D-8B97-2C7E1A151939}"/>
    <cellStyle name="20% - ส่วนที่ถูกเน้น1 2 5 2" xfId="28508" xr:uid="{74E79670-5268-436E-8590-AC68EFCE7E86}"/>
    <cellStyle name="20% - ส่วนที่ถูกเน้น1 2 5 2 2" xfId="40085" xr:uid="{9884F55D-9BE8-47A8-9DA5-882D762ED3F8}"/>
    <cellStyle name="20% - ส่วนที่ถูกเน้น1 2 5 3" xfId="34704" xr:uid="{3520218B-5D0D-4FCD-867E-580A5FC3C4FF}"/>
    <cellStyle name="20% - ส่วนที่ถูกเน้น1 2 6" xfId="21693" xr:uid="{507B1395-575F-486D-A0E4-5E66DE3D8C43}"/>
    <cellStyle name="20% - ส่วนที่ถูกเน้น1 2 6 2" xfId="29041" xr:uid="{22F1C6F2-6653-43D7-BA4B-E954D8B97CF6}"/>
    <cellStyle name="20% - ส่วนที่ถูกเน้น1 2 6 2 2" xfId="40618" xr:uid="{72BC80A0-EBCF-4CC1-9CCF-7D9D814CC8E7}"/>
    <cellStyle name="20% - ส่วนที่ถูกเน้น1 2 6 3" xfId="35237" xr:uid="{CAE3D01B-753D-4F4A-A4C2-6E68ED73D984}"/>
    <cellStyle name="20% - ส่วนที่ถูกเน้น1 2 7" xfId="22218" xr:uid="{F4A405E1-8D01-4BE7-AFC6-EB8B312B54BA}"/>
    <cellStyle name="20% - ส่วนที่ถูกเน้น1 2 7 2" xfId="29564" xr:uid="{A4EC44BF-3DB0-4DE9-A29E-49357E67E98A}"/>
    <cellStyle name="20% - ส่วนที่ถูกเน้น1 2 7 2 2" xfId="41141" xr:uid="{03C655DB-CA5A-4F93-8AB3-7CEC95C2201C}"/>
    <cellStyle name="20% - ส่วนที่ถูกเน้น1 2 7 3" xfId="35760" xr:uid="{CFDE0525-1075-468E-A293-63D78B8027CD}"/>
    <cellStyle name="20% - ส่วนที่ถูกเน้น1 2 8" xfId="23917" xr:uid="{4B1B8580-4B4B-4118-9B25-312FB75DB693}"/>
    <cellStyle name="20% - ส่วนที่ถูกเน้น1 2 8 2" xfId="30835" xr:uid="{1E087A83-B110-42DC-BAEE-E4BFF082892F}"/>
    <cellStyle name="20% - ส่วนที่ถูกเน้น1 2 8 2 2" xfId="42298" xr:uid="{C3D145E9-C7C5-44F0-BC93-0D050337B750}"/>
    <cellStyle name="20% - ส่วนที่ถูกเน้น1 2 8 3" xfId="36918" xr:uid="{C76EFB6B-85E7-4489-BE21-E07CD59AF604}"/>
    <cellStyle name="20% - ส่วนที่ถูกเน้น1 2 9" xfId="26010" xr:uid="{1A29D894-AAAD-4D14-8574-9D32C2045685}"/>
    <cellStyle name="20% - ส่วนที่ถูกเน้น1 2 9 2" xfId="31688" xr:uid="{5676E87F-4CE3-4C75-9221-B32808D2BA7E}"/>
    <cellStyle name="20% - ส่วนที่ถูกเน้น1 2 9 2 2" xfId="43016" xr:uid="{F0041982-DCD4-4355-B154-D40B863FC991}"/>
    <cellStyle name="20% - ส่วนที่ถูกเน้น1 2 9 3" xfId="37636" xr:uid="{89FEECEC-5367-462C-B128-DCA821B5558B}"/>
    <cellStyle name="20% - ส่วนที่ถูกเน้น1 20" xfId="18844" xr:uid="{138812B1-8937-4852-9220-1E3D9F4B2CE4}"/>
    <cellStyle name="20% - ส่วนที่ถูกเน้น1 20 2" xfId="20609" xr:uid="{4FC5847A-22DD-47AD-BE9B-D5FC3BDA0DAD}"/>
    <cellStyle name="20% - ส่วนที่ถูกเน้น1 20 2 2" xfId="27963" xr:uid="{12C1EF60-9229-487F-9499-4CE30BE523AB}"/>
    <cellStyle name="20% - ส่วนที่ถูกเน้น1 20 2 2 2" xfId="39540" xr:uid="{7A30F317-637E-4300-9A44-40898065F5BD}"/>
    <cellStyle name="20% - ส่วนที่ถูกเน้น1 20 2 3" xfId="34159" xr:uid="{D0DA9434-841F-4153-BA46-5050893A6B89}"/>
    <cellStyle name="20% - ส่วนที่ถูกเน้น1 20 3" xfId="21159" xr:uid="{AE3D9F6A-6577-4004-94E5-990231B3D337}"/>
    <cellStyle name="20% - ส่วนที่ถูกเน้น1 20 3 2" xfId="28509" xr:uid="{F88F1A6B-2651-4E12-895D-A7FDAD900B37}"/>
    <cellStyle name="20% - ส่วนที่ถูกเน้น1 20 3 2 2" xfId="40086" xr:uid="{C8B777E1-1C7A-46AC-A4D9-A69C5E473E2D}"/>
    <cellStyle name="20% - ส่วนที่ถูกเน้น1 20 3 3" xfId="34705" xr:uid="{7AC0690A-0FE1-476A-98A0-588772821B00}"/>
    <cellStyle name="20% - ส่วนที่ถูกเน้น1 20 4" xfId="21694" xr:uid="{1D40BBD5-93EA-4A93-BE75-8DEE16EC86C2}"/>
    <cellStyle name="20% - ส่วนที่ถูกเน้น1 20 4 2" xfId="29042" xr:uid="{CB449C98-A0A6-439F-80C0-FC81E78E1498}"/>
    <cellStyle name="20% - ส่วนที่ถูกเน้น1 20 4 2 2" xfId="40619" xr:uid="{7CAA4EDA-DA3C-43F6-8F8A-4626B824689D}"/>
    <cellStyle name="20% - ส่วนที่ถูกเน้น1 20 4 3" xfId="35238" xr:uid="{70DE65C4-AFD5-41B6-91C3-0AF69ABF1424}"/>
    <cellStyle name="20% - ส่วนที่ถูกเน้น1 20 5" xfId="22219" xr:uid="{7DB37E39-BBD2-467A-B55A-17D5CAA4F2C8}"/>
    <cellStyle name="20% - ส่วนที่ถูกเน้น1 20 5 2" xfId="29565" xr:uid="{68427EA6-6560-4D29-864D-401E3EAA05EE}"/>
    <cellStyle name="20% - ส่วนที่ถูกเน้น1 20 5 2 2" xfId="41142" xr:uid="{CCF42B0C-DC52-4607-A804-8BD84B0BA5DB}"/>
    <cellStyle name="20% - ส่วนที่ถูกเน้น1 20 5 3" xfId="35761" xr:uid="{40D920D9-34A9-458E-990B-2335EB40BA93}"/>
    <cellStyle name="20% - ส่วนที่ถูกเน้น1 20 6" xfId="23918" xr:uid="{BC5AC20D-7B2B-4CCC-B953-4BCDF2C702A5}"/>
    <cellStyle name="20% - ส่วนที่ถูกเน้น1 20 6 2" xfId="30836" xr:uid="{54DC6855-2221-4E35-AAB5-D126203AD4C1}"/>
    <cellStyle name="20% - ส่วนที่ถูกเน้น1 20 6 2 2" xfId="42299" xr:uid="{537A478C-8B10-4E8C-BEC2-B9AB18A3CA68}"/>
    <cellStyle name="20% - ส่วนที่ถูกเน้น1 20 6 3" xfId="36919" xr:uid="{AD4E4371-351E-4DF8-83A1-E9FC74337A06}"/>
    <cellStyle name="20% - ส่วนที่ถูกเน้น1 20 7" xfId="26011" xr:uid="{F69B8A87-A307-4F7D-8932-16C227D2AB5D}"/>
    <cellStyle name="20% - ส่วนที่ถูกเน้น1 20 7 2" xfId="31689" xr:uid="{0C101992-A762-4674-BB96-E364EB8A4B3A}"/>
    <cellStyle name="20% - ส่วนที่ถูกเน้น1 20 7 2 2" xfId="43017" xr:uid="{222484ED-2A8B-45F2-90CC-84B323374EF7}"/>
    <cellStyle name="20% - ส่วนที่ถูกเน้น1 20 7 3" xfId="37637" xr:uid="{0BEF17D6-C7E4-49BB-B193-042E2CD8B612}"/>
    <cellStyle name="20% - ส่วนที่ถูกเน้น1 20 8" xfId="27424" xr:uid="{1C5FDF39-E92C-4DC1-B486-4948F1045CF8}"/>
    <cellStyle name="20% - ส่วนที่ถูกเน้น1 20 8 2" xfId="39001" xr:uid="{3D6F7FC0-C1CF-4A23-B275-AA8CF5662FB7}"/>
    <cellStyle name="20% - ส่วนที่ถูกเน้น1 20 9" xfId="32237" xr:uid="{98BF4865-1E82-444C-8B4E-71AE74ADDFA8}"/>
    <cellStyle name="20% - ส่วนที่ถูกเน้น1 21" xfId="18845" xr:uid="{9426105B-9807-468E-97FC-2864BBDDCFD7}"/>
    <cellStyle name="20% - ส่วนที่ถูกเน้น1 21 2" xfId="20610" xr:uid="{A88AFCB6-3738-47D4-978D-12CF89957BA3}"/>
    <cellStyle name="20% - ส่วนที่ถูกเน้น1 21 2 2" xfId="27964" xr:uid="{E1FBD287-9881-41A0-8DBC-9CC0B61F545F}"/>
    <cellStyle name="20% - ส่วนที่ถูกเน้น1 21 2 2 2" xfId="39541" xr:uid="{13C3B229-B914-4292-BE79-4BAD6483CDBC}"/>
    <cellStyle name="20% - ส่วนที่ถูกเน้น1 21 2 3" xfId="34160" xr:uid="{A47AA396-1A30-4C7A-A7B4-6250E45C0D34}"/>
    <cellStyle name="20% - ส่วนที่ถูกเน้น1 21 3" xfId="21160" xr:uid="{6613E3B9-A5FC-42FD-8948-1C32250CF0B4}"/>
    <cellStyle name="20% - ส่วนที่ถูกเน้น1 21 3 2" xfId="28510" xr:uid="{222AA987-FB38-46A8-89ED-C184E6FDF7EB}"/>
    <cellStyle name="20% - ส่วนที่ถูกเน้น1 21 3 2 2" xfId="40087" xr:uid="{C76B72FD-82E0-4856-85CC-194DCEAA5E8E}"/>
    <cellStyle name="20% - ส่วนที่ถูกเน้น1 21 3 3" xfId="34706" xr:uid="{6920FD24-FC11-4A22-AA6E-2118C9C18CAD}"/>
    <cellStyle name="20% - ส่วนที่ถูกเน้น1 21 4" xfId="21695" xr:uid="{93322680-84ED-42F1-AE79-7ADD24A6C4A4}"/>
    <cellStyle name="20% - ส่วนที่ถูกเน้น1 21 4 2" xfId="29043" xr:uid="{52154BD0-0562-46D6-AEAB-F90FC2F1B5FB}"/>
    <cellStyle name="20% - ส่วนที่ถูกเน้น1 21 4 2 2" xfId="40620" xr:uid="{8EF93D9C-984A-45F6-8AA6-027C12C6F7AC}"/>
    <cellStyle name="20% - ส่วนที่ถูกเน้น1 21 4 3" xfId="35239" xr:uid="{C615E459-F7D7-4B63-96FC-481384F193E2}"/>
    <cellStyle name="20% - ส่วนที่ถูกเน้น1 21 5" xfId="22220" xr:uid="{D2BD9BE3-923E-41E5-B153-3FFBA1601657}"/>
    <cellStyle name="20% - ส่วนที่ถูกเน้น1 21 5 2" xfId="29566" xr:uid="{0BE007D2-E979-478D-ACBE-B648FEF696AE}"/>
    <cellStyle name="20% - ส่วนที่ถูกเน้น1 21 5 2 2" xfId="41143" xr:uid="{D7F8D254-F571-4381-B8F0-5BACFAA6A88A}"/>
    <cellStyle name="20% - ส่วนที่ถูกเน้น1 21 5 3" xfId="35762" xr:uid="{F954F994-6F60-42F2-AC7D-6271A3539D30}"/>
    <cellStyle name="20% - ส่วนที่ถูกเน้น1 21 6" xfId="23919" xr:uid="{D7AB8535-EDB7-4391-81CC-33100E6F9F0D}"/>
    <cellStyle name="20% - ส่วนที่ถูกเน้น1 21 6 2" xfId="30837" xr:uid="{AE5AADCA-B5F3-4572-BEDD-D165D7FCBC9C}"/>
    <cellStyle name="20% - ส่วนที่ถูกเน้น1 21 6 2 2" xfId="42300" xr:uid="{741001FB-B7F2-407E-B88B-D69F15D95534}"/>
    <cellStyle name="20% - ส่วนที่ถูกเน้น1 21 6 3" xfId="36920" xr:uid="{32078E4E-AF55-4476-B59F-27FFD462D8C5}"/>
    <cellStyle name="20% - ส่วนที่ถูกเน้น1 21 7" xfId="26012" xr:uid="{7C30786F-8F70-4D59-AB7E-B25DDA61DF83}"/>
    <cellStyle name="20% - ส่วนที่ถูกเน้น1 21 7 2" xfId="31690" xr:uid="{BE9B4652-2176-4338-B4B0-4A77A996623D}"/>
    <cellStyle name="20% - ส่วนที่ถูกเน้น1 21 7 2 2" xfId="43018" xr:uid="{1FFC4E35-752A-46BB-9645-44F4275F46A9}"/>
    <cellStyle name="20% - ส่วนที่ถูกเน้น1 21 7 3" xfId="37638" xr:uid="{90C14301-E731-4D86-9410-FB251676EC6D}"/>
    <cellStyle name="20% - ส่วนที่ถูกเน้น1 21 8" xfId="27425" xr:uid="{568C7EBB-B019-449F-B1D1-D505741CD7FC}"/>
    <cellStyle name="20% - ส่วนที่ถูกเน้น1 21 8 2" xfId="39002" xr:uid="{30B455C9-62EB-4646-8708-ADB52599CC16}"/>
    <cellStyle name="20% - ส่วนที่ถูกเน้น1 21 9" xfId="32238" xr:uid="{0EDCA7DC-413D-414F-958D-252A901FB5E8}"/>
    <cellStyle name="20% - ส่วนที่ถูกเน้น1 22" xfId="18846" xr:uid="{E2AB75CD-697F-4F71-8A58-72329265B0A6}"/>
    <cellStyle name="20% - ส่วนที่ถูกเน้น1 22 2" xfId="20611" xr:uid="{F4B4406B-D7CF-4CD9-904A-7FD7DC43A9C3}"/>
    <cellStyle name="20% - ส่วนที่ถูกเน้น1 22 2 2" xfId="27965" xr:uid="{3CC5AFB9-5640-4B19-9391-0D5019B2FE91}"/>
    <cellStyle name="20% - ส่วนที่ถูกเน้น1 22 2 2 2" xfId="39542" xr:uid="{89D7717A-33FB-45A1-92E2-3B55CD850F7A}"/>
    <cellStyle name="20% - ส่วนที่ถูกเน้น1 22 2 3" xfId="34161" xr:uid="{9BFA1E61-B3CE-4A74-BE62-089C99B31B13}"/>
    <cellStyle name="20% - ส่วนที่ถูกเน้น1 22 3" xfId="21161" xr:uid="{B3419A9D-C62A-4498-9680-8EF2429F8C44}"/>
    <cellStyle name="20% - ส่วนที่ถูกเน้น1 22 3 2" xfId="28511" xr:uid="{5914EC6F-B1FF-422A-AB1E-2C6A5CD6EDC2}"/>
    <cellStyle name="20% - ส่วนที่ถูกเน้น1 22 3 2 2" xfId="40088" xr:uid="{847171D5-01BA-4828-86E5-4A586DF2A11C}"/>
    <cellStyle name="20% - ส่วนที่ถูกเน้น1 22 3 3" xfId="34707" xr:uid="{AE8FA040-B7A7-4E12-B77E-93469B679A52}"/>
    <cellStyle name="20% - ส่วนที่ถูกเน้น1 22 4" xfId="21696" xr:uid="{CD9B487F-2A58-4B99-A2A0-CAF58540589B}"/>
    <cellStyle name="20% - ส่วนที่ถูกเน้น1 22 4 2" xfId="29044" xr:uid="{883F6800-5DF6-4D25-8D0E-14C8BF31D7D9}"/>
    <cellStyle name="20% - ส่วนที่ถูกเน้น1 22 4 2 2" xfId="40621" xr:uid="{0B0F53DD-4FEE-4019-A22D-C77CFDEA6F36}"/>
    <cellStyle name="20% - ส่วนที่ถูกเน้น1 22 4 3" xfId="35240" xr:uid="{34BA63F1-6AE4-4D09-9CB8-6227635C719D}"/>
    <cellStyle name="20% - ส่วนที่ถูกเน้น1 22 5" xfId="22221" xr:uid="{DC2E174C-089B-4CC3-8F00-575AE6B389D7}"/>
    <cellStyle name="20% - ส่วนที่ถูกเน้น1 22 5 2" xfId="29567" xr:uid="{7B123BAA-4273-4B73-81CD-B37B84B37C6D}"/>
    <cellStyle name="20% - ส่วนที่ถูกเน้น1 22 5 2 2" xfId="41144" xr:uid="{1F58CCE6-1F3C-4765-838A-3F533E2511F8}"/>
    <cellStyle name="20% - ส่วนที่ถูกเน้น1 22 5 3" xfId="35763" xr:uid="{C7E60338-38F8-4C48-90BC-F02FC61011A6}"/>
    <cellStyle name="20% - ส่วนที่ถูกเน้น1 22 6" xfId="23920" xr:uid="{0FB5A3E7-6E19-4BAB-A028-99EDC2EE3781}"/>
    <cellStyle name="20% - ส่วนที่ถูกเน้น1 22 6 2" xfId="30838" xr:uid="{57F3369F-902E-4C99-B168-C60E4E6B1164}"/>
    <cellStyle name="20% - ส่วนที่ถูกเน้น1 22 6 2 2" xfId="42301" xr:uid="{A71ECA12-10FF-4DF0-8AD8-1A8481182A4D}"/>
    <cellStyle name="20% - ส่วนที่ถูกเน้น1 22 6 3" xfId="36921" xr:uid="{592AB711-8C09-41D3-8EA2-8502CD4F57DD}"/>
    <cellStyle name="20% - ส่วนที่ถูกเน้น1 22 7" xfId="26013" xr:uid="{B170F39B-B50B-4BFC-920B-D240FA436817}"/>
    <cellStyle name="20% - ส่วนที่ถูกเน้น1 22 7 2" xfId="31691" xr:uid="{8A72488D-A3B1-4097-B36A-B312179094CB}"/>
    <cellStyle name="20% - ส่วนที่ถูกเน้น1 22 7 2 2" xfId="43019" xr:uid="{5A5B14F3-C28B-433D-BA9F-2A48E6C16BF7}"/>
    <cellStyle name="20% - ส่วนที่ถูกเน้น1 22 7 3" xfId="37639" xr:uid="{A8D67C01-C919-4DE7-B698-B34E6A56BF8B}"/>
    <cellStyle name="20% - ส่วนที่ถูกเน้น1 22 8" xfId="27426" xr:uid="{1C39573A-9673-4E2B-98CD-82EA25CD10F2}"/>
    <cellStyle name="20% - ส่วนที่ถูกเน้น1 22 8 2" xfId="39003" xr:uid="{88ED275B-E20F-4045-9915-F1EB049A23D7}"/>
    <cellStyle name="20% - ส่วนที่ถูกเน้น1 22 9" xfId="32239" xr:uid="{2DBBC5B5-329E-4229-A7C0-C7FB0EBE2F6E}"/>
    <cellStyle name="20% - ส่วนที่ถูกเน้น1 23" xfId="18847" xr:uid="{AE7DDD17-599F-4ACF-BD7E-EF6D5027D586}"/>
    <cellStyle name="20% - ส่วนที่ถูกเน้น1 23 2" xfId="20612" xr:uid="{3B56CBBF-209E-41CB-B147-B70EEC04AA86}"/>
    <cellStyle name="20% - ส่วนที่ถูกเน้น1 23 2 2" xfId="27966" xr:uid="{9D5D8070-DA0E-4BBB-AF66-EEBF4FC75552}"/>
    <cellStyle name="20% - ส่วนที่ถูกเน้น1 23 2 2 2" xfId="39543" xr:uid="{8E572617-567E-4A54-80D5-65C1356DBD27}"/>
    <cellStyle name="20% - ส่วนที่ถูกเน้น1 23 2 3" xfId="34162" xr:uid="{F2A0EE96-C8A4-4056-8FF4-0E65C9815522}"/>
    <cellStyle name="20% - ส่วนที่ถูกเน้น1 23 3" xfId="21162" xr:uid="{E3D5731E-0BB3-409D-8A5B-D13AFCDE84A2}"/>
    <cellStyle name="20% - ส่วนที่ถูกเน้น1 23 3 2" xfId="28512" xr:uid="{2E655DAB-D511-4816-884C-7C0B4F290489}"/>
    <cellStyle name="20% - ส่วนที่ถูกเน้น1 23 3 2 2" xfId="40089" xr:uid="{86E50FE2-E735-464E-B940-DDD70DE6AEE8}"/>
    <cellStyle name="20% - ส่วนที่ถูกเน้น1 23 3 3" xfId="34708" xr:uid="{28F6F8C1-1AA5-4731-B1DC-6C5EB4A9E3FF}"/>
    <cellStyle name="20% - ส่วนที่ถูกเน้น1 23 4" xfId="21697" xr:uid="{04E6DD45-3F39-4A1B-A9E3-D7337DEC7DF7}"/>
    <cellStyle name="20% - ส่วนที่ถูกเน้น1 23 4 2" xfId="29045" xr:uid="{0EA2FF66-27FE-4B2C-A928-3968F80EDF92}"/>
    <cellStyle name="20% - ส่วนที่ถูกเน้น1 23 4 2 2" xfId="40622" xr:uid="{FB0ADA60-4579-4B8A-9E11-8B2178382835}"/>
    <cellStyle name="20% - ส่วนที่ถูกเน้น1 23 4 3" xfId="35241" xr:uid="{785D3F31-8CB4-4216-8670-EE53E42BEA9C}"/>
    <cellStyle name="20% - ส่วนที่ถูกเน้น1 23 5" xfId="22222" xr:uid="{B8F0C006-A65E-4302-9367-5F6080BC25B7}"/>
    <cellStyle name="20% - ส่วนที่ถูกเน้น1 23 5 2" xfId="29568" xr:uid="{7670A1AC-8CC0-4D2D-A9B1-6EE77D47DBB8}"/>
    <cellStyle name="20% - ส่วนที่ถูกเน้น1 23 5 2 2" xfId="41145" xr:uid="{38AF0112-5518-4408-9033-51F4425E26FD}"/>
    <cellStyle name="20% - ส่วนที่ถูกเน้น1 23 5 3" xfId="35764" xr:uid="{748E291E-1193-41D4-AE82-C963235A4C7E}"/>
    <cellStyle name="20% - ส่วนที่ถูกเน้น1 23 6" xfId="23921" xr:uid="{F5B10E43-622D-4DAB-9346-68256CD5B628}"/>
    <cellStyle name="20% - ส่วนที่ถูกเน้น1 23 6 2" xfId="30839" xr:uid="{31778CF6-B91A-4666-8124-702869C94632}"/>
    <cellStyle name="20% - ส่วนที่ถูกเน้น1 23 6 2 2" xfId="42302" xr:uid="{0AB77300-A101-4B0C-84D6-95E262350E63}"/>
    <cellStyle name="20% - ส่วนที่ถูกเน้น1 23 6 3" xfId="36922" xr:uid="{082376D1-3523-4AEA-B74C-CD1471E7F873}"/>
    <cellStyle name="20% - ส่วนที่ถูกเน้น1 23 7" xfId="26014" xr:uid="{08877341-146C-423A-A595-F35E8D5322E4}"/>
    <cellStyle name="20% - ส่วนที่ถูกเน้น1 23 7 2" xfId="31692" xr:uid="{5C4D3777-26D7-41DD-A7AC-33F1C25958AB}"/>
    <cellStyle name="20% - ส่วนที่ถูกเน้น1 23 7 2 2" xfId="43020" xr:uid="{A36A12B0-EC0F-40BC-8164-758A937B3678}"/>
    <cellStyle name="20% - ส่วนที่ถูกเน้น1 23 7 3" xfId="37640" xr:uid="{EC825C2F-0890-47C3-A54D-583453BDB300}"/>
    <cellStyle name="20% - ส่วนที่ถูกเน้น1 23 8" xfId="27427" xr:uid="{DE711C75-8DC5-4082-9842-35D7A94F4AF4}"/>
    <cellStyle name="20% - ส่วนที่ถูกเน้น1 23 8 2" xfId="39004" xr:uid="{A423E02B-B199-4F52-81A3-998B4C53C8FA}"/>
    <cellStyle name="20% - ส่วนที่ถูกเน้น1 23 9" xfId="32240" xr:uid="{5E571EDB-B782-4085-A861-7BD5745AFD80}"/>
    <cellStyle name="20% - ส่วนที่ถูกเน้น1 24" xfId="18848" xr:uid="{39C2DA82-E482-48A6-B352-160EA729A544}"/>
    <cellStyle name="20% - ส่วนที่ถูกเน้น1 24 2" xfId="20613" xr:uid="{747C6A34-00BA-4039-8610-1C8C4A95CC6B}"/>
    <cellStyle name="20% - ส่วนที่ถูกเน้น1 24 2 2" xfId="27967" xr:uid="{13507853-0D26-4C8F-B1FD-4903B54FDD1C}"/>
    <cellStyle name="20% - ส่วนที่ถูกเน้น1 24 2 2 2" xfId="39544" xr:uid="{838915D4-ED5A-4381-A096-C2B244C55FEA}"/>
    <cellStyle name="20% - ส่วนที่ถูกเน้น1 24 2 3" xfId="34163" xr:uid="{A39DB48D-AB20-42C5-A2F3-5DCE3E962023}"/>
    <cellStyle name="20% - ส่วนที่ถูกเน้น1 24 3" xfId="21163" xr:uid="{8940D281-30D3-4B04-9918-92AE123EDC70}"/>
    <cellStyle name="20% - ส่วนที่ถูกเน้น1 24 3 2" xfId="28513" xr:uid="{B8329783-9DD7-4DE4-BB83-DBBE463A828E}"/>
    <cellStyle name="20% - ส่วนที่ถูกเน้น1 24 3 2 2" xfId="40090" xr:uid="{4841CE23-827B-4D24-A5F7-3215921FEDE0}"/>
    <cellStyle name="20% - ส่วนที่ถูกเน้น1 24 3 3" xfId="34709" xr:uid="{E074EEA3-52DB-436D-98F5-01F47540C9C1}"/>
    <cellStyle name="20% - ส่วนที่ถูกเน้น1 24 4" xfId="21698" xr:uid="{D1443122-D609-4695-8CB1-9B69A114488F}"/>
    <cellStyle name="20% - ส่วนที่ถูกเน้น1 24 4 2" xfId="29046" xr:uid="{5F9ED0B9-29B2-4199-9576-1A076C5036B1}"/>
    <cellStyle name="20% - ส่วนที่ถูกเน้น1 24 4 2 2" xfId="40623" xr:uid="{7F24374E-4868-4B12-A583-AB29D48C59AF}"/>
    <cellStyle name="20% - ส่วนที่ถูกเน้น1 24 4 3" xfId="35242" xr:uid="{25C8ACB6-D8EF-463E-9E04-F3E67831A071}"/>
    <cellStyle name="20% - ส่วนที่ถูกเน้น1 24 5" xfId="22223" xr:uid="{318269B5-FEFA-4E35-974A-D99DB713BF85}"/>
    <cellStyle name="20% - ส่วนที่ถูกเน้น1 24 5 2" xfId="29569" xr:uid="{25771AAE-7282-4473-9829-C4D12B64FF4E}"/>
    <cellStyle name="20% - ส่วนที่ถูกเน้น1 24 5 2 2" xfId="41146" xr:uid="{4E4AA977-C866-4F16-B2D2-2FC13097BCC0}"/>
    <cellStyle name="20% - ส่วนที่ถูกเน้น1 24 5 3" xfId="35765" xr:uid="{015C9E46-364B-471D-8803-1F7BF3D7347B}"/>
    <cellStyle name="20% - ส่วนที่ถูกเน้น1 24 6" xfId="23922" xr:uid="{F7B08251-0F67-4BC9-8CEB-7728F1A30316}"/>
    <cellStyle name="20% - ส่วนที่ถูกเน้น1 24 6 2" xfId="30840" xr:uid="{0CC5D751-C11D-483A-A2EB-D36BD7C315BE}"/>
    <cellStyle name="20% - ส่วนที่ถูกเน้น1 24 6 2 2" xfId="42303" xr:uid="{048B05A0-066C-416C-9C9E-46A7358BF396}"/>
    <cellStyle name="20% - ส่วนที่ถูกเน้น1 24 6 3" xfId="36923" xr:uid="{BDBF70FA-F262-43A1-BF7E-122417E288E3}"/>
    <cellStyle name="20% - ส่วนที่ถูกเน้น1 24 7" xfId="26015" xr:uid="{88605FF8-E8EB-4BD9-9CB0-EF92F6AFAA64}"/>
    <cellStyle name="20% - ส่วนที่ถูกเน้น1 24 7 2" xfId="31693" xr:uid="{345C8DB1-2BFF-4EC3-B4CE-E4B3AF144BA7}"/>
    <cellStyle name="20% - ส่วนที่ถูกเน้น1 24 7 2 2" xfId="43021" xr:uid="{A144F402-51F6-45DF-9EA7-AD836146C2E0}"/>
    <cellStyle name="20% - ส่วนที่ถูกเน้น1 24 7 3" xfId="37641" xr:uid="{6E661207-40A2-4C46-9335-35E36E464E01}"/>
    <cellStyle name="20% - ส่วนที่ถูกเน้น1 24 8" xfId="27428" xr:uid="{12996E84-E050-4392-927D-F0A35D6E7145}"/>
    <cellStyle name="20% - ส่วนที่ถูกเน้น1 24 8 2" xfId="39005" xr:uid="{9FC9EA20-931C-411D-A326-AD3ACC95F19C}"/>
    <cellStyle name="20% - ส่วนที่ถูกเน้น1 24 9" xfId="32241" xr:uid="{55D0FC2E-83B0-4B3E-BD3D-B4E653CEC1EF}"/>
    <cellStyle name="20% - ส่วนที่ถูกเน้น1 25" xfId="18849" xr:uid="{D90E7851-E272-40C3-AFFA-2C024A8E48BC}"/>
    <cellStyle name="20% - ส่วนที่ถูกเน้น1 25 2" xfId="20614" xr:uid="{3286FDF2-E3C0-4F6D-82A8-76F2C310328A}"/>
    <cellStyle name="20% - ส่วนที่ถูกเน้น1 25 2 2" xfId="27968" xr:uid="{55467F71-41E0-490B-ACA9-90FE50D358FC}"/>
    <cellStyle name="20% - ส่วนที่ถูกเน้น1 25 2 2 2" xfId="39545" xr:uid="{BFF00792-12A5-4B4D-AFCA-84DB4FF71509}"/>
    <cellStyle name="20% - ส่วนที่ถูกเน้น1 25 2 3" xfId="34164" xr:uid="{C421B974-D00C-4DE4-A8C8-0A00F1CCBC90}"/>
    <cellStyle name="20% - ส่วนที่ถูกเน้น1 25 3" xfId="21164" xr:uid="{0D13489E-B0EC-4A0F-8A77-E12C22DD95F5}"/>
    <cellStyle name="20% - ส่วนที่ถูกเน้น1 25 3 2" xfId="28514" xr:uid="{D0635F1C-21AD-4196-88AA-40BF2E704DB8}"/>
    <cellStyle name="20% - ส่วนที่ถูกเน้น1 25 3 2 2" xfId="40091" xr:uid="{97541A56-3B4A-4B68-BF34-916E5CCF013A}"/>
    <cellStyle name="20% - ส่วนที่ถูกเน้น1 25 3 3" xfId="34710" xr:uid="{2C2AF1C5-2089-40DF-B751-1B057199DF45}"/>
    <cellStyle name="20% - ส่วนที่ถูกเน้น1 25 4" xfId="21699" xr:uid="{93E3E134-A643-479B-8E9E-4F16F0DA3AA0}"/>
    <cellStyle name="20% - ส่วนที่ถูกเน้น1 25 4 2" xfId="29047" xr:uid="{F65B698C-4C04-45B5-A477-7DF818C75C86}"/>
    <cellStyle name="20% - ส่วนที่ถูกเน้น1 25 4 2 2" xfId="40624" xr:uid="{48869CCB-2251-4C0A-988B-6D67DA129E96}"/>
    <cellStyle name="20% - ส่วนที่ถูกเน้น1 25 4 3" xfId="35243" xr:uid="{45CA06D9-D3E0-42D2-AFE8-B52D09794015}"/>
    <cellStyle name="20% - ส่วนที่ถูกเน้น1 25 5" xfId="22224" xr:uid="{87E87F9A-ACB1-4EA0-80B8-E6DBA5595036}"/>
    <cellStyle name="20% - ส่วนที่ถูกเน้น1 25 5 2" xfId="29570" xr:uid="{D51C52B4-D531-4518-94F6-E77EC4B4939F}"/>
    <cellStyle name="20% - ส่วนที่ถูกเน้น1 25 5 2 2" xfId="41147" xr:uid="{D2ED3C7F-51D4-4183-98BE-FAC4F64E2D5D}"/>
    <cellStyle name="20% - ส่วนที่ถูกเน้น1 25 5 3" xfId="35766" xr:uid="{10F81D2A-3AC3-403B-B4FD-DB00E5C40A8E}"/>
    <cellStyle name="20% - ส่วนที่ถูกเน้น1 25 6" xfId="23923" xr:uid="{572CF1BB-6AE8-4AE9-BB3D-105CE5420F97}"/>
    <cellStyle name="20% - ส่วนที่ถูกเน้น1 25 6 2" xfId="30841" xr:uid="{71AD978F-4EC1-4F30-B513-15C8602F76E7}"/>
    <cellStyle name="20% - ส่วนที่ถูกเน้น1 25 6 2 2" xfId="42304" xr:uid="{DED7D899-6F08-461E-8922-579DD86ECA0E}"/>
    <cellStyle name="20% - ส่วนที่ถูกเน้น1 25 6 3" xfId="36924" xr:uid="{8DCA7FF3-DA85-4BF8-8108-0256221277FE}"/>
    <cellStyle name="20% - ส่วนที่ถูกเน้น1 25 7" xfId="26016" xr:uid="{40C6FB77-7BA3-4BB4-898C-0CC5E636CA80}"/>
    <cellStyle name="20% - ส่วนที่ถูกเน้น1 25 7 2" xfId="31694" xr:uid="{A8EE2D18-0206-4A37-BA89-856964AC3A7A}"/>
    <cellStyle name="20% - ส่วนที่ถูกเน้น1 25 7 2 2" xfId="43022" xr:uid="{7F22E58D-163C-4594-B0E8-BCE4DE397E78}"/>
    <cellStyle name="20% - ส่วนที่ถูกเน้น1 25 7 3" xfId="37642" xr:uid="{1CA3B98D-3F31-42ED-A893-931BC659042D}"/>
    <cellStyle name="20% - ส่วนที่ถูกเน้น1 25 8" xfId="27429" xr:uid="{E471B8A1-F0D5-4428-8902-6EE80A2F24D0}"/>
    <cellStyle name="20% - ส่วนที่ถูกเน้น1 25 8 2" xfId="39006" xr:uid="{606280B8-043C-4B1E-9370-AE1449D37ABD}"/>
    <cellStyle name="20% - ส่วนที่ถูกเน้น1 25 9" xfId="32242" xr:uid="{AE83E326-3168-4E15-A1D0-7FCCE2A9E05E}"/>
    <cellStyle name="20% - ส่วนที่ถูกเน้น1 26" xfId="18850" xr:uid="{6CAE8AC1-4BBC-4CC7-91DC-45FBEE0A6930}"/>
    <cellStyle name="20% - ส่วนที่ถูกเน้น1 26 2" xfId="20615" xr:uid="{6A2967A4-F0AA-42FB-8431-9267C0E13230}"/>
    <cellStyle name="20% - ส่วนที่ถูกเน้น1 26 2 2" xfId="27969" xr:uid="{5458096C-46D9-425E-8A0D-4020617532A0}"/>
    <cellStyle name="20% - ส่วนที่ถูกเน้น1 26 2 2 2" xfId="39546" xr:uid="{096ED654-4BFF-4B6A-9F3C-B41E26230207}"/>
    <cellStyle name="20% - ส่วนที่ถูกเน้น1 26 2 3" xfId="34165" xr:uid="{38B8EC3E-C0D8-4BB2-B6E4-D0E0C2EDB37E}"/>
    <cellStyle name="20% - ส่วนที่ถูกเน้น1 26 3" xfId="21165" xr:uid="{2AFFED2B-16CF-443C-9B68-A2FE78AB8511}"/>
    <cellStyle name="20% - ส่วนที่ถูกเน้น1 26 3 2" xfId="28515" xr:uid="{C6B0B058-AA64-4C35-95D8-24FB63E69B3C}"/>
    <cellStyle name="20% - ส่วนที่ถูกเน้น1 26 3 2 2" xfId="40092" xr:uid="{F1CCEF23-453C-4858-A107-76B2216AD4AA}"/>
    <cellStyle name="20% - ส่วนที่ถูกเน้น1 26 3 3" xfId="34711" xr:uid="{D7371987-7E87-45C8-AE19-D9D274790C8A}"/>
    <cellStyle name="20% - ส่วนที่ถูกเน้น1 26 4" xfId="21700" xr:uid="{5A63E2C1-39BE-4E10-9ACB-8E3C685DCC87}"/>
    <cellStyle name="20% - ส่วนที่ถูกเน้น1 26 4 2" xfId="29048" xr:uid="{3F373ABE-D406-44D0-AAE5-5CCF8B9A843A}"/>
    <cellStyle name="20% - ส่วนที่ถูกเน้น1 26 4 2 2" xfId="40625" xr:uid="{D7E6CB0F-A0C4-4051-8D37-181D6BAEF835}"/>
    <cellStyle name="20% - ส่วนที่ถูกเน้น1 26 4 3" xfId="35244" xr:uid="{2C2D92BD-9533-4412-9397-5C69680A45ED}"/>
    <cellStyle name="20% - ส่วนที่ถูกเน้น1 26 5" xfId="22225" xr:uid="{3F906FAB-23E6-40EF-9391-8D216BE8E305}"/>
    <cellStyle name="20% - ส่วนที่ถูกเน้น1 26 5 2" xfId="29571" xr:uid="{117D512F-8283-4262-A78A-231B031F8902}"/>
    <cellStyle name="20% - ส่วนที่ถูกเน้น1 26 5 2 2" xfId="41148" xr:uid="{8147802D-2612-4C44-AFA1-C41E52689697}"/>
    <cellStyle name="20% - ส่วนที่ถูกเน้น1 26 5 3" xfId="35767" xr:uid="{35146203-0503-43BC-85B0-FF35AFD09D80}"/>
    <cellStyle name="20% - ส่วนที่ถูกเน้น1 26 6" xfId="23924" xr:uid="{88A4AAB4-8F83-4E01-AC04-7C1C8D44AAC9}"/>
    <cellStyle name="20% - ส่วนที่ถูกเน้น1 26 6 2" xfId="30842" xr:uid="{F09D66F1-E7F1-4A8E-AA2D-0B435732C879}"/>
    <cellStyle name="20% - ส่วนที่ถูกเน้น1 26 6 2 2" xfId="42305" xr:uid="{08487C68-28DC-41E8-93F1-9438FD24F7B2}"/>
    <cellStyle name="20% - ส่วนที่ถูกเน้น1 26 6 3" xfId="36925" xr:uid="{A32D4AAD-48FB-45DA-B0CD-38FF2F8EBF0A}"/>
    <cellStyle name="20% - ส่วนที่ถูกเน้น1 26 7" xfId="26017" xr:uid="{405407D4-F245-4492-AF44-DE3A4E6955DA}"/>
    <cellStyle name="20% - ส่วนที่ถูกเน้น1 26 7 2" xfId="31695" xr:uid="{57D42A27-A0EB-4F57-93EB-8E76D1F1351B}"/>
    <cellStyle name="20% - ส่วนที่ถูกเน้น1 26 7 2 2" xfId="43023" xr:uid="{4A88ECE6-6271-45D2-B418-1409648BDC2D}"/>
    <cellStyle name="20% - ส่วนที่ถูกเน้น1 26 7 3" xfId="37643" xr:uid="{2EE30CFE-050B-4A5E-9643-4CBE69E6786E}"/>
    <cellStyle name="20% - ส่วนที่ถูกเน้น1 26 8" xfId="27430" xr:uid="{F7900B3F-5403-4768-A6FE-4E24CDB23716}"/>
    <cellStyle name="20% - ส่วนที่ถูกเน้น1 26 8 2" xfId="39007" xr:uid="{1D0CD804-426F-4A37-B1CD-F67536B01B6D}"/>
    <cellStyle name="20% - ส่วนที่ถูกเน้น1 26 9" xfId="32243" xr:uid="{80101E9B-2C16-42C4-AAC5-DA4A895A4F0C}"/>
    <cellStyle name="20% - ส่วนที่ถูกเน้น1 27" xfId="18851" xr:uid="{F2C67D7A-8921-4338-9D93-A397BBA2D5D9}"/>
    <cellStyle name="20% - ส่วนที่ถูกเน้น1 27 2" xfId="20616" xr:uid="{D2DD24A5-6425-4D86-A442-BC2119055521}"/>
    <cellStyle name="20% - ส่วนที่ถูกเน้น1 27 2 2" xfId="27970" xr:uid="{FE47486B-566A-4F8E-8551-70D13621CB1F}"/>
    <cellStyle name="20% - ส่วนที่ถูกเน้น1 27 2 2 2" xfId="39547" xr:uid="{3900477C-33B9-44E2-B457-25C105C9C4FC}"/>
    <cellStyle name="20% - ส่วนที่ถูกเน้น1 27 2 3" xfId="34166" xr:uid="{FCE71042-5560-4826-A92D-476CCFEE0D42}"/>
    <cellStyle name="20% - ส่วนที่ถูกเน้น1 27 3" xfId="21166" xr:uid="{399C27A9-E7E5-4372-9B5B-6ECA1AF8D5F2}"/>
    <cellStyle name="20% - ส่วนที่ถูกเน้น1 27 3 2" xfId="28516" xr:uid="{A977435F-BBF1-4E85-B6AB-7CD2FB014CDA}"/>
    <cellStyle name="20% - ส่วนที่ถูกเน้น1 27 3 2 2" xfId="40093" xr:uid="{AE8CA831-235F-4220-A79B-02D07C0CC5CF}"/>
    <cellStyle name="20% - ส่วนที่ถูกเน้น1 27 3 3" xfId="34712" xr:uid="{87C2395A-BC44-4E2B-BBB5-DC051BC23D1F}"/>
    <cellStyle name="20% - ส่วนที่ถูกเน้น1 27 4" xfId="21701" xr:uid="{26C6EED5-B70B-493D-B38C-0D3F5018D18D}"/>
    <cellStyle name="20% - ส่วนที่ถูกเน้น1 27 4 2" xfId="29049" xr:uid="{FA68F08A-369C-4585-A4D3-6F1C4C44BBD8}"/>
    <cellStyle name="20% - ส่วนที่ถูกเน้น1 27 4 2 2" xfId="40626" xr:uid="{23CC33C9-D77C-4DF2-B702-36A596024751}"/>
    <cellStyle name="20% - ส่วนที่ถูกเน้น1 27 4 3" xfId="35245" xr:uid="{9339A5AA-74BB-4775-A4E2-F424F9606AF0}"/>
    <cellStyle name="20% - ส่วนที่ถูกเน้น1 27 5" xfId="22226" xr:uid="{A0DBA258-DC4F-41D1-B259-4016639F68DC}"/>
    <cellStyle name="20% - ส่วนที่ถูกเน้น1 27 5 2" xfId="29572" xr:uid="{686CF18F-59E1-4064-B207-544DABA43E37}"/>
    <cellStyle name="20% - ส่วนที่ถูกเน้น1 27 5 2 2" xfId="41149" xr:uid="{D9F519BF-B589-4890-9092-BBB23C54D043}"/>
    <cellStyle name="20% - ส่วนที่ถูกเน้น1 27 5 3" xfId="35768" xr:uid="{74ABFE01-D77C-46F3-90AB-1A6B81F61870}"/>
    <cellStyle name="20% - ส่วนที่ถูกเน้น1 27 6" xfId="23925" xr:uid="{7F1EA183-3AD3-4800-ADA2-7D0FED002199}"/>
    <cellStyle name="20% - ส่วนที่ถูกเน้น1 27 6 2" xfId="30843" xr:uid="{3F080DDA-802F-4D2D-9EF6-85110AAED957}"/>
    <cellStyle name="20% - ส่วนที่ถูกเน้น1 27 6 2 2" xfId="42306" xr:uid="{85E4E893-998E-47C3-955B-1C4085197558}"/>
    <cellStyle name="20% - ส่วนที่ถูกเน้น1 27 6 3" xfId="36926" xr:uid="{78F6C134-B1B2-4A1E-8623-2A09CD27DCE3}"/>
    <cellStyle name="20% - ส่วนที่ถูกเน้น1 27 7" xfId="26018" xr:uid="{D62376FC-BBF6-482A-BB8E-7CCE68726C26}"/>
    <cellStyle name="20% - ส่วนที่ถูกเน้น1 27 7 2" xfId="31696" xr:uid="{7618CBFE-9C23-471D-8914-B31B9BB653E5}"/>
    <cellStyle name="20% - ส่วนที่ถูกเน้น1 27 7 2 2" xfId="43024" xr:uid="{B8D3ABBC-0015-4629-98A3-46F4900F1805}"/>
    <cellStyle name="20% - ส่วนที่ถูกเน้น1 27 7 3" xfId="37644" xr:uid="{23CD4B62-B362-41F7-994C-116A47ACCFC8}"/>
    <cellStyle name="20% - ส่วนที่ถูกเน้น1 27 8" xfId="27431" xr:uid="{87E2160E-2176-4AC7-8D48-5830627B9278}"/>
    <cellStyle name="20% - ส่วนที่ถูกเน้น1 27 8 2" xfId="39008" xr:uid="{FA234AFF-947A-4ADA-8436-CC57C110CE1F}"/>
    <cellStyle name="20% - ส่วนที่ถูกเน้น1 27 9" xfId="32244" xr:uid="{EDBF00D6-8523-448E-BC80-296F148FE643}"/>
    <cellStyle name="20% - ส่วนที่ถูกเน้น1 28" xfId="18852" xr:uid="{CECE8877-1295-49C2-B1B6-28A57C08FC57}"/>
    <cellStyle name="20% - ส่วนที่ถูกเน้น1 28 2" xfId="20617" xr:uid="{23E150B4-4122-4C54-9FAE-4EBE741CBF47}"/>
    <cellStyle name="20% - ส่วนที่ถูกเน้น1 28 2 2" xfId="27971" xr:uid="{6EC2587A-F1E7-43A6-AC21-13A648F2FA63}"/>
    <cellStyle name="20% - ส่วนที่ถูกเน้น1 28 2 2 2" xfId="39548" xr:uid="{209C848D-2F46-45D6-9104-8DD89EA05765}"/>
    <cellStyle name="20% - ส่วนที่ถูกเน้น1 28 2 3" xfId="34167" xr:uid="{3698FC7D-E8F0-4C92-BD22-6FB03242B1D6}"/>
    <cellStyle name="20% - ส่วนที่ถูกเน้น1 28 3" xfId="21167" xr:uid="{939A70A5-F0E2-4CEB-8939-106C4C9B15BB}"/>
    <cellStyle name="20% - ส่วนที่ถูกเน้น1 28 3 2" xfId="28517" xr:uid="{BFA2BAE4-E0A4-4715-9783-2D6FD7C361CD}"/>
    <cellStyle name="20% - ส่วนที่ถูกเน้น1 28 3 2 2" xfId="40094" xr:uid="{864750D9-C673-42E8-AF21-214E306150A1}"/>
    <cellStyle name="20% - ส่วนที่ถูกเน้น1 28 3 3" xfId="34713" xr:uid="{12A26AC0-537F-43A1-88C8-740E79CDFFBD}"/>
    <cellStyle name="20% - ส่วนที่ถูกเน้น1 28 4" xfId="21702" xr:uid="{04077FEA-CD5D-443D-BAA4-11F31CCBBAF4}"/>
    <cellStyle name="20% - ส่วนที่ถูกเน้น1 28 4 2" xfId="29050" xr:uid="{56D0F9A2-03F8-4819-A6F7-0F32D248E857}"/>
    <cellStyle name="20% - ส่วนที่ถูกเน้น1 28 4 2 2" xfId="40627" xr:uid="{A1802052-5B9B-403D-8A5D-6D2132DAAB37}"/>
    <cellStyle name="20% - ส่วนที่ถูกเน้น1 28 4 3" xfId="35246" xr:uid="{DE5E8051-B220-4E6C-AE2D-91CE953F1C5D}"/>
    <cellStyle name="20% - ส่วนที่ถูกเน้น1 28 5" xfId="22227" xr:uid="{E0EB2699-B7E6-407D-A2A5-0AA094B68252}"/>
    <cellStyle name="20% - ส่วนที่ถูกเน้น1 28 5 2" xfId="29573" xr:uid="{70FEEFC4-C65C-4C71-BB89-B84E436171B7}"/>
    <cellStyle name="20% - ส่วนที่ถูกเน้น1 28 5 2 2" xfId="41150" xr:uid="{67843C30-EB0B-428F-AD30-AA330CD41A78}"/>
    <cellStyle name="20% - ส่วนที่ถูกเน้น1 28 5 3" xfId="35769" xr:uid="{F1373F0A-A39F-4624-8F84-6FC001BD3F1C}"/>
    <cellStyle name="20% - ส่วนที่ถูกเน้น1 28 6" xfId="23926" xr:uid="{64F3C699-B0A7-4F83-A82E-9A8AAE17A011}"/>
    <cellStyle name="20% - ส่วนที่ถูกเน้น1 28 6 2" xfId="30844" xr:uid="{F33B1713-81DA-4DB6-A0F8-111902DD9F3A}"/>
    <cellStyle name="20% - ส่วนที่ถูกเน้น1 28 6 2 2" xfId="42307" xr:uid="{819B4AC7-BAE1-4DDA-ADED-11805C5E9F65}"/>
    <cellStyle name="20% - ส่วนที่ถูกเน้น1 28 6 3" xfId="36927" xr:uid="{2C4D0BE1-BCC5-42E2-A688-831C1345CE94}"/>
    <cellStyle name="20% - ส่วนที่ถูกเน้น1 28 7" xfId="26019" xr:uid="{F932CFF3-191D-4A01-9BFC-C2101A0ED750}"/>
    <cellStyle name="20% - ส่วนที่ถูกเน้น1 28 7 2" xfId="31697" xr:uid="{5B596BAE-B756-4197-BC60-048B63357197}"/>
    <cellStyle name="20% - ส่วนที่ถูกเน้น1 28 7 2 2" xfId="43025" xr:uid="{7DB29718-0202-4EA6-809B-0693AE2ED134}"/>
    <cellStyle name="20% - ส่วนที่ถูกเน้น1 28 7 3" xfId="37645" xr:uid="{17756FF4-A700-4413-B5A4-DC1B0DF627B8}"/>
    <cellStyle name="20% - ส่วนที่ถูกเน้น1 28 8" xfId="27432" xr:uid="{DF3C342B-3E3F-4680-B6B8-423625CEA7E7}"/>
    <cellStyle name="20% - ส่วนที่ถูกเน้น1 28 8 2" xfId="39009" xr:uid="{D8980577-7D91-43F3-B7F7-6C1EC6D1CDE4}"/>
    <cellStyle name="20% - ส่วนที่ถูกเน้น1 28 9" xfId="32245" xr:uid="{CF3A8C17-F7E8-434C-9381-CCCE45AD3392}"/>
    <cellStyle name="20% - ส่วนที่ถูกเน้น1 29" xfId="18853" xr:uid="{842B8545-511A-4654-9FD8-B179E9B4FF4D}"/>
    <cellStyle name="20% - ส่วนที่ถูกเน้น1 29 2" xfId="20618" xr:uid="{1D1E5DD5-0401-4DA4-84FE-C207BC20C551}"/>
    <cellStyle name="20% - ส่วนที่ถูกเน้น1 29 2 2" xfId="27972" xr:uid="{F300773D-0F71-40FF-986D-3B7337DA135B}"/>
    <cellStyle name="20% - ส่วนที่ถูกเน้น1 29 2 2 2" xfId="39549" xr:uid="{0F923EBF-7486-4C93-A7C1-C12EB706EB52}"/>
    <cellStyle name="20% - ส่วนที่ถูกเน้น1 29 2 3" xfId="34168" xr:uid="{9449FA2C-29DC-4813-A14B-4D0C726E7B92}"/>
    <cellStyle name="20% - ส่วนที่ถูกเน้น1 29 3" xfId="21168" xr:uid="{00028D5A-0CD7-46C2-9BF7-4E0ECC0A4648}"/>
    <cellStyle name="20% - ส่วนที่ถูกเน้น1 29 3 2" xfId="28518" xr:uid="{E044B544-475E-45C8-A519-20EE0DEFEF4C}"/>
    <cellStyle name="20% - ส่วนที่ถูกเน้น1 29 3 2 2" xfId="40095" xr:uid="{F8A7A78C-EA37-4B01-8BFE-687A3C0F0808}"/>
    <cellStyle name="20% - ส่วนที่ถูกเน้น1 29 3 3" xfId="34714" xr:uid="{2C13DB39-23AB-4641-A177-5DE2436AF0C5}"/>
    <cellStyle name="20% - ส่วนที่ถูกเน้น1 29 4" xfId="21703" xr:uid="{820C5C17-73D1-4969-8D98-032D12345FDC}"/>
    <cellStyle name="20% - ส่วนที่ถูกเน้น1 29 4 2" xfId="29051" xr:uid="{E43ACF5B-3172-468C-A7D3-9EF5BB2E1C4D}"/>
    <cellStyle name="20% - ส่วนที่ถูกเน้น1 29 4 2 2" xfId="40628" xr:uid="{AAA34B9A-184A-4E9E-B22A-5744FC884E68}"/>
    <cellStyle name="20% - ส่วนที่ถูกเน้น1 29 4 3" xfId="35247" xr:uid="{9F41F1C1-070E-40A8-B4F5-9984F39113FA}"/>
    <cellStyle name="20% - ส่วนที่ถูกเน้น1 29 5" xfId="22228" xr:uid="{E18FFB56-7449-4379-BA8F-A03BD3509C06}"/>
    <cellStyle name="20% - ส่วนที่ถูกเน้น1 29 5 2" xfId="29574" xr:uid="{CCD80D51-2787-447C-8962-1C2C66FB2FDB}"/>
    <cellStyle name="20% - ส่วนที่ถูกเน้น1 29 5 2 2" xfId="41151" xr:uid="{561B8315-98BA-4F07-BBEB-875614B122E7}"/>
    <cellStyle name="20% - ส่วนที่ถูกเน้น1 29 5 3" xfId="35770" xr:uid="{1BFEF6BF-4948-4AEB-A804-146F481A5459}"/>
    <cellStyle name="20% - ส่วนที่ถูกเน้น1 29 6" xfId="23927" xr:uid="{2171693E-B755-4A4E-B21C-6F6B8819E890}"/>
    <cellStyle name="20% - ส่วนที่ถูกเน้น1 29 6 2" xfId="30845" xr:uid="{A8C8C442-AC3A-4F00-80DD-CDC51DDF2285}"/>
    <cellStyle name="20% - ส่วนที่ถูกเน้น1 29 6 2 2" xfId="42308" xr:uid="{FB23B351-451C-461C-B651-9BB0072FC304}"/>
    <cellStyle name="20% - ส่วนที่ถูกเน้น1 29 6 3" xfId="36928" xr:uid="{698A1CBC-F4A1-4BCD-8782-1292D5E025BF}"/>
    <cellStyle name="20% - ส่วนที่ถูกเน้น1 29 7" xfId="26020" xr:uid="{49FF9312-F4F6-4DF7-8E0C-B4129F061CD7}"/>
    <cellStyle name="20% - ส่วนที่ถูกเน้น1 29 7 2" xfId="31698" xr:uid="{FC862231-56D5-4AAD-A08E-D5D82DDFF9DE}"/>
    <cellStyle name="20% - ส่วนที่ถูกเน้น1 29 7 2 2" xfId="43026" xr:uid="{B462B2E3-17F5-43BA-91A4-14A6C9871700}"/>
    <cellStyle name="20% - ส่วนที่ถูกเน้น1 29 7 3" xfId="37646" xr:uid="{9DC59271-0FB9-42DA-B0C7-DEE9B90A5E34}"/>
    <cellStyle name="20% - ส่วนที่ถูกเน้น1 29 8" xfId="27433" xr:uid="{14A3FC68-A149-4762-9B4E-6AB60C50AF30}"/>
    <cellStyle name="20% - ส่วนที่ถูกเน้น1 29 8 2" xfId="39010" xr:uid="{6505D54B-BC51-4652-AF21-C0192CAF93BE}"/>
    <cellStyle name="20% - ส่วนที่ถูกเน้น1 29 9" xfId="32246" xr:uid="{FE971E9A-BE28-4000-A2E6-182CF17CC1BD}"/>
    <cellStyle name="20% - ส่วนที่ถูกเน้น1 3" xfId="2719" xr:uid="{A1DCF50C-1AEA-498F-8AA2-6D7FFEC2CA9B}"/>
    <cellStyle name="20% - ส่วนที่ถูกเน้น1 3 10" xfId="23515" xr:uid="{5AC75B95-181E-4A06-BFDA-09BA4155386E}"/>
    <cellStyle name="20% - ส่วนที่ถูกเน้น1 3 10 2" xfId="30435" xr:uid="{D65D85B7-9A4A-4159-818B-A37AFA2F6F74}"/>
    <cellStyle name="20% - ส่วนที่ถูกเน้น1 3 10 2 2" xfId="41900" xr:uid="{8D7FC082-B576-452A-BBC4-AFFF56CD888C}"/>
    <cellStyle name="20% - ส่วนที่ถูกเน้น1 3 10 3" xfId="36518" xr:uid="{093A9A77-04CB-4153-B565-E9D63A1CA027}"/>
    <cellStyle name="20% - ส่วนที่ถูกเน้น1 3 11" xfId="23708" xr:uid="{6F8F8A11-C386-4B96-A072-E618C4C27650}"/>
    <cellStyle name="20% - ส่วนที่ถูกเน้น1 3 11 2" xfId="30635" xr:uid="{1A30AF1F-07A2-4D84-BFB6-A81259DA22A7}"/>
    <cellStyle name="20% - ส่วนที่ถูกเน้น1 3 11 2 2" xfId="42099" xr:uid="{BF83D628-0B99-47C5-A787-41D1C365C21F}"/>
    <cellStyle name="20% - ส่วนที่ถูกเน้น1 3 11 3" xfId="36717" xr:uid="{4051DF09-0F87-42E3-9C2C-D0CA758B163E}"/>
    <cellStyle name="20% - ส่วนที่ถูกเน้น1 3 12" xfId="23928" xr:uid="{07A2D345-BACA-4888-B631-47D5620CC184}"/>
    <cellStyle name="20% - ส่วนที่ถูกเน้น1 3 12 2" xfId="30846" xr:uid="{5134B0F6-78E1-45AB-B5E4-54B92EA033E0}"/>
    <cellStyle name="20% - ส่วนที่ถูกเน้น1 3 12 2 2" xfId="42309" xr:uid="{23E4057E-BA61-4089-8124-07435C67F259}"/>
    <cellStyle name="20% - ส่วนที่ถูกเน้น1 3 12 3" xfId="36929" xr:uid="{F7B7F219-A57C-4843-A3E4-5DE7C4335133}"/>
    <cellStyle name="20% - ส่วนที่ถูกเน้น1 3 13" xfId="25669" xr:uid="{185212C0-40EB-4524-86AB-BDE301EDDF29}"/>
    <cellStyle name="20% - ส่วนที่ถูกเน้น1 3 13 2" xfId="31354" xr:uid="{DA007CFF-5190-4650-89D2-0D9C7CE115F5}"/>
    <cellStyle name="20% - ส่วนที่ถูกเน้น1 3 13 2 2" xfId="42816" xr:uid="{5A9C0426-03E4-423A-9140-AE2D99D9DC40}"/>
    <cellStyle name="20% - ส่วนที่ถูกเน้น1 3 13 3" xfId="37436" xr:uid="{EF37A130-B707-4888-9B0C-E2E967022A4B}"/>
    <cellStyle name="20% - ส่วนที่ถูกเน้น1 3 14" xfId="26021" xr:uid="{1A1FD693-A568-4400-BB96-2AC1E0816173}"/>
    <cellStyle name="20% - ส่วนที่ถูกเน้น1 3 14 2" xfId="31699" xr:uid="{71EADADB-1B3E-43A1-A3DF-F552AD84B490}"/>
    <cellStyle name="20% - ส่วนที่ถูกเน้น1 3 14 2 2" xfId="43027" xr:uid="{CC99B898-B4D2-43C0-A7CF-0856877D4136}"/>
    <cellStyle name="20% - ส่วนที่ถูกเน้น1 3 14 3" xfId="37647" xr:uid="{1BAE06EB-2096-4A1D-A9C2-DC616BDBAA4C}"/>
    <cellStyle name="20% - ส่วนที่ถูกเน้น1 3 15" xfId="26724" xr:uid="{76C3A8A6-187C-4274-97B1-DA0EF11BF40E}"/>
    <cellStyle name="20% - ส่วนที่ถูกเน้น1 3 15 2" xfId="38290" xr:uid="{F48871C1-8761-42C4-9C83-A363146E664F}"/>
    <cellStyle name="20% - ส่วนที่ถูกเน้น1 3 16" xfId="32247" xr:uid="{F093A56F-A067-4DDC-B85B-5804FF93FD7C}"/>
    <cellStyle name="20% - ส่วนที่ถูกเน้น1 3 17" xfId="32969" xr:uid="{523D8101-6166-41F2-BA97-335AA815DD5C}"/>
    <cellStyle name="20% - ส่วนที่ถูกเน้น1 3 18" xfId="33459" xr:uid="{C6C42C0E-FE09-4731-AC23-01A983C7752D}"/>
    <cellStyle name="20% - ส่วนที่ถูกเน้น1 3 19" xfId="17784" xr:uid="{58EF7E08-2E91-49D9-8CF9-86A49E7C7CCE}"/>
    <cellStyle name="20% - ส่วนที่ถูกเน้น1 3 2" xfId="4062" xr:uid="{8BC3CA6E-1EA9-4799-88E2-F377D046AED5}"/>
    <cellStyle name="20% - ส่วนที่ถูกเน้น1 3 2 2" xfId="9975" xr:uid="{3F327AEA-7A24-42A2-AC60-3541DB4D8167}"/>
    <cellStyle name="20% - ส่วนที่ถูกเน้น1 3 2 2 2" xfId="27274" xr:uid="{68642D44-E9FC-4698-B1D4-62BACB2E7BDF}"/>
    <cellStyle name="20% - ส่วนที่ถูกเน้น1 3 2 2 2 2" xfId="38847" xr:uid="{8A34331A-1300-435C-8910-D71C8B7C5F2A}"/>
    <cellStyle name="20% - ส่วนที่ถูกเน้น1 3 2 2 3" xfId="33976" xr:uid="{067AAA92-42DB-45CB-A5E5-B1E88B0683F0}"/>
    <cellStyle name="20% - ส่วนที่ถูกเน้น1 3 2 2 4" xfId="18690" xr:uid="{FACA724F-912D-490C-B0D2-550316689B38}"/>
    <cellStyle name="20% - ส่วนที่ถูกเน้น1 3 2 3" xfId="26903" xr:uid="{0E4FB790-0E2A-4906-96D0-C46AC3DB4479}"/>
    <cellStyle name="20% - ส่วนที่ถูกเน้น1 3 2 3 2" xfId="38460" xr:uid="{09789B82-E9EE-40E0-8EF0-4E6B877DB034}"/>
    <cellStyle name="20% - ส่วนที่ถูกเน้น1 3 2 4" xfId="33593" xr:uid="{36A7C5B4-4DBA-4929-AC81-F77DC70DD46E}"/>
    <cellStyle name="20% - ส่วนที่ถูกเน้น1 3 2 5" xfId="18309" xr:uid="{8A0C3CF4-C625-4AA9-AFC4-88F8D7BD9D95}"/>
    <cellStyle name="20% - ส่วนที่ถูกเน้น1 3 20" xfId="44539" xr:uid="{828DA652-894A-4A3A-866D-9EFF7DDB0A39}"/>
    <cellStyle name="20% - ส่วนที่ถูกเน้น1 3 21" xfId="44327" xr:uid="{D3C6AE42-DE48-4007-844C-C250ACA48849}"/>
    <cellStyle name="20% - ส่วนที่ถูกเน้น1 3 22" xfId="17511" xr:uid="{3E292522-ED62-49D5-A8FB-3FAD591CEFF2}"/>
    <cellStyle name="20% - ส่วนที่ถูกเน้น1 3 23" xfId="10195" xr:uid="{4D7B8C12-4291-482F-B4A6-38389817ADB2}"/>
    <cellStyle name="20% - ส่วนที่ถูกเน้น1 3 3" xfId="5071" xr:uid="{75BFBE80-D827-445B-9868-F4F37577D824}"/>
    <cellStyle name="20% - ส่วนที่ถูกเน้น1 3 3 2" xfId="27113" xr:uid="{19F3CF08-5CED-4395-A9F7-F2E38A14E565}"/>
    <cellStyle name="20% - ส่วนที่ถูกเน้น1 3 3 2 2" xfId="38678" xr:uid="{948A3A33-46F7-4340-A18F-924DDDA94BD7}"/>
    <cellStyle name="20% - ส่วนที่ถูกเน้น1 3 3 3" xfId="33807" xr:uid="{E9CC4885-0905-445C-8921-8D658C01F9B3}"/>
    <cellStyle name="20% - ส่วนที่ถูกเน้น1 3 3 4" xfId="18524" xr:uid="{9F38137D-7BF1-497B-BC8A-1F9AC0100860}"/>
    <cellStyle name="20% - ส่วนที่ถูกเน้น1 3 4" xfId="18854" xr:uid="{0AD90EF2-D94D-45FB-9147-8ED61E2CDD44}"/>
    <cellStyle name="20% - ส่วนที่ถูกเน้น1 3 4 2" xfId="27434" xr:uid="{9C42CB19-91DC-4E35-8E25-46E9578936D4}"/>
    <cellStyle name="20% - ส่วนที่ถูกเน้น1 3 4 2 2" xfId="39011" xr:uid="{A31DF8DF-B0B6-4DA3-96B9-79A0B25F3591}"/>
    <cellStyle name="20% - ส่วนที่ถูกเน้น1 3 4 3" xfId="34111" xr:uid="{6946AC6C-C704-46C0-9D92-D79D8715176E}"/>
    <cellStyle name="20% - ส่วนที่ถูกเน้น1 3 5" xfId="20619" xr:uid="{1268F79F-8D72-4892-AE32-DE94DA1B80D9}"/>
    <cellStyle name="20% - ส่วนที่ถูกเน้น1 3 5 2" xfId="27973" xr:uid="{AC6FDB53-50E7-45A6-A7E5-2459DD7FA7C8}"/>
    <cellStyle name="20% - ส่วนที่ถูกเน้น1 3 5 2 2" xfId="39550" xr:uid="{A17B9FA5-1A70-4042-9576-E66D8FBBF1B9}"/>
    <cellStyle name="20% - ส่วนที่ถูกเน้น1 3 5 3" xfId="34169" xr:uid="{BA804D41-75ED-4915-AE24-8A6FE012789A}"/>
    <cellStyle name="20% - ส่วนที่ถูกเน้น1 3 6" xfId="21169" xr:uid="{4EFC46A8-8F10-4E2E-A9F3-88AB557FBBC1}"/>
    <cellStyle name="20% - ส่วนที่ถูกเน้น1 3 6 2" xfId="28519" xr:uid="{E2EBB150-695F-4FA6-B8CA-C410CB233ED4}"/>
    <cellStyle name="20% - ส่วนที่ถูกเน้น1 3 6 2 2" xfId="40096" xr:uid="{69D4BBF0-B5F6-42DF-9CE7-551981556B00}"/>
    <cellStyle name="20% - ส่วนที่ถูกเน้น1 3 6 3" xfId="34715" xr:uid="{F179A039-3D02-4276-AC13-52A38A851B95}"/>
    <cellStyle name="20% - ส่วนที่ถูกเน้น1 3 7" xfId="21704" xr:uid="{937ADA3E-2479-462C-9E8D-792607F56BCF}"/>
    <cellStyle name="20% - ส่วนที่ถูกเน้น1 3 7 2" xfId="29052" xr:uid="{B3A956D8-15B6-48E4-B0A9-58B0496EFAE3}"/>
    <cellStyle name="20% - ส่วนที่ถูกเน้น1 3 7 2 2" xfId="40629" xr:uid="{4DBC6CA4-BD74-47AF-A334-934B25367089}"/>
    <cellStyle name="20% - ส่วนที่ถูกเน้น1 3 7 3" xfId="35248" xr:uid="{C6F6465A-0465-4FA4-9F31-BD58DB4422CC}"/>
    <cellStyle name="20% - ส่วนที่ถูกเน้น1 3 8" xfId="22229" xr:uid="{8E05A01F-239A-4BE1-87F3-905DADF40A64}"/>
    <cellStyle name="20% - ส่วนที่ถูกเน้น1 3 8 2" xfId="29575" xr:uid="{C8188296-9E10-4EDF-B80B-1F5F1F7CBB14}"/>
    <cellStyle name="20% - ส่วนที่ถูกเน้น1 3 8 2 2" xfId="41152" xr:uid="{9DD788EE-8EC1-4541-B360-A3DE8AA0B6F8}"/>
    <cellStyle name="20% - ส่วนที่ถูกเน้น1 3 8 3" xfId="35771" xr:uid="{073BCF07-0130-476A-B18A-39E405335084}"/>
    <cellStyle name="20% - ส่วนที่ถูกเน้น1 3 9" xfId="22792" xr:uid="{E0CEE554-D783-4A53-9BFE-CF7A584E55DD}"/>
    <cellStyle name="20% - ส่วนที่ถูกเน้น1 3 9 2" xfId="30110" xr:uid="{F3357AE7-D88A-42A6-9B86-BD41EAE20F11}"/>
    <cellStyle name="20% - ส่วนที่ถูกเน้น1 3 9 2 2" xfId="41686" xr:uid="{12D81AE8-E153-49D4-BD35-657B4FE0250D}"/>
    <cellStyle name="20% - ส่วนที่ถูกเน้น1 3 9 3" xfId="36305" xr:uid="{7B91ECEB-C3FD-4660-BC4E-661DF08FC24E}"/>
    <cellStyle name="20% - ส่วนที่ถูกเน้น1 30" xfId="18855" xr:uid="{E9170821-5B1B-410C-9463-EEBD9958E639}"/>
    <cellStyle name="20% - ส่วนที่ถูกเน้น1 30 2" xfId="20620" xr:uid="{E1124F35-441F-46B3-A385-A3C2D85DADC5}"/>
    <cellStyle name="20% - ส่วนที่ถูกเน้น1 30 2 2" xfId="27974" xr:uid="{BE7BEB1E-BBDC-4AAD-A100-BFDFC5D01899}"/>
    <cellStyle name="20% - ส่วนที่ถูกเน้น1 30 2 2 2" xfId="39551" xr:uid="{4145B018-ECE3-4021-83B8-FDF5B84CCAE9}"/>
    <cellStyle name="20% - ส่วนที่ถูกเน้น1 30 2 3" xfId="34170" xr:uid="{899BB1E2-FB77-4487-94B2-60706A825844}"/>
    <cellStyle name="20% - ส่วนที่ถูกเน้น1 30 3" xfId="21170" xr:uid="{443EE86B-C160-4206-94AB-17DEFF8E52F4}"/>
    <cellStyle name="20% - ส่วนที่ถูกเน้น1 30 3 2" xfId="28520" xr:uid="{8F3B951E-0C96-411D-9C87-55EFDB69F8F2}"/>
    <cellStyle name="20% - ส่วนที่ถูกเน้น1 30 3 2 2" xfId="40097" xr:uid="{695565C6-A39C-4C39-AC59-5C5AD392B47D}"/>
    <cellStyle name="20% - ส่วนที่ถูกเน้น1 30 3 3" xfId="34716" xr:uid="{91CFFD8C-3CD3-473F-AEF1-385D654DE442}"/>
    <cellStyle name="20% - ส่วนที่ถูกเน้น1 30 4" xfId="21705" xr:uid="{81AA0F8D-B911-4710-A9FC-3ABEC4AB8261}"/>
    <cellStyle name="20% - ส่วนที่ถูกเน้น1 30 4 2" xfId="29053" xr:uid="{7CFF176F-7BCF-49D0-8556-13300B35003A}"/>
    <cellStyle name="20% - ส่วนที่ถูกเน้น1 30 4 2 2" xfId="40630" xr:uid="{5DC42192-C13B-4379-9304-7FE6F58B30D8}"/>
    <cellStyle name="20% - ส่วนที่ถูกเน้น1 30 4 3" xfId="35249" xr:uid="{2822D5EE-DC96-4BD9-9A51-EA50F47E53F8}"/>
    <cellStyle name="20% - ส่วนที่ถูกเน้น1 30 5" xfId="22230" xr:uid="{76E35B99-D1CC-4FE0-86EB-8052F216CDD2}"/>
    <cellStyle name="20% - ส่วนที่ถูกเน้น1 30 5 2" xfId="29576" xr:uid="{15FD42C1-A3B6-4042-8C4D-D7E26B0079A1}"/>
    <cellStyle name="20% - ส่วนที่ถูกเน้น1 30 5 2 2" xfId="41153" xr:uid="{CF86BED6-2656-4AD5-AC7F-53CB2C918377}"/>
    <cellStyle name="20% - ส่วนที่ถูกเน้น1 30 5 3" xfId="35772" xr:uid="{A26238FB-8486-417B-8041-96E72BB9B8E7}"/>
    <cellStyle name="20% - ส่วนที่ถูกเน้น1 30 6" xfId="23929" xr:uid="{2F139271-9657-4899-923F-29FBFE668EA0}"/>
    <cellStyle name="20% - ส่วนที่ถูกเน้น1 30 6 2" xfId="30847" xr:uid="{78D24EBF-4952-41E4-8D06-6ECB10E6D4B3}"/>
    <cellStyle name="20% - ส่วนที่ถูกเน้น1 30 6 2 2" xfId="42310" xr:uid="{448419E2-1F22-46DC-B49E-E146FF72B5E0}"/>
    <cellStyle name="20% - ส่วนที่ถูกเน้น1 30 6 3" xfId="36930" xr:uid="{7C3E0E52-6238-4287-B969-CEABA9F40338}"/>
    <cellStyle name="20% - ส่วนที่ถูกเน้น1 30 7" xfId="26022" xr:uid="{BD559DF0-A81A-490D-83BF-36DC54A0BC5A}"/>
    <cellStyle name="20% - ส่วนที่ถูกเน้น1 30 7 2" xfId="31700" xr:uid="{2066B570-8384-4738-8999-53D90C222C42}"/>
    <cellStyle name="20% - ส่วนที่ถูกเน้น1 30 7 2 2" xfId="43028" xr:uid="{E587C2B8-397F-47B1-AC12-7A90F68BD620}"/>
    <cellStyle name="20% - ส่วนที่ถูกเน้น1 30 7 3" xfId="37648" xr:uid="{F5BAE22D-32AA-4880-A37B-2565128A4793}"/>
    <cellStyle name="20% - ส่วนที่ถูกเน้น1 30 8" xfId="27435" xr:uid="{B9054076-8C93-4EAF-946F-E9E0E93A8B3B}"/>
    <cellStyle name="20% - ส่วนที่ถูกเน้น1 30 8 2" xfId="39012" xr:uid="{515E7548-9DD7-4EC2-ACB6-7E4491EA99BB}"/>
    <cellStyle name="20% - ส่วนที่ถูกเน้น1 30 9" xfId="32248" xr:uid="{7EA4D5B7-82C4-46F8-8422-F6362B2B6239}"/>
    <cellStyle name="20% - ส่วนที่ถูกเน้น1 31" xfId="18856" xr:uid="{A115E20F-CFEC-417B-A22A-E6141817A45B}"/>
    <cellStyle name="20% - ส่วนที่ถูกเน้น1 31 2" xfId="20621" xr:uid="{6663260A-1116-4793-81B8-A828547B6165}"/>
    <cellStyle name="20% - ส่วนที่ถูกเน้น1 31 2 2" xfId="27975" xr:uid="{0B5EBD26-7744-42C0-9F55-F31BDB725449}"/>
    <cellStyle name="20% - ส่วนที่ถูกเน้น1 31 2 2 2" xfId="39552" xr:uid="{ED164310-92DE-4245-A195-C41F3F515839}"/>
    <cellStyle name="20% - ส่วนที่ถูกเน้น1 31 2 3" xfId="34171" xr:uid="{205B8758-1690-44B6-A6AA-E758FEC413CB}"/>
    <cellStyle name="20% - ส่วนที่ถูกเน้น1 31 3" xfId="21171" xr:uid="{B3DE4743-D327-4EB8-A84D-8EAD4ABFB3E1}"/>
    <cellStyle name="20% - ส่วนที่ถูกเน้น1 31 3 2" xfId="28521" xr:uid="{0A836324-7387-40D8-8DFA-3ED50BBD721F}"/>
    <cellStyle name="20% - ส่วนที่ถูกเน้น1 31 3 2 2" xfId="40098" xr:uid="{209E5C68-E3EB-46CF-A7B6-5C2464B7D054}"/>
    <cellStyle name="20% - ส่วนที่ถูกเน้น1 31 3 3" xfId="34717" xr:uid="{DCEBA772-866C-4AC1-B153-36D9E5D593EE}"/>
    <cellStyle name="20% - ส่วนที่ถูกเน้น1 31 4" xfId="21706" xr:uid="{706A9377-FE26-4A94-9B58-2026D7F7712F}"/>
    <cellStyle name="20% - ส่วนที่ถูกเน้น1 31 4 2" xfId="29054" xr:uid="{4A20E942-EAC6-4571-B456-97990D535A72}"/>
    <cellStyle name="20% - ส่วนที่ถูกเน้น1 31 4 2 2" xfId="40631" xr:uid="{F0D2477D-9ACD-4A09-9D0F-0DC57F95E3D3}"/>
    <cellStyle name="20% - ส่วนที่ถูกเน้น1 31 4 3" xfId="35250" xr:uid="{B201A0B9-124E-4C60-8CCD-ECEF31745431}"/>
    <cellStyle name="20% - ส่วนที่ถูกเน้น1 31 5" xfId="22231" xr:uid="{C10C3F6B-2F9F-4CE6-BCD3-8AA3A2B35144}"/>
    <cellStyle name="20% - ส่วนที่ถูกเน้น1 31 5 2" xfId="29577" xr:uid="{03AFB672-43EA-4119-9002-D0222297A1A4}"/>
    <cellStyle name="20% - ส่วนที่ถูกเน้น1 31 5 2 2" xfId="41154" xr:uid="{FDD4B2F3-0712-4C65-B52B-2C5BEE01B138}"/>
    <cellStyle name="20% - ส่วนที่ถูกเน้น1 31 5 3" xfId="35773" xr:uid="{CDBD13BF-DEE4-48EC-B332-6101982CF767}"/>
    <cellStyle name="20% - ส่วนที่ถูกเน้น1 31 6" xfId="23930" xr:uid="{411B598B-324A-40F3-BFF6-A045EE4EC380}"/>
    <cellStyle name="20% - ส่วนที่ถูกเน้น1 31 6 2" xfId="30848" xr:uid="{F7EB261E-0EA1-44F7-8EFA-31DB7308999E}"/>
    <cellStyle name="20% - ส่วนที่ถูกเน้น1 31 6 2 2" xfId="42311" xr:uid="{FA0C3DDA-1DB6-42C5-B116-F5517CDA9CF2}"/>
    <cellStyle name="20% - ส่วนที่ถูกเน้น1 31 6 3" xfId="36931" xr:uid="{554E36BB-F6C8-4773-B5A9-A326162DC7FD}"/>
    <cellStyle name="20% - ส่วนที่ถูกเน้น1 31 7" xfId="26023" xr:uid="{968A036F-AEB2-4A4A-B16C-325ADE0CB26B}"/>
    <cellStyle name="20% - ส่วนที่ถูกเน้น1 31 7 2" xfId="31701" xr:uid="{3374EFB3-4BF0-403A-BC26-240D639A559A}"/>
    <cellStyle name="20% - ส่วนที่ถูกเน้น1 31 7 2 2" xfId="43029" xr:uid="{AE21FC1A-A82E-4F6F-8D65-74DBDAEDD83D}"/>
    <cellStyle name="20% - ส่วนที่ถูกเน้น1 31 7 3" xfId="37649" xr:uid="{9864DE7C-BA30-453F-A8EB-2841FDE0A7F6}"/>
    <cellStyle name="20% - ส่วนที่ถูกเน้น1 31 8" xfId="27436" xr:uid="{D179F451-F4C6-44FB-AB51-28E344FF24EF}"/>
    <cellStyle name="20% - ส่วนที่ถูกเน้น1 31 8 2" xfId="39013" xr:uid="{45FADB84-E168-4BA4-81D4-961C4C642DCA}"/>
    <cellStyle name="20% - ส่วนที่ถูกเน้น1 31 9" xfId="32249" xr:uid="{DD015FAA-2E3E-40D9-BE50-74EA4D058A71}"/>
    <cellStyle name="20% - ส่วนที่ถูกเน้น1 32" xfId="18857" xr:uid="{78610037-475D-47B1-B586-03D3E129A9C3}"/>
    <cellStyle name="20% - ส่วนที่ถูกเน้น1 32 2" xfId="20622" xr:uid="{7D9218CD-D301-4F3C-9ABD-2FBE2C9CD449}"/>
    <cellStyle name="20% - ส่วนที่ถูกเน้น1 32 2 2" xfId="27976" xr:uid="{9043D491-A90B-4DE8-A34C-392EF613B4AE}"/>
    <cellStyle name="20% - ส่วนที่ถูกเน้น1 32 2 2 2" xfId="39553" xr:uid="{73049C89-EBE6-42F4-B43D-AB7CA09B5255}"/>
    <cellStyle name="20% - ส่วนที่ถูกเน้น1 32 2 3" xfId="34172" xr:uid="{E82F4710-EA10-41A3-8805-69FDA064A829}"/>
    <cellStyle name="20% - ส่วนที่ถูกเน้น1 32 3" xfId="21172" xr:uid="{428496D4-4535-40BB-B452-A43B4D5BA17C}"/>
    <cellStyle name="20% - ส่วนที่ถูกเน้น1 32 3 2" xfId="28522" xr:uid="{9CB1A081-892F-4D46-9FFA-A4B8EC66A5AF}"/>
    <cellStyle name="20% - ส่วนที่ถูกเน้น1 32 3 2 2" xfId="40099" xr:uid="{48E039E3-CEBD-400C-97AF-E4A5C308095C}"/>
    <cellStyle name="20% - ส่วนที่ถูกเน้น1 32 3 3" xfId="34718" xr:uid="{4DE37BE3-163C-4C01-818B-8A9B78A3DFA2}"/>
    <cellStyle name="20% - ส่วนที่ถูกเน้น1 32 4" xfId="21707" xr:uid="{428B022C-D0CE-4BA3-BE7E-7F9769460D9F}"/>
    <cellStyle name="20% - ส่วนที่ถูกเน้น1 32 4 2" xfId="29055" xr:uid="{7C6CE2F4-236E-476B-BF69-65FAC981E0F3}"/>
    <cellStyle name="20% - ส่วนที่ถูกเน้น1 32 4 2 2" xfId="40632" xr:uid="{EB8DC4EA-A8B2-4178-940A-715FDDD4C5F8}"/>
    <cellStyle name="20% - ส่วนที่ถูกเน้น1 32 4 3" xfId="35251" xr:uid="{9AC33054-653F-4F98-8DBF-B6CE1EA17300}"/>
    <cellStyle name="20% - ส่วนที่ถูกเน้น1 32 5" xfId="22232" xr:uid="{7873CEC7-DAD4-41AF-8865-ABF7EF30C52A}"/>
    <cellStyle name="20% - ส่วนที่ถูกเน้น1 32 5 2" xfId="29578" xr:uid="{B0497AAB-1A7D-45BA-977E-6E7AF4E0A132}"/>
    <cellStyle name="20% - ส่วนที่ถูกเน้น1 32 5 2 2" xfId="41155" xr:uid="{EF6F80A0-B7F7-4931-B76D-5786A609A2E6}"/>
    <cellStyle name="20% - ส่วนที่ถูกเน้น1 32 5 3" xfId="35774" xr:uid="{8BB2C487-7F28-4DC8-8F00-1C30D762293A}"/>
    <cellStyle name="20% - ส่วนที่ถูกเน้น1 32 6" xfId="23931" xr:uid="{8E590F42-4123-4DDD-8729-FAC07A5D831D}"/>
    <cellStyle name="20% - ส่วนที่ถูกเน้น1 32 6 2" xfId="30849" xr:uid="{2D6F4C81-578F-4F06-8082-4BD896EA120A}"/>
    <cellStyle name="20% - ส่วนที่ถูกเน้น1 32 6 2 2" xfId="42312" xr:uid="{F53E76D1-B31E-468B-BD93-DC8FF52F373C}"/>
    <cellStyle name="20% - ส่วนที่ถูกเน้น1 32 6 3" xfId="36932" xr:uid="{A7AAC85F-46D8-48AE-8930-1561F02ABCAE}"/>
    <cellStyle name="20% - ส่วนที่ถูกเน้น1 32 7" xfId="26024" xr:uid="{874DFA1E-A4BF-4E97-B9D2-F859B3255C98}"/>
    <cellStyle name="20% - ส่วนที่ถูกเน้น1 32 7 2" xfId="31702" xr:uid="{69DAF965-6194-45D9-BBB2-36D81C16D837}"/>
    <cellStyle name="20% - ส่วนที่ถูกเน้น1 32 7 2 2" xfId="43030" xr:uid="{18395BE2-30A5-480A-BFB2-4B7DC9527161}"/>
    <cellStyle name="20% - ส่วนที่ถูกเน้น1 32 7 3" xfId="37650" xr:uid="{5E574343-5373-4A26-A84F-B55F02EDB24F}"/>
    <cellStyle name="20% - ส่วนที่ถูกเน้น1 32 8" xfId="27437" xr:uid="{4A5CA70A-A4C9-4FFC-987A-CDEEADAF1264}"/>
    <cellStyle name="20% - ส่วนที่ถูกเน้น1 32 8 2" xfId="39014" xr:uid="{FC116516-0958-4487-A2D8-0D2517ABA5DE}"/>
    <cellStyle name="20% - ส่วนที่ถูกเน้น1 32 9" xfId="32250" xr:uid="{6A11D66B-FA9B-4BAE-BEFC-F08EFC34DA6D}"/>
    <cellStyle name="20% - ส่วนที่ถูกเน้น1 33" xfId="18858" xr:uid="{05F94E30-56E2-4F82-9F8F-A777CEEEC8B4}"/>
    <cellStyle name="20% - ส่วนที่ถูกเน้น1 33 2" xfId="20623" xr:uid="{484F48EA-92FD-4B5A-B684-043F1DFB2394}"/>
    <cellStyle name="20% - ส่วนที่ถูกเน้น1 33 2 2" xfId="27977" xr:uid="{E412638C-9552-41FC-A173-266C399E9368}"/>
    <cellStyle name="20% - ส่วนที่ถูกเน้น1 33 2 2 2" xfId="39554" xr:uid="{43C0FD6A-15C2-487B-9659-FF6D8B9B4E55}"/>
    <cellStyle name="20% - ส่วนที่ถูกเน้น1 33 2 3" xfId="34173" xr:uid="{6FDAABDA-B9FD-48AA-844B-796AC0D93647}"/>
    <cellStyle name="20% - ส่วนที่ถูกเน้น1 33 3" xfId="21173" xr:uid="{395EBD5C-4E41-4478-BF14-BFEC5B908849}"/>
    <cellStyle name="20% - ส่วนที่ถูกเน้น1 33 3 2" xfId="28523" xr:uid="{7378C2B7-F904-4AE3-83C2-B1F88747E3AD}"/>
    <cellStyle name="20% - ส่วนที่ถูกเน้น1 33 3 2 2" xfId="40100" xr:uid="{DC1BACB1-CE28-4DBD-BE17-C25B214534EF}"/>
    <cellStyle name="20% - ส่วนที่ถูกเน้น1 33 3 3" xfId="34719" xr:uid="{93723528-81B1-485D-B02B-B14F0DF94B76}"/>
    <cellStyle name="20% - ส่วนที่ถูกเน้น1 33 4" xfId="21708" xr:uid="{E106D657-A25B-44F9-BE15-B8167FABB46B}"/>
    <cellStyle name="20% - ส่วนที่ถูกเน้น1 33 4 2" xfId="29056" xr:uid="{A9512EA2-62E4-4819-9B61-3C8D9FABEBBA}"/>
    <cellStyle name="20% - ส่วนที่ถูกเน้น1 33 4 2 2" xfId="40633" xr:uid="{0FC2DF75-0F6A-4083-B6BD-D907817C4E5E}"/>
    <cellStyle name="20% - ส่วนที่ถูกเน้น1 33 4 3" xfId="35252" xr:uid="{E12A6059-81B4-439B-ABCE-A914BB44EACE}"/>
    <cellStyle name="20% - ส่วนที่ถูกเน้น1 33 5" xfId="22233" xr:uid="{79E09FC4-9B22-49E2-9251-C8A72707AA93}"/>
    <cellStyle name="20% - ส่วนที่ถูกเน้น1 33 5 2" xfId="29579" xr:uid="{EAB9518B-8740-49D2-A8B7-D5C91F04E5B9}"/>
    <cellStyle name="20% - ส่วนที่ถูกเน้น1 33 5 2 2" xfId="41156" xr:uid="{3177A0F2-4DFC-4DD1-9D78-0ECFC55229E9}"/>
    <cellStyle name="20% - ส่วนที่ถูกเน้น1 33 5 3" xfId="35775" xr:uid="{5B554389-B7D0-4A49-84BF-9E4B8765DACA}"/>
    <cellStyle name="20% - ส่วนที่ถูกเน้น1 33 6" xfId="23932" xr:uid="{08CE8819-A160-4C1D-823F-48B234E0FDB9}"/>
    <cellStyle name="20% - ส่วนที่ถูกเน้น1 33 6 2" xfId="30850" xr:uid="{85F17DB4-CA1F-4311-92AD-DF5C92F37F0F}"/>
    <cellStyle name="20% - ส่วนที่ถูกเน้น1 33 6 2 2" xfId="42313" xr:uid="{A21B3205-5616-4323-9F8A-E361826C0C9A}"/>
    <cellStyle name="20% - ส่วนที่ถูกเน้น1 33 6 3" xfId="36933" xr:uid="{ADC8331E-F80C-4542-BA14-A256B8D2F03C}"/>
    <cellStyle name="20% - ส่วนที่ถูกเน้น1 33 7" xfId="26025" xr:uid="{503BC1E5-95C7-4C77-9A07-BA674D5C0056}"/>
    <cellStyle name="20% - ส่วนที่ถูกเน้น1 33 7 2" xfId="31703" xr:uid="{04D05C20-3F29-443F-BDC3-7E60854B105E}"/>
    <cellStyle name="20% - ส่วนที่ถูกเน้น1 33 7 2 2" xfId="43031" xr:uid="{D8C94015-42F6-4326-BD1A-7BBFB824CE2A}"/>
    <cellStyle name="20% - ส่วนที่ถูกเน้น1 33 7 3" xfId="37651" xr:uid="{12D43BC1-1AA0-4D6E-ABAF-703D49F5B822}"/>
    <cellStyle name="20% - ส่วนที่ถูกเน้น1 33 8" xfId="27438" xr:uid="{D979A3FB-49A5-466E-8A31-2A30F158428D}"/>
    <cellStyle name="20% - ส่วนที่ถูกเน้น1 33 8 2" xfId="39015" xr:uid="{4C45A4CC-77F8-47F0-90AD-C4BA29073385}"/>
    <cellStyle name="20% - ส่วนที่ถูกเน้น1 33 9" xfId="32251" xr:uid="{830FFBBB-A6BE-4CDF-B1F4-1863CC40D3DF}"/>
    <cellStyle name="20% - ส่วนที่ถูกเน้น1 34" xfId="18859" xr:uid="{00AF9A67-925B-4E6C-91B8-2D75EF50FB2D}"/>
    <cellStyle name="20% - ส่วนที่ถูกเน้น1 34 2" xfId="20624" xr:uid="{781F3313-E9F0-4D4B-A036-B401CCD9F6FB}"/>
    <cellStyle name="20% - ส่วนที่ถูกเน้น1 34 2 2" xfId="27978" xr:uid="{D4124E32-8FAB-42BA-BCFC-CE074A812850}"/>
    <cellStyle name="20% - ส่วนที่ถูกเน้น1 34 2 2 2" xfId="39555" xr:uid="{61065ED9-D9AE-46D3-8E1B-F74704C169EB}"/>
    <cellStyle name="20% - ส่วนที่ถูกเน้น1 34 2 3" xfId="34174" xr:uid="{37409E97-7D14-4592-B53C-D4030AE43448}"/>
    <cellStyle name="20% - ส่วนที่ถูกเน้น1 34 3" xfId="21174" xr:uid="{14649284-02E1-48DD-AFDD-02D227352D45}"/>
    <cellStyle name="20% - ส่วนที่ถูกเน้น1 34 3 2" xfId="28524" xr:uid="{8CBBEC55-5ADF-4464-AE90-0FB5326E71B2}"/>
    <cellStyle name="20% - ส่วนที่ถูกเน้น1 34 3 2 2" xfId="40101" xr:uid="{742F3ECE-A270-4AD7-AAD0-3D28A897346B}"/>
    <cellStyle name="20% - ส่วนที่ถูกเน้น1 34 3 3" xfId="34720" xr:uid="{4C6DEAB1-2E5E-4F2C-949E-A3FF4452985E}"/>
    <cellStyle name="20% - ส่วนที่ถูกเน้น1 34 4" xfId="21709" xr:uid="{D4773197-FBF7-4221-9943-78BB80DF4202}"/>
    <cellStyle name="20% - ส่วนที่ถูกเน้น1 34 4 2" xfId="29057" xr:uid="{EBA3A968-AF91-4B37-B067-6591873118E1}"/>
    <cellStyle name="20% - ส่วนที่ถูกเน้น1 34 4 2 2" xfId="40634" xr:uid="{5FF50A85-ABA3-4459-845F-BD8F3B66C58B}"/>
    <cellStyle name="20% - ส่วนที่ถูกเน้น1 34 4 3" xfId="35253" xr:uid="{9AD2A9C5-E3B0-498B-A1B2-F2CB2FE85446}"/>
    <cellStyle name="20% - ส่วนที่ถูกเน้น1 34 5" xfId="22234" xr:uid="{71B50A4A-8C43-4D2E-A901-F01DB4874CF4}"/>
    <cellStyle name="20% - ส่วนที่ถูกเน้น1 34 5 2" xfId="29580" xr:uid="{524CD97F-4C30-4D0E-B7F7-E059938CB89B}"/>
    <cellStyle name="20% - ส่วนที่ถูกเน้น1 34 5 2 2" xfId="41157" xr:uid="{FB6BAAA9-F6C5-4F64-8572-239194C740BF}"/>
    <cellStyle name="20% - ส่วนที่ถูกเน้น1 34 5 3" xfId="35776" xr:uid="{1864EAE3-70E7-46CD-8187-92DA6C4C3DC6}"/>
    <cellStyle name="20% - ส่วนที่ถูกเน้น1 34 6" xfId="23933" xr:uid="{40EDA6D5-0327-4B93-95C1-E1B208231FCD}"/>
    <cellStyle name="20% - ส่วนที่ถูกเน้น1 34 6 2" xfId="30851" xr:uid="{B9302A61-AD1E-48FE-87F9-DD8393971C87}"/>
    <cellStyle name="20% - ส่วนที่ถูกเน้น1 34 6 2 2" xfId="42314" xr:uid="{97259C18-2B0A-4316-8A55-EF3D4CD61DE1}"/>
    <cellStyle name="20% - ส่วนที่ถูกเน้น1 34 6 3" xfId="36934" xr:uid="{4D987A75-8C41-47B7-A3F1-E0982C9F90ED}"/>
    <cellStyle name="20% - ส่วนที่ถูกเน้น1 34 7" xfId="26026" xr:uid="{2C10CF4F-A998-4EFF-BA1A-4E98D3798659}"/>
    <cellStyle name="20% - ส่วนที่ถูกเน้น1 34 7 2" xfId="31704" xr:uid="{F2E3A09C-65AD-463F-8F5A-06A6947B5A9F}"/>
    <cellStyle name="20% - ส่วนที่ถูกเน้น1 34 7 2 2" xfId="43032" xr:uid="{7BA8F7EA-AC71-42AD-930B-1E700EB1E3FA}"/>
    <cellStyle name="20% - ส่วนที่ถูกเน้น1 34 7 3" xfId="37652" xr:uid="{B46E6CBB-4D5C-4318-9404-155047CD7976}"/>
    <cellStyle name="20% - ส่วนที่ถูกเน้น1 34 8" xfId="27439" xr:uid="{3D381A05-6C29-4FEC-BC7C-FBC4D663FD5E}"/>
    <cellStyle name="20% - ส่วนที่ถูกเน้น1 34 8 2" xfId="39016" xr:uid="{78619D1F-8272-4FA5-A797-35000467ABA5}"/>
    <cellStyle name="20% - ส่วนที่ถูกเน้น1 34 9" xfId="32252" xr:uid="{49A12847-8357-4A65-840C-63AA480FDDA6}"/>
    <cellStyle name="20% - ส่วนที่ถูกเน้น1 35" xfId="18860" xr:uid="{C80E9299-6221-48F7-83B8-86C496285AA5}"/>
    <cellStyle name="20% - ส่วนที่ถูกเน้น1 35 2" xfId="20625" xr:uid="{95362A50-45FE-4EE5-829E-56D14828772C}"/>
    <cellStyle name="20% - ส่วนที่ถูกเน้น1 35 2 2" xfId="27979" xr:uid="{8364ACEB-8795-452B-A2BE-9FAF3DCFC7BE}"/>
    <cellStyle name="20% - ส่วนที่ถูกเน้น1 35 2 2 2" xfId="39556" xr:uid="{90D3D0CA-364F-4AE3-B617-403FB6E34244}"/>
    <cellStyle name="20% - ส่วนที่ถูกเน้น1 35 2 3" xfId="34175" xr:uid="{B955C6F8-12E4-4608-9092-0A09CB7C89B4}"/>
    <cellStyle name="20% - ส่วนที่ถูกเน้น1 35 3" xfId="21175" xr:uid="{F3D642DC-7E5D-4CAC-95ED-4B3F8E07FB7F}"/>
    <cellStyle name="20% - ส่วนที่ถูกเน้น1 35 3 2" xfId="28525" xr:uid="{6AD719E5-345F-482B-830E-5988A405C383}"/>
    <cellStyle name="20% - ส่วนที่ถูกเน้น1 35 3 2 2" xfId="40102" xr:uid="{A4BDE6A2-A86C-4FBE-B74E-FF12A6DA96B9}"/>
    <cellStyle name="20% - ส่วนที่ถูกเน้น1 35 3 3" xfId="34721" xr:uid="{A98C81F3-19D0-4D96-8CD2-F593425175C8}"/>
    <cellStyle name="20% - ส่วนที่ถูกเน้น1 35 4" xfId="21710" xr:uid="{D7A64C8F-A426-4545-AFFC-F119469A40B4}"/>
    <cellStyle name="20% - ส่วนที่ถูกเน้น1 35 4 2" xfId="29058" xr:uid="{1EA7A505-42AB-4DDF-AB5D-2C90B3B00137}"/>
    <cellStyle name="20% - ส่วนที่ถูกเน้น1 35 4 2 2" xfId="40635" xr:uid="{679E94F2-0434-4EB5-A7DC-5BB1C6338A2B}"/>
    <cellStyle name="20% - ส่วนที่ถูกเน้น1 35 4 3" xfId="35254" xr:uid="{2BFD4941-4530-4169-A20F-95A9CF5BC686}"/>
    <cellStyle name="20% - ส่วนที่ถูกเน้น1 35 5" xfId="22235" xr:uid="{91C16B6B-4863-4750-9D6D-1FE9D2AB3DB3}"/>
    <cellStyle name="20% - ส่วนที่ถูกเน้น1 35 5 2" xfId="29581" xr:uid="{E962EB3A-27F7-4A28-A2E9-ED16FCED8414}"/>
    <cellStyle name="20% - ส่วนที่ถูกเน้น1 35 5 2 2" xfId="41158" xr:uid="{2DC963BC-19B1-442C-B775-97F4D67FBD82}"/>
    <cellStyle name="20% - ส่วนที่ถูกเน้น1 35 5 3" xfId="35777" xr:uid="{8FB30475-10F7-44C7-AFA3-8B86C154E98C}"/>
    <cellStyle name="20% - ส่วนที่ถูกเน้น1 35 6" xfId="23934" xr:uid="{81BF15EC-BD71-4A06-98FB-4807029155C0}"/>
    <cellStyle name="20% - ส่วนที่ถูกเน้น1 35 6 2" xfId="30852" xr:uid="{D1374317-AD7A-4F20-A4A0-DA83AE9B08C5}"/>
    <cellStyle name="20% - ส่วนที่ถูกเน้น1 35 6 2 2" xfId="42315" xr:uid="{1E79A9DD-549B-41DF-82A1-405DC4EA331D}"/>
    <cellStyle name="20% - ส่วนที่ถูกเน้น1 35 6 3" xfId="36935" xr:uid="{4544A427-1862-4010-9020-473090E6F8C7}"/>
    <cellStyle name="20% - ส่วนที่ถูกเน้น1 35 7" xfId="26027" xr:uid="{05D00C17-494E-4032-AF12-41ABC000FF26}"/>
    <cellStyle name="20% - ส่วนที่ถูกเน้น1 35 7 2" xfId="31705" xr:uid="{7E5A92A0-97E7-41AF-BF70-F8584B628B98}"/>
    <cellStyle name="20% - ส่วนที่ถูกเน้น1 35 7 2 2" xfId="43033" xr:uid="{6F3B141F-9C72-4629-854A-5659B187DB50}"/>
    <cellStyle name="20% - ส่วนที่ถูกเน้น1 35 7 3" xfId="37653" xr:uid="{E5CB1261-D92C-442E-9233-49912800B6E8}"/>
    <cellStyle name="20% - ส่วนที่ถูกเน้น1 35 8" xfId="27440" xr:uid="{F379E572-B504-48C0-AA91-04875775D4B4}"/>
    <cellStyle name="20% - ส่วนที่ถูกเน้น1 35 8 2" xfId="39017" xr:uid="{EE87DEAE-FF31-4E56-B94A-F41908B488F7}"/>
    <cellStyle name="20% - ส่วนที่ถูกเน้น1 35 9" xfId="32253" xr:uid="{B1C9DFCB-373F-4447-90BC-3DA260981598}"/>
    <cellStyle name="20% - ส่วนที่ถูกเน้น1 36" xfId="18861" xr:uid="{0DA1EB30-B4C6-465C-939E-5DDF8CA9456A}"/>
    <cellStyle name="20% - ส่วนที่ถูกเน้น1 36 2" xfId="20626" xr:uid="{072AB38C-39F8-428F-B673-B998C353DE98}"/>
    <cellStyle name="20% - ส่วนที่ถูกเน้น1 36 2 2" xfId="27980" xr:uid="{F2989CD4-A259-48C6-808D-2B5E11AF12C3}"/>
    <cellStyle name="20% - ส่วนที่ถูกเน้น1 36 2 2 2" xfId="39557" xr:uid="{8FCB9673-5C57-4420-8046-D91CD42CF54E}"/>
    <cellStyle name="20% - ส่วนที่ถูกเน้น1 36 2 3" xfId="34176" xr:uid="{F7DF4B73-84DE-45AD-BFCC-D4EE60CFCBC1}"/>
    <cellStyle name="20% - ส่วนที่ถูกเน้น1 36 3" xfId="21176" xr:uid="{2AFD53A1-AB70-445E-AC63-5B02D238A817}"/>
    <cellStyle name="20% - ส่วนที่ถูกเน้น1 36 3 2" xfId="28526" xr:uid="{CAA4E4C2-468E-449D-A16C-1F1C74DADBD2}"/>
    <cellStyle name="20% - ส่วนที่ถูกเน้น1 36 3 2 2" xfId="40103" xr:uid="{6902BBE8-BE55-49C3-B850-3FC7E3AF65CC}"/>
    <cellStyle name="20% - ส่วนที่ถูกเน้น1 36 3 3" xfId="34722" xr:uid="{46C4F260-7D4D-44DC-84BD-CF2DC64F0A9B}"/>
    <cellStyle name="20% - ส่วนที่ถูกเน้น1 36 4" xfId="21711" xr:uid="{583DFB74-D3F2-409E-B543-9003D1432EAE}"/>
    <cellStyle name="20% - ส่วนที่ถูกเน้น1 36 4 2" xfId="29059" xr:uid="{C7F699AF-CCB2-4381-BA9D-35FF997969E3}"/>
    <cellStyle name="20% - ส่วนที่ถูกเน้น1 36 4 2 2" xfId="40636" xr:uid="{61ADEB1A-6719-4035-BFCA-941A54FBF60E}"/>
    <cellStyle name="20% - ส่วนที่ถูกเน้น1 36 4 3" xfId="35255" xr:uid="{A4E3D9DF-3DB5-44C3-8768-19C80EAC8854}"/>
    <cellStyle name="20% - ส่วนที่ถูกเน้น1 36 5" xfId="22236" xr:uid="{7CD88F66-A0CF-49D6-BD77-4E11C7DC3F30}"/>
    <cellStyle name="20% - ส่วนที่ถูกเน้น1 36 5 2" xfId="29582" xr:uid="{A3B5CF78-FED6-43F5-8363-C36F873E9A76}"/>
    <cellStyle name="20% - ส่วนที่ถูกเน้น1 36 5 2 2" xfId="41159" xr:uid="{0757CEEF-2DC6-40F0-8B4F-7D281F7F1056}"/>
    <cellStyle name="20% - ส่วนที่ถูกเน้น1 36 5 3" xfId="35778" xr:uid="{19165570-224E-4E76-8414-DDD49AE204F1}"/>
    <cellStyle name="20% - ส่วนที่ถูกเน้น1 36 6" xfId="23935" xr:uid="{812D0E0E-5420-479A-933C-341EF2C50581}"/>
    <cellStyle name="20% - ส่วนที่ถูกเน้น1 36 6 2" xfId="30853" xr:uid="{ADCA5E00-AFDC-4109-900E-946492B22F38}"/>
    <cellStyle name="20% - ส่วนที่ถูกเน้น1 36 6 2 2" xfId="42316" xr:uid="{F05181BE-6D04-497D-8380-7525C239946D}"/>
    <cellStyle name="20% - ส่วนที่ถูกเน้น1 36 6 3" xfId="36936" xr:uid="{B1D68D5D-2CE8-4080-BFBD-B6BE0A2C0DA9}"/>
    <cellStyle name="20% - ส่วนที่ถูกเน้น1 36 7" xfId="26028" xr:uid="{5B61EAF9-AE54-45BC-92CA-160366A05E40}"/>
    <cellStyle name="20% - ส่วนที่ถูกเน้น1 36 7 2" xfId="31706" xr:uid="{F04D2BEF-8B8B-47EF-B12B-2B03933B5187}"/>
    <cellStyle name="20% - ส่วนที่ถูกเน้น1 36 7 2 2" xfId="43034" xr:uid="{45F79FA1-2200-43DA-B88C-91A70E007BD4}"/>
    <cellStyle name="20% - ส่วนที่ถูกเน้น1 36 7 3" xfId="37654" xr:uid="{CB898942-0F18-4275-9F30-C5264592F62B}"/>
    <cellStyle name="20% - ส่วนที่ถูกเน้น1 36 8" xfId="27441" xr:uid="{BA02259C-16D6-427D-A3EE-DF88049111AD}"/>
    <cellStyle name="20% - ส่วนที่ถูกเน้น1 36 8 2" xfId="39018" xr:uid="{F4A2E31E-9CFD-4543-B937-FC27CF7DE336}"/>
    <cellStyle name="20% - ส่วนที่ถูกเน้น1 36 9" xfId="32254" xr:uid="{62ABA47F-3560-4C2B-9412-D7EF308F69F9}"/>
    <cellStyle name="20% - ส่วนที่ถูกเน้น1 37" xfId="18862" xr:uid="{763923F6-2A72-4272-B692-55364837372F}"/>
    <cellStyle name="20% - ส่วนที่ถูกเน้น1 37 2" xfId="20627" xr:uid="{9D13EA81-725C-4E34-A6D0-32E3CFCC5821}"/>
    <cellStyle name="20% - ส่วนที่ถูกเน้น1 37 2 2" xfId="27981" xr:uid="{25DFB832-BF5A-46E2-9324-2E60B8D3514D}"/>
    <cellStyle name="20% - ส่วนที่ถูกเน้น1 37 2 2 2" xfId="39558" xr:uid="{7D4E8739-30DD-45F1-B2B9-58148DF37EF4}"/>
    <cellStyle name="20% - ส่วนที่ถูกเน้น1 37 2 3" xfId="34177" xr:uid="{2C722037-7541-4722-84B6-EE0E59A7CE15}"/>
    <cellStyle name="20% - ส่วนที่ถูกเน้น1 37 3" xfId="21177" xr:uid="{5A07057B-6419-4AAB-8DEB-92EEA943FD79}"/>
    <cellStyle name="20% - ส่วนที่ถูกเน้น1 37 3 2" xfId="28527" xr:uid="{C958F2CF-8E44-4347-8F92-C7DFE1D3019F}"/>
    <cellStyle name="20% - ส่วนที่ถูกเน้น1 37 3 2 2" xfId="40104" xr:uid="{025004B8-4523-43FC-8477-0131F7F48429}"/>
    <cellStyle name="20% - ส่วนที่ถูกเน้น1 37 3 3" xfId="34723" xr:uid="{5872D9CE-0086-4A84-A674-64D6A1EBA532}"/>
    <cellStyle name="20% - ส่วนที่ถูกเน้น1 37 4" xfId="21712" xr:uid="{9558D6D1-A76A-45EF-BECA-E02E174CB1F4}"/>
    <cellStyle name="20% - ส่วนที่ถูกเน้น1 37 4 2" xfId="29060" xr:uid="{7F92B459-5E12-4DE3-8394-0E81AFFCB72B}"/>
    <cellStyle name="20% - ส่วนที่ถูกเน้น1 37 4 2 2" xfId="40637" xr:uid="{7AC6DCB7-2B7E-4932-B12F-18911CB6EF18}"/>
    <cellStyle name="20% - ส่วนที่ถูกเน้น1 37 4 3" xfId="35256" xr:uid="{81B54AD3-0272-417B-8553-FEB14F38885F}"/>
    <cellStyle name="20% - ส่วนที่ถูกเน้น1 37 5" xfId="22237" xr:uid="{0DD6ADC3-E28D-4305-AA1C-1D61FEF54B41}"/>
    <cellStyle name="20% - ส่วนที่ถูกเน้น1 37 5 2" xfId="29583" xr:uid="{DF1755C8-B75A-4784-A823-F2E9DA2D1184}"/>
    <cellStyle name="20% - ส่วนที่ถูกเน้น1 37 5 2 2" xfId="41160" xr:uid="{D1D9CEC0-A3BD-4DC2-8C1B-88135D68F3A2}"/>
    <cellStyle name="20% - ส่วนที่ถูกเน้น1 37 5 3" xfId="35779" xr:uid="{1C36209D-3D06-4B5D-8D09-40058B01D5EB}"/>
    <cellStyle name="20% - ส่วนที่ถูกเน้น1 37 6" xfId="23936" xr:uid="{40922322-7E84-4C6C-A2D7-F5F973CFD27D}"/>
    <cellStyle name="20% - ส่วนที่ถูกเน้น1 37 6 2" xfId="30854" xr:uid="{FDF9D481-B877-4834-8CED-FEC92473D877}"/>
    <cellStyle name="20% - ส่วนที่ถูกเน้น1 37 6 2 2" xfId="42317" xr:uid="{47E7C51A-72BF-4F67-ACC8-2838B73300EF}"/>
    <cellStyle name="20% - ส่วนที่ถูกเน้น1 37 6 3" xfId="36937" xr:uid="{99A7C039-351C-4644-A47C-329111BCC7FE}"/>
    <cellStyle name="20% - ส่วนที่ถูกเน้น1 37 7" xfId="26029" xr:uid="{8CD82FCB-C69E-404D-B5D1-2E03506A9CF1}"/>
    <cellStyle name="20% - ส่วนที่ถูกเน้น1 37 7 2" xfId="31707" xr:uid="{6F80060C-C639-417F-9363-818D105A204A}"/>
    <cellStyle name="20% - ส่วนที่ถูกเน้น1 37 7 2 2" xfId="43035" xr:uid="{A33ECCAF-8854-4606-8B3C-4E9B7110AB87}"/>
    <cellStyle name="20% - ส่วนที่ถูกเน้น1 37 7 3" xfId="37655" xr:uid="{C2430A67-3E66-485A-AA30-F8F29B6E0EB4}"/>
    <cellStyle name="20% - ส่วนที่ถูกเน้น1 37 8" xfId="27442" xr:uid="{B31B0BCB-9E4F-4D88-BE7C-30AFC7861BC8}"/>
    <cellStyle name="20% - ส่วนที่ถูกเน้น1 37 8 2" xfId="39019" xr:uid="{F068A8B1-6F93-4F6B-B7E2-FE4D3DF972A9}"/>
    <cellStyle name="20% - ส่วนที่ถูกเน้น1 37 9" xfId="32255" xr:uid="{8E32FAA3-2323-47DE-BC67-0B7F173C782D}"/>
    <cellStyle name="20% - ส่วนที่ถูกเน้น1 38" xfId="18863" xr:uid="{56F2ABD4-8AE4-4A8A-AC77-BAC3C6062B15}"/>
    <cellStyle name="20% - ส่วนที่ถูกเน้น1 38 2" xfId="20628" xr:uid="{69368765-E999-4123-857E-79F9E6FF7ED0}"/>
    <cellStyle name="20% - ส่วนที่ถูกเน้น1 38 2 2" xfId="27982" xr:uid="{37326884-2A39-48F2-9AC8-3A146F0245A6}"/>
    <cellStyle name="20% - ส่วนที่ถูกเน้น1 38 2 2 2" xfId="39559" xr:uid="{A3DF2127-DCA5-4DE5-B3CC-F9A8A08912F7}"/>
    <cellStyle name="20% - ส่วนที่ถูกเน้น1 38 2 3" xfId="34178" xr:uid="{A5FC7E52-C200-4FD9-9BBD-06B9BCAEEF03}"/>
    <cellStyle name="20% - ส่วนที่ถูกเน้น1 38 3" xfId="21178" xr:uid="{6217F1D3-F45E-403E-90E5-FBED153E1A52}"/>
    <cellStyle name="20% - ส่วนที่ถูกเน้น1 38 3 2" xfId="28528" xr:uid="{80AF5059-AF60-40EE-802A-D5CBFB2793CA}"/>
    <cellStyle name="20% - ส่วนที่ถูกเน้น1 38 3 2 2" xfId="40105" xr:uid="{AE9A2E71-A38C-4AB3-98BC-1506E001E619}"/>
    <cellStyle name="20% - ส่วนที่ถูกเน้น1 38 3 3" xfId="34724" xr:uid="{E28C7B04-764E-4949-BA5B-F5A5CA569327}"/>
    <cellStyle name="20% - ส่วนที่ถูกเน้น1 38 4" xfId="21713" xr:uid="{AFDC5BFD-B0EB-4587-ACE6-7F5FDA75D853}"/>
    <cellStyle name="20% - ส่วนที่ถูกเน้น1 38 4 2" xfId="29061" xr:uid="{D9799077-674E-4EA7-AA1B-42E953203133}"/>
    <cellStyle name="20% - ส่วนที่ถูกเน้น1 38 4 2 2" xfId="40638" xr:uid="{6C64331C-BAD7-4F77-9E5A-C35038A4C913}"/>
    <cellStyle name="20% - ส่วนที่ถูกเน้น1 38 4 3" xfId="35257" xr:uid="{92A679FC-2D18-4C31-A772-9868538466F0}"/>
    <cellStyle name="20% - ส่วนที่ถูกเน้น1 38 5" xfId="22238" xr:uid="{0C7CB1A3-0DDD-4D96-9F32-8AFDF3560F71}"/>
    <cellStyle name="20% - ส่วนที่ถูกเน้น1 38 5 2" xfId="29584" xr:uid="{2FA7954D-532A-46FB-8C2A-72451CB77F5F}"/>
    <cellStyle name="20% - ส่วนที่ถูกเน้น1 38 5 2 2" xfId="41161" xr:uid="{72AC539C-ABEA-4153-811C-38456F0C1105}"/>
    <cellStyle name="20% - ส่วนที่ถูกเน้น1 38 5 3" xfId="35780" xr:uid="{82BFEEE6-FBDE-4389-B350-248B60D24ED1}"/>
    <cellStyle name="20% - ส่วนที่ถูกเน้น1 38 6" xfId="23937" xr:uid="{7FCA15FB-7555-441F-9946-896D8491E037}"/>
    <cellStyle name="20% - ส่วนที่ถูกเน้น1 38 6 2" xfId="30855" xr:uid="{8AD16CE9-5C2F-401F-BF7A-48B22F18B8AD}"/>
    <cellStyle name="20% - ส่วนที่ถูกเน้น1 38 6 2 2" xfId="42318" xr:uid="{6FC5A945-5FE6-4988-9499-9F672137B262}"/>
    <cellStyle name="20% - ส่วนที่ถูกเน้น1 38 6 3" xfId="36938" xr:uid="{1E118352-3E84-40F9-8EA5-DEE57E2A25F3}"/>
    <cellStyle name="20% - ส่วนที่ถูกเน้น1 38 7" xfId="26030" xr:uid="{BBFC9BEE-4288-4C09-9A0E-B3F8CD6D1D2F}"/>
    <cellStyle name="20% - ส่วนที่ถูกเน้น1 38 7 2" xfId="31708" xr:uid="{42A91864-8179-4630-89EA-D1EF3DBA0A29}"/>
    <cellStyle name="20% - ส่วนที่ถูกเน้น1 38 7 2 2" xfId="43036" xr:uid="{C3F601A7-7CA0-4393-A970-C869D86F8573}"/>
    <cellStyle name="20% - ส่วนที่ถูกเน้น1 38 7 3" xfId="37656" xr:uid="{8A8FB7F7-9590-4201-BD47-6EDF74D66441}"/>
    <cellStyle name="20% - ส่วนที่ถูกเน้น1 38 8" xfId="27443" xr:uid="{BC532FA2-D2CC-4A26-A123-85FD0811C88F}"/>
    <cellStyle name="20% - ส่วนที่ถูกเน้น1 38 8 2" xfId="39020" xr:uid="{60434461-215C-4B0B-8ED4-780A3DDF2DAE}"/>
    <cellStyle name="20% - ส่วนที่ถูกเน้น1 38 9" xfId="32256" xr:uid="{9F6B2F99-2FEF-4AF0-900B-4A145D213C79}"/>
    <cellStyle name="20% - ส่วนที่ถูกเน้น1 39" xfId="18864" xr:uid="{58E41989-6CED-49C4-ABEE-4026CC329097}"/>
    <cellStyle name="20% - ส่วนที่ถูกเน้น1 39 2" xfId="20629" xr:uid="{C31C1801-06DF-4EF6-B624-07697CD2CE9B}"/>
    <cellStyle name="20% - ส่วนที่ถูกเน้น1 39 2 2" xfId="27983" xr:uid="{CC66E700-ADAA-4620-A951-3AA7DE5BC2F2}"/>
    <cellStyle name="20% - ส่วนที่ถูกเน้น1 39 2 2 2" xfId="39560" xr:uid="{A5DEA3D3-DC2D-446E-B02D-B9E7C27A273D}"/>
    <cellStyle name="20% - ส่วนที่ถูกเน้น1 39 2 3" xfId="34179" xr:uid="{F988992D-DD5B-4DCB-A873-80CA09C54D60}"/>
    <cellStyle name="20% - ส่วนที่ถูกเน้น1 39 3" xfId="21179" xr:uid="{C68C6FC8-B7DC-474D-8ECE-4EA9F4CDBB85}"/>
    <cellStyle name="20% - ส่วนที่ถูกเน้น1 39 3 2" xfId="28529" xr:uid="{FBFC29CB-D9C5-4FD2-9927-B76E827E0745}"/>
    <cellStyle name="20% - ส่วนที่ถูกเน้น1 39 3 2 2" xfId="40106" xr:uid="{3079DE36-61D5-4070-97EF-D4158189D7C1}"/>
    <cellStyle name="20% - ส่วนที่ถูกเน้น1 39 3 3" xfId="34725" xr:uid="{7CE2BF6F-8620-4106-A743-024D676F2BF1}"/>
    <cellStyle name="20% - ส่วนที่ถูกเน้น1 39 4" xfId="21714" xr:uid="{F016469A-CCAD-4BC1-8134-72F23149A556}"/>
    <cellStyle name="20% - ส่วนที่ถูกเน้น1 39 4 2" xfId="29062" xr:uid="{3F816989-8138-4F04-BE8B-B62A638DE806}"/>
    <cellStyle name="20% - ส่วนที่ถูกเน้น1 39 4 2 2" xfId="40639" xr:uid="{8792F388-58EE-4D70-BA12-93339EA9BC5E}"/>
    <cellStyle name="20% - ส่วนที่ถูกเน้น1 39 4 3" xfId="35258" xr:uid="{4822B991-E621-49A6-A29C-BFFBC68EE366}"/>
    <cellStyle name="20% - ส่วนที่ถูกเน้น1 39 5" xfId="22239" xr:uid="{F5941132-9831-4319-86D2-8A26238537A7}"/>
    <cellStyle name="20% - ส่วนที่ถูกเน้น1 39 5 2" xfId="29585" xr:uid="{45ED6CDC-CA73-4CAC-956B-274C8E512C54}"/>
    <cellStyle name="20% - ส่วนที่ถูกเน้น1 39 5 2 2" xfId="41162" xr:uid="{489D33AA-C793-49B1-9387-1B43977A7F4C}"/>
    <cellStyle name="20% - ส่วนที่ถูกเน้น1 39 5 3" xfId="35781" xr:uid="{E882215E-F5BC-41EA-B342-13675CCA987A}"/>
    <cellStyle name="20% - ส่วนที่ถูกเน้น1 39 6" xfId="23938" xr:uid="{FFD60FCF-168D-4E90-A221-364BDEF3D3FE}"/>
    <cellStyle name="20% - ส่วนที่ถูกเน้น1 39 6 2" xfId="30856" xr:uid="{F3D67D65-1DAD-40C2-863D-2A00EB608915}"/>
    <cellStyle name="20% - ส่วนที่ถูกเน้น1 39 6 2 2" xfId="42319" xr:uid="{A93E368A-6305-4C0D-ABA3-61B792AE1CC5}"/>
    <cellStyle name="20% - ส่วนที่ถูกเน้น1 39 6 3" xfId="36939" xr:uid="{5A19EE5F-BEFC-4AF9-8AF4-4037490D8930}"/>
    <cellStyle name="20% - ส่วนที่ถูกเน้น1 39 7" xfId="26031" xr:uid="{39C8A38B-3DA7-4418-A4C0-E987DDDDA4AD}"/>
    <cellStyle name="20% - ส่วนที่ถูกเน้น1 39 7 2" xfId="31709" xr:uid="{17FD6B17-6B16-4E30-B409-F9615ED4520E}"/>
    <cellStyle name="20% - ส่วนที่ถูกเน้น1 39 7 2 2" xfId="43037" xr:uid="{98C50968-6F15-48E6-8E52-F5BBBC57CEFC}"/>
    <cellStyle name="20% - ส่วนที่ถูกเน้น1 39 7 3" xfId="37657" xr:uid="{CFC4C6CA-8A3D-4276-A0E1-64D1275A6FBC}"/>
    <cellStyle name="20% - ส่วนที่ถูกเน้น1 39 8" xfId="27444" xr:uid="{B150FF05-6095-413D-9328-A357EFDC4443}"/>
    <cellStyle name="20% - ส่วนที่ถูกเน้น1 39 8 2" xfId="39021" xr:uid="{D4E91FF7-4D1D-4D9C-A55F-0688856EABE5}"/>
    <cellStyle name="20% - ส่วนที่ถูกเน้น1 39 9" xfId="32257" xr:uid="{EA1A0379-A694-4B8E-9856-D8F80650AEB0}"/>
    <cellStyle name="20% - ส่วนที่ถูกเน้น1 4" xfId="2724" xr:uid="{2270B7D6-EC46-4F68-BC40-2477CE148E0C}"/>
    <cellStyle name="20% - ส่วนที่ถูกเน้น1 4 10" xfId="18865" xr:uid="{AB983B20-A38E-490F-B089-B55344FC591D}"/>
    <cellStyle name="20% - ส่วนที่ถูกเน้น1 4 11" xfId="10196" xr:uid="{C83A2BCD-AAC6-4E0D-A245-1CB2240BCDA3}"/>
    <cellStyle name="20% - ส่วนที่ถูกเน้น1 4 2" xfId="11446" xr:uid="{AC5CFCB8-F7F7-4B25-AEC3-CAEC6C0A6218}"/>
    <cellStyle name="20% - ส่วนที่ถูกเน้น1 4 2 2" xfId="27984" xr:uid="{AEDD7389-0F8B-43D9-A050-26D51FED229C}"/>
    <cellStyle name="20% - ส่วนที่ถูกเน้น1 4 2 2 2" xfId="39561" xr:uid="{41D102CC-468C-4764-8A7B-BE1903B38A47}"/>
    <cellStyle name="20% - ส่วนที่ถูกเน้น1 4 2 3" xfId="34180" xr:uid="{F2A9D014-8C4D-43D0-A44F-5E94F6D38D8F}"/>
    <cellStyle name="20% - ส่วนที่ถูกเน้น1 4 2 4" xfId="20630" xr:uid="{1ED00420-3D7C-4D46-8615-E50996FEA572}"/>
    <cellStyle name="20% - ส่วนที่ถูกเน้น1 4 3" xfId="21180" xr:uid="{6041C586-0C57-44ED-9A17-7847DD27D527}"/>
    <cellStyle name="20% - ส่วนที่ถูกเน้น1 4 3 2" xfId="28530" xr:uid="{553CF917-EB95-4358-8C78-A077CFCECE5C}"/>
    <cellStyle name="20% - ส่วนที่ถูกเน้น1 4 3 2 2" xfId="40107" xr:uid="{FBF66763-15A0-404B-ADFA-CB5B27EC614F}"/>
    <cellStyle name="20% - ส่วนที่ถูกเน้น1 4 3 3" xfId="34726" xr:uid="{B363DED5-09B3-4791-BD2B-21BAB1B5C875}"/>
    <cellStyle name="20% - ส่วนที่ถูกเน้น1 4 4" xfId="21715" xr:uid="{6E13DD63-9E80-4315-A989-4ACBDEB90F88}"/>
    <cellStyle name="20% - ส่วนที่ถูกเน้น1 4 4 2" xfId="29063" xr:uid="{1B5AD6E9-CD4F-4666-BC73-EBC8A74A33CE}"/>
    <cellStyle name="20% - ส่วนที่ถูกเน้น1 4 4 2 2" xfId="40640" xr:uid="{D58FEEE4-2907-472F-80F4-51B68D0C464D}"/>
    <cellStyle name="20% - ส่วนที่ถูกเน้น1 4 4 3" xfId="35259" xr:uid="{ED793529-777C-4E58-8F25-DC9B19A6C216}"/>
    <cellStyle name="20% - ส่วนที่ถูกเน้น1 4 5" xfId="22240" xr:uid="{65087D63-D462-4F26-A127-D62DA0A5FBE5}"/>
    <cellStyle name="20% - ส่วนที่ถูกเน้น1 4 5 2" xfId="29586" xr:uid="{53454A7F-5C8B-49DC-9012-EC9445171D88}"/>
    <cellStyle name="20% - ส่วนที่ถูกเน้น1 4 5 2 2" xfId="41163" xr:uid="{80E1ED00-A40F-47BC-BFB3-36502D69DFFE}"/>
    <cellStyle name="20% - ส่วนที่ถูกเน้น1 4 5 3" xfId="35782" xr:uid="{73B7379A-5687-4AFF-9369-2AC5B493F7FB}"/>
    <cellStyle name="20% - ส่วนที่ถูกเน้น1 4 6" xfId="23939" xr:uid="{0EB45401-57D9-4615-8E4A-2C2121780BA4}"/>
    <cellStyle name="20% - ส่วนที่ถูกเน้น1 4 6 2" xfId="30857" xr:uid="{01B65552-CA42-4380-B1E5-ABB157A333C9}"/>
    <cellStyle name="20% - ส่วนที่ถูกเน้น1 4 6 2 2" xfId="42320" xr:uid="{A9008C7A-8D2A-4F9B-B70C-5D6684BB8C88}"/>
    <cellStyle name="20% - ส่วนที่ถูกเน้น1 4 6 3" xfId="36940" xr:uid="{760E598C-0745-4DB3-B793-E66EF52D6CCB}"/>
    <cellStyle name="20% - ส่วนที่ถูกเน้น1 4 7" xfId="26032" xr:uid="{ACFAD6E3-4D3D-45DF-BEBE-66BF2213AD6B}"/>
    <cellStyle name="20% - ส่วนที่ถูกเน้น1 4 7 2" xfId="31710" xr:uid="{F85E4841-AEB1-4EDA-9DEF-DE8601E27BC7}"/>
    <cellStyle name="20% - ส่วนที่ถูกเน้น1 4 7 2 2" xfId="43038" xr:uid="{E24B2CD0-7E5C-439A-8CF7-206DE6C6EDEE}"/>
    <cellStyle name="20% - ส่วนที่ถูกเน้น1 4 7 3" xfId="37658" xr:uid="{3D79C7CA-15D7-4E09-9A33-F29EA27A69AB}"/>
    <cellStyle name="20% - ส่วนที่ถูกเน้น1 4 8" xfId="27445" xr:uid="{B4DA74A6-E15A-4C83-B225-6AEA84FD7641}"/>
    <cellStyle name="20% - ส่วนที่ถูกเน้น1 4 8 2" xfId="39022" xr:uid="{88B6D2A0-1100-4B52-83DB-B7E42383A57C}"/>
    <cellStyle name="20% - ส่วนที่ถูกเน้น1 4 9" xfId="32258" xr:uid="{82F73F35-4AC2-4C09-9E2F-78EF9CF9863E}"/>
    <cellStyle name="20% - ส่วนที่ถูกเน้น1 40" xfId="18866" xr:uid="{9133A176-26CF-4F62-84C4-0183CA4E2358}"/>
    <cellStyle name="20% - ส่วนที่ถูกเน้น1 40 2" xfId="20631" xr:uid="{9154D68B-AACC-4EF4-8E59-01CA20F8E706}"/>
    <cellStyle name="20% - ส่วนที่ถูกเน้น1 40 2 2" xfId="27985" xr:uid="{B933DDAE-69D7-4C75-A03C-7FB43C528E82}"/>
    <cellStyle name="20% - ส่วนที่ถูกเน้น1 40 2 2 2" xfId="39562" xr:uid="{F58BE230-7AF0-4B69-A108-0254D51350A2}"/>
    <cellStyle name="20% - ส่วนที่ถูกเน้น1 40 2 3" xfId="34181" xr:uid="{F7F9397F-958E-4FF5-99EA-947F699B6DC6}"/>
    <cellStyle name="20% - ส่วนที่ถูกเน้น1 40 3" xfId="21181" xr:uid="{64112B5C-CB6E-450A-8767-BE8838CAA586}"/>
    <cellStyle name="20% - ส่วนที่ถูกเน้น1 40 3 2" xfId="28531" xr:uid="{688ACDB9-422D-4A07-8DE4-4C6DCD84A0A4}"/>
    <cellStyle name="20% - ส่วนที่ถูกเน้น1 40 3 2 2" xfId="40108" xr:uid="{D19E75AB-8317-4AE6-BBCD-5D6E8AA0228A}"/>
    <cellStyle name="20% - ส่วนที่ถูกเน้น1 40 3 3" xfId="34727" xr:uid="{E0ED146B-CDF9-4AA8-8E13-6016F0955068}"/>
    <cellStyle name="20% - ส่วนที่ถูกเน้น1 40 4" xfId="21716" xr:uid="{46494A5A-E200-474F-A7F9-F6F279035D24}"/>
    <cellStyle name="20% - ส่วนที่ถูกเน้น1 40 4 2" xfId="29064" xr:uid="{81576802-8FDA-4C67-8673-655E5392189A}"/>
    <cellStyle name="20% - ส่วนที่ถูกเน้น1 40 4 2 2" xfId="40641" xr:uid="{B1E7FDED-BA76-4595-9DE1-BB8690DBD73A}"/>
    <cellStyle name="20% - ส่วนที่ถูกเน้น1 40 4 3" xfId="35260" xr:uid="{94D07DD9-256C-4114-9050-5355BE9D45D8}"/>
    <cellStyle name="20% - ส่วนที่ถูกเน้น1 40 5" xfId="22241" xr:uid="{C88AD645-DED0-4BAB-ACF3-3E4F2F56EBF3}"/>
    <cellStyle name="20% - ส่วนที่ถูกเน้น1 40 5 2" xfId="29587" xr:uid="{EB9B7A17-BA07-4DFD-8DA6-3D03AE8C7433}"/>
    <cellStyle name="20% - ส่วนที่ถูกเน้น1 40 5 2 2" xfId="41164" xr:uid="{AF123DDA-520E-4010-BDA3-B1B088443029}"/>
    <cellStyle name="20% - ส่วนที่ถูกเน้น1 40 5 3" xfId="35783" xr:uid="{86092926-8784-461B-86F5-A38A3E438282}"/>
    <cellStyle name="20% - ส่วนที่ถูกเน้น1 40 6" xfId="23940" xr:uid="{88D4057E-6EC3-4F98-B06B-62FD03F8F0ED}"/>
    <cellStyle name="20% - ส่วนที่ถูกเน้น1 40 6 2" xfId="30858" xr:uid="{62E47FAB-3D98-47BC-8720-9613B579C458}"/>
    <cellStyle name="20% - ส่วนที่ถูกเน้น1 40 6 2 2" xfId="42321" xr:uid="{01C1C49D-D3F8-4FDE-BB10-2CC1D7C6703E}"/>
    <cellStyle name="20% - ส่วนที่ถูกเน้น1 40 6 3" xfId="36941" xr:uid="{FD41B7A9-D3E7-42A3-9A9D-3A51FA5B200F}"/>
    <cellStyle name="20% - ส่วนที่ถูกเน้น1 40 7" xfId="26033" xr:uid="{03873845-DA8C-42C6-B3EC-37438D3E5A1C}"/>
    <cellStyle name="20% - ส่วนที่ถูกเน้น1 40 7 2" xfId="31711" xr:uid="{6BAEA386-D93C-4AAD-A92C-DDFCA9BABF5B}"/>
    <cellStyle name="20% - ส่วนที่ถูกเน้น1 40 7 2 2" xfId="43039" xr:uid="{8AD64479-B380-46C0-A820-5734FC6A8729}"/>
    <cellStyle name="20% - ส่วนที่ถูกเน้น1 40 7 3" xfId="37659" xr:uid="{AF30AD8F-5540-48D9-AE14-68D91B0BD7F3}"/>
    <cellStyle name="20% - ส่วนที่ถูกเน้น1 40 8" xfId="27446" xr:uid="{D052FE29-A183-44E7-B3F9-EDA15DA9874F}"/>
    <cellStyle name="20% - ส่วนที่ถูกเน้น1 40 8 2" xfId="39023" xr:uid="{93CEC07F-6761-4C91-A226-9C39B5E81930}"/>
    <cellStyle name="20% - ส่วนที่ถูกเน้น1 40 9" xfId="32259" xr:uid="{15E2BFCE-EA44-4361-AE35-3E73071F178E}"/>
    <cellStyle name="20% - ส่วนที่ถูกเน้น1 41" xfId="18867" xr:uid="{6BA1FCD5-AC4A-4E93-9DBD-D122EAA0AC4A}"/>
    <cellStyle name="20% - ส่วนที่ถูกเน้น1 41 2" xfId="20632" xr:uid="{CC2322DF-F1D3-437B-B8DE-347B57960581}"/>
    <cellStyle name="20% - ส่วนที่ถูกเน้น1 41 2 2" xfId="27986" xr:uid="{4A69EC38-3E65-4B47-9158-54812EA61C43}"/>
    <cellStyle name="20% - ส่วนที่ถูกเน้น1 41 2 2 2" xfId="39563" xr:uid="{BE4ABC63-0EAA-499E-867B-9BB4E7D05E55}"/>
    <cellStyle name="20% - ส่วนที่ถูกเน้น1 41 2 3" xfId="34182" xr:uid="{F1AB0D43-BD82-4387-A9EF-0A54556E2A80}"/>
    <cellStyle name="20% - ส่วนที่ถูกเน้น1 41 3" xfId="21182" xr:uid="{29ADD8B9-F8BC-4C07-B0B1-31C9254253AB}"/>
    <cellStyle name="20% - ส่วนที่ถูกเน้น1 41 3 2" xfId="28532" xr:uid="{B2AFCBC7-BCB2-4D82-A5DB-88798CEB9DA8}"/>
    <cellStyle name="20% - ส่วนที่ถูกเน้น1 41 3 2 2" xfId="40109" xr:uid="{EC8C7677-0495-4D4C-B024-648F5DB45D0D}"/>
    <cellStyle name="20% - ส่วนที่ถูกเน้น1 41 3 3" xfId="34728" xr:uid="{F7A66F5B-B25D-4FDC-838C-A436DAB7EB29}"/>
    <cellStyle name="20% - ส่วนที่ถูกเน้น1 41 4" xfId="21717" xr:uid="{DE1FA817-877D-4FD0-BCDD-C0854307CCC8}"/>
    <cellStyle name="20% - ส่วนที่ถูกเน้น1 41 4 2" xfId="29065" xr:uid="{238CB5D5-EF1C-400C-817F-AE7834C3AE9D}"/>
    <cellStyle name="20% - ส่วนที่ถูกเน้น1 41 4 2 2" xfId="40642" xr:uid="{5F6B2F91-3A12-4EE8-8F0E-C0023E463EFC}"/>
    <cellStyle name="20% - ส่วนที่ถูกเน้น1 41 4 3" xfId="35261" xr:uid="{0968B684-5A26-41A5-A6CA-A755A9160BDB}"/>
    <cellStyle name="20% - ส่วนที่ถูกเน้น1 41 5" xfId="22242" xr:uid="{6F87208A-937B-4882-BFB7-7301CE199330}"/>
    <cellStyle name="20% - ส่วนที่ถูกเน้น1 41 5 2" xfId="29588" xr:uid="{CE946C80-7874-4DDB-8B70-416676155F40}"/>
    <cellStyle name="20% - ส่วนที่ถูกเน้น1 41 5 2 2" xfId="41165" xr:uid="{8A37B405-2091-4EA2-8125-0A95B97EA6A0}"/>
    <cellStyle name="20% - ส่วนที่ถูกเน้น1 41 5 3" xfId="35784" xr:uid="{F07ECAE3-15F5-4704-B695-AE53CBA472A5}"/>
    <cellStyle name="20% - ส่วนที่ถูกเน้น1 41 6" xfId="23941" xr:uid="{66112932-E282-4743-A670-758B3CBE06C9}"/>
    <cellStyle name="20% - ส่วนที่ถูกเน้น1 41 6 2" xfId="30859" xr:uid="{11307796-22F4-4D3B-AD3F-CB9C0F593527}"/>
    <cellStyle name="20% - ส่วนที่ถูกเน้น1 41 6 2 2" xfId="42322" xr:uid="{B802654B-F44D-4597-A959-9B6A039A11C7}"/>
    <cellStyle name="20% - ส่วนที่ถูกเน้น1 41 6 3" xfId="36942" xr:uid="{3C6AF51F-457D-423B-9E65-FA5601166279}"/>
    <cellStyle name="20% - ส่วนที่ถูกเน้น1 41 7" xfId="26034" xr:uid="{C980C59C-4207-4017-8ACC-3D7D72D05851}"/>
    <cellStyle name="20% - ส่วนที่ถูกเน้น1 41 7 2" xfId="31712" xr:uid="{BC36E6B4-7D05-4DB9-9191-411A0AE27C6E}"/>
    <cellStyle name="20% - ส่วนที่ถูกเน้น1 41 7 2 2" xfId="43040" xr:uid="{09519F7A-8001-4443-AECA-72B7281B56E7}"/>
    <cellStyle name="20% - ส่วนที่ถูกเน้น1 41 7 3" xfId="37660" xr:uid="{02641035-851C-48ED-9EE9-620AA4468BED}"/>
    <cellStyle name="20% - ส่วนที่ถูกเน้น1 41 8" xfId="27447" xr:uid="{30EDDE2F-9D99-415D-8589-C8A4D65A5EA9}"/>
    <cellStyle name="20% - ส่วนที่ถูกเน้น1 41 8 2" xfId="39024" xr:uid="{A6F57056-2DF2-44B5-9FDA-7B8E9C21BE1D}"/>
    <cellStyle name="20% - ส่วนที่ถูกเน้น1 41 9" xfId="32260" xr:uid="{A36668D0-CF1B-4210-A69F-8C3B127B04D2}"/>
    <cellStyle name="20% - ส่วนที่ถูกเน้น1 5" xfId="10197" xr:uid="{5C3B1EB9-4CE8-4C88-9128-4CCF9F0A3ED0}"/>
    <cellStyle name="20% - ส่วนที่ถูกเน้น1 5 10" xfId="18868" xr:uid="{86FFA4AC-4BE5-4AC3-ABEC-939F11E73073}"/>
    <cellStyle name="20% - ส่วนที่ถูกเน้น1 5 2" xfId="20633" xr:uid="{0BD2EE5D-DB33-450D-85BB-35947C997E2C}"/>
    <cellStyle name="20% - ส่วนที่ถูกเน้น1 5 2 2" xfId="27987" xr:uid="{D49F6334-21B7-4FEB-8325-4701028B2610}"/>
    <cellStyle name="20% - ส่วนที่ถูกเน้น1 5 2 2 2" xfId="39564" xr:uid="{A8223036-A71B-482F-A72C-EE6BD0C949A0}"/>
    <cellStyle name="20% - ส่วนที่ถูกเน้น1 5 2 3" xfId="34183" xr:uid="{77429B97-92FD-40D6-8A4F-A4E7ACE92783}"/>
    <cellStyle name="20% - ส่วนที่ถูกเน้น1 5 3" xfId="21183" xr:uid="{72312634-04CB-4038-839B-FD7AE83C9F6E}"/>
    <cellStyle name="20% - ส่วนที่ถูกเน้น1 5 3 2" xfId="28533" xr:uid="{351ED859-2CC6-4E0B-B7B2-08625D61A87E}"/>
    <cellStyle name="20% - ส่วนที่ถูกเน้น1 5 3 2 2" xfId="40110" xr:uid="{A71DB91F-48CA-4999-B69E-BEDA69973433}"/>
    <cellStyle name="20% - ส่วนที่ถูกเน้น1 5 3 3" xfId="34729" xr:uid="{7DE811E8-1B09-4A99-B51A-58E7F4878529}"/>
    <cellStyle name="20% - ส่วนที่ถูกเน้น1 5 4" xfId="21718" xr:uid="{99021D75-B2E2-43C3-AF80-ABADC5E54852}"/>
    <cellStyle name="20% - ส่วนที่ถูกเน้น1 5 4 2" xfId="29066" xr:uid="{4FB69DA4-FAAC-4735-BB93-D8209F4FAC67}"/>
    <cellStyle name="20% - ส่วนที่ถูกเน้น1 5 4 2 2" xfId="40643" xr:uid="{D5EFFFBF-52DC-40E7-9B1B-11BBF69A15EE}"/>
    <cellStyle name="20% - ส่วนที่ถูกเน้น1 5 4 3" xfId="35262" xr:uid="{9C01B250-6A53-4B23-8637-6389AE1AB74F}"/>
    <cellStyle name="20% - ส่วนที่ถูกเน้น1 5 5" xfId="22243" xr:uid="{61751C09-5B14-4F50-A3F1-B0E8129BE695}"/>
    <cellStyle name="20% - ส่วนที่ถูกเน้น1 5 5 2" xfId="29589" xr:uid="{38F3E290-0073-4390-B3E8-6DD82D236ACA}"/>
    <cellStyle name="20% - ส่วนที่ถูกเน้น1 5 5 2 2" xfId="41166" xr:uid="{79DEE50B-B3E2-45F4-A01E-AB467E22B819}"/>
    <cellStyle name="20% - ส่วนที่ถูกเน้น1 5 5 3" xfId="35785" xr:uid="{7DDC88FA-0D62-4A35-A4C9-D11784A0469B}"/>
    <cellStyle name="20% - ส่วนที่ถูกเน้น1 5 6" xfId="23942" xr:uid="{E322C6E2-496C-4F4A-B7C4-7BE01397B396}"/>
    <cellStyle name="20% - ส่วนที่ถูกเน้น1 5 6 2" xfId="30860" xr:uid="{E4C656CB-51E4-4164-AEB0-129B621F6039}"/>
    <cellStyle name="20% - ส่วนที่ถูกเน้น1 5 6 2 2" xfId="42323" xr:uid="{A133F278-CB71-4A47-90C5-6A94DE91A221}"/>
    <cellStyle name="20% - ส่วนที่ถูกเน้น1 5 6 3" xfId="36943" xr:uid="{4A18718B-7B59-4BF9-ADF7-22A337833FE9}"/>
    <cellStyle name="20% - ส่วนที่ถูกเน้น1 5 7" xfId="26035" xr:uid="{748C8188-7B36-4AB4-AAA8-06021DC4F47E}"/>
    <cellStyle name="20% - ส่วนที่ถูกเน้น1 5 7 2" xfId="31713" xr:uid="{79D15D4E-5934-4CF4-9D06-242928CD6FE3}"/>
    <cellStyle name="20% - ส่วนที่ถูกเน้น1 5 7 2 2" xfId="43041" xr:uid="{AD017743-F33D-4697-8F79-E0FDB001240A}"/>
    <cellStyle name="20% - ส่วนที่ถูกเน้น1 5 7 3" xfId="37661" xr:uid="{B18BA230-67AE-4A99-8BCD-374062AF5530}"/>
    <cellStyle name="20% - ส่วนที่ถูกเน้น1 5 8" xfId="27448" xr:uid="{322B1359-50B2-4E40-8CB5-585435C90DEB}"/>
    <cellStyle name="20% - ส่วนที่ถูกเน้น1 5 8 2" xfId="39025" xr:uid="{141101E1-C79A-44EF-AF76-E452840762B2}"/>
    <cellStyle name="20% - ส่วนที่ถูกเน้น1 5 9" xfId="32261" xr:uid="{B3F6C6E2-D105-4F3C-9A2E-C43F643E8F4A}"/>
    <cellStyle name="20% - ส่วนที่ถูกเน้น1 6" xfId="10198" xr:uid="{25F2C09F-1698-4298-B31F-21D5EB398EEB}"/>
    <cellStyle name="20% - ส่วนที่ถูกเน้น1 6 10" xfId="18869" xr:uid="{934A29CC-3B8E-4A2E-B692-18349F85DB8D}"/>
    <cellStyle name="20% - ส่วนที่ถูกเน้น1 6 2" xfId="20634" xr:uid="{3C42B6A5-B65E-454E-ADC9-D93D950BAAF7}"/>
    <cellStyle name="20% - ส่วนที่ถูกเน้น1 6 2 2" xfId="27988" xr:uid="{9319BCCC-F473-4E8B-91F2-3634872C90DF}"/>
    <cellStyle name="20% - ส่วนที่ถูกเน้น1 6 2 2 2" xfId="39565" xr:uid="{A45B3C4F-DBDE-4700-B416-87DBB500C154}"/>
    <cellStyle name="20% - ส่วนที่ถูกเน้น1 6 2 3" xfId="34184" xr:uid="{A76914D3-A4CD-4F07-9FD9-05777808A727}"/>
    <cellStyle name="20% - ส่วนที่ถูกเน้น1 6 3" xfId="21184" xr:uid="{AD1F5314-668E-4BA8-8BE5-75E36ABD575A}"/>
    <cellStyle name="20% - ส่วนที่ถูกเน้น1 6 3 2" xfId="28534" xr:uid="{C2AEAF60-18D5-406C-A068-6F9C4796149D}"/>
    <cellStyle name="20% - ส่วนที่ถูกเน้น1 6 3 2 2" xfId="40111" xr:uid="{E55026CC-C47C-4C90-A1E6-CD2F2F832D33}"/>
    <cellStyle name="20% - ส่วนที่ถูกเน้น1 6 3 3" xfId="34730" xr:uid="{67ECDFFC-F57A-49C5-BAF0-2C67A2D29FCE}"/>
    <cellStyle name="20% - ส่วนที่ถูกเน้น1 6 4" xfId="21719" xr:uid="{92423961-D012-4268-A5AF-702263BEBDCF}"/>
    <cellStyle name="20% - ส่วนที่ถูกเน้น1 6 4 2" xfId="29067" xr:uid="{87F8F0A9-3D06-49EA-9F57-802A6D0C6A09}"/>
    <cellStyle name="20% - ส่วนที่ถูกเน้น1 6 4 2 2" xfId="40644" xr:uid="{393E1B8B-B756-4A52-AF40-374325B34EA9}"/>
    <cellStyle name="20% - ส่วนที่ถูกเน้น1 6 4 3" xfId="35263" xr:uid="{6F8B5EE0-6A9C-49F6-8BE2-9FD767EDABB1}"/>
    <cellStyle name="20% - ส่วนที่ถูกเน้น1 6 5" xfId="22244" xr:uid="{CA3EF97C-0485-46F8-A768-73DA767730F6}"/>
    <cellStyle name="20% - ส่วนที่ถูกเน้น1 6 5 2" xfId="29590" xr:uid="{8440C6D3-894B-4C46-80E9-7F3AFE82E1F8}"/>
    <cellStyle name="20% - ส่วนที่ถูกเน้น1 6 5 2 2" xfId="41167" xr:uid="{12227229-E076-4042-AACB-5F75BDA372E8}"/>
    <cellStyle name="20% - ส่วนที่ถูกเน้น1 6 5 3" xfId="35786" xr:uid="{512D77F9-7A2D-482A-86C0-0E013D52DB8E}"/>
    <cellStyle name="20% - ส่วนที่ถูกเน้น1 6 6" xfId="23943" xr:uid="{2F1E8F4E-3D4E-4970-B811-71314807C4FF}"/>
    <cellStyle name="20% - ส่วนที่ถูกเน้น1 6 6 2" xfId="30861" xr:uid="{F6FD0FEF-2F3E-47C6-8B8A-F4EFB6A8C014}"/>
    <cellStyle name="20% - ส่วนที่ถูกเน้น1 6 6 2 2" xfId="42324" xr:uid="{CFBD0599-36EA-4E86-9123-E5191D99077F}"/>
    <cellStyle name="20% - ส่วนที่ถูกเน้น1 6 6 3" xfId="36944" xr:uid="{C580A3DE-F709-4674-8A28-113E2185A0F6}"/>
    <cellStyle name="20% - ส่วนที่ถูกเน้น1 6 7" xfId="26036" xr:uid="{770A5896-66A0-46B5-9253-3B56FB921670}"/>
    <cellStyle name="20% - ส่วนที่ถูกเน้น1 6 7 2" xfId="31714" xr:uid="{57FB515A-FA60-4402-95C5-23CF4F085EF6}"/>
    <cellStyle name="20% - ส่วนที่ถูกเน้น1 6 7 2 2" xfId="43042" xr:uid="{81500BCD-FEA2-4A4B-90DE-EB6EB7376D68}"/>
    <cellStyle name="20% - ส่วนที่ถูกเน้น1 6 7 3" xfId="37662" xr:uid="{2B858752-36F5-4A40-9C23-A57E22C81463}"/>
    <cellStyle name="20% - ส่วนที่ถูกเน้น1 6 8" xfId="27449" xr:uid="{9C836072-77AF-409F-A7A6-D7119D02B742}"/>
    <cellStyle name="20% - ส่วนที่ถูกเน้น1 6 8 2" xfId="39026" xr:uid="{1AB278DD-A7F0-46B7-9C96-BECD3C9C8168}"/>
    <cellStyle name="20% - ส่วนที่ถูกเน้น1 6 9" xfId="32262" xr:uid="{CE1D9AC7-C750-444E-9FAA-26F606001E51}"/>
    <cellStyle name="20% - ส่วนที่ถูกเน้น1 7" xfId="10199" xr:uid="{01997BD8-4D07-46D3-9B67-A2FFAB62D640}"/>
    <cellStyle name="20% - ส่วนที่ถูกเน้น1 7 10" xfId="18870" xr:uid="{272C9008-358E-4383-847E-0B89523CE37B}"/>
    <cellStyle name="20% - ส่วนที่ถูกเน้น1 7 2" xfId="20635" xr:uid="{BA1C2806-8C33-403A-9188-05ADBABB771C}"/>
    <cellStyle name="20% - ส่วนที่ถูกเน้น1 7 2 2" xfId="27989" xr:uid="{F1DBE41F-5764-4BAD-AB20-DEC4AFFC70E0}"/>
    <cellStyle name="20% - ส่วนที่ถูกเน้น1 7 2 2 2" xfId="39566" xr:uid="{3DEF6ECD-A9D4-4DB7-93B5-F1C7B5DBBB0C}"/>
    <cellStyle name="20% - ส่วนที่ถูกเน้น1 7 2 3" xfId="34185" xr:uid="{C41AA936-392E-456E-B6D7-3A7C4ADD1494}"/>
    <cellStyle name="20% - ส่วนที่ถูกเน้น1 7 3" xfId="21185" xr:uid="{E5EECE09-2614-41D8-8768-E2A8914E1C26}"/>
    <cellStyle name="20% - ส่วนที่ถูกเน้น1 7 3 2" xfId="28535" xr:uid="{F65EA2DA-42D5-4E30-A13E-DC0B4EEE119F}"/>
    <cellStyle name="20% - ส่วนที่ถูกเน้น1 7 3 2 2" xfId="40112" xr:uid="{FDFB3050-FB87-4DD4-92BB-A1FAEDC9C022}"/>
    <cellStyle name="20% - ส่วนที่ถูกเน้น1 7 3 3" xfId="34731" xr:uid="{5C9B3D8F-185F-454C-8DB4-C150F509A4AC}"/>
    <cellStyle name="20% - ส่วนที่ถูกเน้น1 7 4" xfId="21720" xr:uid="{44DC82A3-7C31-4E59-8286-A5CB8EA0EC87}"/>
    <cellStyle name="20% - ส่วนที่ถูกเน้น1 7 4 2" xfId="29068" xr:uid="{048EAE25-2476-47A7-AF30-1D6838CF3B5C}"/>
    <cellStyle name="20% - ส่วนที่ถูกเน้น1 7 4 2 2" xfId="40645" xr:uid="{C15406DA-7E97-4D81-9A4E-206B583CB43A}"/>
    <cellStyle name="20% - ส่วนที่ถูกเน้น1 7 4 3" xfId="35264" xr:uid="{A6978A80-C025-4260-A37B-1E0B5C424B3A}"/>
    <cellStyle name="20% - ส่วนที่ถูกเน้น1 7 5" xfId="22245" xr:uid="{382903D9-DAD1-42AF-B1F5-989345920D84}"/>
    <cellStyle name="20% - ส่วนที่ถูกเน้น1 7 5 2" xfId="29591" xr:uid="{404DF5B9-2D14-48B2-A30E-40429DB467A5}"/>
    <cellStyle name="20% - ส่วนที่ถูกเน้น1 7 5 2 2" xfId="41168" xr:uid="{77705E51-35DE-4D98-BDB1-64B681D6AF75}"/>
    <cellStyle name="20% - ส่วนที่ถูกเน้น1 7 5 3" xfId="35787" xr:uid="{49034723-0B89-450A-9098-0F0D943DA74D}"/>
    <cellStyle name="20% - ส่วนที่ถูกเน้น1 7 6" xfId="23944" xr:uid="{EEAF8E56-50CE-402C-A6D8-4EB9318A5A4E}"/>
    <cellStyle name="20% - ส่วนที่ถูกเน้น1 7 6 2" xfId="30862" xr:uid="{2D8A4995-1D03-4F80-845A-8D3D38B98040}"/>
    <cellStyle name="20% - ส่วนที่ถูกเน้น1 7 6 2 2" xfId="42325" xr:uid="{38826361-350A-48FB-958E-59FB79158396}"/>
    <cellStyle name="20% - ส่วนที่ถูกเน้น1 7 6 3" xfId="36945" xr:uid="{B5EE31AD-16D1-4586-8AE9-9AD68CB684FE}"/>
    <cellStyle name="20% - ส่วนที่ถูกเน้น1 7 7" xfId="26037" xr:uid="{725DD142-6F13-4241-A885-1B965079643F}"/>
    <cellStyle name="20% - ส่วนที่ถูกเน้น1 7 7 2" xfId="31715" xr:uid="{456E7A11-722F-428A-A953-E7E3FF4958AB}"/>
    <cellStyle name="20% - ส่วนที่ถูกเน้น1 7 7 2 2" xfId="43043" xr:uid="{C4475CA8-74A5-4994-B015-033930935BDD}"/>
    <cellStyle name="20% - ส่วนที่ถูกเน้น1 7 7 3" xfId="37663" xr:uid="{51BA5B3A-01C0-4416-8D92-2D6C2A4D9E70}"/>
    <cellStyle name="20% - ส่วนที่ถูกเน้น1 7 8" xfId="27450" xr:uid="{B3913D54-FDC8-4FC5-9F3D-16B5D25F9063}"/>
    <cellStyle name="20% - ส่วนที่ถูกเน้น1 7 8 2" xfId="39027" xr:uid="{60386DCD-0A1E-4E55-9670-3A8F799F1A29}"/>
    <cellStyle name="20% - ส่วนที่ถูกเน้น1 7 9" xfId="32263" xr:uid="{75562912-E975-4EAB-B6F2-612DEF3BFD9E}"/>
    <cellStyle name="20% - ส่วนที่ถูกเน้น1 8" xfId="10200" xr:uid="{C4CB499B-77AF-4CD6-BCA2-25DBBBCE3D9F}"/>
    <cellStyle name="20% - ส่วนที่ถูกเน้น1 8 10" xfId="18871" xr:uid="{52945536-4CF7-4467-B35D-DA7F14BD1E10}"/>
    <cellStyle name="20% - ส่วนที่ถูกเน้น1 8 2" xfId="20636" xr:uid="{F45D1F8A-B3EA-465C-B813-FAB28B874E04}"/>
    <cellStyle name="20% - ส่วนที่ถูกเน้น1 8 2 2" xfId="27990" xr:uid="{0610032F-9B9B-41C3-BAE9-ADA3C70EFE9D}"/>
    <cellStyle name="20% - ส่วนที่ถูกเน้น1 8 2 2 2" xfId="39567" xr:uid="{431510C8-E99B-4652-9B56-C31417DA9BD6}"/>
    <cellStyle name="20% - ส่วนที่ถูกเน้น1 8 2 3" xfId="34186" xr:uid="{9E0224D1-DB80-482E-9EBF-8F29FD092D26}"/>
    <cellStyle name="20% - ส่วนที่ถูกเน้น1 8 3" xfId="21186" xr:uid="{5E0ADE90-80E5-4630-AC94-07657AED1048}"/>
    <cellStyle name="20% - ส่วนที่ถูกเน้น1 8 3 2" xfId="28536" xr:uid="{5E75F542-3243-4E4C-AEBB-2D8D26DBDA46}"/>
    <cellStyle name="20% - ส่วนที่ถูกเน้น1 8 3 2 2" xfId="40113" xr:uid="{F2562E88-898C-404D-968D-6893775C5811}"/>
    <cellStyle name="20% - ส่วนที่ถูกเน้น1 8 3 3" xfId="34732" xr:uid="{CE463F2D-57BD-4FB5-B5C6-B709A71A2B81}"/>
    <cellStyle name="20% - ส่วนที่ถูกเน้น1 8 4" xfId="21721" xr:uid="{6D737B0C-4E63-498C-A246-0B2BE26AAC85}"/>
    <cellStyle name="20% - ส่วนที่ถูกเน้น1 8 4 2" xfId="29069" xr:uid="{EB026970-E160-4977-B8BD-7F2C24124104}"/>
    <cellStyle name="20% - ส่วนที่ถูกเน้น1 8 4 2 2" xfId="40646" xr:uid="{F4E5311C-5F53-490C-A8CC-066236A22BEE}"/>
    <cellStyle name="20% - ส่วนที่ถูกเน้น1 8 4 3" xfId="35265" xr:uid="{B23D363A-BD01-4A08-950E-0F205A039062}"/>
    <cellStyle name="20% - ส่วนที่ถูกเน้น1 8 5" xfId="22246" xr:uid="{2D581003-B946-416E-A6B8-FD1373E6D264}"/>
    <cellStyle name="20% - ส่วนที่ถูกเน้น1 8 5 2" xfId="29592" xr:uid="{5690AAAC-8CDB-43AD-A095-8DAA6F81B90E}"/>
    <cellStyle name="20% - ส่วนที่ถูกเน้น1 8 5 2 2" xfId="41169" xr:uid="{291DD1AA-6F2D-4E14-8F29-68C3E8CAF7ED}"/>
    <cellStyle name="20% - ส่วนที่ถูกเน้น1 8 5 3" xfId="35788" xr:uid="{D07D326F-D3A6-4A23-B047-B045B8E8C392}"/>
    <cellStyle name="20% - ส่วนที่ถูกเน้น1 8 6" xfId="23945" xr:uid="{843E6D1C-8E20-406E-B383-566538B4B37D}"/>
    <cellStyle name="20% - ส่วนที่ถูกเน้น1 8 6 2" xfId="30863" xr:uid="{54DA0C88-A32D-40AA-A4B8-B58DC7604B37}"/>
    <cellStyle name="20% - ส่วนที่ถูกเน้น1 8 6 2 2" xfId="42326" xr:uid="{F497C727-EF7B-435A-8F71-B56DDE5A319B}"/>
    <cellStyle name="20% - ส่วนที่ถูกเน้น1 8 6 3" xfId="36946" xr:uid="{5C7792C1-C77C-4ACF-A226-A4C75468B3AC}"/>
    <cellStyle name="20% - ส่วนที่ถูกเน้น1 8 7" xfId="26038" xr:uid="{139DD585-2F0A-4409-88EE-24981C9242B2}"/>
    <cellStyle name="20% - ส่วนที่ถูกเน้น1 8 7 2" xfId="31716" xr:uid="{425A7324-6B91-4AE8-91CF-C5E2D3150012}"/>
    <cellStyle name="20% - ส่วนที่ถูกเน้น1 8 7 2 2" xfId="43044" xr:uid="{7BC2141B-8FE3-40C3-A43A-4593AA899DAD}"/>
    <cellStyle name="20% - ส่วนที่ถูกเน้น1 8 7 3" xfId="37664" xr:uid="{2F9B2EF5-C4CA-405B-9B9F-F341260AAACE}"/>
    <cellStyle name="20% - ส่วนที่ถูกเน้น1 8 8" xfId="27451" xr:uid="{6BDBE497-7726-4B41-B740-706C71D83A9E}"/>
    <cellStyle name="20% - ส่วนที่ถูกเน้น1 8 8 2" xfId="39028" xr:uid="{BEBE598C-B53A-4233-A3A4-66E6E06A589F}"/>
    <cellStyle name="20% - ส่วนที่ถูกเน้น1 8 9" xfId="32264" xr:uid="{2DDA8744-5529-4FBD-A144-C1DEE621F712}"/>
    <cellStyle name="20% - ส่วนที่ถูกเน้น1 9" xfId="10201" xr:uid="{450FD67D-3D43-4598-A918-1C8F3E1EDD37}"/>
    <cellStyle name="20% - ส่วนที่ถูกเน้น1 9 10" xfId="18872" xr:uid="{3BDDFE8A-2F06-4CB0-81C4-178A52A286B8}"/>
    <cellStyle name="20% - ส่วนที่ถูกเน้น1 9 2" xfId="20637" xr:uid="{A346D7CF-59D0-4123-9C0C-D01CF50C1B51}"/>
    <cellStyle name="20% - ส่วนที่ถูกเน้น1 9 2 2" xfId="27991" xr:uid="{87DA5183-9F4F-4293-B868-0C5CE6B849F9}"/>
    <cellStyle name="20% - ส่วนที่ถูกเน้น1 9 2 2 2" xfId="39568" xr:uid="{4A9E02F6-A3C4-4CAF-8DE3-DE92BD6509B9}"/>
    <cellStyle name="20% - ส่วนที่ถูกเน้น1 9 2 3" xfId="34187" xr:uid="{7255FD3D-9451-48BB-A181-EA358C21D3CA}"/>
    <cellStyle name="20% - ส่วนที่ถูกเน้น1 9 3" xfId="21187" xr:uid="{0687D623-8F06-4C46-8F4E-9CDD6A44BC53}"/>
    <cellStyle name="20% - ส่วนที่ถูกเน้น1 9 3 2" xfId="28537" xr:uid="{85078242-26D1-487A-849C-A895304DAB69}"/>
    <cellStyle name="20% - ส่วนที่ถูกเน้น1 9 3 2 2" xfId="40114" xr:uid="{3A8FEEDA-150F-44C8-B323-DD328DB37A2B}"/>
    <cellStyle name="20% - ส่วนที่ถูกเน้น1 9 3 3" xfId="34733" xr:uid="{5452801A-B26D-42C2-BD73-DA0F02048453}"/>
    <cellStyle name="20% - ส่วนที่ถูกเน้น1 9 4" xfId="21722" xr:uid="{743167C5-F32E-4A22-8A7F-C5F275E011B1}"/>
    <cellStyle name="20% - ส่วนที่ถูกเน้น1 9 4 2" xfId="29070" xr:uid="{A89D41EA-EA9E-4ECA-8D44-E2B69C350EEB}"/>
    <cellStyle name="20% - ส่วนที่ถูกเน้น1 9 4 2 2" xfId="40647" xr:uid="{0CFFF4ED-D67A-4F96-B1FC-549425FC44F0}"/>
    <cellStyle name="20% - ส่วนที่ถูกเน้น1 9 4 3" xfId="35266" xr:uid="{1A752B1D-9343-42D8-B742-FF00C995739F}"/>
    <cellStyle name="20% - ส่วนที่ถูกเน้น1 9 5" xfId="22247" xr:uid="{5A19C272-4F26-4434-BA80-5A6051606150}"/>
    <cellStyle name="20% - ส่วนที่ถูกเน้น1 9 5 2" xfId="29593" xr:uid="{38132B66-6AB8-45A1-9FE0-A7900721C866}"/>
    <cellStyle name="20% - ส่วนที่ถูกเน้น1 9 5 2 2" xfId="41170" xr:uid="{BCDDD0F8-DAFD-41F8-9DA2-5D80EC9970BD}"/>
    <cellStyle name="20% - ส่วนที่ถูกเน้น1 9 5 3" xfId="35789" xr:uid="{71A02A47-E4C1-419A-9D64-F2FADDD38B67}"/>
    <cellStyle name="20% - ส่วนที่ถูกเน้น1 9 6" xfId="23946" xr:uid="{7C986F0D-6F60-4B62-B311-CC8314CE9F3D}"/>
    <cellStyle name="20% - ส่วนที่ถูกเน้น1 9 6 2" xfId="30864" xr:uid="{77640AB4-C8C4-4EF1-B5BC-B3D6CDB4A912}"/>
    <cellStyle name="20% - ส่วนที่ถูกเน้น1 9 6 2 2" xfId="42327" xr:uid="{28CC569D-BCEC-4F9C-A11E-1BE6300ABDEA}"/>
    <cellStyle name="20% - ส่วนที่ถูกเน้น1 9 6 3" xfId="36947" xr:uid="{AE0827B1-ED29-4DDC-8062-C92BA0C0B204}"/>
    <cellStyle name="20% - ส่วนที่ถูกเน้น1 9 7" xfId="26039" xr:uid="{CD3A0A02-5B91-40EB-AFC2-F03C530DCE6D}"/>
    <cellStyle name="20% - ส่วนที่ถูกเน้น1 9 7 2" xfId="31717" xr:uid="{1A6E37D4-A7B0-40C5-A0FE-C31C112C5DFD}"/>
    <cellStyle name="20% - ส่วนที่ถูกเน้น1 9 7 2 2" xfId="43045" xr:uid="{B1D1A506-7767-4ED6-AB4E-4DF39FD8088C}"/>
    <cellStyle name="20% - ส่วนที่ถูกเน้น1 9 7 3" xfId="37665" xr:uid="{9C962017-4006-42C0-9F8F-556F864D5F27}"/>
    <cellStyle name="20% - ส่วนที่ถูกเน้น1 9 8" xfId="27452" xr:uid="{7EDCED68-59F4-422B-969B-236A2B91C45D}"/>
    <cellStyle name="20% - ส่วนที่ถูกเน้น1 9 8 2" xfId="39029" xr:uid="{ADFD0458-41A8-4852-B103-F5C01FA17C11}"/>
    <cellStyle name="20% - ส่วนที่ถูกเน้น1 9 9" xfId="32265" xr:uid="{10B8A322-CD39-4C2B-804C-24701CF2D274}"/>
    <cellStyle name="20% - ส่วนที่ถูกเน้น1_0  Conso Note Q3. 13" xfId="411" xr:uid="{E4B01058-A46D-4EDA-A5CD-6FA72847EAC7}"/>
    <cellStyle name="20% - ส่วนที่ถูกเน้น2" xfId="412" xr:uid="{10918C55-FE73-44C6-B4F6-F280403AE200}"/>
    <cellStyle name="20% - ส่วนที่ถูกเน้น2 1" xfId="413" xr:uid="{29BC66B6-AFD8-4665-BB53-0F447C1C6A8A}"/>
    <cellStyle name="20% - ส่วนที่ถูกเน้น2 1 2" xfId="2717" xr:uid="{9AD9508C-EED9-4005-BC7E-27129831E707}"/>
    <cellStyle name="20% - ส่วนที่ถูกเน้น2 1 2 2" xfId="11445" xr:uid="{6642E5FD-905B-4542-BEC5-F75E74AE555F}"/>
    <cellStyle name="20% - ส่วนที่ถูกเน้น2 1 3" xfId="10202" xr:uid="{C1ADEAEA-64A1-46CE-BF0D-EE2DA53740DC}"/>
    <cellStyle name="20% - ส่วนที่ถูกเน้น2 10" xfId="18873" xr:uid="{5DB1ECFB-2118-4B0A-97CE-2D35B021FB6C}"/>
    <cellStyle name="20% - ส่วนที่ถูกเน้น2 10 2" xfId="20638" xr:uid="{27FBA884-531F-4B7A-AE27-5311F0DCB3B3}"/>
    <cellStyle name="20% - ส่วนที่ถูกเน้น2 10 2 2" xfId="27992" xr:uid="{DCE744E4-97BB-4FFB-AF94-D3E0390D1150}"/>
    <cellStyle name="20% - ส่วนที่ถูกเน้น2 10 2 2 2" xfId="39569" xr:uid="{67C2CE00-1178-4FA1-82DE-AC248C99FF15}"/>
    <cellStyle name="20% - ส่วนที่ถูกเน้น2 10 2 3" xfId="34188" xr:uid="{D45FA96F-5948-443B-88F9-A4061643E8C4}"/>
    <cellStyle name="20% - ส่วนที่ถูกเน้น2 10 3" xfId="21188" xr:uid="{C2764BDD-5D9B-4B5F-B37F-AA6EDD60C120}"/>
    <cellStyle name="20% - ส่วนที่ถูกเน้น2 10 3 2" xfId="28538" xr:uid="{49A77F19-2D26-481D-AC74-6703B7889DB0}"/>
    <cellStyle name="20% - ส่วนที่ถูกเน้น2 10 3 2 2" xfId="40115" xr:uid="{FCC4AFD4-8E41-4605-9677-2B4501BDBAF8}"/>
    <cellStyle name="20% - ส่วนที่ถูกเน้น2 10 3 3" xfId="34734" xr:uid="{5E106A04-53FB-4D7D-96EB-3EFF8230DD21}"/>
    <cellStyle name="20% - ส่วนที่ถูกเน้น2 10 4" xfId="21723" xr:uid="{46288CD2-FDA5-48B4-A7B1-673B18B867C4}"/>
    <cellStyle name="20% - ส่วนที่ถูกเน้น2 10 4 2" xfId="29071" xr:uid="{2488DF67-E460-4D94-AF69-A0C29B779BC9}"/>
    <cellStyle name="20% - ส่วนที่ถูกเน้น2 10 4 2 2" xfId="40648" xr:uid="{6559FAE1-94BE-4985-87F8-44D4D6276349}"/>
    <cellStyle name="20% - ส่วนที่ถูกเน้น2 10 4 3" xfId="35267" xr:uid="{52DD52C0-4BAE-421A-9993-ACC9242094B9}"/>
    <cellStyle name="20% - ส่วนที่ถูกเน้น2 10 5" xfId="22248" xr:uid="{D573F877-AB19-4BC3-BE74-0CAF02554636}"/>
    <cellStyle name="20% - ส่วนที่ถูกเน้น2 10 5 2" xfId="29594" xr:uid="{93CADBDF-FC71-4771-AF8F-6EA2EDD5D01D}"/>
    <cellStyle name="20% - ส่วนที่ถูกเน้น2 10 5 2 2" xfId="41171" xr:uid="{474DDD21-55E9-4385-84C3-4FF61D93EFE2}"/>
    <cellStyle name="20% - ส่วนที่ถูกเน้น2 10 5 3" xfId="35790" xr:uid="{D0FDB550-B08A-4D65-831C-600FCADAF0B6}"/>
    <cellStyle name="20% - ส่วนที่ถูกเน้น2 10 6" xfId="23947" xr:uid="{E47F3077-B37D-4D69-AF8E-23FD3C35D93C}"/>
    <cellStyle name="20% - ส่วนที่ถูกเน้น2 10 6 2" xfId="30865" xr:uid="{4D75BD80-2FF7-43F9-BDD5-C85AAFA29A14}"/>
    <cellStyle name="20% - ส่วนที่ถูกเน้น2 10 6 2 2" xfId="42328" xr:uid="{195C4079-E738-46D6-9024-4B9A2EC51B80}"/>
    <cellStyle name="20% - ส่วนที่ถูกเน้น2 10 6 3" xfId="36948" xr:uid="{0E2EE49A-BCC4-4301-9FD6-5689B17B736B}"/>
    <cellStyle name="20% - ส่วนที่ถูกเน้น2 10 7" xfId="26040" xr:uid="{3151DCB4-37EB-415F-914C-670EABD2A049}"/>
    <cellStyle name="20% - ส่วนที่ถูกเน้น2 10 7 2" xfId="31718" xr:uid="{C08777F5-72A5-4042-942D-E8DADA9E0B77}"/>
    <cellStyle name="20% - ส่วนที่ถูกเน้น2 10 7 2 2" xfId="43046" xr:uid="{3E2185D9-17E3-4CBD-8C58-2474E49A9E69}"/>
    <cellStyle name="20% - ส่วนที่ถูกเน้น2 10 7 3" xfId="37666" xr:uid="{294BFAEF-3D7A-4E5C-8FFB-CDD817CFC35D}"/>
    <cellStyle name="20% - ส่วนที่ถูกเน้น2 10 8" xfId="27453" xr:uid="{8C8FAB26-F31B-41C8-A55F-74DD0D079F2D}"/>
    <cellStyle name="20% - ส่วนที่ถูกเน้น2 10 8 2" xfId="39030" xr:uid="{36A41BA3-3EE6-4A4D-A693-6F578BF498FF}"/>
    <cellStyle name="20% - ส่วนที่ถูกเน้น2 10 9" xfId="32266" xr:uid="{14494690-3355-4AC9-878A-48E4592E7B06}"/>
    <cellStyle name="20% - ส่วนที่ถูกเน้น2 11" xfId="18874" xr:uid="{AD8E57A6-9143-4B67-BC95-CD1140F3CA63}"/>
    <cellStyle name="20% - ส่วนที่ถูกเน้น2 11 2" xfId="20639" xr:uid="{F0451391-A245-4649-9358-A1318169F4C3}"/>
    <cellStyle name="20% - ส่วนที่ถูกเน้น2 11 2 2" xfId="27993" xr:uid="{660BAF02-A93A-428B-BB1F-F9E1E9B96326}"/>
    <cellStyle name="20% - ส่วนที่ถูกเน้น2 11 2 2 2" xfId="39570" xr:uid="{D3AB69C7-C4C8-46D2-B6FC-89D0D7E01727}"/>
    <cellStyle name="20% - ส่วนที่ถูกเน้น2 11 2 3" xfId="34189" xr:uid="{51D47569-91B2-40DA-81FF-666FB10DCC7F}"/>
    <cellStyle name="20% - ส่วนที่ถูกเน้น2 11 3" xfId="21189" xr:uid="{86080A33-B0A1-4B1A-88FA-C895EB72EAB4}"/>
    <cellStyle name="20% - ส่วนที่ถูกเน้น2 11 3 2" xfId="28539" xr:uid="{55CBB1FF-84F5-47F6-904E-85880DFABDF1}"/>
    <cellStyle name="20% - ส่วนที่ถูกเน้น2 11 3 2 2" xfId="40116" xr:uid="{855ECA64-C590-472D-96FD-9426351412B8}"/>
    <cellStyle name="20% - ส่วนที่ถูกเน้น2 11 3 3" xfId="34735" xr:uid="{12A34B7D-CB28-48AE-A81A-56DE79D66ED3}"/>
    <cellStyle name="20% - ส่วนที่ถูกเน้น2 11 4" xfId="21724" xr:uid="{B787381A-0664-4BA9-A845-3BA01ED8BE64}"/>
    <cellStyle name="20% - ส่วนที่ถูกเน้น2 11 4 2" xfId="29072" xr:uid="{D6B51D65-F98D-42FA-958B-BA7BADD30B1A}"/>
    <cellStyle name="20% - ส่วนที่ถูกเน้น2 11 4 2 2" xfId="40649" xr:uid="{D022D64A-98FC-40EB-930D-FEFF2E0F21A8}"/>
    <cellStyle name="20% - ส่วนที่ถูกเน้น2 11 4 3" xfId="35268" xr:uid="{90834EE4-3072-49ED-BECF-5A1E8103E8E5}"/>
    <cellStyle name="20% - ส่วนที่ถูกเน้น2 11 5" xfId="22249" xr:uid="{AB0C186E-4883-465F-98EB-9507F411597C}"/>
    <cellStyle name="20% - ส่วนที่ถูกเน้น2 11 5 2" xfId="29595" xr:uid="{5EDE149E-711F-4DC0-B487-403143EA0E31}"/>
    <cellStyle name="20% - ส่วนที่ถูกเน้น2 11 5 2 2" xfId="41172" xr:uid="{998E68EC-2BFC-4717-BB29-03E2F8FE46B6}"/>
    <cellStyle name="20% - ส่วนที่ถูกเน้น2 11 5 3" xfId="35791" xr:uid="{68759731-2CB4-4AFC-AB22-C763A61C1E30}"/>
    <cellStyle name="20% - ส่วนที่ถูกเน้น2 11 6" xfId="23948" xr:uid="{040AFC9A-E52B-4DFE-ACF5-4DF25765D2C0}"/>
    <cellStyle name="20% - ส่วนที่ถูกเน้น2 11 6 2" xfId="30866" xr:uid="{35A129CC-A582-4221-B324-485288D84B19}"/>
    <cellStyle name="20% - ส่วนที่ถูกเน้น2 11 6 2 2" xfId="42329" xr:uid="{0A3B1F2A-4618-406A-83D1-EECBE6C6BBFC}"/>
    <cellStyle name="20% - ส่วนที่ถูกเน้น2 11 6 3" xfId="36949" xr:uid="{9CB90C3D-D830-4B97-9BAD-6433C71AAAAB}"/>
    <cellStyle name="20% - ส่วนที่ถูกเน้น2 11 7" xfId="26041" xr:uid="{84938AC7-9FCA-4F33-BFF8-B331DFA7762E}"/>
    <cellStyle name="20% - ส่วนที่ถูกเน้น2 11 7 2" xfId="31719" xr:uid="{2C23520B-140E-4D64-9073-8D3A5298B16E}"/>
    <cellStyle name="20% - ส่วนที่ถูกเน้น2 11 7 2 2" xfId="43047" xr:uid="{BC5642E3-E5E7-4DA8-B3E9-9858CD70C40C}"/>
    <cellStyle name="20% - ส่วนที่ถูกเน้น2 11 7 3" xfId="37667" xr:uid="{A7D83440-AE82-4B1F-B316-D8DB72E46FF5}"/>
    <cellStyle name="20% - ส่วนที่ถูกเน้น2 11 8" xfId="27454" xr:uid="{251D5EE3-0755-40EE-A8BD-EB73ABBE5A4D}"/>
    <cellStyle name="20% - ส่วนที่ถูกเน้น2 11 8 2" xfId="39031" xr:uid="{44998E55-16A7-4B6F-BF49-A469C7372E2C}"/>
    <cellStyle name="20% - ส่วนที่ถูกเน้น2 11 9" xfId="32267" xr:uid="{40D2026F-A897-46E8-BC9F-B53976B15526}"/>
    <cellStyle name="20% - ส่วนที่ถูกเน้น2 12" xfId="18875" xr:uid="{C5960B6C-BD28-47A4-B9D0-F07F67E8DD6C}"/>
    <cellStyle name="20% - ส่วนที่ถูกเน้น2 12 2" xfId="20640" xr:uid="{D7A73BB2-615F-4889-AB06-FCF43FDCC5B5}"/>
    <cellStyle name="20% - ส่วนที่ถูกเน้น2 12 2 2" xfId="27994" xr:uid="{827B2925-9657-4ACF-9BF6-27AFFACA6B3C}"/>
    <cellStyle name="20% - ส่วนที่ถูกเน้น2 12 2 2 2" xfId="39571" xr:uid="{03DF0D7E-3B07-4707-8A08-783AE975209D}"/>
    <cellStyle name="20% - ส่วนที่ถูกเน้น2 12 2 3" xfId="34190" xr:uid="{15B5984C-707D-4E42-9E68-3F42DA22DB0E}"/>
    <cellStyle name="20% - ส่วนที่ถูกเน้น2 12 3" xfId="21190" xr:uid="{11CDF290-E811-4BD8-A78E-884C16977C82}"/>
    <cellStyle name="20% - ส่วนที่ถูกเน้น2 12 3 2" xfId="28540" xr:uid="{B1F6CF4E-1E7C-4DB3-B806-E2D74E68C6F2}"/>
    <cellStyle name="20% - ส่วนที่ถูกเน้น2 12 3 2 2" xfId="40117" xr:uid="{7F7D49E6-2EA2-414B-BFE3-B8C296D40148}"/>
    <cellStyle name="20% - ส่วนที่ถูกเน้น2 12 3 3" xfId="34736" xr:uid="{C1C155B8-79AD-4DEF-818B-51842BF5E738}"/>
    <cellStyle name="20% - ส่วนที่ถูกเน้น2 12 4" xfId="21725" xr:uid="{C33947C1-3DD2-40ED-B9FA-6C00A4E99FA4}"/>
    <cellStyle name="20% - ส่วนที่ถูกเน้น2 12 4 2" xfId="29073" xr:uid="{43C710A0-5AB5-45A8-B93A-4D385262D3AC}"/>
    <cellStyle name="20% - ส่วนที่ถูกเน้น2 12 4 2 2" xfId="40650" xr:uid="{ABD86CB5-D827-49F5-A2FA-B8C68BED83A7}"/>
    <cellStyle name="20% - ส่วนที่ถูกเน้น2 12 4 3" xfId="35269" xr:uid="{EBD2BFD2-2B1A-45FB-98AB-B0EC838E9D30}"/>
    <cellStyle name="20% - ส่วนที่ถูกเน้น2 12 5" xfId="22250" xr:uid="{D7079EAD-EA64-4BDA-8E55-0DE131434DCF}"/>
    <cellStyle name="20% - ส่วนที่ถูกเน้น2 12 5 2" xfId="29596" xr:uid="{554C2225-98AE-4925-A739-287798E73830}"/>
    <cellStyle name="20% - ส่วนที่ถูกเน้น2 12 5 2 2" xfId="41173" xr:uid="{E49B0AF6-FE3B-401F-A9EC-4B7E6528B934}"/>
    <cellStyle name="20% - ส่วนที่ถูกเน้น2 12 5 3" xfId="35792" xr:uid="{24CFA891-2656-4771-B3EB-5663CB69D180}"/>
    <cellStyle name="20% - ส่วนที่ถูกเน้น2 12 6" xfId="23949" xr:uid="{0B9D9820-27D0-47A5-8841-3C2B1A5C9D67}"/>
    <cellStyle name="20% - ส่วนที่ถูกเน้น2 12 6 2" xfId="30867" xr:uid="{AB327AEA-4A3A-4AAC-B785-B5D977D68468}"/>
    <cellStyle name="20% - ส่วนที่ถูกเน้น2 12 6 2 2" xfId="42330" xr:uid="{25F079B9-DE97-4A64-A021-562C53BD7EA1}"/>
    <cellStyle name="20% - ส่วนที่ถูกเน้น2 12 6 3" xfId="36950" xr:uid="{9B9B57CE-7287-4EC8-A5E8-35FBFAD77AC9}"/>
    <cellStyle name="20% - ส่วนที่ถูกเน้น2 12 7" xfId="26042" xr:uid="{5E7DDA83-DB12-45C5-BCEE-E687EDCC20B8}"/>
    <cellStyle name="20% - ส่วนที่ถูกเน้น2 12 7 2" xfId="31720" xr:uid="{6B92EDC4-6402-47B0-9765-358F593F6EE3}"/>
    <cellStyle name="20% - ส่วนที่ถูกเน้น2 12 7 2 2" xfId="43048" xr:uid="{60F8C6AA-DB33-4B5D-ACB2-F61DDC90902E}"/>
    <cellStyle name="20% - ส่วนที่ถูกเน้น2 12 7 3" xfId="37668" xr:uid="{24E597DC-858D-465A-9CD0-B4EECB00B0A0}"/>
    <cellStyle name="20% - ส่วนที่ถูกเน้น2 12 8" xfId="27455" xr:uid="{0883056C-B3F1-4E51-9FFD-B399DB32DEBA}"/>
    <cellStyle name="20% - ส่วนที่ถูกเน้น2 12 8 2" xfId="39032" xr:uid="{8ABB61B9-45B5-4F08-BE52-4478BFA2ECF5}"/>
    <cellStyle name="20% - ส่วนที่ถูกเน้น2 12 9" xfId="32268" xr:uid="{4EB31F7D-A36E-426D-8405-5E5C7AABE91E}"/>
    <cellStyle name="20% - ส่วนที่ถูกเน้น2 13" xfId="18876" xr:uid="{18FF4A69-1B15-4534-AC44-01090E839B38}"/>
    <cellStyle name="20% - ส่วนที่ถูกเน้น2 13 2" xfId="20641" xr:uid="{A47838E1-9CF6-4885-97F7-855AD63DA416}"/>
    <cellStyle name="20% - ส่วนที่ถูกเน้น2 13 2 2" xfId="27995" xr:uid="{AE7FF094-6A80-402F-9C8C-D2FB99B84E01}"/>
    <cellStyle name="20% - ส่วนที่ถูกเน้น2 13 2 2 2" xfId="39572" xr:uid="{616B7AA3-148F-4555-9C08-A79018A0108C}"/>
    <cellStyle name="20% - ส่วนที่ถูกเน้น2 13 2 3" xfId="34191" xr:uid="{84DC8C67-C232-4DD5-BFA3-2188AC4B58E8}"/>
    <cellStyle name="20% - ส่วนที่ถูกเน้น2 13 3" xfId="21191" xr:uid="{92D86249-AB20-4F79-BC9E-6D026FCC88C7}"/>
    <cellStyle name="20% - ส่วนที่ถูกเน้น2 13 3 2" xfId="28541" xr:uid="{5934596C-A090-4D91-8D76-F0ACE554E869}"/>
    <cellStyle name="20% - ส่วนที่ถูกเน้น2 13 3 2 2" xfId="40118" xr:uid="{FE39243B-82FC-4692-A1E9-A5B3C352A5A1}"/>
    <cellStyle name="20% - ส่วนที่ถูกเน้น2 13 3 3" xfId="34737" xr:uid="{CF18B239-56A3-4E04-B451-C5B480E06372}"/>
    <cellStyle name="20% - ส่วนที่ถูกเน้น2 13 4" xfId="21726" xr:uid="{61324FE4-3BBB-408B-837E-ED7F8CD6DAB5}"/>
    <cellStyle name="20% - ส่วนที่ถูกเน้น2 13 4 2" xfId="29074" xr:uid="{ADBB730E-1157-44CA-943C-E5F901513213}"/>
    <cellStyle name="20% - ส่วนที่ถูกเน้น2 13 4 2 2" xfId="40651" xr:uid="{0B0F7E27-567D-4FE5-9FE3-78601657333A}"/>
    <cellStyle name="20% - ส่วนที่ถูกเน้น2 13 4 3" xfId="35270" xr:uid="{3A111F0E-1045-4BCA-A75A-E271AEFF1593}"/>
    <cellStyle name="20% - ส่วนที่ถูกเน้น2 13 5" xfId="22251" xr:uid="{CD603C19-171D-4C41-9B5C-13C595D6412D}"/>
    <cellStyle name="20% - ส่วนที่ถูกเน้น2 13 5 2" xfId="29597" xr:uid="{638A7400-9611-48DF-961C-C1C4BFDB6DBF}"/>
    <cellStyle name="20% - ส่วนที่ถูกเน้น2 13 5 2 2" xfId="41174" xr:uid="{6D640FCB-B226-4DDE-91EF-691DB1DC6C33}"/>
    <cellStyle name="20% - ส่วนที่ถูกเน้น2 13 5 3" xfId="35793" xr:uid="{EEC9DA88-674F-4160-B1E0-CE920A8D9D40}"/>
    <cellStyle name="20% - ส่วนที่ถูกเน้น2 13 6" xfId="23950" xr:uid="{3B2F1339-A64D-44E2-BA03-3E70E6C3593D}"/>
    <cellStyle name="20% - ส่วนที่ถูกเน้น2 13 6 2" xfId="30868" xr:uid="{5039B334-73AA-4380-B31E-54A5E7952082}"/>
    <cellStyle name="20% - ส่วนที่ถูกเน้น2 13 6 2 2" xfId="42331" xr:uid="{25E1350A-A511-4406-958A-F3246501FDC6}"/>
    <cellStyle name="20% - ส่วนที่ถูกเน้น2 13 6 3" xfId="36951" xr:uid="{7FC8A71D-6B92-4B08-B5D1-41686C7B135C}"/>
    <cellStyle name="20% - ส่วนที่ถูกเน้น2 13 7" xfId="26043" xr:uid="{F56BEED0-EEB5-44B8-9E68-C05F2ACDC7DB}"/>
    <cellStyle name="20% - ส่วนที่ถูกเน้น2 13 7 2" xfId="31721" xr:uid="{F19E5D8B-A13B-4777-9236-396FD535C2FA}"/>
    <cellStyle name="20% - ส่วนที่ถูกเน้น2 13 7 2 2" xfId="43049" xr:uid="{D45CC653-BB53-4814-9FC8-A096634478E1}"/>
    <cellStyle name="20% - ส่วนที่ถูกเน้น2 13 7 3" xfId="37669" xr:uid="{FC6FA985-945E-4F62-8DE1-0F57908C2432}"/>
    <cellStyle name="20% - ส่วนที่ถูกเน้น2 13 8" xfId="27456" xr:uid="{DF343776-6D4A-4FC6-88CE-C04C18D51079}"/>
    <cellStyle name="20% - ส่วนที่ถูกเน้น2 13 8 2" xfId="39033" xr:uid="{88924860-F87B-40B8-944B-0DB1E7698311}"/>
    <cellStyle name="20% - ส่วนที่ถูกเน้น2 13 9" xfId="32269" xr:uid="{D1E37A75-8C11-4557-80D8-F47C26114659}"/>
    <cellStyle name="20% - ส่วนที่ถูกเน้น2 14" xfId="18877" xr:uid="{0E97F570-0E6B-4B0A-A87D-798CA0B83CCE}"/>
    <cellStyle name="20% - ส่วนที่ถูกเน้น2 14 2" xfId="20642" xr:uid="{748AFE66-9A64-4A80-911D-25C4539FD301}"/>
    <cellStyle name="20% - ส่วนที่ถูกเน้น2 14 2 2" xfId="27996" xr:uid="{1A784666-4504-4774-987E-A11B9B97BD62}"/>
    <cellStyle name="20% - ส่วนที่ถูกเน้น2 14 2 2 2" xfId="39573" xr:uid="{8E98901B-A389-485B-88B3-3B2E1D8D5CCC}"/>
    <cellStyle name="20% - ส่วนที่ถูกเน้น2 14 2 3" xfId="34192" xr:uid="{10D617E3-F39C-44CF-BFF7-DED566FACE41}"/>
    <cellStyle name="20% - ส่วนที่ถูกเน้น2 14 3" xfId="21192" xr:uid="{B5D91E83-5EBA-4198-B5BD-33A58F3596C3}"/>
    <cellStyle name="20% - ส่วนที่ถูกเน้น2 14 3 2" xfId="28542" xr:uid="{4A4A86B3-5A9A-46BC-B168-14CDEC426F46}"/>
    <cellStyle name="20% - ส่วนที่ถูกเน้น2 14 3 2 2" xfId="40119" xr:uid="{C994D3A9-C7B5-4551-9E0B-603553DC3537}"/>
    <cellStyle name="20% - ส่วนที่ถูกเน้น2 14 3 3" xfId="34738" xr:uid="{CE645C3E-B92B-4DA9-A1EE-ADF95E1B1074}"/>
    <cellStyle name="20% - ส่วนที่ถูกเน้น2 14 4" xfId="21727" xr:uid="{35C8B8C2-D986-4123-92F1-FAA7A84A01DB}"/>
    <cellStyle name="20% - ส่วนที่ถูกเน้น2 14 4 2" xfId="29075" xr:uid="{FDE52FB8-9ECD-452C-8BC8-ECF113286E6D}"/>
    <cellStyle name="20% - ส่วนที่ถูกเน้น2 14 4 2 2" xfId="40652" xr:uid="{1E1FDF36-D4E8-470E-8819-47124FBC5309}"/>
    <cellStyle name="20% - ส่วนที่ถูกเน้น2 14 4 3" xfId="35271" xr:uid="{3F060450-F70C-4636-8A1C-81A1D4EF2C3B}"/>
    <cellStyle name="20% - ส่วนที่ถูกเน้น2 14 5" xfId="22252" xr:uid="{AF570A1F-072B-4FAF-A209-234682FA050C}"/>
    <cellStyle name="20% - ส่วนที่ถูกเน้น2 14 5 2" xfId="29598" xr:uid="{97BB2D83-A9D6-4AD0-A8CB-947BF4037C65}"/>
    <cellStyle name="20% - ส่วนที่ถูกเน้น2 14 5 2 2" xfId="41175" xr:uid="{E190C5D6-61D8-424E-88F6-843536D32172}"/>
    <cellStyle name="20% - ส่วนที่ถูกเน้น2 14 5 3" xfId="35794" xr:uid="{655D30DD-9E16-47AC-A364-BF886CAF6508}"/>
    <cellStyle name="20% - ส่วนที่ถูกเน้น2 14 6" xfId="23951" xr:uid="{51610430-71FF-473B-BA24-7A41AB051DA4}"/>
    <cellStyle name="20% - ส่วนที่ถูกเน้น2 14 6 2" xfId="30869" xr:uid="{D21B0788-673E-4937-855C-37FF5E3483F8}"/>
    <cellStyle name="20% - ส่วนที่ถูกเน้น2 14 6 2 2" xfId="42332" xr:uid="{3823F7D7-2BB9-46A6-B058-F05AA3DEFD89}"/>
    <cellStyle name="20% - ส่วนที่ถูกเน้น2 14 6 3" xfId="36952" xr:uid="{0C137307-D675-4EA4-9DE7-A87FD49DA0CA}"/>
    <cellStyle name="20% - ส่วนที่ถูกเน้น2 14 7" xfId="26044" xr:uid="{07CB1ED9-CC60-4B20-9512-9974BEA5E4B0}"/>
    <cellStyle name="20% - ส่วนที่ถูกเน้น2 14 7 2" xfId="31722" xr:uid="{73780E30-90CC-483F-8CA5-19A1150152D4}"/>
    <cellStyle name="20% - ส่วนที่ถูกเน้น2 14 7 2 2" xfId="43050" xr:uid="{A1856F32-179A-4BAA-BAEF-1BD7ED23EDEA}"/>
    <cellStyle name="20% - ส่วนที่ถูกเน้น2 14 7 3" xfId="37670" xr:uid="{99ED3560-2B2A-461E-A749-4DF58270DDF8}"/>
    <cellStyle name="20% - ส่วนที่ถูกเน้น2 14 8" xfId="27457" xr:uid="{0E870910-D30F-44B1-9B98-E8B6B6167672}"/>
    <cellStyle name="20% - ส่วนที่ถูกเน้น2 14 8 2" xfId="39034" xr:uid="{0A4D0C7E-6B6C-4168-9023-D89BE37A9655}"/>
    <cellStyle name="20% - ส่วนที่ถูกเน้น2 14 9" xfId="32270" xr:uid="{545E6C61-416F-4B47-97BF-2CF86708AEC3}"/>
    <cellStyle name="20% - ส่วนที่ถูกเน้น2 15" xfId="18878" xr:uid="{9B225C35-2344-446D-B483-F4025E09934A}"/>
    <cellStyle name="20% - ส่วนที่ถูกเน้น2 15 2" xfId="20643" xr:uid="{40787E08-1AB6-4F2E-8189-8F605D1F52DA}"/>
    <cellStyle name="20% - ส่วนที่ถูกเน้น2 15 2 2" xfId="27997" xr:uid="{DDA24554-2A83-474E-B743-C6C832008EA5}"/>
    <cellStyle name="20% - ส่วนที่ถูกเน้น2 15 2 2 2" xfId="39574" xr:uid="{CF237177-5A7A-48D9-8A4C-015CBBB9043B}"/>
    <cellStyle name="20% - ส่วนที่ถูกเน้น2 15 2 3" xfId="34193" xr:uid="{E4B0E45C-0EB3-4AE5-9417-11A352898B74}"/>
    <cellStyle name="20% - ส่วนที่ถูกเน้น2 15 3" xfId="21193" xr:uid="{D7667392-65D4-4832-AA21-9EB81B92FA20}"/>
    <cellStyle name="20% - ส่วนที่ถูกเน้น2 15 3 2" xfId="28543" xr:uid="{3D636603-F40F-4325-B529-1904B776AAA9}"/>
    <cellStyle name="20% - ส่วนที่ถูกเน้น2 15 3 2 2" xfId="40120" xr:uid="{5C5C15BF-F18D-47A5-8C02-90DCEDB715ED}"/>
    <cellStyle name="20% - ส่วนที่ถูกเน้น2 15 3 3" xfId="34739" xr:uid="{261E0488-349F-487F-BBCF-93EB41EF8F5C}"/>
    <cellStyle name="20% - ส่วนที่ถูกเน้น2 15 4" xfId="21728" xr:uid="{102FD7C9-6760-4AF4-80CC-2B909C5EB04D}"/>
    <cellStyle name="20% - ส่วนที่ถูกเน้น2 15 4 2" xfId="29076" xr:uid="{19D126FD-C987-4F66-9D83-005B3253D466}"/>
    <cellStyle name="20% - ส่วนที่ถูกเน้น2 15 4 2 2" xfId="40653" xr:uid="{3E808069-676F-44D6-B15B-2F572E8C6F2C}"/>
    <cellStyle name="20% - ส่วนที่ถูกเน้น2 15 4 3" xfId="35272" xr:uid="{CA767074-C02D-431A-A38B-408B95F12844}"/>
    <cellStyle name="20% - ส่วนที่ถูกเน้น2 15 5" xfId="22253" xr:uid="{2956383E-E422-49C5-B608-3B107E3DAEFF}"/>
    <cellStyle name="20% - ส่วนที่ถูกเน้น2 15 5 2" xfId="29599" xr:uid="{5C1399A2-FD2C-4C9C-8DD5-3F6374A94666}"/>
    <cellStyle name="20% - ส่วนที่ถูกเน้น2 15 5 2 2" xfId="41176" xr:uid="{D8977044-AB7C-4A69-99B4-4C6977AD1AF2}"/>
    <cellStyle name="20% - ส่วนที่ถูกเน้น2 15 5 3" xfId="35795" xr:uid="{02B5CD70-6849-448D-B317-6DAB08ED0CEE}"/>
    <cellStyle name="20% - ส่วนที่ถูกเน้น2 15 6" xfId="23952" xr:uid="{EFD69651-35C0-4A4D-A575-BFC4387A8E99}"/>
    <cellStyle name="20% - ส่วนที่ถูกเน้น2 15 6 2" xfId="30870" xr:uid="{F14EFB45-D099-4005-AD55-ACAFF246CA49}"/>
    <cellStyle name="20% - ส่วนที่ถูกเน้น2 15 6 2 2" xfId="42333" xr:uid="{F8D5CAF7-EDDB-4D0A-8931-76D6250903AE}"/>
    <cellStyle name="20% - ส่วนที่ถูกเน้น2 15 6 3" xfId="36953" xr:uid="{7A23E186-B81C-4039-9102-CB7DCABEC1B6}"/>
    <cellStyle name="20% - ส่วนที่ถูกเน้น2 15 7" xfId="26045" xr:uid="{50286DB7-6961-4C97-ABD4-C36D65DD2C20}"/>
    <cellStyle name="20% - ส่วนที่ถูกเน้น2 15 7 2" xfId="31723" xr:uid="{149C2F57-EE6E-4005-8208-FD6DFE117157}"/>
    <cellStyle name="20% - ส่วนที่ถูกเน้น2 15 7 2 2" xfId="43051" xr:uid="{A3552E82-C30B-4305-9FA7-9E12B584C221}"/>
    <cellStyle name="20% - ส่วนที่ถูกเน้น2 15 7 3" xfId="37671" xr:uid="{F7BA22EE-404B-4D81-A898-8F235E55E290}"/>
    <cellStyle name="20% - ส่วนที่ถูกเน้น2 15 8" xfId="27458" xr:uid="{33B17A6D-0EF8-45DB-A606-D6A1A2FF2137}"/>
    <cellStyle name="20% - ส่วนที่ถูกเน้น2 15 8 2" xfId="39035" xr:uid="{0D635BD0-2DFC-42FF-9DA7-B8A14DD9997A}"/>
    <cellStyle name="20% - ส่วนที่ถูกเน้น2 15 9" xfId="32271" xr:uid="{1824DF71-4135-403F-940C-12AE1AC37B8F}"/>
    <cellStyle name="20% - ส่วนที่ถูกเน้น2 16" xfId="18879" xr:uid="{DB364F65-0358-4B4D-B03B-750D33D6CE78}"/>
    <cellStyle name="20% - ส่วนที่ถูกเน้น2 16 2" xfId="20644" xr:uid="{FB10C8F9-0AE4-44F5-AB25-6EF4AEA51398}"/>
    <cellStyle name="20% - ส่วนที่ถูกเน้น2 16 2 2" xfId="27998" xr:uid="{751292E9-8A75-43DC-904B-39404C74ED1E}"/>
    <cellStyle name="20% - ส่วนที่ถูกเน้น2 16 2 2 2" xfId="39575" xr:uid="{32E6F60A-696F-46EE-9A31-03DED6DA2C04}"/>
    <cellStyle name="20% - ส่วนที่ถูกเน้น2 16 2 3" xfId="34194" xr:uid="{F2F94000-447B-40D7-919D-AFE0CE463C35}"/>
    <cellStyle name="20% - ส่วนที่ถูกเน้น2 16 3" xfId="21194" xr:uid="{D0CD2C54-D687-42DC-89B9-1F3AE4F68A15}"/>
    <cellStyle name="20% - ส่วนที่ถูกเน้น2 16 3 2" xfId="28544" xr:uid="{05147EF8-9627-4DF2-9C9D-AF044BE37438}"/>
    <cellStyle name="20% - ส่วนที่ถูกเน้น2 16 3 2 2" xfId="40121" xr:uid="{FBDF8012-A14E-4110-A967-DAE2C91A31C2}"/>
    <cellStyle name="20% - ส่วนที่ถูกเน้น2 16 3 3" xfId="34740" xr:uid="{7B70215F-DE81-4523-A27A-7F28AA021BDA}"/>
    <cellStyle name="20% - ส่วนที่ถูกเน้น2 16 4" xfId="21729" xr:uid="{4B27B093-44A4-45D8-81DC-E61EE4864E0F}"/>
    <cellStyle name="20% - ส่วนที่ถูกเน้น2 16 4 2" xfId="29077" xr:uid="{00198A1F-4894-43EA-AF8A-1AADD12719B1}"/>
    <cellStyle name="20% - ส่วนที่ถูกเน้น2 16 4 2 2" xfId="40654" xr:uid="{B59E2623-2465-488F-B187-05CC14F0D1CF}"/>
    <cellStyle name="20% - ส่วนที่ถูกเน้น2 16 4 3" xfId="35273" xr:uid="{09F70817-A9CA-4F3F-AB79-18C347299A83}"/>
    <cellStyle name="20% - ส่วนที่ถูกเน้น2 16 5" xfId="22254" xr:uid="{10BE378B-47BF-45DC-B41E-D45DF1F7E9C2}"/>
    <cellStyle name="20% - ส่วนที่ถูกเน้น2 16 5 2" xfId="29600" xr:uid="{B1B0C2FE-CBA7-4239-BDFF-E011DAD3784A}"/>
    <cellStyle name="20% - ส่วนที่ถูกเน้น2 16 5 2 2" xfId="41177" xr:uid="{B9167E74-0CE2-4460-9F36-FCF642A5E794}"/>
    <cellStyle name="20% - ส่วนที่ถูกเน้น2 16 5 3" xfId="35796" xr:uid="{6B663B9C-7025-485E-80E7-64BA1C20047D}"/>
    <cellStyle name="20% - ส่วนที่ถูกเน้น2 16 6" xfId="23953" xr:uid="{5BD7A209-4ECA-44B7-8A2D-4B006762462D}"/>
    <cellStyle name="20% - ส่วนที่ถูกเน้น2 16 6 2" xfId="30871" xr:uid="{0E9E9A8E-9362-4270-9FDA-D6507ADF512E}"/>
    <cellStyle name="20% - ส่วนที่ถูกเน้น2 16 6 2 2" xfId="42334" xr:uid="{38A3CD38-6462-4232-AAD8-433126A42237}"/>
    <cellStyle name="20% - ส่วนที่ถูกเน้น2 16 6 3" xfId="36954" xr:uid="{EC27CB8C-3055-48FA-A562-8EFBE55EBC56}"/>
    <cellStyle name="20% - ส่วนที่ถูกเน้น2 16 7" xfId="26046" xr:uid="{AA0412BD-80DD-407D-94CE-2ACE154D3FF0}"/>
    <cellStyle name="20% - ส่วนที่ถูกเน้น2 16 7 2" xfId="31724" xr:uid="{C8BBB882-398E-4353-9F3E-1F3D56C934FD}"/>
    <cellStyle name="20% - ส่วนที่ถูกเน้น2 16 7 2 2" xfId="43052" xr:uid="{1864F2D1-A1AA-406E-A4E0-4DD510512A08}"/>
    <cellStyle name="20% - ส่วนที่ถูกเน้น2 16 7 3" xfId="37672" xr:uid="{93CA16A7-8258-4022-BCB0-F9282BB009E5}"/>
    <cellStyle name="20% - ส่วนที่ถูกเน้น2 16 8" xfId="27459" xr:uid="{E131ED7B-3DAB-4329-86E3-B38678ACC606}"/>
    <cellStyle name="20% - ส่วนที่ถูกเน้น2 16 8 2" xfId="39036" xr:uid="{2DC058F3-0BC4-4D7B-B393-38DD8C40626C}"/>
    <cellStyle name="20% - ส่วนที่ถูกเน้น2 16 9" xfId="32272" xr:uid="{9A2780CD-8A5A-4565-B92E-CCB2F0E70784}"/>
    <cellStyle name="20% - ส่วนที่ถูกเน้น2 17" xfId="18880" xr:uid="{6B4EF9AD-CE99-42AC-9AF6-B9C45C6BF0AB}"/>
    <cellStyle name="20% - ส่วนที่ถูกเน้น2 17 2" xfId="20645" xr:uid="{1B62473E-2E67-48FC-AADB-A8968282C028}"/>
    <cellStyle name="20% - ส่วนที่ถูกเน้น2 17 2 2" xfId="27999" xr:uid="{0805F5B6-9BCD-4DD1-8F0E-41F1D648FCBD}"/>
    <cellStyle name="20% - ส่วนที่ถูกเน้น2 17 2 2 2" xfId="39576" xr:uid="{935AD5C4-EC81-4319-A9DB-6663746AA071}"/>
    <cellStyle name="20% - ส่วนที่ถูกเน้น2 17 2 3" xfId="34195" xr:uid="{0DE0DB40-BF45-4AAD-ADFC-5DDE5C85F88F}"/>
    <cellStyle name="20% - ส่วนที่ถูกเน้น2 17 3" xfId="21195" xr:uid="{84EC7137-4E42-4381-8615-57FC133D4B01}"/>
    <cellStyle name="20% - ส่วนที่ถูกเน้น2 17 3 2" xfId="28545" xr:uid="{BFAF8D40-FC65-4B94-8C8F-0946D6F24E6B}"/>
    <cellStyle name="20% - ส่วนที่ถูกเน้น2 17 3 2 2" xfId="40122" xr:uid="{94B3864F-A892-484A-A7F8-B06165CDE144}"/>
    <cellStyle name="20% - ส่วนที่ถูกเน้น2 17 3 3" xfId="34741" xr:uid="{41A4AED7-A7FA-4289-8752-423C7650F7AA}"/>
    <cellStyle name="20% - ส่วนที่ถูกเน้น2 17 4" xfId="21730" xr:uid="{78950127-A856-4972-92F0-68764DF0526D}"/>
    <cellStyle name="20% - ส่วนที่ถูกเน้น2 17 4 2" xfId="29078" xr:uid="{2748CB33-D7D6-4268-BB3B-8E26FED3B935}"/>
    <cellStyle name="20% - ส่วนที่ถูกเน้น2 17 4 2 2" xfId="40655" xr:uid="{2C38E69E-457A-403C-874A-3E0555E2F536}"/>
    <cellStyle name="20% - ส่วนที่ถูกเน้น2 17 4 3" xfId="35274" xr:uid="{DB847F13-71BA-4351-82C5-F2666DF490D3}"/>
    <cellStyle name="20% - ส่วนที่ถูกเน้น2 17 5" xfId="22255" xr:uid="{BE4C880E-2F67-4BEF-87D2-360ED31DB5D7}"/>
    <cellStyle name="20% - ส่วนที่ถูกเน้น2 17 5 2" xfId="29601" xr:uid="{6DA7A883-BA8D-4882-81B4-DD48C133F0D1}"/>
    <cellStyle name="20% - ส่วนที่ถูกเน้น2 17 5 2 2" xfId="41178" xr:uid="{CF7C8DC1-D68E-4A09-B793-EC27A4E9ECC4}"/>
    <cellStyle name="20% - ส่วนที่ถูกเน้น2 17 5 3" xfId="35797" xr:uid="{E4A117F3-FF79-4821-8C0B-E21E3C7B1F53}"/>
    <cellStyle name="20% - ส่วนที่ถูกเน้น2 17 6" xfId="23954" xr:uid="{889D1513-CC4D-4992-B1BF-6A4EA80D0822}"/>
    <cellStyle name="20% - ส่วนที่ถูกเน้น2 17 6 2" xfId="30872" xr:uid="{D792B178-67D3-49D5-94FE-22E8FB72EB8D}"/>
    <cellStyle name="20% - ส่วนที่ถูกเน้น2 17 6 2 2" xfId="42335" xr:uid="{7F5E3EBB-7237-465C-A30B-98163B5BA885}"/>
    <cellStyle name="20% - ส่วนที่ถูกเน้น2 17 6 3" xfId="36955" xr:uid="{A56F46E2-71C5-4134-86FE-0FE169ECFDA4}"/>
    <cellStyle name="20% - ส่วนที่ถูกเน้น2 17 7" xfId="26047" xr:uid="{DE581D21-98AD-4507-A22C-F8BFAA58BE58}"/>
    <cellStyle name="20% - ส่วนที่ถูกเน้น2 17 7 2" xfId="31725" xr:uid="{84D29B01-4678-4581-81C6-82102E1F12E9}"/>
    <cellStyle name="20% - ส่วนที่ถูกเน้น2 17 7 2 2" xfId="43053" xr:uid="{FB4036BC-4A44-4D5B-968E-881058564EC0}"/>
    <cellStyle name="20% - ส่วนที่ถูกเน้น2 17 7 3" xfId="37673" xr:uid="{8D9A312E-77EE-493A-A66F-0136766DE8B2}"/>
    <cellStyle name="20% - ส่วนที่ถูกเน้น2 17 8" xfId="27460" xr:uid="{D93EE2C5-14A5-41B8-A943-408CC161E0C0}"/>
    <cellStyle name="20% - ส่วนที่ถูกเน้น2 17 8 2" xfId="39037" xr:uid="{2AB4E11F-40CA-41F0-81A1-BE80BF2E85DB}"/>
    <cellStyle name="20% - ส่วนที่ถูกเน้น2 17 9" xfId="32273" xr:uid="{E4EFA168-F66E-4CAE-A880-BEED952BFEA3}"/>
    <cellStyle name="20% - ส่วนที่ถูกเน้น2 18" xfId="18881" xr:uid="{A4474153-181E-4755-92F4-33526ECD3CDA}"/>
    <cellStyle name="20% - ส่วนที่ถูกเน้น2 18 2" xfId="20646" xr:uid="{EA4D78FA-86BD-49BD-9F27-E4C469F81EC1}"/>
    <cellStyle name="20% - ส่วนที่ถูกเน้น2 18 2 2" xfId="28000" xr:uid="{CB10040A-3329-4015-AA00-AC968737A455}"/>
    <cellStyle name="20% - ส่วนที่ถูกเน้น2 18 2 2 2" xfId="39577" xr:uid="{EEF1A120-21D5-468A-A98D-44246B42EECD}"/>
    <cellStyle name="20% - ส่วนที่ถูกเน้น2 18 2 3" xfId="34196" xr:uid="{F45D58BC-810D-4586-8902-0F61995B93D9}"/>
    <cellStyle name="20% - ส่วนที่ถูกเน้น2 18 3" xfId="21196" xr:uid="{DFD26295-BF84-4D61-B3F5-909C98244DFC}"/>
    <cellStyle name="20% - ส่วนที่ถูกเน้น2 18 3 2" xfId="28546" xr:uid="{F7583A4A-8BB2-4096-A24F-16F44395F7AF}"/>
    <cellStyle name="20% - ส่วนที่ถูกเน้น2 18 3 2 2" xfId="40123" xr:uid="{18F04F01-E63E-473B-B927-2EDF70C3A984}"/>
    <cellStyle name="20% - ส่วนที่ถูกเน้น2 18 3 3" xfId="34742" xr:uid="{462EF85C-CD77-4D50-BB62-2D21D43EC9B7}"/>
    <cellStyle name="20% - ส่วนที่ถูกเน้น2 18 4" xfId="21731" xr:uid="{21044A0D-9233-4B67-A426-7FF71A57BDF4}"/>
    <cellStyle name="20% - ส่วนที่ถูกเน้น2 18 4 2" xfId="29079" xr:uid="{64196D84-A36A-4651-9A8B-C8350D5847AB}"/>
    <cellStyle name="20% - ส่วนที่ถูกเน้น2 18 4 2 2" xfId="40656" xr:uid="{2E2F7D2A-39FC-4186-B97A-FDDC1A9327D9}"/>
    <cellStyle name="20% - ส่วนที่ถูกเน้น2 18 4 3" xfId="35275" xr:uid="{CF29D4C8-6569-43C1-9851-B48F8D067828}"/>
    <cellStyle name="20% - ส่วนที่ถูกเน้น2 18 5" xfId="22256" xr:uid="{1F7511AD-CE90-48CC-B7DB-6C44BB1DE39D}"/>
    <cellStyle name="20% - ส่วนที่ถูกเน้น2 18 5 2" xfId="29602" xr:uid="{3BCC9009-657E-41BE-B968-28E15D3DF3AD}"/>
    <cellStyle name="20% - ส่วนที่ถูกเน้น2 18 5 2 2" xfId="41179" xr:uid="{520E1ACE-34BD-47AE-B6CB-00BC6D07EDA4}"/>
    <cellStyle name="20% - ส่วนที่ถูกเน้น2 18 5 3" xfId="35798" xr:uid="{EE3B6419-2FC0-4E83-B80A-CB646503A644}"/>
    <cellStyle name="20% - ส่วนที่ถูกเน้น2 18 6" xfId="23955" xr:uid="{CC44375D-3EA5-4389-80C3-800146DE3E51}"/>
    <cellStyle name="20% - ส่วนที่ถูกเน้น2 18 6 2" xfId="30873" xr:uid="{E72B7C07-F793-42E5-8159-8B740B76E332}"/>
    <cellStyle name="20% - ส่วนที่ถูกเน้น2 18 6 2 2" xfId="42336" xr:uid="{8711B567-00F7-450E-BFCD-FCA22722B1E0}"/>
    <cellStyle name="20% - ส่วนที่ถูกเน้น2 18 6 3" xfId="36956" xr:uid="{051EF156-9D65-4D4E-AAED-02B84AB82B68}"/>
    <cellStyle name="20% - ส่วนที่ถูกเน้น2 18 7" xfId="26048" xr:uid="{165600BB-696B-483A-8C0C-82F69676D3CB}"/>
    <cellStyle name="20% - ส่วนที่ถูกเน้น2 18 7 2" xfId="31726" xr:uid="{75BB1C92-BEED-4E24-9E7D-15CE540FED9B}"/>
    <cellStyle name="20% - ส่วนที่ถูกเน้น2 18 7 2 2" xfId="43054" xr:uid="{950310CC-7A00-437A-86E4-A6B4ECDB6456}"/>
    <cellStyle name="20% - ส่วนที่ถูกเน้น2 18 7 3" xfId="37674" xr:uid="{85D6E92C-7E0C-4ED3-94C5-E83ACF19D9D1}"/>
    <cellStyle name="20% - ส่วนที่ถูกเน้น2 18 8" xfId="27461" xr:uid="{11900B7B-34A4-413F-A4FF-9FB73DB86782}"/>
    <cellStyle name="20% - ส่วนที่ถูกเน้น2 18 8 2" xfId="39038" xr:uid="{DBAC893C-2379-40B5-B692-B00A9E69D2CF}"/>
    <cellStyle name="20% - ส่วนที่ถูกเน้น2 18 9" xfId="32274" xr:uid="{3217AFD0-8292-41DC-930D-C056E5BF5D13}"/>
    <cellStyle name="20% - ส่วนที่ถูกเน้น2 19" xfId="18882" xr:uid="{85B3F8D6-D5B1-4756-9611-4B613EAE2E91}"/>
    <cellStyle name="20% - ส่วนที่ถูกเน้น2 19 2" xfId="20647" xr:uid="{AD376606-830D-4719-A91A-1AF69E3F4C98}"/>
    <cellStyle name="20% - ส่วนที่ถูกเน้น2 19 2 2" xfId="28001" xr:uid="{EF915D77-AD26-48B8-9B8B-B1AAC4FA201D}"/>
    <cellStyle name="20% - ส่วนที่ถูกเน้น2 19 2 2 2" xfId="39578" xr:uid="{822EDFFB-E526-494A-884C-7315BB35F7AC}"/>
    <cellStyle name="20% - ส่วนที่ถูกเน้น2 19 2 3" xfId="34197" xr:uid="{387413AD-E6A8-4F05-B3ED-35136A27758B}"/>
    <cellStyle name="20% - ส่วนที่ถูกเน้น2 19 3" xfId="21197" xr:uid="{5C0CD515-959A-426F-BA30-2248560963EE}"/>
    <cellStyle name="20% - ส่วนที่ถูกเน้น2 19 3 2" xfId="28547" xr:uid="{1D567644-BDBD-4C60-BD13-A969EDBFD6DA}"/>
    <cellStyle name="20% - ส่วนที่ถูกเน้น2 19 3 2 2" xfId="40124" xr:uid="{36122906-F87A-460D-9047-B0E2B4D4C5A3}"/>
    <cellStyle name="20% - ส่วนที่ถูกเน้น2 19 3 3" xfId="34743" xr:uid="{C0F195D4-8C98-497C-8F6D-C9159B9221A3}"/>
    <cellStyle name="20% - ส่วนที่ถูกเน้น2 19 4" xfId="21732" xr:uid="{D02C9645-D6EA-413C-BCDA-486FED3DF152}"/>
    <cellStyle name="20% - ส่วนที่ถูกเน้น2 19 4 2" xfId="29080" xr:uid="{EFDC3510-BD7A-480C-B9F6-F5D8B0338742}"/>
    <cellStyle name="20% - ส่วนที่ถูกเน้น2 19 4 2 2" xfId="40657" xr:uid="{0E329E5B-51FD-4557-86C8-7B276908418C}"/>
    <cellStyle name="20% - ส่วนที่ถูกเน้น2 19 4 3" xfId="35276" xr:uid="{3B204147-1265-4E8C-BA52-2B35FEB0B0AD}"/>
    <cellStyle name="20% - ส่วนที่ถูกเน้น2 19 5" xfId="22257" xr:uid="{64E73849-58C2-4B2F-9E5D-40F10646F0B8}"/>
    <cellStyle name="20% - ส่วนที่ถูกเน้น2 19 5 2" xfId="29603" xr:uid="{A3AC9C87-2C7B-4200-9646-03290F1856DE}"/>
    <cellStyle name="20% - ส่วนที่ถูกเน้น2 19 5 2 2" xfId="41180" xr:uid="{DCCF99E7-7CEE-4B3E-B734-6E1D22C37908}"/>
    <cellStyle name="20% - ส่วนที่ถูกเน้น2 19 5 3" xfId="35799" xr:uid="{040FD9CF-9798-4B51-B69D-2926A0AA126F}"/>
    <cellStyle name="20% - ส่วนที่ถูกเน้น2 19 6" xfId="23956" xr:uid="{4859EAF1-D14F-4455-B9A1-7D36A2BCEC59}"/>
    <cellStyle name="20% - ส่วนที่ถูกเน้น2 19 6 2" xfId="30874" xr:uid="{5DDA3CCB-A41E-4357-AD93-E8631F018582}"/>
    <cellStyle name="20% - ส่วนที่ถูกเน้น2 19 6 2 2" xfId="42337" xr:uid="{8E170CE1-1A85-4F4D-94A4-B9C0103DF62E}"/>
    <cellStyle name="20% - ส่วนที่ถูกเน้น2 19 6 3" xfId="36957" xr:uid="{01E62156-0242-4C86-9F1A-31AFCB218D06}"/>
    <cellStyle name="20% - ส่วนที่ถูกเน้น2 19 7" xfId="26049" xr:uid="{BB1EDD24-DC1B-4E54-8594-720CE275EA44}"/>
    <cellStyle name="20% - ส่วนที่ถูกเน้น2 19 7 2" xfId="31727" xr:uid="{9677CF6B-AA48-41BA-B64C-3A675E396C9D}"/>
    <cellStyle name="20% - ส่วนที่ถูกเน้น2 19 7 2 2" xfId="43055" xr:uid="{802D5BAD-E638-4244-A4AE-8327A90C910A}"/>
    <cellStyle name="20% - ส่วนที่ถูกเน้น2 19 7 3" xfId="37675" xr:uid="{DACC3574-E790-4217-BA63-1432AF450BFD}"/>
    <cellStyle name="20% - ส่วนที่ถูกเน้น2 19 8" xfId="27462" xr:uid="{AD0C7780-6ED7-4B77-8AA5-695EC027B6D0}"/>
    <cellStyle name="20% - ส่วนที่ถูกเน้น2 19 8 2" xfId="39039" xr:uid="{2E072FFC-10B3-44B8-9431-0D9F3568593A}"/>
    <cellStyle name="20% - ส่วนที่ถูกเน้น2 19 9" xfId="32275" xr:uid="{B0BD8070-B521-4499-8BAD-019C4BB3C8F0}"/>
    <cellStyle name="20% - ส่วนที่ถูกเน้น2 2" xfId="1943" xr:uid="{8170AD67-5FA1-4D7D-9BCA-16CE73E00F2C}"/>
    <cellStyle name="20% - ส่วนที่ถูกเน้น2 2 10" xfId="32276" xr:uid="{844564C7-8F35-4FDA-B2A8-164E2B6DEA11}"/>
    <cellStyle name="20% - ส่วนที่ถูกเน้น2 2 11" xfId="32968" xr:uid="{A7C858FD-FCB5-47BA-A499-B5655A1A0AF1}"/>
    <cellStyle name="20% - ส่วนที่ถูกเน้น2 2 12" xfId="16959" xr:uid="{92412E22-41CA-4274-AAD3-12E5EE7B8BF2}"/>
    <cellStyle name="20% - ส่วนที่ถูกเน้น2 2 13" xfId="44540" xr:uid="{0CD733FC-2B38-4353-A27B-F67EE3683D4F}"/>
    <cellStyle name="20% - ส่วนที่ถูกเน้น2 2 14" xfId="17489" xr:uid="{DC399E33-BDF2-4201-ABED-08A4C92B8F4E}"/>
    <cellStyle name="20% - ส่วนที่ถูกเน้น2 2 2" xfId="2716" xr:uid="{00B7A460-35C1-4830-BED4-8C46AAC10EE1}"/>
    <cellStyle name="20% - ส่วนที่ถูกเน้น2 2 2 2" xfId="9976" xr:uid="{B10AD0B3-9E9F-43D3-9991-EE584EBCCE12}"/>
    <cellStyle name="20% - ส่วนที่ถูกเน้น2 2 2 2 2" xfId="18691" xr:uid="{C71D56D9-D299-4DE3-B585-4BA7D51179F0}"/>
    <cellStyle name="20% - ส่วนที่ถูกเน้น2 2 2 2 2 2" xfId="27275" xr:uid="{F487FA94-0480-4169-A647-B9BF5FBD9ED9}"/>
    <cellStyle name="20% - ส่วนที่ถูกเน้น2 2 2 2 2 2 2" xfId="38848" xr:uid="{B000D608-112B-4C2F-8FEC-B2DCD88EB372}"/>
    <cellStyle name="20% - ส่วนที่ถูกเน้น2 2 2 2 2 3" xfId="33977" xr:uid="{02D6A3DB-463E-40C3-91FC-CF81D4B13F07}"/>
    <cellStyle name="20% - ส่วนที่ถูกเน้น2 2 2 2 3" xfId="26904" xr:uid="{5194E13D-157F-4DE6-ACA7-B7DAC6AB35EE}"/>
    <cellStyle name="20% - ส่วนที่ถูกเน้น2 2 2 2 3 2" xfId="38461" xr:uid="{3A971122-C6F1-4626-A495-76D248163A4F}"/>
    <cellStyle name="20% - ส่วนที่ถูกเน้น2 2 2 2 4" xfId="33594" xr:uid="{AFABB1F1-FC9A-42B2-BF19-2C19E4128115}"/>
    <cellStyle name="20% - ส่วนที่ถูกเน้น2 2 2 2 5" xfId="18310" xr:uid="{7F61E7B9-3CE9-4876-BA4A-D45788781D93}"/>
    <cellStyle name="20% - ส่วนที่ถูกเน้น2 2 2 3" xfId="18525" xr:uid="{D10F3C20-200B-406D-BF1A-D72415E5BA26}"/>
    <cellStyle name="20% - ส่วนที่ถูกเน้น2 2 2 3 2" xfId="27114" xr:uid="{FBD2ECE0-1507-4C46-955B-3FF654B906E9}"/>
    <cellStyle name="20% - ส่วนที่ถูกเน้น2 2 2 3 2 2" xfId="38679" xr:uid="{83CE542D-FC62-4764-AB1A-4D5431A8ABC2}"/>
    <cellStyle name="20% - ส่วนที่ถูกเน้น2 2 2 3 3" xfId="33808" xr:uid="{274A99D0-5D25-4861-8A5B-C14AC708818E}"/>
    <cellStyle name="20% - ส่วนที่ถูกเน้น2 2 2 4" xfId="22793" xr:uid="{1629FF6C-E99C-48E3-AEA4-E11A5FF58C18}"/>
    <cellStyle name="20% - ส่วนที่ถูกเน้น2 2 2 5" xfId="26725" xr:uid="{E52D9BFF-CF88-4BD5-88B5-2C77DD58651E}"/>
    <cellStyle name="20% - ส่วนที่ถูกเน้น2 2 2 5 2" xfId="38291" xr:uid="{253FE6EB-6841-4070-B884-6A530EC03735}"/>
    <cellStyle name="20% - ส่วนที่ถูกเน้น2 2 2 6" xfId="33460" xr:uid="{84DCA7CC-85C2-46DB-B094-B52D72066076}"/>
    <cellStyle name="20% - ส่วนที่ถูกเน้น2 2 2 7" xfId="17785" xr:uid="{BE7EF505-F8E8-4BFA-99EA-7FF27969492C}"/>
    <cellStyle name="20% - ส่วนที่ถูกเน้น2 2 3" xfId="4064" xr:uid="{CDF342CC-D97C-438F-84A0-FE4116F46BBE}"/>
    <cellStyle name="20% - ส่วนที่ถูกเน้น2 2 3 2" xfId="22794" xr:uid="{6AA7F1B7-FBED-44A4-A194-738AEF31917D}"/>
    <cellStyle name="20% - ส่วนที่ถูกเน้น2 2 3 2 2" xfId="30111" xr:uid="{6C2D06B6-DAF2-4E39-9EF4-1C143C4D44F3}"/>
    <cellStyle name="20% - ส่วนที่ถูกเน้น2 2 3 2 2 2" xfId="41687" xr:uid="{9D83135A-E33A-44D3-A978-021414D90186}"/>
    <cellStyle name="20% - ส่วนที่ถูกเน้น2 2 3 2 3" xfId="36306" xr:uid="{BCF5F9DB-99F0-418D-A127-484D1CC9600F}"/>
    <cellStyle name="20% - ส่วนที่ถูกเน้น2 2 3 3" xfId="23516" xr:uid="{61E1D26B-D9E0-4D46-A6C6-7CD97E1A09E6}"/>
    <cellStyle name="20% - ส่วนที่ถูกเน้น2 2 3 3 2" xfId="30436" xr:uid="{910F76FD-6AE1-4776-B7D5-560182B79EB8}"/>
    <cellStyle name="20% - ส่วนที่ถูกเน้น2 2 3 3 2 2" xfId="41901" xr:uid="{0D97900F-4685-44F3-95D3-CE96F676516D}"/>
    <cellStyle name="20% - ส่วนที่ถูกเน้น2 2 3 3 3" xfId="36519" xr:uid="{020EC80C-6FC4-453A-BF53-2053CA5153DE}"/>
    <cellStyle name="20% - ส่วนที่ถูกเน้น2 2 3 4" xfId="23709" xr:uid="{9AE09C50-34A7-4F80-B30D-125BC96434D8}"/>
    <cellStyle name="20% - ส่วนที่ถูกเน้น2 2 3 4 2" xfId="30636" xr:uid="{69F50EDE-3CEB-4403-ABFE-422FB0A821E4}"/>
    <cellStyle name="20% - ส่วนที่ถูกเน้น2 2 3 4 2 2" xfId="42100" xr:uid="{DC124B78-7C36-4EE2-9F76-E37F15B28D66}"/>
    <cellStyle name="20% - ส่วนที่ถูกเน้น2 2 3 4 3" xfId="36718" xr:uid="{C69F1580-CF33-4177-B731-7A10F9553DC2}"/>
    <cellStyle name="20% - ส่วนที่ถูกเน้น2 2 3 5" xfId="25670" xr:uid="{CB5DF545-DC48-4AE6-BA55-AB1B6B9336E7}"/>
    <cellStyle name="20% - ส่วนที่ถูกเน้น2 2 3 5 2" xfId="31355" xr:uid="{007974EE-8481-417B-84FE-A8A81AFE6BA6}"/>
    <cellStyle name="20% - ส่วนที่ถูกเน้น2 2 3 5 2 2" xfId="42817" xr:uid="{EFC90786-FE7A-4BB7-813A-8007D4FCDA36}"/>
    <cellStyle name="20% - ส่วนที่ถูกเน้น2 2 3 5 3" xfId="37437" xr:uid="{E43EF848-50AD-49F1-AEED-E7510C79AECB}"/>
    <cellStyle name="20% - ส่วนที่ถูกเน้น2 2 3 6" xfId="27463" xr:uid="{6BE6E008-03AF-4751-870E-7F240C975C92}"/>
    <cellStyle name="20% - ส่วนที่ถูกเน้น2 2 3 6 2" xfId="39040" xr:uid="{0D37944A-2BBF-4FF2-B115-F53A2DE06430}"/>
    <cellStyle name="20% - ส่วนที่ถูกเน้น2 2 3 7" xfId="32967" xr:uid="{56C7625C-0F94-4D3D-BC1D-9EF0124CB9FD}"/>
    <cellStyle name="20% - ส่วนที่ถูกเน้น2 2 3 8" xfId="34112" xr:uid="{CA5913E6-9A50-41F5-8D48-6A937A949E78}"/>
    <cellStyle name="20% - ส่วนที่ถูกเน้น2 2 3 9" xfId="18883" xr:uid="{A6286C12-FBD2-4960-9B69-65082851DACB}"/>
    <cellStyle name="20% - ส่วนที่ถูกเน้น2 2 4" xfId="20648" xr:uid="{795132AD-E321-4B03-97F8-B0B4C61331F0}"/>
    <cellStyle name="20% - ส่วนที่ถูกเน้น2 2 4 2" xfId="28002" xr:uid="{5434EE31-14F3-4726-A5CF-318E7ECFA53E}"/>
    <cellStyle name="20% - ส่วนที่ถูกเน้น2 2 4 2 2" xfId="39579" xr:uid="{52B50692-3DDB-4631-B805-EC62D6ABC877}"/>
    <cellStyle name="20% - ส่วนที่ถูกเน้น2 2 4 3" xfId="34198" xr:uid="{AD9A5F0D-36DA-4B4B-A01A-D85FA6CE9EA4}"/>
    <cellStyle name="20% - ส่วนที่ถูกเน้น2 2 5" xfId="21198" xr:uid="{39611639-547E-4662-BB2C-B13BCF6B54C7}"/>
    <cellStyle name="20% - ส่วนที่ถูกเน้น2 2 5 2" xfId="28548" xr:uid="{5AE0692D-683B-407F-BCED-D7D690B5176C}"/>
    <cellStyle name="20% - ส่วนที่ถูกเน้น2 2 5 2 2" xfId="40125" xr:uid="{9EC37028-2792-41BA-8379-742C443E5146}"/>
    <cellStyle name="20% - ส่วนที่ถูกเน้น2 2 5 3" xfId="34744" xr:uid="{E6EACE7F-ADC3-433E-ADD4-6CAE0EAA7631}"/>
    <cellStyle name="20% - ส่วนที่ถูกเน้น2 2 6" xfId="21733" xr:uid="{02DB1D38-2E76-421C-B226-01C10321B7A8}"/>
    <cellStyle name="20% - ส่วนที่ถูกเน้น2 2 6 2" xfId="29081" xr:uid="{6CA7F98F-6127-44EF-BA13-1091086E7129}"/>
    <cellStyle name="20% - ส่วนที่ถูกเน้น2 2 6 2 2" xfId="40658" xr:uid="{8D23895C-8F8A-4ACF-BC96-AC9B3DDBCF48}"/>
    <cellStyle name="20% - ส่วนที่ถูกเน้น2 2 6 3" xfId="35277" xr:uid="{F5A524D9-200B-4DB0-9569-4B832C76A49A}"/>
    <cellStyle name="20% - ส่วนที่ถูกเน้น2 2 7" xfId="22258" xr:uid="{6359E7AF-497A-42E2-92F4-DCA595DD42D9}"/>
    <cellStyle name="20% - ส่วนที่ถูกเน้น2 2 7 2" xfId="29604" xr:uid="{4BB1561C-1E08-49C4-9EB0-7A4D8DB8DBAD}"/>
    <cellStyle name="20% - ส่วนที่ถูกเน้น2 2 7 2 2" xfId="41181" xr:uid="{60453E5C-107B-43D3-9A94-4652C735BFA5}"/>
    <cellStyle name="20% - ส่วนที่ถูกเน้น2 2 7 3" xfId="35800" xr:uid="{704DC917-4877-4D0C-8B71-6D47AF91A9BB}"/>
    <cellStyle name="20% - ส่วนที่ถูกเน้น2 2 8" xfId="23957" xr:uid="{C11A9992-346D-465E-B9A4-D1D11A1981A4}"/>
    <cellStyle name="20% - ส่วนที่ถูกเน้น2 2 8 2" xfId="30875" xr:uid="{4D6FDF0F-CAD8-47CB-9FD8-3B70F949CBF4}"/>
    <cellStyle name="20% - ส่วนที่ถูกเน้น2 2 8 2 2" xfId="42338" xr:uid="{11CB8C3E-582C-4CD8-8733-B82270AC6C27}"/>
    <cellStyle name="20% - ส่วนที่ถูกเน้น2 2 8 3" xfId="36958" xr:uid="{FB4A57E1-9ADF-4322-B84F-59EB7D406809}"/>
    <cellStyle name="20% - ส่วนที่ถูกเน้น2 2 9" xfId="26050" xr:uid="{89343C46-A8D4-4C35-B99C-C52FAE41FA56}"/>
    <cellStyle name="20% - ส่วนที่ถูกเน้น2 2 9 2" xfId="31728" xr:uid="{454E4271-5E14-4481-A4B7-48CF4CD63EB2}"/>
    <cellStyle name="20% - ส่วนที่ถูกเน้น2 2 9 2 2" xfId="43056" xr:uid="{43EF02A2-9095-4B84-A9C6-A80E863EC74D}"/>
    <cellStyle name="20% - ส่วนที่ถูกเน้น2 2 9 3" xfId="37676" xr:uid="{CC305134-C5F9-4BED-9E07-54D72D5135E2}"/>
    <cellStyle name="20% - ส่วนที่ถูกเน้น2 20" xfId="18884" xr:uid="{CC25653C-6CB1-4859-8F6C-B4FDBB4BA51C}"/>
    <cellStyle name="20% - ส่วนที่ถูกเน้น2 20 2" xfId="20649" xr:uid="{DA2D07D0-664E-49A9-95FF-2298DDAF80FE}"/>
    <cellStyle name="20% - ส่วนที่ถูกเน้น2 20 2 2" xfId="28003" xr:uid="{75B55F62-7FE4-49A1-96D1-03EE4EDD2EA2}"/>
    <cellStyle name="20% - ส่วนที่ถูกเน้น2 20 2 2 2" xfId="39580" xr:uid="{4DF40966-704B-42DB-8325-1A512836BFC1}"/>
    <cellStyle name="20% - ส่วนที่ถูกเน้น2 20 2 3" xfId="34199" xr:uid="{517C03C3-908A-4116-98D8-FC846F0F696D}"/>
    <cellStyle name="20% - ส่วนที่ถูกเน้น2 20 3" xfId="21199" xr:uid="{51560D4D-7DA7-4373-866E-61D82C9F1102}"/>
    <cellStyle name="20% - ส่วนที่ถูกเน้น2 20 3 2" xfId="28549" xr:uid="{721CA499-11EC-40CB-83D5-3A984A92F7E6}"/>
    <cellStyle name="20% - ส่วนที่ถูกเน้น2 20 3 2 2" xfId="40126" xr:uid="{F456CE17-4FCF-446F-BA41-73EFD72C5815}"/>
    <cellStyle name="20% - ส่วนที่ถูกเน้น2 20 3 3" xfId="34745" xr:uid="{1C12B4DB-9DD4-4483-8B18-3CE7D1B13C42}"/>
    <cellStyle name="20% - ส่วนที่ถูกเน้น2 20 4" xfId="21734" xr:uid="{A4AB204A-6FD5-4C87-BBE4-544A292F7911}"/>
    <cellStyle name="20% - ส่วนที่ถูกเน้น2 20 4 2" xfId="29082" xr:uid="{A04BD1A8-D3B1-4EF9-BF7C-DF908A8F4C64}"/>
    <cellStyle name="20% - ส่วนที่ถูกเน้น2 20 4 2 2" xfId="40659" xr:uid="{1D7C958E-FC12-43A1-9901-88344EE1DE3B}"/>
    <cellStyle name="20% - ส่วนที่ถูกเน้น2 20 4 3" xfId="35278" xr:uid="{B181597F-FEAE-4F39-835D-F352199CE628}"/>
    <cellStyle name="20% - ส่วนที่ถูกเน้น2 20 5" xfId="22259" xr:uid="{C50EB66B-460B-4E83-9FA2-2B7A79B75307}"/>
    <cellStyle name="20% - ส่วนที่ถูกเน้น2 20 5 2" xfId="29605" xr:uid="{88DAEBF9-3B0F-44C3-B49F-9F3A52686CDA}"/>
    <cellStyle name="20% - ส่วนที่ถูกเน้น2 20 5 2 2" xfId="41182" xr:uid="{98D67851-48A7-4958-AD3D-774F13F01BD3}"/>
    <cellStyle name="20% - ส่วนที่ถูกเน้น2 20 5 3" xfId="35801" xr:uid="{28510C8A-0F71-4607-A653-93BB02AEA17F}"/>
    <cellStyle name="20% - ส่วนที่ถูกเน้น2 20 6" xfId="23958" xr:uid="{5C4B982A-01AB-4417-9C9E-97F48A363773}"/>
    <cellStyle name="20% - ส่วนที่ถูกเน้น2 20 6 2" xfId="30876" xr:uid="{F36D2D3E-98AE-4CAF-B1AE-3641C1BEA996}"/>
    <cellStyle name="20% - ส่วนที่ถูกเน้น2 20 6 2 2" xfId="42339" xr:uid="{D7D277F7-BBC0-47DD-8078-F9CF193A963A}"/>
    <cellStyle name="20% - ส่วนที่ถูกเน้น2 20 6 3" xfId="36959" xr:uid="{B91C2FF4-BE08-4E8A-B071-1A7754D622CE}"/>
    <cellStyle name="20% - ส่วนที่ถูกเน้น2 20 7" xfId="26051" xr:uid="{5437DF5E-A0BB-4020-B949-7ED8B8398648}"/>
    <cellStyle name="20% - ส่วนที่ถูกเน้น2 20 7 2" xfId="31729" xr:uid="{2F7BCBC4-1909-4CA4-8C7A-78F1EDE65DA0}"/>
    <cellStyle name="20% - ส่วนที่ถูกเน้น2 20 7 2 2" xfId="43057" xr:uid="{0E90A459-6053-4197-BFAB-CACF78EA6E4C}"/>
    <cellStyle name="20% - ส่วนที่ถูกเน้น2 20 7 3" xfId="37677" xr:uid="{BFA32396-09ED-4D88-9DA1-089FDAE1614F}"/>
    <cellStyle name="20% - ส่วนที่ถูกเน้น2 20 8" xfId="27464" xr:uid="{1B99BCD7-E5C2-4971-9864-BAB221D6EB8E}"/>
    <cellStyle name="20% - ส่วนที่ถูกเน้น2 20 8 2" xfId="39041" xr:uid="{AE94DDE2-2DE5-4F1C-B6E3-994FB089C44E}"/>
    <cellStyle name="20% - ส่วนที่ถูกเน้น2 20 9" xfId="32277" xr:uid="{88E5A2B6-B4E7-410B-A36D-2600B50CAA93}"/>
    <cellStyle name="20% - ส่วนที่ถูกเน้น2 21" xfId="18885" xr:uid="{A05A9849-1CC6-44DB-9456-46F4439A0CDF}"/>
    <cellStyle name="20% - ส่วนที่ถูกเน้น2 21 2" xfId="20650" xr:uid="{9AF6060B-EF08-4FAA-933C-7ADA93E6404D}"/>
    <cellStyle name="20% - ส่วนที่ถูกเน้น2 21 2 2" xfId="28004" xr:uid="{843DF6DA-E113-4604-8680-11D223B7A674}"/>
    <cellStyle name="20% - ส่วนที่ถูกเน้น2 21 2 2 2" xfId="39581" xr:uid="{F41BF2AA-FF5C-4BE7-A93E-B3DF1B335851}"/>
    <cellStyle name="20% - ส่วนที่ถูกเน้น2 21 2 3" xfId="34200" xr:uid="{D8A34A6B-30BC-460C-92E6-CDC06E08C8A9}"/>
    <cellStyle name="20% - ส่วนที่ถูกเน้น2 21 3" xfId="21200" xr:uid="{931DA5E4-0F5C-4E4F-8ED8-BB7E286BFD54}"/>
    <cellStyle name="20% - ส่วนที่ถูกเน้น2 21 3 2" xfId="28550" xr:uid="{391F7F47-6C74-44CC-B6E9-B9FAB8B3BF9C}"/>
    <cellStyle name="20% - ส่วนที่ถูกเน้น2 21 3 2 2" xfId="40127" xr:uid="{98DCE1A9-F56D-42CE-9617-04DD68EFD1F0}"/>
    <cellStyle name="20% - ส่วนที่ถูกเน้น2 21 3 3" xfId="34746" xr:uid="{C08AA8D2-B530-4DC1-AB3B-C02A0DB2F24D}"/>
    <cellStyle name="20% - ส่วนที่ถูกเน้น2 21 4" xfId="21735" xr:uid="{C74E1389-6583-4251-830E-1592BE916DA2}"/>
    <cellStyle name="20% - ส่วนที่ถูกเน้น2 21 4 2" xfId="29083" xr:uid="{15633474-BF93-4DCB-8A45-637E52B3250E}"/>
    <cellStyle name="20% - ส่วนที่ถูกเน้น2 21 4 2 2" xfId="40660" xr:uid="{2FE74F4A-46A8-432D-8A2F-3629D714E0EF}"/>
    <cellStyle name="20% - ส่วนที่ถูกเน้น2 21 4 3" xfId="35279" xr:uid="{03AC4DA9-DD27-4223-A6AC-74BDEEAFF3B9}"/>
    <cellStyle name="20% - ส่วนที่ถูกเน้น2 21 5" xfId="22260" xr:uid="{CEAFB10C-6037-4172-AAB8-D1CCDF0A1796}"/>
    <cellStyle name="20% - ส่วนที่ถูกเน้น2 21 5 2" xfId="29606" xr:uid="{06E3F4EF-B142-43C4-820A-DA1B6DBAD99B}"/>
    <cellStyle name="20% - ส่วนที่ถูกเน้น2 21 5 2 2" xfId="41183" xr:uid="{D07FD254-F07C-49DD-9AD1-6B20809A5331}"/>
    <cellStyle name="20% - ส่วนที่ถูกเน้น2 21 5 3" xfId="35802" xr:uid="{7008EC78-4A9A-4426-914E-68ACA3E2AE51}"/>
    <cellStyle name="20% - ส่วนที่ถูกเน้น2 21 6" xfId="23959" xr:uid="{4BC045F7-EB88-4E6F-BB1E-40A08FC737C9}"/>
    <cellStyle name="20% - ส่วนที่ถูกเน้น2 21 6 2" xfId="30877" xr:uid="{ECF12030-8B8A-4856-BA20-CCACE0564DF3}"/>
    <cellStyle name="20% - ส่วนที่ถูกเน้น2 21 6 2 2" xfId="42340" xr:uid="{CCFF43F8-F664-4909-A68D-DA774274F9D3}"/>
    <cellStyle name="20% - ส่วนที่ถูกเน้น2 21 6 3" xfId="36960" xr:uid="{8B01DC0E-4836-4DC7-BAD0-18CFCBCF4080}"/>
    <cellStyle name="20% - ส่วนที่ถูกเน้น2 21 7" xfId="26052" xr:uid="{748196C2-8631-49C4-AC8A-860F7CB64AD5}"/>
    <cellStyle name="20% - ส่วนที่ถูกเน้น2 21 7 2" xfId="31730" xr:uid="{33A22097-ED0D-4C84-8F81-7C8DF6FF48BF}"/>
    <cellStyle name="20% - ส่วนที่ถูกเน้น2 21 7 2 2" xfId="43058" xr:uid="{4AE81939-BDF1-49A5-86EE-DBFCD50EF029}"/>
    <cellStyle name="20% - ส่วนที่ถูกเน้น2 21 7 3" xfId="37678" xr:uid="{140299DC-0DF2-477D-B275-26CAC8EF07A6}"/>
    <cellStyle name="20% - ส่วนที่ถูกเน้น2 21 8" xfId="27465" xr:uid="{C32C565B-3632-4FE4-AC95-7C150A670D64}"/>
    <cellStyle name="20% - ส่วนที่ถูกเน้น2 21 8 2" xfId="39042" xr:uid="{EB0ED2E4-662A-432C-98CD-D8A404ECB3AE}"/>
    <cellStyle name="20% - ส่วนที่ถูกเน้น2 21 9" xfId="32278" xr:uid="{454F96BD-5439-47B4-98E2-BB8D360E38A4}"/>
    <cellStyle name="20% - ส่วนที่ถูกเน้น2 22" xfId="18886" xr:uid="{0EECDA6E-D1CF-4734-845B-2E4566628076}"/>
    <cellStyle name="20% - ส่วนที่ถูกเน้น2 22 2" xfId="20651" xr:uid="{513B36BC-37D5-470B-8F66-3D4BBA71F37C}"/>
    <cellStyle name="20% - ส่วนที่ถูกเน้น2 22 2 2" xfId="28005" xr:uid="{DF984CE5-D788-49EC-9336-42DD6752B35C}"/>
    <cellStyle name="20% - ส่วนที่ถูกเน้น2 22 2 2 2" xfId="39582" xr:uid="{3399E4FA-F6D0-44DF-967E-B9A939736FCB}"/>
    <cellStyle name="20% - ส่วนที่ถูกเน้น2 22 2 3" xfId="34201" xr:uid="{9F1A1911-B2E7-4AD6-B09D-8125FD37EAF0}"/>
    <cellStyle name="20% - ส่วนที่ถูกเน้น2 22 3" xfId="21201" xr:uid="{6337EB2A-4C51-4818-B266-1BA0FA10FF5E}"/>
    <cellStyle name="20% - ส่วนที่ถูกเน้น2 22 3 2" xfId="28551" xr:uid="{EB45AFEB-0ED3-4568-9C35-A925191B225B}"/>
    <cellStyle name="20% - ส่วนที่ถูกเน้น2 22 3 2 2" xfId="40128" xr:uid="{B527F999-366B-49FE-8CC1-4A5BCF36F2C7}"/>
    <cellStyle name="20% - ส่วนที่ถูกเน้น2 22 3 3" xfId="34747" xr:uid="{1C5EF1FD-FAE5-41D2-8FE0-3C13A592A2B1}"/>
    <cellStyle name="20% - ส่วนที่ถูกเน้น2 22 4" xfId="21736" xr:uid="{F6095C90-C746-4F96-B2AD-A5E93B35B74C}"/>
    <cellStyle name="20% - ส่วนที่ถูกเน้น2 22 4 2" xfId="29084" xr:uid="{617CE10F-B457-4C69-8CEA-E1CDE927B795}"/>
    <cellStyle name="20% - ส่วนที่ถูกเน้น2 22 4 2 2" xfId="40661" xr:uid="{BB964212-4422-4EE6-A8E5-02D41E40DE13}"/>
    <cellStyle name="20% - ส่วนที่ถูกเน้น2 22 4 3" xfId="35280" xr:uid="{D3982562-E42C-4A5D-BBB5-3260A43C938A}"/>
    <cellStyle name="20% - ส่วนที่ถูกเน้น2 22 5" xfId="22261" xr:uid="{C21CC1F0-A497-4151-A9A0-3C6D2F4F37D9}"/>
    <cellStyle name="20% - ส่วนที่ถูกเน้น2 22 5 2" xfId="29607" xr:uid="{E6D56A3B-3CF1-496F-9DEB-27462287ECF8}"/>
    <cellStyle name="20% - ส่วนที่ถูกเน้น2 22 5 2 2" xfId="41184" xr:uid="{C0016320-09F4-48F0-8D90-9775451877AB}"/>
    <cellStyle name="20% - ส่วนที่ถูกเน้น2 22 5 3" xfId="35803" xr:uid="{BD77B27E-9ADE-40CA-B005-E8E7D7178F90}"/>
    <cellStyle name="20% - ส่วนที่ถูกเน้น2 22 6" xfId="23960" xr:uid="{48DD6FBD-F752-41B5-B263-E4BC9547328A}"/>
    <cellStyle name="20% - ส่วนที่ถูกเน้น2 22 6 2" xfId="30878" xr:uid="{97DD44FE-1477-411C-8154-E458126C3757}"/>
    <cellStyle name="20% - ส่วนที่ถูกเน้น2 22 6 2 2" xfId="42341" xr:uid="{5F180BC1-A940-4B53-A0D2-B4913EFA8D97}"/>
    <cellStyle name="20% - ส่วนที่ถูกเน้น2 22 6 3" xfId="36961" xr:uid="{88CC4474-0619-4C8C-9BE5-907A4569DBD5}"/>
    <cellStyle name="20% - ส่วนที่ถูกเน้น2 22 7" xfId="26053" xr:uid="{02999C6E-DC31-474A-8E5C-D0D07D01C65F}"/>
    <cellStyle name="20% - ส่วนที่ถูกเน้น2 22 7 2" xfId="31731" xr:uid="{93FE4C35-2625-4E49-899A-2B4C7B20D15D}"/>
    <cellStyle name="20% - ส่วนที่ถูกเน้น2 22 7 2 2" xfId="43059" xr:uid="{0684FCCA-3C19-46FF-A238-342EE892E8C4}"/>
    <cellStyle name="20% - ส่วนที่ถูกเน้น2 22 7 3" xfId="37679" xr:uid="{55C2337F-57CD-4421-A05E-A9F9E6E93E68}"/>
    <cellStyle name="20% - ส่วนที่ถูกเน้น2 22 8" xfId="27466" xr:uid="{D978C92F-B492-44C4-8D44-A5C0179899F0}"/>
    <cellStyle name="20% - ส่วนที่ถูกเน้น2 22 8 2" xfId="39043" xr:uid="{E6D6B389-678F-471B-B3DE-00BF3C0566EA}"/>
    <cellStyle name="20% - ส่วนที่ถูกเน้น2 22 9" xfId="32279" xr:uid="{8B6794F6-85FA-4DAC-BC70-03D3280CCAA0}"/>
    <cellStyle name="20% - ส่วนที่ถูกเน้น2 23" xfId="18887" xr:uid="{30A1DE0F-FAE1-4F1F-8C13-83B7A93E5482}"/>
    <cellStyle name="20% - ส่วนที่ถูกเน้น2 23 2" xfId="20652" xr:uid="{CF2064EB-5809-4E6E-A13A-96D86C77C94E}"/>
    <cellStyle name="20% - ส่วนที่ถูกเน้น2 23 2 2" xfId="28006" xr:uid="{27FB8039-6AF5-4061-944C-C34287DC1861}"/>
    <cellStyle name="20% - ส่วนที่ถูกเน้น2 23 2 2 2" xfId="39583" xr:uid="{E0CC191E-86DE-40FE-8956-7FD49027B45F}"/>
    <cellStyle name="20% - ส่วนที่ถูกเน้น2 23 2 3" xfId="34202" xr:uid="{4EC00952-A34E-4CE1-9C29-D6AB40B5B12E}"/>
    <cellStyle name="20% - ส่วนที่ถูกเน้น2 23 3" xfId="21202" xr:uid="{BF4C5A15-B6D0-482D-AC1F-6A804138AE4B}"/>
    <cellStyle name="20% - ส่วนที่ถูกเน้น2 23 3 2" xfId="28552" xr:uid="{07C0B790-4DF1-4ABE-B9CA-E9C7E28D3310}"/>
    <cellStyle name="20% - ส่วนที่ถูกเน้น2 23 3 2 2" xfId="40129" xr:uid="{3146FA1B-0973-47F9-A9C8-CB804541EBC5}"/>
    <cellStyle name="20% - ส่วนที่ถูกเน้น2 23 3 3" xfId="34748" xr:uid="{9E811B34-FD04-47D5-97F6-AA634267D9D0}"/>
    <cellStyle name="20% - ส่วนที่ถูกเน้น2 23 4" xfId="21737" xr:uid="{927D8FE4-982F-4DF2-B89E-1C7EB2121D2A}"/>
    <cellStyle name="20% - ส่วนที่ถูกเน้น2 23 4 2" xfId="29085" xr:uid="{39054A22-81C1-473E-B5F9-DE57DFC730E7}"/>
    <cellStyle name="20% - ส่วนที่ถูกเน้น2 23 4 2 2" xfId="40662" xr:uid="{97E3EC5E-69AD-4B22-945D-F2BCCA380725}"/>
    <cellStyle name="20% - ส่วนที่ถูกเน้น2 23 4 3" xfId="35281" xr:uid="{451E7628-BF4F-4106-B7D4-88BE1FC5D90F}"/>
    <cellStyle name="20% - ส่วนที่ถูกเน้น2 23 5" xfId="22262" xr:uid="{D78F3DA4-6D75-47CB-A4C1-91EEF4ACA424}"/>
    <cellStyle name="20% - ส่วนที่ถูกเน้น2 23 5 2" xfId="29608" xr:uid="{365817DB-56BC-4EC5-AEB0-0C9FB74EDBF9}"/>
    <cellStyle name="20% - ส่วนที่ถูกเน้น2 23 5 2 2" xfId="41185" xr:uid="{5BE974A6-D19F-41C4-B5F1-21DB1656C574}"/>
    <cellStyle name="20% - ส่วนที่ถูกเน้น2 23 5 3" xfId="35804" xr:uid="{A851BF3C-118A-4449-B63A-5D2279C56F72}"/>
    <cellStyle name="20% - ส่วนที่ถูกเน้น2 23 6" xfId="23961" xr:uid="{E66BEC8A-F9C2-4824-8FC8-F0D6FEEE1C34}"/>
    <cellStyle name="20% - ส่วนที่ถูกเน้น2 23 6 2" xfId="30879" xr:uid="{85B77167-1187-4CFB-827B-5675BBC6E479}"/>
    <cellStyle name="20% - ส่วนที่ถูกเน้น2 23 6 2 2" xfId="42342" xr:uid="{81AD910D-2BB2-46EA-BE49-942437F53DB8}"/>
    <cellStyle name="20% - ส่วนที่ถูกเน้น2 23 6 3" xfId="36962" xr:uid="{59EBDDEC-8241-4D30-9126-721E299B8DA8}"/>
    <cellStyle name="20% - ส่วนที่ถูกเน้น2 23 7" xfId="26054" xr:uid="{956BCDEC-FE80-40B8-8C89-DE4BA13E44E9}"/>
    <cellStyle name="20% - ส่วนที่ถูกเน้น2 23 7 2" xfId="31732" xr:uid="{B21F1176-1AA7-478A-BC27-74CB6734A6A9}"/>
    <cellStyle name="20% - ส่วนที่ถูกเน้น2 23 7 2 2" xfId="43060" xr:uid="{DC299BAE-F2C7-4CE5-8DD3-837D58965445}"/>
    <cellStyle name="20% - ส่วนที่ถูกเน้น2 23 7 3" xfId="37680" xr:uid="{950E78CD-2596-4F3C-B795-4558EAD4A8F3}"/>
    <cellStyle name="20% - ส่วนที่ถูกเน้น2 23 8" xfId="27467" xr:uid="{A2B4780D-E452-49D3-ABDC-68E75AA3C9F9}"/>
    <cellStyle name="20% - ส่วนที่ถูกเน้น2 23 8 2" xfId="39044" xr:uid="{DE83BFF7-F628-428D-A679-EB75DA9B4896}"/>
    <cellStyle name="20% - ส่วนที่ถูกเน้น2 23 9" xfId="32280" xr:uid="{CA05DCF3-627E-4E53-99C2-65136A923828}"/>
    <cellStyle name="20% - ส่วนที่ถูกเน้น2 24" xfId="18888" xr:uid="{58457D06-7AF5-4D67-BA31-D618CFDE55F4}"/>
    <cellStyle name="20% - ส่วนที่ถูกเน้น2 24 2" xfId="20653" xr:uid="{D2B71040-BFB4-449E-BF43-259D6BC20D41}"/>
    <cellStyle name="20% - ส่วนที่ถูกเน้น2 24 2 2" xfId="28007" xr:uid="{3D60AF96-A967-488F-B7D7-9F3E2C4BCDBE}"/>
    <cellStyle name="20% - ส่วนที่ถูกเน้น2 24 2 2 2" xfId="39584" xr:uid="{9ACDA6DC-C290-48B9-B27D-D0874347377C}"/>
    <cellStyle name="20% - ส่วนที่ถูกเน้น2 24 2 3" xfId="34203" xr:uid="{1F9812CC-C608-4493-9D9E-1CDCAA6C060A}"/>
    <cellStyle name="20% - ส่วนที่ถูกเน้น2 24 3" xfId="21203" xr:uid="{C89C490D-1DFB-4903-8465-79FFC15210FE}"/>
    <cellStyle name="20% - ส่วนที่ถูกเน้น2 24 3 2" xfId="28553" xr:uid="{CB40DD15-8A18-4F5E-A0B4-D56ECAFE490B}"/>
    <cellStyle name="20% - ส่วนที่ถูกเน้น2 24 3 2 2" xfId="40130" xr:uid="{49BB8C74-52D4-4DEE-A562-61F8E1173923}"/>
    <cellStyle name="20% - ส่วนที่ถูกเน้น2 24 3 3" xfId="34749" xr:uid="{EFEACC69-EC84-42A5-828E-8223B6DE6441}"/>
    <cellStyle name="20% - ส่วนที่ถูกเน้น2 24 4" xfId="21738" xr:uid="{1AC17DAE-03CF-47B5-B8E3-B761F470360B}"/>
    <cellStyle name="20% - ส่วนที่ถูกเน้น2 24 4 2" xfId="29086" xr:uid="{B4B02BD0-BD60-4003-A9F1-0506AF89FD24}"/>
    <cellStyle name="20% - ส่วนที่ถูกเน้น2 24 4 2 2" xfId="40663" xr:uid="{AC7990D1-89E7-467B-AB52-10FEEF924C60}"/>
    <cellStyle name="20% - ส่วนที่ถูกเน้น2 24 4 3" xfId="35282" xr:uid="{68A886B4-EEC8-489B-8754-78ED14CCCA8D}"/>
    <cellStyle name="20% - ส่วนที่ถูกเน้น2 24 5" xfId="22263" xr:uid="{E32C4771-7004-43AD-9A9E-A76486954F9E}"/>
    <cellStyle name="20% - ส่วนที่ถูกเน้น2 24 5 2" xfId="29609" xr:uid="{220D9871-B21B-4900-AB3E-EB5D413EE489}"/>
    <cellStyle name="20% - ส่วนที่ถูกเน้น2 24 5 2 2" xfId="41186" xr:uid="{839DC178-B539-4968-A9FB-ECE6E467B869}"/>
    <cellStyle name="20% - ส่วนที่ถูกเน้น2 24 5 3" xfId="35805" xr:uid="{54E44FAB-4705-4F55-95FC-35CD4A887F57}"/>
    <cellStyle name="20% - ส่วนที่ถูกเน้น2 24 6" xfId="23962" xr:uid="{A120590D-1B9F-47F2-8169-FCCF2826C3B2}"/>
    <cellStyle name="20% - ส่วนที่ถูกเน้น2 24 6 2" xfId="30880" xr:uid="{96A692BB-49F0-499A-A94B-4EC757F29DD0}"/>
    <cellStyle name="20% - ส่วนที่ถูกเน้น2 24 6 2 2" xfId="42343" xr:uid="{AF36E593-F05A-4618-898D-47F5AF614E52}"/>
    <cellStyle name="20% - ส่วนที่ถูกเน้น2 24 6 3" xfId="36963" xr:uid="{FACC5E16-4DBB-42CA-9A77-EFB35CB24CE5}"/>
    <cellStyle name="20% - ส่วนที่ถูกเน้น2 24 7" xfId="26055" xr:uid="{79F0E6DB-DCE3-48DE-8E0A-9883FBB3CE0E}"/>
    <cellStyle name="20% - ส่วนที่ถูกเน้น2 24 7 2" xfId="31733" xr:uid="{34E6628C-5F2C-4235-9CCC-9CB107F766CE}"/>
    <cellStyle name="20% - ส่วนที่ถูกเน้น2 24 7 2 2" xfId="43061" xr:uid="{8C4596CD-5120-46E2-9FD1-543BE7C62629}"/>
    <cellStyle name="20% - ส่วนที่ถูกเน้น2 24 7 3" xfId="37681" xr:uid="{6F3CB3EE-BB77-4937-8F8B-974171F78C31}"/>
    <cellStyle name="20% - ส่วนที่ถูกเน้น2 24 8" xfId="27468" xr:uid="{65679892-98BF-4AC3-A94F-90BA713E5A38}"/>
    <cellStyle name="20% - ส่วนที่ถูกเน้น2 24 8 2" xfId="39045" xr:uid="{D8CA243C-7140-43E9-ABAE-1CDDC4308CEF}"/>
    <cellStyle name="20% - ส่วนที่ถูกเน้น2 24 9" xfId="32281" xr:uid="{43063527-8EC7-42D3-A95E-8B4988B3619C}"/>
    <cellStyle name="20% - ส่วนที่ถูกเน้น2 25" xfId="18889" xr:uid="{DDE9509D-F86D-42DC-AB22-C40C8EB2CA5A}"/>
    <cellStyle name="20% - ส่วนที่ถูกเน้น2 25 2" xfId="20654" xr:uid="{AC1AC641-BA68-481B-82E1-144A7A1517DF}"/>
    <cellStyle name="20% - ส่วนที่ถูกเน้น2 25 2 2" xfId="28008" xr:uid="{10982374-ACF4-4AE7-A92D-6A3B5953F985}"/>
    <cellStyle name="20% - ส่วนที่ถูกเน้น2 25 2 2 2" xfId="39585" xr:uid="{9981473B-B69E-42D0-A07C-25DB0FFA4D80}"/>
    <cellStyle name="20% - ส่วนที่ถูกเน้น2 25 2 3" xfId="34204" xr:uid="{0BC5547E-6B83-44E8-8CA1-74090869AA89}"/>
    <cellStyle name="20% - ส่วนที่ถูกเน้น2 25 3" xfId="21204" xr:uid="{A2B388CF-BAB0-4DCD-8E01-71F96A389D4E}"/>
    <cellStyle name="20% - ส่วนที่ถูกเน้น2 25 3 2" xfId="28554" xr:uid="{C376B557-571B-4A8D-BB59-6E79C07EAB2E}"/>
    <cellStyle name="20% - ส่วนที่ถูกเน้น2 25 3 2 2" xfId="40131" xr:uid="{226D1B13-5643-4B89-9D15-AB2748E18837}"/>
    <cellStyle name="20% - ส่วนที่ถูกเน้น2 25 3 3" xfId="34750" xr:uid="{D1BB218D-94EB-4014-98F1-C013A3B258A6}"/>
    <cellStyle name="20% - ส่วนที่ถูกเน้น2 25 4" xfId="21739" xr:uid="{2AFB3BFF-75C9-43EB-B78F-A1390E50D4F8}"/>
    <cellStyle name="20% - ส่วนที่ถูกเน้น2 25 4 2" xfId="29087" xr:uid="{7EB2F4BF-8D80-4037-B08C-F39A15B51736}"/>
    <cellStyle name="20% - ส่วนที่ถูกเน้น2 25 4 2 2" xfId="40664" xr:uid="{4416ED2F-62AF-4D37-9AB4-97D194CCD61F}"/>
    <cellStyle name="20% - ส่วนที่ถูกเน้น2 25 4 3" xfId="35283" xr:uid="{C40E9313-C7B8-4084-98EE-2F3E6773F650}"/>
    <cellStyle name="20% - ส่วนที่ถูกเน้น2 25 5" xfId="22264" xr:uid="{1029E704-8342-4390-9637-A832352DB49B}"/>
    <cellStyle name="20% - ส่วนที่ถูกเน้น2 25 5 2" xfId="29610" xr:uid="{5E6D5245-2B0A-4F19-AC27-2C99E53B251C}"/>
    <cellStyle name="20% - ส่วนที่ถูกเน้น2 25 5 2 2" xfId="41187" xr:uid="{4E732A68-0585-4DE9-8CC5-70CF3E99051C}"/>
    <cellStyle name="20% - ส่วนที่ถูกเน้น2 25 5 3" xfId="35806" xr:uid="{CDBBE53B-8AB8-4764-A8D5-6BE2A17D799F}"/>
    <cellStyle name="20% - ส่วนที่ถูกเน้น2 25 6" xfId="23963" xr:uid="{8043B93A-A144-4A43-BCA5-93758BE89C0C}"/>
    <cellStyle name="20% - ส่วนที่ถูกเน้น2 25 6 2" xfId="30881" xr:uid="{7BED7AA3-A566-424D-8D28-56DDEB097BF2}"/>
    <cellStyle name="20% - ส่วนที่ถูกเน้น2 25 6 2 2" xfId="42344" xr:uid="{40F18BE1-E055-4AB7-946B-C735D09A3B22}"/>
    <cellStyle name="20% - ส่วนที่ถูกเน้น2 25 6 3" xfId="36964" xr:uid="{30A00231-BB76-443E-A31B-072D131F85B3}"/>
    <cellStyle name="20% - ส่วนที่ถูกเน้น2 25 7" xfId="26056" xr:uid="{F2006D38-195B-4787-BAD8-158612D1A0B9}"/>
    <cellStyle name="20% - ส่วนที่ถูกเน้น2 25 7 2" xfId="31734" xr:uid="{C4797530-C013-4AB9-9242-DDD65BBA8028}"/>
    <cellStyle name="20% - ส่วนที่ถูกเน้น2 25 7 2 2" xfId="43062" xr:uid="{69FD5D5B-B52E-48BF-AA5D-7FDC261BA2F3}"/>
    <cellStyle name="20% - ส่วนที่ถูกเน้น2 25 7 3" xfId="37682" xr:uid="{802CD139-D549-4DAD-B463-A460E7431AEE}"/>
    <cellStyle name="20% - ส่วนที่ถูกเน้น2 25 8" xfId="27469" xr:uid="{EB20F3CD-2A93-4D12-9A27-B55CD5497BB4}"/>
    <cellStyle name="20% - ส่วนที่ถูกเน้น2 25 8 2" xfId="39046" xr:uid="{02D8E3C7-53D0-4A1C-99DF-C2C2C7B94616}"/>
    <cellStyle name="20% - ส่วนที่ถูกเน้น2 25 9" xfId="32282" xr:uid="{0FD50B3E-FEAF-41EA-8489-A210DD4C4A4D}"/>
    <cellStyle name="20% - ส่วนที่ถูกเน้น2 26" xfId="18890" xr:uid="{DF0EF44B-A2E1-4E82-932B-AEFF7EFC1ED7}"/>
    <cellStyle name="20% - ส่วนที่ถูกเน้น2 26 2" xfId="20655" xr:uid="{72F2C3F5-7A5C-4525-B606-B3ED6D546C13}"/>
    <cellStyle name="20% - ส่วนที่ถูกเน้น2 26 2 2" xfId="28009" xr:uid="{5ED86BA4-41BA-4A1B-A23A-05AF90B01F66}"/>
    <cellStyle name="20% - ส่วนที่ถูกเน้น2 26 2 2 2" xfId="39586" xr:uid="{31B1CC88-281A-4080-9208-021E4319E75A}"/>
    <cellStyle name="20% - ส่วนที่ถูกเน้น2 26 2 3" xfId="34205" xr:uid="{4DC5955B-C989-4A0A-8E1C-AA730E19FF4C}"/>
    <cellStyle name="20% - ส่วนที่ถูกเน้น2 26 3" xfId="21205" xr:uid="{6726F9CC-EC10-4602-A409-CC3453863A91}"/>
    <cellStyle name="20% - ส่วนที่ถูกเน้น2 26 3 2" xfId="28555" xr:uid="{F8FFF082-1B93-48E8-8E03-9B2B3BB39CAC}"/>
    <cellStyle name="20% - ส่วนที่ถูกเน้น2 26 3 2 2" xfId="40132" xr:uid="{E6710D8B-036F-4044-98EA-BD07AC28BBAE}"/>
    <cellStyle name="20% - ส่วนที่ถูกเน้น2 26 3 3" xfId="34751" xr:uid="{3C34A1AB-10C6-400F-8DE3-C92B78F2021C}"/>
    <cellStyle name="20% - ส่วนที่ถูกเน้น2 26 4" xfId="21740" xr:uid="{20E2DEF6-6A52-4559-BFF4-1F40FCA5C04A}"/>
    <cellStyle name="20% - ส่วนที่ถูกเน้น2 26 4 2" xfId="29088" xr:uid="{C8DD2B5D-3606-4880-9FE4-C707EFF89A94}"/>
    <cellStyle name="20% - ส่วนที่ถูกเน้น2 26 4 2 2" xfId="40665" xr:uid="{F66E3C8B-2588-499D-8B13-72277A92BCEF}"/>
    <cellStyle name="20% - ส่วนที่ถูกเน้น2 26 4 3" xfId="35284" xr:uid="{B3985877-6DF1-4281-97B6-0BBEA66A499E}"/>
    <cellStyle name="20% - ส่วนที่ถูกเน้น2 26 5" xfId="22265" xr:uid="{A058B769-B874-4F77-9D64-0A94DC91E1DF}"/>
    <cellStyle name="20% - ส่วนที่ถูกเน้น2 26 5 2" xfId="29611" xr:uid="{078A6D80-9B9C-4919-8561-2052547FD348}"/>
    <cellStyle name="20% - ส่วนที่ถูกเน้น2 26 5 2 2" xfId="41188" xr:uid="{7BA997E9-1EFA-42DC-AE28-2C37312E72F1}"/>
    <cellStyle name="20% - ส่วนที่ถูกเน้น2 26 5 3" xfId="35807" xr:uid="{F32D916A-6202-49D0-9F16-01EFDB73487D}"/>
    <cellStyle name="20% - ส่วนที่ถูกเน้น2 26 6" xfId="23964" xr:uid="{80160F4C-EDDA-44A2-B799-A75EA2AFC42F}"/>
    <cellStyle name="20% - ส่วนที่ถูกเน้น2 26 6 2" xfId="30882" xr:uid="{5FA10C6A-C6FD-4529-9DBD-D9E70CDBF84D}"/>
    <cellStyle name="20% - ส่วนที่ถูกเน้น2 26 6 2 2" xfId="42345" xr:uid="{14820F9A-BCD6-44E5-99E8-DC93ED738A01}"/>
    <cellStyle name="20% - ส่วนที่ถูกเน้น2 26 6 3" xfId="36965" xr:uid="{FBF05A77-9266-4033-9636-C234ABBC8125}"/>
    <cellStyle name="20% - ส่วนที่ถูกเน้น2 26 7" xfId="26057" xr:uid="{CF76590D-76BD-4489-98CD-D67060190589}"/>
    <cellStyle name="20% - ส่วนที่ถูกเน้น2 26 7 2" xfId="31735" xr:uid="{898DA6EC-3C2D-4135-BE62-7F7D39132071}"/>
    <cellStyle name="20% - ส่วนที่ถูกเน้น2 26 7 2 2" xfId="43063" xr:uid="{B7721156-9C52-45A4-B0B8-FB0755BFE2A9}"/>
    <cellStyle name="20% - ส่วนที่ถูกเน้น2 26 7 3" xfId="37683" xr:uid="{7A8992A5-E489-409D-B5DD-293F6F3DD8C3}"/>
    <cellStyle name="20% - ส่วนที่ถูกเน้น2 26 8" xfId="27470" xr:uid="{2BC16A1D-31E8-4011-BD07-29255DBB92EC}"/>
    <cellStyle name="20% - ส่วนที่ถูกเน้น2 26 8 2" xfId="39047" xr:uid="{27CB760C-A445-4E1A-85A3-7292BC229346}"/>
    <cellStyle name="20% - ส่วนที่ถูกเน้น2 26 9" xfId="32283" xr:uid="{73D2A54B-0A84-4C1B-84BD-83C5E46020F1}"/>
    <cellStyle name="20% - ส่วนที่ถูกเน้น2 27" xfId="18891" xr:uid="{A3784C69-5C87-49ED-9303-0C2BF28D29E6}"/>
    <cellStyle name="20% - ส่วนที่ถูกเน้น2 27 2" xfId="20656" xr:uid="{265D4253-1E8C-4E40-9771-0FFD84190798}"/>
    <cellStyle name="20% - ส่วนที่ถูกเน้น2 27 2 2" xfId="28010" xr:uid="{D8DD20DA-B0A3-4423-9DA1-60133630B7AD}"/>
    <cellStyle name="20% - ส่วนที่ถูกเน้น2 27 2 2 2" xfId="39587" xr:uid="{E4B9D8AD-C25E-4442-9DA9-260B0CEB5ECC}"/>
    <cellStyle name="20% - ส่วนที่ถูกเน้น2 27 2 3" xfId="34206" xr:uid="{9704AEEB-07E1-441C-8ED6-60B7EA12AC93}"/>
    <cellStyle name="20% - ส่วนที่ถูกเน้น2 27 3" xfId="21206" xr:uid="{6F634DF8-63BE-4D4B-B94B-9930C36B380A}"/>
    <cellStyle name="20% - ส่วนที่ถูกเน้น2 27 3 2" xfId="28556" xr:uid="{35F5C43C-9AED-4B75-92A1-21BBB312B330}"/>
    <cellStyle name="20% - ส่วนที่ถูกเน้น2 27 3 2 2" xfId="40133" xr:uid="{8FAE7C29-F441-4701-94C3-01B8EF315589}"/>
    <cellStyle name="20% - ส่วนที่ถูกเน้น2 27 3 3" xfId="34752" xr:uid="{69CC45D7-C2A1-4D21-A2C6-E5C3D520535B}"/>
    <cellStyle name="20% - ส่วนที่ถูกเน้น2 27 4" xfId="21741" xr:uid="{3579108F-81F5-4A3A-BC8C-CA75F4C36CBD}"/>
    <cellStyle name="20% - ส่วนที่ถูกเน้น2 27 4 2" xfId="29089" xr:uid="{430A3FDC-2780-441C-8C91-5C02503B175B}"/>
    <cellStyle name="20% - ส่วนที่ถูกเน้น2 27 4 2 2" xfId="40666" xr:uid="{1198E792-E3C4-4496-9E92-2FF5535BCED2}"/>
    <cellStyle name="20% - ส่วนที่ถูกเน้น2 27 4 3" xfId="35285" xr:uid="{AE9C0EAD-7633-4111-84C4-CFEF4C49CBA0}"/>
    <cellStyle name="20% - ส่วนที่ถูกเน้น2 27 5" xfId="22266" xr:uid="{4080F1CE-ADB8-44A3-A56C-8B816F431804}"/>
    <cellStyle name="20% - ส่วนที่ถูกเน้น2 27 5 2" xfId="29612" xr:uid="{19323899-AE94-4FD7-81CB-F7AE7F95BDAE}"/>
    <cellStyle name="20% - ส่วนที่ถูกเน้น2 27 5 2 2" xfId="41189" xr:uid="{42DFB499-3FAF-44AB-935B-14AAA13FC885}"/>
    <cellStyle name="20% - ส่วนที่ถูกเน้น2 27 5 3" xfId="35808" xr:uid="{672F5ED1-0D11-4025-877D-B1929774201C}"/>
    <cellStyle name="20% - ส่วนที่ถูกเน้น2 27 6" xfId="23965" xr:uid="{90CE4E38-8B19-4BCB-999B-CF86B35F338D}"/>
    <cellStyle name="20% - ส่วนที่ถูกเน้น2 27 6 2" xfId="30883" xr:uid="{6E59C6F2-7DF5-43AC-B7C3-A8E99FA52C32}"/>
    <cellStyle name="20% - ส่วนที่ถูกเน้น2 27 6 2 2" xfId="42346" xr:uid="{4D055AB8-1998-465E-B94A-5BB846E57ECB}"/>
    <cellStyle name="20% - ส่วนที่ถูกเน้น2 27 6 3" xfId="36966" xr:uid="{3B95CD1C-5116-46FA-9054-2E4C2F10E0C7}"/>
    <cellStyle name="20% - ส่วนที่ถูกเน้น2 27 7" xfId="26058" xr:uid="{69981ECB-D314-42C1-A2E7-CE1B323D26D3}"/>
    <cellStyle name="20% - ส่วนที่ถูกเน้น2 27 7 2" xfId="31736" xr:uid="{6ED7BB65-7961-4F8E-AAE8-F05867E5F242}"/>
    <cellStyle name="20% - ส่วนที่ถูกเน้น2 27 7 2 2" xfId="43064" xr:uid="{3F2D758E-4A40-41E3-9952-B44AA010763A}"/>
    <cellStyle name="20% - ส่วนที่ถูกเน้น2 27 7 3" xfId="37684" xr:uid="{B17655CB-404F-4F95-ACFF-458FA223B9FC}"/>
    <cellStyle name="20% - ส่วนที่ถูกเน้น2 27 8" xfId="27471" xr:uid="{BEA3283D-4770-420E-B494-4A05496136C7}"/>
    <cellStyle name="20% - ส่วนที่ถูกเน้น2 27 8 2" xfId="39048" xr:uid="{DEB40EA8-C6D7-4EF0-A581-7808C9B84671}"/>
    <cellStyle name="20% - ส่วนที่ถูกเน้น2 27 9" xfId="32284" xr:uid="{6B1E3D37-35A8-418B-B18C-60FEA1F630B4}"/>
    <cellStyle name="20% - ส่วนที่ถูกเน้น2 28" xfId="18892" xr:uid="{BC4E8114-48EE-4E41-A5BB-F1C00A259607}"/>
    <cellStyle name="20% - ส่วนที่ถูกเน้น2 28 2" xfId="20657" xr:uid="{7AD69771-5C62-480F-9EF3-9131477C2F4C}"/>
    <cellStyle name="20% - ส่วนที่ถูกเน้น2 28 2 2" xfId="28011" xr:uid="{3E855810-9762-4961-8F8B-7F40059F7174}"/>
    <cellStyle name="20% - ส่วนที่ถูกเน้น2 28 2 2 2" xfId="39588" xr:uid="{4BF5232F-8DCB-4AEA-A73D-53061B6AF6D9}"/>
    <cellStyle name="20% - ส่วนที่ถูกเน้น2 28 2 3" xfId="34207" xr:uid="{2BA74A7E-7288-4EB6-B6E8-6A326292563D}"/>
    <cellStyle name="20% - ส่วนที่ถูกเน้น2 28 3" xfId="21207" xr:uid="{18903655-48CF-4CBE-88F2-DCD791F5D74C}"/>
    <cellStyle name="20% - ส่วนที่ถูกเน้น2 28 3 2" xfId="28557" xr:uid="{0D46336A-C9FA-44F1-97A0-E74A4EF7144B}"/>
    <cellStyle name="20% - ส่วนที่ถูกเน้น2 28 3 2 2" xfId="40134" xr:uid="{FA9027D6-3932-4152-8645-8284CB36B2A7}"/>
    <cellStyle name="20% - ส่วนที่ถูกเน้น2 28 3 3" xfId="34753" xr:uid="{13430791-E954-4494-B893-F6F300DB16EB}"/>
    <cellStyle name="20% - ส่วนที่ถูกเน้น2 28 4" xfId="21742" xr:uid="{4066920B-76CB-4615-A4AB-40C6EFA46BF1}"/>
    <cellStyle name="20% - ส่วนที่ถูกเน้น2 28 4 2" xfId="29090" xr:uid="{B5A7E8D0-43AB-4C74-A6BB-946D84DB64B5}"/>
    <cellStyle name="20% - ส่วนที่ถูกเน้น2 28 4 2 2" xfId="40667" xr:uid="{629AD2EC-BF63-402D-9B85-95A40B32B4E0}"/>
    <cellStyle name="20% - ส่วนที่ถูกเน้น2 28 4 3" xfId="35286" xr:uid="{FE95C293-B29B-4C8B-B83B-5B9EB689DD78}"/>
    <cellStyle name="20% - ส่วนที่ถูกเน้น2 28 5" xfId="22267" xr:uid="{DC0D5E28-8618-401F-A467-A4A9A1981D08}"/>
    <cellStyle name="20% - ส่วนที่ถูกเน้น2 28 5 2" xfId="29613" xr:uid="{1BEE66A9-6C5D-4B90-94AF-96285D862678}"/>
    <cellStyle name="20% - ส่วนที่ถูกเน้น2 28 5 2 2" xfId="41190" xr:uid="{98A89446-C8E4-4229-973D-D085323BCE8F}"/>
    <cellStyle name="20% - ส่วนที่ถูกเน้น2 28 5 3" xfId="35809" xr:uid="{F2E7DF5D-1403-4B32-96A0-2E2976386A6F}"/>
    <cellStyle name="20% - ส่วนที่ถูกเน้น2 28 6" xfId="23966" xr:uid="{56A41AB1-A99A-4822-AD60-4CC40114EB34}"/>
    <cellStyle name="20% - ส่วนที่ถูกเน้น2 28 6 2" xfId="30884" xr:uid="{CC7D3BB0-19DC-4960-8AFA-C670CC9491F5}"/>
    <cellStyle name="20% - ส่วนที่ถูกเน้น2 28 6 2 2" xfId="42347" xr:uid="{F7B0CEA7-8944-43A3-8CCC-BD687AFA282C}"/>
    <cellStyle name="20% - ส่วนที่ถูกเน้น2 28 6 3" xfId="36967" xr:uid="{1B678296-3489-4E63-847E-941D7A39B950}"/>
    <cellStyle name="20% - ส่วนที่ถูกเน้น2 28 7" xfId="26059" xr:uid="{56497539-10FF-42EA-9927-D69FD822105A}"/>
    <cellStyle name="20% - ส่วนที่ถูกเน้น2 28 7 2" xfId="31737" xr:uid="{FEB365F9-0388-4EA6-8C30-0B20AEB3E05D}"/>
    <cellStyle name="20% - ส่วนที่ถูกเน้น2 28 7 2 2" xfId="43065" xr:uid="{2B1BF2AC-D155-48A8-9D11-30A99463B4E8}"/>
    <cellStyle name="20% - ส่วนที่ถูกเน้น2 28 7 3" xfId="37685" xr:uid="{206D19E5-821D-4EF8-8492-7FEC3B78A3F0}"/>
    <cellStyle name="20% - ส่วนที่ถูกเน้น2 28 8" xfId="27472" xr:uid="{D15A847F-8297-4065-A350-397C868C9684}"/>
    <cellStyle name="20% - ส่วนที่ถูกเน้น2 28 8 2" xfId="39049" xr:uid="{C6F80F60-C0AE-4EC7-8B88-074680F6AABD}"/>
    <cellStyle name="20% - ส่วนที่ถูกเน้น2 28 9" xfId="32285" xr:uid="{927FBBE1-81A1-46B8-BDE4-203D7AE9C582}"/>
    <cellStyle name="20% - ส่วนที่ถูกเน้น2 29" xfId="18893" xr:uid="{6CB4F8A7-C564-414B-AE5D-7331D9882E4E}"/>
    <cellStyle name="20% - ส่วนที่ถูกเน้น2 29 2" xfId="20658" xr:uid="{BB367B58-AFB0-4C04-8864-8A08895D3C1E}"/>
    <cellStyle name="20% - ส่วนที่ถูกเน้น2 29 2 2" xfId="28012" xr:uid="{A52E517C-35B2-4B86-A7CA-A7084353EAA3}"/>
    <cellStyle name="20% - ส่วนที่ถูกเน้น2 29 2 2 2" xfId="39589" xr:uid="{25B0233A-C3A4-41C6-9B1F-CB1FDF5778A9}"/>
    <cellStyle name="20% - ส่วนที่ถูกเน้น2 29 2 3" xfId="34208" xr:uid="{D2FD97BC-E21C-4E69-AFD4-1D02E7AEAC9E}"/>
    <cellStyle name="20% - ส่วนที่ถูกเน้น2 29 3" xfId="21208" xr:uid="{7068BBD2-4DDC-4DB5-A26A-1A8697067DA9}"/>
    <cellStyle name="20% - ส่วนที่ถูกเน้น2 29 3 2" xfId="28558" xr:uid="{DE290657-A17A-422F-9B5C-9D891CF7F0EF}"/>
    <cellStyle name="20% - ส่วนที่ถูกเน้น2 29 3 2 2" xfId="40135" xr:uid="{0A18A3E3-DBCD-4541-8AF9-439F45FF79E3}"/>
    <cellStyle name="20% - ส่วนที่ถูกเน้น2 29 3 3" xfId="34754" xr:uid="{5AA14371-FB1D-465A-BFEC-7E8287BA3BA5}"/>
    <cellStyle name="20% - ส่วนที่ถูกเน้น2 29 4" xfId="21743" xr:uid="{E434A3EF-C4EB-42B4-8529-E8023E6D8EB6}"/>
    <cellStyle name="20% - ส่วนที่ถูกเน้น2 29 4 2" xfId="29091" xr:uid="{2E91FF6C-2992-4D36-B6C5-BDB78C1DA244}"/>
    <cellStyle name="20% - ส่วนที่ถูกเน้น2 29 4 2 2" xfId="40668" xr:uid="{2F538AA3-4CC0-4C3D-8FAE-44F029330A06}"/>
    <cellStyle name="20% - ส่วนที่ถูกเน้น2 29 4 3" xfId="35287" xr:uid="{5DC26B3F-1222-4ED4-ACBE-B236F8C0099C}"/>
    <cellStyle name="20% - ส่วนที่ถูกเน้น2 29 5" xfId="22268" xr:uid="{F61E3DD6-C7CD-4169-9F0C-58E021EBA280}"/>
    <cellStyle name="20% - ส่วนที่ถูกเน้น2 29 5 2" xfId="29614" xr:uid="{1CA35752-1415-4909-9D63-F3C7B73A3CF5}"/>
    <cellStyle name="20% - ส่วนที่ถูกเน้น2 29 5 2 2" xfId="41191" xr:uid="{D33F2454-94C9-422B-B88A-AC3489541267}"/>
    <cellStyle name="20% - ส่วนที่ถูกเน้น2 29 5 3" xfId="35810" xr:uid="{7654CE94-F3D1-42DC-A4EF-4CCB08B2FF96}"/>
    <cellStyle name="20% - ส่วนที่ถูกเน้น2 29 6" xfId="23967" xr:uid="{6485EF69-B6AA-4BAE-86C0-37AA9067CB01}"/>
    <cellStyle name="20% - ส่วนที่ถูกเน้น2 29 6 2" xfId="30885" xr:uid="{8D96AE65-F04F-4696-9FE6-0F68FCA1BC28}"/>
    <cellStyle name="20% - ส่วนที่ถูกเน้น2 29 6 2 2" xfId="42348" xr:uid="{5D354839-5505-4FD2-95E6-BC8B954C43F4}"/>
    <cellStyle name="20% - ส่วนที่ถูกเน้น2 29 6 3" xfId="36968" xr:uid="{59896C19-7297-4349-9C1A-49BB9E5C8026}"/>
    <cellStyle name="20% - ส่วนที่ถูกเน้น2 29 7" xfId="26060" xr:uid="{20422B99-BEAA-4B5D-AC31-F0854AAE3602}"/>
    <cellStyle name="20% - ส่วนที่ถูกเน้น2 29 7 2" xfId="31738" xr:uid="{E74F6C53-F899-46E1-8CA4-2E42B0B00AF6}"/>
    <cellStyle name="20% - ส่วนที่ถูกเน้น2 29 7 2 2" xfId="43066" xr:uid="{BF515C2E-4714-4FC2-AC51-F6617E275121}"/>
    <cellStyle name="20% - ส่วนที่ถูกเน้น2 29 7 3" xfId="37686" xr:uid="{3F24ABFA-048A-4478-994F-7081A507B860}"/>
    <cellStyle name="20% - ส่วนที่ถูกเน้น2 29 8" xfId="27473" xr:uid="{799EC85B-C31C-47E2-865C-E102A0FFEDC1}"/>
    <cellStyle name="20% - ส่วนที่ถูกเน้น2 29 8 2" xfId="39050" xr:uid="{39CECF63-ACE9-4B5D-8010-0D92A8F0A84D}"/>
    <cellStyle name="20% - ส่วนที่ถูกเน้น2 29 9" xfId="32286" xr:uid="{C4B2C1D3-B76C-42B9-9318-0835E553661F}"/>
    <cellStyle name="20% - ส่วนที่ถูกเน้น2 3" xfId="1942" xr:uid="{38C4D0DF-AB58-417B-B936-C9883C700C1D}"/>
    <cellStyle name="20% - ส่วนที่ถูกเน้น2 3 10" xfId="32287" xr:uid="{BC8437CB-B43D-413B-A3E6-C0973D2C60C4}"/>
    <cellStyle name="20% - ส่วนที่ถูกเน้น2 3 11" xfId="18894" xr:uid="{775BE353-6590-476F-A02B-218C78C44E9E}"/>
    <cellStyle name="20% - ส่วนที่ถูกเน้น2 3 2" xfId="11444" xr:uid="{83038788-6B55-4301-905E-0C3739D6AEBB}"/>
    <cellStyle name="20% - ส่วนที่ถูกเน้น2 3 2 2" xfId="28013" xr:uid="{BCAEAD74-1515-446A-8499-0B5EB83A6F9A}"/>
    <cellStyle name="20% - ส่วนที่ถูกเน้น2 3 2 2 2" xfId="39590" xr:uid="{D3E5D4EC-8D39-4D1D-94FE-7A271648FB61}"/>
    <cellStyle name="20% - ส่วนที่ถูกเน้น2 3 2 3" xfId="34209" xr:uid="{59A59428-463E-4B1A-8B44-674DF0D91915}"/>
    <cellStyle name="20% - ส่วนที่ถูกเน้น2 3 2 4" xfId="20659" xr:uid="{9056C0C7-DCCB-4D57-833F-28853727919E}"/>
    <cellStyle name="20% - ส่วนที่ถูกเน้น2 3 3" xfId="21209" xr:uid="{C0385386-9CDC-4BA7-9530-BA63947E1D38}"/>
    <cellStyle name="20% - ส่วนที่ถูกเน้น2 3 3 2" xfId="28559" xr:uid="{DD1BF57E-7C24-410C-86D0-8D5CCC8C7598}"/>
    <cellStyle name="20% - ส่วนที่ถูกเน้น2 3 3 2 2" xfId="40136" xr:uid="{0CE75687-AD3A-4DCD-BEB8-FD0CF5C4983A}"/>
    <cellStyle name="20% - ส่วนที่ถูกเน้น2 3 3 3" xfId="34755" xr:uid="{545FE17C-1A97-40A7-9EB0-A004EB546229}"/>
    <cellStyle name="20% - ส่วนที่ถูกเน้น2 3 4" xfId="21744" xr:uid="{3093DDEB-4929-4E0F-9ED2-B76ADC4DB190}"/>
    <cellStyle name="20% - ส่วนที่ถูกเน้น2 3 4 2" xfId="29092" xr:uid="{9C7E42AA-59F4-44A1-A234-BCC1B21E8C21}"/>
    <cellStyle name="20% - ส่วนที่ถูกเน้น2 3 4 2 2" xfId="40669" xr:uid="{D4A5DFFE-1979-4857-B63E-B0574A527125}"/>
    <cellStyle name="20% - ส่วนที่ถูกเน้น2 3 4 3" xfId="35288" xr:uid="{E3CB51D8-96B9-42E0-A1F8-20B43463A090}"/>
    <cellStyle name="20% - ส่วนที่ถูกเน้น2 3 5" xfId="22269" xr:uid="{90B561D2-E54C-4EA5-BAB4-FFE63C49D540}"/>
    <cellStyle name="20% - ส่วนที่ถูกเน้น2 3 5 2" xfId="29615" xr:uid="{10599ED3-A4D6-4B1C-9186-7988135FAD95}"/>
    <cellStyle name="20% - ส่วนที่ถูกเน้น2 3 5 2 2" xfId="41192" xr:uid="{3B84689D-E4A7-4A41-BAC8-EADC7ECD701F}"/>
    <cellStyle name="20% - ส่วนที่ถูกเน้น2 3 5 3" xfId="35811" xr:uid="{1C6D8D25-FDEE-431E-B3E5-960791D8BBC8}"/>
    <cellStyle name="20% - ส่วนที่ถูกเน้น2 3 6" xfId="22795" xr:uid="{90778578-C552-4462-ACD3-2F08D9C01088}"/>
    <cellStyle name="20% - ส่วนที่ถูกเน้น2 3 7" xfId="23968" xr:uid="{A7F36179-6F4F-482B-BA9D-7E8E7491AB33}"/>
    <cellStyle name="20% - ส่วนที่ถูกเน้น2 3 7 2" xfId="30886" xr:uid="{0ACB94C1-753C-48E3-9A3F-ACEA2D42AE0A}"/>
    <cellStyle name="20% - ส่วนที่ถูกเน้น2 3 7 2 2" xfId="42349" xr:uid="{7D4BEAE3-93BB-4006-A230-BAC1544C6254}"/>
    <cellStyle name="20% - ส่วนที่ถูกเน้น2 3 7 3" xfId="36969" xr:uid="{7892C557-1B17-4C9E-B955-E25818DD3151}"/>
    <cellStyle name="20% - ส่วนที่ถูกเน้น2 3 8" xfId="26061" xr:uid="{FCF9CFD5-8FB7-44FA-AB2E-9D69EF9F35A6}"/>
    <cellStyle name="20% - ส่วนที่ถูกเน้น2 3 8 2" xfId="31739" xr:uid="{74DA9711-4D43-442D-81D7-37F38EA8A99B}"/>
    <cellStyle name="20% - ส่วนที่ถูกเน้น2 3 8 2 2" xfId="43067" xr:uid="{356148AE-A36C-479A-B227-62F985AE929B}"/>
    <cellStyle name="20% - ส่วนที่ถูกเน้น2 3 8 3" xfId="37687" xr:uid="{270A034D-171E-4574-B5CB-ED6586B76243}"/>
    <cellStyle name="20% - ส่วนที่ถูกเน้น2 3 9" xfId="27474" xr:uid="{5A8F06B7-B9AD-45A6-AC73-B786B5FB3C93}"/>
    <cellStyle name="20% - ส่วนที่ถูกเน้น2 3 9 2" xfId="39051" xr:uid="{E6E978ED-5182-4D42-9271-E7FD7D70086A}"/>
    <cellStyle name="20% - ส่วนที่ถูกเน้น2 30" xfId="18895" xr:uid="{96F754C7-5239-4CBA-8355-892406F8A1A8}"/>
    <cellStyle name="20% - ส่วนที่ถูกเน้น2 30 2" xfId="20660" xr:uid="{A87EF92B-DEBF-4711-B08E-8E2F874E119B}"/>
    <cellStyle name="20% - ส่วนที่ถูกเน้น2 30 2 2" xfId="28014" xr:uid="{77A2F9C3-6996-4AEE-B715-DD2667D76AEF}"/>
    <cellStyle name="20% - ส่วนที่ถูกเน้น2 30 2 2 2" xfId="39591" xr:uid="{D2C95200-47C4-4E60-8D6C-3B79EF86C432}"/>
    <cellStyle name="20% - ส่วนที่ถูกเน้น2 30 2 3" xfId="34210" xr:uid="{D7FBA17B-EBE4-4675-829D-28F59D4A7C98}"/>
    <cellStyle name="20% - ส่วนที่ถูกเน้น2 30 3" xfId="21210" xr:uid="{6C4B2B34-CFEB-4845-878A-DE62B9E1B427}"/>
    <cellStyle name="20% - ส่วนที่ถูกเน้น2 30 3 2" xfId="28560" xr:uid="{2CFB755D-BC69-4B11-9166-6906FF9CFCD6}"/>
    <cellStyle name="20% - ส่วนที่ถูกเน้น2 30 3 2 2" xfId="40137" xr:uid="{24900F98-60DB-467D-AE1D-B8DB261EB0AB}"/>
    <cellStyle name="20% - ส่วนที่ถูกเน้น2 30 3 3" xfId="34756" xr:uid="{ACBBC7ED-1C11-427F-ADE2-B6983793EA6C}"/>
    <cellStyle name="20% - ส่วนที่ถูกเน้น2 30 4" xfId="21745" xr:uid="{79C76AF3-40CB-4C3F-8444-9EE6340E688F}"/>
    <cellStyle name="20% - ส่วนที่ถูกเน้น2 30 4 2" xfId="29093" xr:uid="{59A6EE24-B6FD-4D83-A6A3-1A655C4A9D52}"/>
    <cellStyle name="20% - ส่วนที่ถูกเน้น2 30 4 2 2" xfId="40670" xr:uid="{F05764C2-247C-4270-8A1A-3D9B1CDA1BFA}"/>
    <cellStyle name="20% - ส่วนที่ถูกเน้น2 30 4 3" xfId="35289" xr:uid="{C1040538-A059-4D80-B339-041FBE3BFB66}"/>
    <cellStyle name="20% - ส่วนที่ถูกเน้น2 30 5" xfId="22270" xr:uid="{ADFF0430-780B-4BF0-A463-E488DFE77B1F}"/>
    <cellStyle name="20% - ส่วนที่ถูกเน้น2 30 5 2" xfId="29616" xr:uid="{A8F4CD2D-8801-45A1-9DAB-13A36D5DB7AA}"/>
    <cellStyle name="20% - ส่วนที่ถูกเน้น2 30 5 2 2" xfId="41193" xr:uid="{6B6740A2-022D-4D44-858A-7E274EAB944F}"/>
    <cellStyle name="20% - ส่วนที่ถูกเน้น2 30 5 3" xfId="35812" xr:uid="{4BF5AA73-66BC-4C43-A446-3DB44B96ED1B}"/>
    <cellStyle name="20% - ส่วนที่ถูกเน้น2 30 6" xfId="23969" xr:uid="{8558BAA4-8DED-4963-9F2A-60256839DCB3}"/>
    <cellStyle name="20% - ส่วนที่ถูกเน้น2 30 6 2" xfId="30887" xr:uid="{D770D302-9BBB-41A9-9D67-FCDCC0EA7C59}"/>
    <cellStyle name="20% - ส่วนที่ถูกเน้น2 30 6 2 2" xfId="42350" xr:uid="{E0AB1841-56C0-4376-865B-855A895FD558}"/>
    <cellStyle name="20% - ส่วนที่ถูกเน้น2 30 6 3" xfId="36970" xr:uid="{8EB43EE6-B024-4D7A-951D-38AB34226299}"/>
    <cellStyle name="20% - ส่วนที่ถูกเน้น2 30 7" xfId="26062" xr:uid="{F8BEB10A-54C6-4083-B228-A26DE86EDBD2}"/>
    <cellStyle name="20% - ส่วนที่ถูกเน้น2 30 7 2" xfId="31740" xr:uid="{6E2F21B8-AE15-4D1D-9760-A6B1540E810E}"/>
    <cellStyle name="20% - ส่วนที่ถูกเน้น2 30 7 2 2" xfId="43068" xr:uid="{C94AC0B5-1967-4C00-9A95-860058C16E43}"/>
    <cellStyle name="20% - ส่วนที่ถูกเน้น2 30 7 3" xfId="37688" xr:uid="{CE5CDEB9-29EB-4D7A-A15F-DC5E995C8212}"/>
    <cellStyle name="20% - ส่วนที่ถูกเน้น2 30 8" xfId="27475" xr:uid="{D0A83492-23BD-414D-854E-BA0563DBADD7}"/>
    <cellStyle name="20% - ส่วนที่ถูกเน้น2 30 8 2" xfId="39052" xr:uid="{D870B114-EFDD-4936-8B5C-EC90B2E53D9D}"/>
    <cellStyle name="20% - ส่วนที่ถูกเน้น2 30 9" xfId="32288" xr:uid="{940403E9-BFD6-4E12-BD0A-D06BDBB6E44E}"/>
    <cellStyle name="20% - ส่วนที่ถูกเน้น2 31" xfId="18896" xr:uid="{EDB8F181-83C6-4016-8DEE-D77556BAC654}"/>
    <cellStyle name="20% - ส่วนที่ถูกเน้น2 31 2" xfId="20661" xr:uid="{312F04BA-3703-4746-991E-7F8F58C38585}"/>
    <cellStyle name="20% - ส่วนที่ถูกเน้น2 31 2 2" xfId="28015" xr:uid="{378D243F-9A7A-49A0-9B28-935F683B0229}"/>
    <cellStyle name="20% - ส่วนที่ถูกเน้น2 31 2 2 2" xfId="39592" xr:uid="{060038DA-6D8C-4B03-9F19-E6FC374D5C14}"/>
    <cellStyle name="20% - ส่วนที่ถูกเน้น2 31 2 3" xfId="34211" xr:uid="{C7D08C27-22C9-4404-B192-0CDB32850E39}"/>
    <cellStyle name="20% - ส่วนที่ถูกเน้น2 31 3" xfId="21211" xr:uid="{33C652DC-787E-4417-AB7E-7F37786E120A}"/>
    <cellStyle name="20% - ส่วนที่ถูกเน้น2 31 3 2" xfId="28561" xr:uid="{0C2EF30F-D4F6-4EC2-86F3-3398ABD62813}"/>
    <cellStyle name="20% - ส่วนที่ถูกเน้น2 31 3 2 2" xfId="40138" xr:uid="{B3E28171-B0F1-4D00-86A3-35D665644351}"/>
    <cellStyle name="20% - ส่วนที่ถูกเน้น2 31 3 3" xfId="34757" xr:uid="{82C61DDC-B586-46DB-A812-96ED40D1DD0F}"/>
    <cellStyle name="20% - ส่วนที่ถูกเน้น2 31 4" xfId="21746" xr:uid="{690E2FE6-C9F3-4B63-B6DA-420241366BFA}"/>
    <cellStyle name="20% - ส่วนที่ถูกเน้น2 31 4 2" xfId="29094" xr:uid="{39BCE8E9-BB67-4B05-8C8D-2F72E7CD3C03}"/>
    <cellStyle name="20% - ส่วนที่ถูกเน้น2 31 4 2 2" xfId="40671" xr:uid="{102354BD-EF9C-4698-80D6-2E91DDE2844D}"/>
    <cellStyle name="20% - ส่วนที่ถูกเน้น2 31 4 3" xfId="35290" xr:uid="{8D43912E-FC5B-4C1A-BF98-492797CF7CF1}"/>
    <cellStyle name="20% - ส่วนที่ถูกเน้น2 31 5" xfId="22271" xr:uid="{FC8AAEF0-3E8E-4ADE-8007-C906F5A9FBB0}"/>
    <cellStyle name="20% - ส่วนที่ถูกเน้น2 31 5 2" xfId="29617" xr:uid="{F9D7B437-9934-4C36-9ACC-4F36253E0786}"/>
    <cellStyle name="20% - ส่วนที่ถูกเน้น2 31 5 2 2" xfId="41194" xr:uid="{FAF96F5A-3425-43ED-8B3E-7C59246F0C40}"/>
    <cellStyle name="20% - ส่วนที่ถูกเน้น2 31 5 3" xfId="35813" xr:uid="{3AAB2E38-6DFB-437D-9945-9CB8ED0F1BD2}"/>
    <cellStyle name="20% - ส่วนที่ถูกเน้น2 31 6" xfId="23970" xr:uid="{B02FE229-6DDD-47E4-80B1-9D70A5F6C048}"/>
    <cellStyle name="20% - ส่วนที่ถูกเน้น2 31 6 2" xfId="30888" xr:uid="{1576BFC8-230F-434A-8715-EE48B3A18E4D}"/>
    <cellStyle name="20% - ส่วนที่ถูกเน้น2 31 6 2 2" xfId="42351" xr:uid="{5613FD9C-05EF-4E4E-B553-6A024A3584F3}"/>
    <cellStyle name="20% - ส่วนที่ถูกเน้น2 31 6 3" xfId="36971" xr:uid="{FD5059D9-F433-4138-B263-B8E3A6200FC4}"/>
    <cellStyle name="20% - ส่วนที่ถูกเน้น2 31 7" xfId="26063" xr:uid="{0AF6EA7E-9194-4F14-BDBC-BDB674D43AFE}"/>
    <cellStyle name="20% - ส่วนที่ถูกเน้น2 31 7 2" xfId="31741" xr:uid="{E2DC6E78-99C9-421A-94CC-6C68EBB6996B}"/>
    <cellStyle name="20% - ส่วนที่ถูกเน้น2 31 7 2 2" xfId="43069" xr:uid="{9CF1B1BF-FC94-4FEB-9E3B-077BC667D41A}"/>
    <cellStyle name="20% - ส่วนที่ถูกเน้น2 31 7 3" xfId="37689" xr:uid="{844DF221-CA07-4218-B4C1-2EEEBC8A336A}"/>
    <cellStyle name="20% - ส่วนที่ถูกเน้น2 31 8" xfId="27476" xr:uid="{DCEE4A1B-5EFE-42A0-8B10-10AE0423FCAF}"/>
    <cellStyle name="20% - ส่วนที่ถูกเน้น2 31 8 2" xfId="39053" xr:uid="{2B02FEEB-2DBC-493F-8950-166D8791E571}"/>
    <cellStyle name="20% - ส่วนที่ถูกเน้น2 31 9" xfId="32289" xr:uid="{2CC7B8AF-CD92-47AC-98DD-58DE9AF88938}"/>
    <cellStyle name="20% - ส่วนที่ถูกเน้น2 32" xfId="18897" xr:uid="{9B9FEE12-0B23-42E6-8E3B-21282F1A4B43}"/>
    <cellStyle name="20% - ส่วนที่ถูกเน้น2 32 2" xfId="20662" xr:uid="{3F03B0B0-905A-46E5-8566-09B233D918CE}"/>
    <cellStyle name="20% - ส่วนที่ถูกเน้น2 32 2 2" xfId="28016" xr:uid="{EFE55963-60E4-44C0-BA3F-00E2052E962B}"/>
    <cellStyle name="20% - ส่วนที่ถูกเน้น2 32 2 2 2" xfId="39593" xr:uid="{134934DC-4CCE-41B1-B2AE-AA8AB5D09F60}"/>
    <cellStyle name="20% - ส่วนที่ถูกเน้น2 32 2 3" xfId="34212" xr:uid="{49846239-35B1-47B8-BF7E-67180C4EB6B3}"/>
    <cellStyle name="20% - ส่วนที่ถูกเน้น2 32 3" xfId="21212" xr:uid="{E71B116C-4DBD-4F64-BAA3-8B43F0B46C57}"/>
    <cellStyle name="20% - ส่วนที่ถูกเน้น2 32 3 2" xfId="28562" xr:uid="{8E6134A4-2473-4D6F-B845-4FD19CBD603B}"/>
    <cellStyle name="20% - ส่วนที่ถูกเน้น2 32 3 2 2" xfId="40139" xr:uid="{CB0C167D-AC93-4499-994F-9AB7352340E0}"/>
    <cellStyle name="20% - ส่วนที่ถูกเน้น2 32 3 3" xfId="34758" xr:uid="{30BD70C1-4D58-47A4-9950-A7F38FFB9014}"/>
    <cellStyle name="20% - ส่วนที่ถูกเน้น2 32 4" xfId="21747" xr:uid="{89E7A69F-7E01-409B-A9DF-505EB52A48A8}"/>
    <cellStyle name="20% - ส่วนที่ถูกเน้น2 32 4 2" xfId="29095" xr:uid="{A24E09DB-B405-428E-BBD9-C1842C8254CE}"/>
    <cellStyle name="20% - ส่วนที่ถูกเน้น2 32 4 2 2" xfId="40672" xr:uid="{D6F4726E-9639-4DD3-ADF9-3194F54C3CA9}"/>
    <cellStyle name="20% - ส่วนที่ถูกเน้น2 32 4 3" xfId="35291" xr:uid="{BAA64595-4DB7-4DCC-8D0D-3F1A6A7DA75F}"/>
    <cellStyle name="20% - ส่วนที่ถูกเน้น2 32 5" xfId="22272" xr:uid="{89DE8887-E4CD-4F3E-BFD5-3D27023DF043}"/>
    <cellStyle name="20% - ส่วนที่ถูกเน้น2 32 5 2" xfId="29618" xr:uid="{9B856EA0-BDF2-4CAA-A6EB-A1AA551BD225}"/>
    <cellStyle name="20% - ส่วนที่ถูกเน้น2 32 5 2 2" xfId="41195" xr:uid="{30BDE3B3-D603-4721-8C0A-72B32638358C}"/>
    <cellStyle name="20% - ส่วนที่ถูกเน้น2 32 5 3" xfId="35814" xr:uid="{4ED8C686-75D7-488D-98CC-F43E28135E85}"/>
    <cellStyle name="20% - ส่วนที่ถูกเน้น2 32 6" xfId="23971" xr:uid="{738D510B-E320-4AED-B2F3-1CD83D7860AC}"/>
    <cellStyle name="20% - ส่วนที่ถูกเน้น2 32 6 2" xfId="30889" xr:uid="{3F3CB59E-D2D6-4E12-A685-295208995244}"/>
    <cellStyle name="20% - ส่วนที่ถูกเน้น2 32 6 2 2" xfId="42352" xr:uid="{1C2970CD-C173-44D4-BD79-08F65CA89BA5}"/>
    <cellStyle name="20% - ส่วนที่ถูกเน้น2 32 6 3" xfId="36972" xr:uid="{DBA3B390-D4BD-43EC-9EC7-33388A080012}"/>
    <cellStyle name="20% - ส่วนที่ถูกเน้น2 32 7" xfId="26064" xr:uid="{C2BBEB11-53B1-43AD-9370-BC5163D3668D}"/>
    <cellStyle name="20% - ส่วนที่ถูกเน้น2 32 7 2" xfId="31742" xr:uid="{E5254576-6ECC-4876-AFE9-573B7C450A3A}"/>
    <cellStyle name="20% - ส่วนที่ถูกเน้น2 32 7 2 2" xfId="43070" xr:uid="{BF358392-C5DB-4C3B-AE90-411DD2B4E9B3}"/>
    <cellStyle name="20% - ส่วนที่ถูกเน้น2 32 7 3" xfId="37690" xr:uid="{ABE6AD54-8F76-473A-87F6-2447F33D5E7C}"/>
    <cellStyle name="20% - ส่วนที่ถูกเน้น2 32 8" xfId="27477" xr:uid="{91E32253-41E7-4254-91F2-7A1583AEAF05}"/>
    <cellStyle name="20% - ส่วนที่ถูกเน้น2 32 8 2" xfId="39054" xr:uid="{D9DE6205-C179-4B04-82AA-7989E29E8E0B}"/>
    <cellStyle name="20% - ส่วนที่ถูกเน้น2 32 9" xfId="32290" xr:uid="{E161D1C1-9559-44BD-B2E1-98ADB8655A0B}"/>
    <cellStyle name="20% - ส่วนที่ถูกเน้น2 33" xfId="18898" xr:uid="{531B7607-8307-4310-88E3-1309F562564F}"/>
    <cellStyle name="20% - ส่วนที่ถูกเน้น2 33 2" xfId="20663" xr:uid="{00A591E3-4207-43D6-8AF1-72F72481ACFB}"/>
    <cellStyle name="20% - ส่วนที่ถูกเน้น2 33 2 2" xfId="28017" xr:uid="{7AB6C7C4-D8BA-48A6-907F-542B8123AE59}"/>
    <cellStyle name="20% - ส่วนที่ถูกเน้น2 33 2 2 2" xfId="39594" xr:uid="{B7D7294B-4B20-42A3-802E-6B161A42E00D}"/>
    <cellStyle name="20% - ส่วนที่ถูกเน้น2 33 2 3" xfId="34213" xr:uid="{388004AC-ABAE-4651-8809-B3B1E06CE46E}"/>
    <cellStyle name="20% - ส่วนที่ถูกเน้น2 33 3" xfId="21213" xr:uid="{9B05A319-58B0-456D-B1FC-D9A88CD106D8}"/>
    <cellStyle name="20% - ส่วนที่ถูกเน้น2 33 3 2" xfId="28563" xr:uid="{7D142B36-3D6E-4500-86DD-A1838CA81B01}"/>
    <cellStyle name="20% - ส่วนที่ถูกเน้น2 33 3 2 2" xfId="40140" xr:uid="{42818DD6-C0DD-4AC0-ACC6-59059D11C19F}"/>
    <cellStyle name="20% - ส่วนที่ถูกเน้น2 33 3 3" xfId="34759" xr:uid="{67985D43-82C7-4268-A694-5362939BE951}"/>
    <cellStyle name="20% - ส่วนที่ถูกเน้น2 33 4" xfId="21748" xr:uid="{DC9672CB-2FB8-4B18-8AEF-7840D428784B}"/>
    <cellStyle name="20% - ส่วนที่ถูกเน้น2 33 4 2" xfId="29096" xr:uid="{E092CAF2-5D6C-4931-99D1-0E2CD24D90F6}"/>
    <cellStyle name="20% - ส่วนที่ถูกเน้น2 33 4 2 2" xfId="40673" xr:uid="{569FC872-230F-4870-93EF-51CB051E9F3A}"/>
    <cellStyle name="20% - ส่วนที่ถูกเน้น2 33 4 3" xfId="35292" xr:uid="{9EDBE774-BE9D-44D9-A3D7-90E14693EEB1}"/>
    <cellStyle name="20% - ส่วนที่ถูกเน้น2 33 5" xfId="22273" xr:uid="{8E0634B8-311C-4EC2-85C3-B63D24929ED7}"/>
    <cellStyle name="20% - ส่วนที่ถูกเน้น2 33 5 2" xfId="29619" xr:uid="{E118944F-AED7-45F8-94FE-C5F41C6C24A0}"/>
    <cellStyle name="20% - ส่วนที่ถูกเน้น2 33 5 2 2" xfId="41196" xr:uid="{F19A960F-98EA-422E-946D-4AE0BFF5771E}"/>
    <cellStyle name="20% - ส่วนที่ถูกเน้น2 33 5 3" xfId="35815" xr:uid="{40BC630F-7B3A-4F00-92DD-6F7F1472E279}"/>
    <cellStyle name="20% - ส่วนที่ถูกเน้น2 33 6" xfId="23972" xr:uid="{32DD9D65-5D90-48E7-AF89-1969625EDF73}"/>
    <cellStyle name="20% - ส่วนที่ถูกเน้น2 33 6 2" xfId="30890" xr:uid="{5F9A7984-50BE-4061-871E-E4535C415194}"/>
    <cellStyle name="20% - ส่วนที่ถูกเน้น2 33 6 2 2" xfId="42353" xr:uid="{06303272-A46F-435A-A752-DF616219C684}"/>
    <cellStyle name="20% - ส่วนที่ถูกเน้น2 33 6 3" xfId="36973" xr:uid="{8FD038E1-1F0A-49CC-9F4F-6B1646DDC49A}"/>
    <cellStyle name="20% - ส่วนที่ถูกเน้น2 33 7" xfId="26065" xr:uid="{B520C97B-EC0C-4D4C-9D4A-8EB8722FB22F}"/>
    <cellStyle name="20% - ส่วนที่ถูกเน้น2 33 7 2" xfId="31743" xr:uid="{866BB410-E0CC-4B80-9773-F3CA5862E4CF}"/>
    <cellStyle name="20% - ส่วนที่ถูกเน้น2 33 7 2 2" xfId="43071" xr:uid="{FF90D4D3-5C14-488B-AF96-719611E1CE03}"/>
    <cellStyle name="20% - ส่วนที่ถูกเน้น2 33 7 3" xfId="37691" xr:uid="{0A56AAD2-D3CA-4D59-86B5-E9A42EE1EDB2}"/>
    <cellStyle name="20% - ส่วนที่ถูกเน้น2 33 8" xfId="27478" xr:uid="{FEDB655B-3CED-4070-8592-9FF403105A38}"/>
    <cellStyle name="20% - ส่วนที่ถูกเน้น2 33 8 2" xfId="39055" xr:uid="{402B794A-3880-4120-9E1A-96CFE1CB7102}"/>
    <cellStyle name="20% - ส่วนที่ถูกเน้น2 33 9" xfId="32291" xr:uid="{A184424E-539F-4EB1-AAF1-0A25784A4593}"/>
    <cellStyle name="20% - ส่วนที่ถูกเน้น2 34" xfId="18899" xr:uid="{87046835-4AA6-4E97-A74C-976BC2BD967E}"/>
    <cellStyle name="20% - ส่วนที่ถูกเน้น2 34 2" xfId="20664" xr:uid="{049E0A4A-3C30-46EF-AB30-354A42F55F00}"/>
    <cellStyle name="20% - ส่วนที่ถูกเน้น2 34 2 2" xfId="28018" xr:uid="{2EE0976F-C6AA-4024-BAA4-E44E5A75B5DB}"/>
    <cellStyle name="20% - ส่วนที่ถูกเน้น2 34 2 2 2" xfId="39595" xr:uid="{375955E7-6768-4AA0-8C37-DC0E5AC738D2}"/>
    <cellStyle name="20% - ส่วนที่ถูกเน้น2 34 2 3" xfId="34214" xr:uid="{1211993D-E406-4A25-B4D4-27793C1A5C2C}"/>
    <cellStyle name="20% - ส่วนที่ถูกเน้น2 34 3" xfId="21214" xr:uid="{72E84666-96CB-4E89-9D62-0822770A12CF}"/>
    <cellStyle name="20% - ส่วนที่ถูกเน้น2 34 3 2" xfId="28564" xr:uid="{1D35DF95-0341-4943-B0D2-1790679FB498}"/>
    <cellStyle name="20% - ส่วนที่ถูกเน้น2 34 3 2 2" xfId="40141" xr:uid="{503C37A9-BE65-4086-ADDD-7C1B555CF7A1}"/>
    <cellStyle name="20% - ส่วนที่ถูกเน้น2 34 3 3" xfId="34760" xr:uid="{012D128F-DAF1-43E0-9673-BF08863DD2FC}"/>
    <cellStyle name="20% - ส่วนที่ถูกเน้น2 34 4" xfId="21749" xr:uid="{A0561F6A-1411-41BC-A501-F965A946F2A6}"/>
    <cellStyle name="20% - ส่วนที่ถูกเน้น2 34 4 2" xfId="29097" xr:uid="{9FEFCAEF-C94F-4732-8B57-F91DC551E3F5}"/>
    <cellStyle name="20% - ส่วนที่ถูกเน้น2 34 4 2 2" xfId="40674" xr:uid="{6B0C0610-3425-466B-B603-3DDB077E2E20}"/>
    <cellStyle name="20% - ส่วนที่ถูกเน้น2 34 4 3" xfId="35293" xr:uid="{360266DE-B67E-4906-9204-31C5BCE8FCDD}"/>
    <cellStyle name="20% - ส่วนที่ถูกเน้น2 34 5" xfId="22274" xr:uid="{144B759A-F796-45E0-B785-E64C02E279F0}"/>
    <cellStyle name="20% - ส่วนที่ถูกเน้น2 34 5 2" xfId="29620" xr:uid="{AA2E61CA-E6D7-4E4E-A150-346897FE7DAD}"/>
    <cellStyle name="20% - ส่วนที่ถูกเน้น2 34 5 2 2" xfId="41197" xr:uid="{6B6C023C-EA58-42CA-A0F4-535311A40204}"/>
    <cellStyle name="20% - ส่วนที่ถูกเน้น2 34 5 3" xfId="35816" xr:uid="{919A2E95-1056-4EC3-B9BB-5FF5A89198CA}"/>
    <cellStyle name="20% - ส่วนที่ถูกเน้น2 34 6" xfId="23973" xr:uid="{560417CC-BAAE-43F1-9473-40727B54AE77}"/>
    <cellStyle name="20% - ส่วนที่ถูกเน้น2 34 6 2" xfId="30891" xr:uid="{1FD2D620-E6DC-4C33-BEAB-41CB76B9D83C}"/>
    <cellStyle name="20% - ส่วนที่ถูกเน้น2 34 6 2 2" xfId="42354" xr:uid="{FE5C7DEB-1E48-4163-BEB4-76A62A53C26D}"/>
    <cellStyle name="20% - ส่วนที่ถูกเน้น2 34 6 3" xfId="36974" xr:uid="{842A1A72-1185-4E34-AF97-0DDC68AD7CB0}"/>
    <cellStyle name="20% - ส่วนที่ถูกเน้น2 34 7" xfId="26066" xr:uid="{9651B305-4AEA-47BB-B137-83B1B49CC7EE}"/>
    <cellStyle name="20% - ส่วนที่ถูกเน้น2 34 7 2" xfId="31744" xr:uid="{11B24940-5046-4B01-A924-63AFB04774D2}"/>
    <cellStyle name="20% - ส่วนที่ถูกเน้น2 34 7 2 2" xfId="43072" xr:uid="{540FB564-4AA1-4006-8077-C35F0F4373E5}"/>
    <cellStyle name="20% - ส่วนที่ถูกเน้น2 34 7 3" xfId="37692" xr:uid="{9D4AACCE-2F62-4720-A905-D60FF6ACDE43}"/>
    <cellStyle name="20% - ส่วนที่ถูกเน้น2 34 8" xfId="27479" xr:uid="{660552D6-FC2C-4067-B643-A5B478D7DCE5}"/>
    <cellStyle name="20% - ส่วนที่ถูกเน้น2 34 8 2" xfId="39056" xr:uid="{46212228-8212-4ECE-ACD8-F87352629743}"/>
    <cellStyle name="20% - ส่วนที่ถูกเน้น2 34 9" xfId="32292" xr:uid="{253FE318-BAEA-4AF6-887C-992A91992DB7}"/>
    <cellStyle name="20% - ส่วนที่ถูกเน้น2 35" xfId="18900" xr:uid="{2EBE3AED-AC70-46E7-B591-57E513A0C082}"/>
    <cellStyle name="20% - ส่วนที่ถูกเน้น2 35 2" xfId="20665" xr:uid="{BAE2C7DA-98EC-470F-96B2-38AF487045C6}"/>
    <cellStyle name="20% - ส่วนที่ถูกเน้น2 35 2 2" xfId="28019" xr:uid="{1964F869-5C13-4E32-AE04-2C117341A7CC}"/>
    <cellStyle name="20% - ส่วนที่ถูกเน้น2 35 2 2 2" xfId="39596" xr:uid="{64C2FBD3-E41E-400F-99AF-182259647E28}"/>
    <cellStyle name="20% - ส่วนที่ถูกเน้น2 35 2 3" xfId="34215" xr:uid="{DF08B6D9-6527-4AD9-BD6C-B558557573DD}"/>
    <cellStyle name="20% - ส่วนที่ถูกเน้น2 35 3" xfId="21215" xr:uid="{A676E7CE-7648-4292-8061-95230F953274}"/>
    <cellStyle name="20% - ส่วนที่ถูกเน้น2 35 3 2" xfId="28565" xr:uid="{ECB300BB-1F3E-45C0-83BC-F38BC947A400}"/>
    <cellStyle name="20% - ส่วนที่ถูกเน้น2 35 3 2 2" xfId="40142" xr:uid="{872D7802-7524-47AE-9771-FE1B5327A088}"/>
    <cellStyle name="20% - ส่วนที่ถูกเน้น2 35 3 3" xfId="34761" xr:uid="{9E3DD4DA-9BA3-4FDE-9F80-91A3CDC244B6}"/>
    <cellStyle name="20% - ส่วนที่ถูกเน้น2 35 4" xfId="21750" xr:uid="{3AA1DFB3-FBA4-441F-B72E-3BFA68BE951E}"/>
    <cellStyle name="20% - ส่วนที่ถูกเน้น2 35 4 2" xfId="29098" xr:uid="{1172C65B-18F2-4729-833C-32C34B419817}"/>
    <cellStyle name="20% - ส่วนที่ถูกเน้น2 35 4 2 2" xfId="40675" xr:uid="{D3E35F6F-5352-46C8-81DE-DF182D22A7E0}"/>
    <cellStyle name="20% - ส่วนที่ถูกเน้น2 35 4 3" xfId="35294" xr:uid="{FA0E8C8C-5964-427D-9199-D6AB8ECB3504}"/>
    <cellStyle name="20% - ส่วนที่ถูกเน้น2 35 5" xfId="22275" xr:uid="{359FD3AE-77DA-46EA-938F-581A4C30DF2C}"/>
    <cellStyle name="20% - ส่วนที่ถูกเน้น2 35 5 2" xfId="29621" xr:uid="{569945CE-9908-4B17-98DC-D6550ED1D986}"/>
    <cellStyle name="20% - ส่วนที่ถูกเน้น2 35 5 2 2" xfId="41198" xr:uid="{3DB5A633-D815-454F-AB6D-EC639850DC17}"/>
    <cellStyle name="20% - ส่วนที่ถูกเน้น2 35 5 3" xfId="35817" xr:uid="{ED901A5B-2F53-46FF-8470-85A7CE0ADCF9}"/>
    <cellStyle name="20% - ส่วนที่ถูกเน้น2 35 6" xfId="23974" xr:uid="{271A0416-880C-4BE0-B8EA-FB7D0FEEAB54}"/>
    <cellStyle name="20% - ส่วนที่ถูกเน้น2 35 6 2" xfId="30892" xr:uid="{E0E81FF9-4A78-41A8-A146-2D226D337851}"/>
    <cellStyle name="20% - ส่วนที่ถูกเน้น2 35 6 2 2" xfId="42355" xr:uid="{E8E3A2BC-854A-41AB-9D59-74057AA5D6FD}"/>
    <cellStyle name="20% - ส่วนที่ถูกเน้น2 35 6 3" xfId="36975" xr:uid="{4546A4E2-FA41-4D96-B41B-8B556BBFF7B6}"/>
    <cellStyle name="20% - ส่วนที่ถูกเน้น2 35 7" xfId="26067" xr:uid="{54F130DC-2BEC-494D-B5BE-89E605E9845A}"/>
    <cellStyle name="20% - ส่วนที่ถูกเน้น2 35 7 2" xfId="31745" xr:uid="{A6A8D6C6-E491-42F4-A8E2-AA1F377383D1}"/>
    <cellStyle name="20% - ส่วนที่ถูกเน้น2 35 7 2 2" xfId="43073" xr:uid="{EA85FF35-D8DE-4CDE-9D9E-7BD725DE8864}"/>
    <cellStyle name="20% - ส่วนที่ถูกเน้น2 35 7 3" xfId="37693" xr:uid="{E3BB9E74-A341-4093-9550-657DB76F8B4F}"/>
    <cellStyle name="20% - ส่วนที่ถูกเน้น2 35 8" xfId="27480" xr:uid="{3F3D91B9-9265-4E73-9C33-B0EFA52E134F}"/>
    <cellStyle name="20% - ส่วนที่ถูกเน้น2 35 8 2" xfId="39057" xr:uid="{0218E789-6733-45C6-A54D-D0E38A7D5173}"/>
    <cellStyle name="20% - ส่วนที่ถูกเน้น2 35 9" xfId="32293" xr:uid="{402A3130-39DD-40E2-BE07-E864C8DEAA02}"/>
    <cellStyle name="20% - ส่วนที่ถูกเน้น2 36" xfId="18901" xr:uid="{A5933E89-98EA-4683-B5D8-B5DF2A66B144}"/>
    <cellStyle name="20% - ส่วนที่ถูกเน้น2 36 2" xfId="20666" xr:uid="{D80BA47F-9B69-4CDD-9466-915EBA6B4DC1}"/>
    <cellStyle name="20% - ส่วนที่ถูกเน้น2 36 2 2" xfId="28020" xr:uid="{09EF19CA-1B0A-4046-9707-D3EDACF656B8}"/>
    <cellStyle name="20% - ส่วนที่ถูกเน้น2 36 2 2 2" xfId="39597" xr:uid="{0260070A-FF89-4C40-86F0-E62DD4B36B29}"/>
    <cellStyle name="20% - ส่วนที่ถูกเน้น2 36 2 3" xfId="34216" xr:uid="{E927AD9F-68F0-454C-810F-440BF5C76C64}"/>
    <cellStyle name="20% - ส่วนที่ถูกเน้น2 36 3" xfId="21216" xr:uid="{6A127E8A-E3F3-4BA0-89AC-81AF0C4B0643}"/>
    <cellStyle name="20% - ส่วนที่ถูกเน้น2 36 3 2" xfId="28566" xr:uid="{AD5F177C-A62B-4542-A578-35A8CDE79025}"/>
    <cellStyle name="20% - ส่วนที่ถูกเน้น2 36 3 2 2" xfId="40143" xr:uid="{86B124E5-523F-47AD-861E-01A702A37ED0}"/>
    <cellStyle name="20% - ส่วนที่ถูกเน้น2 36 3 3" xfId="34762" xr:uid="{29D8A01D-87FE-47E9-970C-619580B35024}"/>
    <cellStyle name="20% - ส่วนที่ถูกเน้น2 36 4" xfId="21751" xr:uid="{1ED60E38-7EA2-4C9D-A113-C4379B491B8A}"/>
    <cellStyle name="20% - ส่วนที่ถูกเน้น2 36 4 2" xfId="29099" xr:uid="{D201BFBD-4CA7-4DB9-BDCB-567F2EBE1FE8}"/>
    <cellStyle name="20% - ส่วนที่ถูกเน้น2 36 4 2 2" xfId="40676" xr:uid="{C9BB7C47-F6E4-4139-B41C-9103015A7DC7}"/>
    <cellStyle name="20% - ส่วนที่ถูกเน้น2 36 4 3" xfId="35295" xr:uid="{BCDEE198-849D-4DB8-A918-68B8A31F3BC5}"/>
    <cellStyle name="20% - ส่วนที่ถูกเน้น2 36 5" xfId="22276" xr:uid="{64F1BE1C-EC07-4DD4-A053-39D32650CA5B}"/>
    <cellStyle name="20% - ส่วนที่ถูกเน้น2 36 5 2" xfId="29622" xr:uid="{3F5B85E9-3EA3-42F2-8630-9BF0677A906F}"/>
    <cellStyle name="20% - ส่วนที่ถูกเน้น2 36 5 2 2" xfId="41199" xr:uid="{079E3600-249D-4810-9A08-54FF3C54B145}"/>
    <cellStyle name="20% - ส่วนที่ถูกเน้น2 36 5 3" xfId="35818" xr:uid="{9AD98EA6-F591-4107-808E-D594E454A16A}"/>
    <cellStyle name="20% - ส่วนที่ถูกเน้น2 36 6" xfId="23975" xr:uid="{E4950A6A-6344-4191-B6C2-5DF12E2845A5}"/>
    <cellStyle name="20% - ส่วนที่ถูกเน้น2 36 6 2" xfId="30893" xr:uid="{B4939C64-9E8A-440B-A758-8A4780961F70}"/>
    <cellStyle name="20% - ส่วนที่ถูกเน้น2 36 6 2 2" xfId="42356" xr:uid="{76369372-591F-4919-B34C-AF2E4FF20C46}"/>
    <cellStyle name="20% - ส่วนที่ถูกเน้น2 36 6 3" xfId="36976" xr:uid="{093FA7B7-2B2A-4D7E-9C9C-8757E8B248EB}"/>
    <cellStyle name="20% - ส่วนที่ถูกเน้น2 36 7" xfId="26068" xr:uid="{ADB670F1-4814-4B69-A626-332069C8AED8}"/>
    <cellStyle name="20% - ส่วนที่ถูกเน้น2 36 7 2" xfId="31746" xr:uid="{E6D8022F-475A-411A-B8AE-E92456B2C95F}"/>
    <cellStyle name="20% - ส่วนที่ถูกเน้น2 36 7 2 2" xfId="43074" xr:uid="{6AA7E2E9-B364-4681-AAA5-27FC807BAEAA}"/>
    <cellStyle name="20% - ส่วนที่ถูกเน้น2 36 7 3" xfId="37694" xr:uid="{CF8F9E37-E2F4-4C3C-890A-76AA2FFC32F3}"/>
    <cellStyle name="20% - ส่วนที่ถูกเน้น2 36 8" xfId="27481" xr:uid="{3E6CECBE-E4D3-471C-BEFB-36CABBABA3EC}"/>
    <cellStyle name="20% - ส่วนที่ถูกเน้น2 36 8 2" xfId="39058" xr:uid="{81933DED-07A2-4598-91B0-7A90ADF19EAB}"/>
    <cellStyle name="20% - ส่วนที่ถูกเน้น2 36 9" xfId="32294" xr:uid="{67908ECC-91EA-4D63-B11C-E032645749ED}"/>
    <cellStyle name="20% - ส่วนที่ถูกเน้น2 37" xfId="18902" xr:uid="{F6976AF2-6CE1-493B-B2DF-533266D7C823}"/>
    <cellStyle name="20% - ส่วนที่ถูกเน้น2 37 2" xfId="20667" xr:uid="{F2002ED8-58F7-47C1-9D18-B53DE437E800}"/>
    <cellStyle name="20% - ส่วนที่ถูกเน้น2 37 2 2" xfId="28021" xr:uid="{7AD25C53-9A3C-46AA-AF37-EA1D794E7841}"/>
    <cellStyle name="20% - ส่วนที่ถูกเน้น2 37 2 2 2" xfId="39598" xr:uid="{03FA5938-1F3C-40D1-8E74-9B98235A8FA1}"/>
    <cellStyle name="20% - ส่วนที่ถูกเน้น2 37 2 3" xfId="34217" xr:uid="{F5F7ACEE-7D4B-461B-88CB-4E1FF685CAE4}"/>
    <cellStyle name="20% - ส่วนที่ถูกเน้น2 37 3" xfId="21217" xr:uid="{37DF35C6-32F7-46D0-8BE2-8610C1D81D98}"/>
    <cellStyle name="20% - ส่วนที่ถูกเน้น2 37 3 2" xfId="28567" xr:uid="{FE386709-39B1-484C-B300-C5B4C2147FD8}"/>
    <cellStyle name="20% - ส่วนที่ถูกเน้น2 37 3 2 2" xfId="40144" xr:uid="{A41C4418-DD3B-490A-8231-1720198E2A20}"/>
    <cellStyle name="20% - ส่วนที่ถูกเน้น2 37 3 3" xfId="34763" xr:uid="{91A9BF1F-9308-488A-B5B8-FBD4E2F1A217}"/>
    <cellStyle name="20% - ส่วนที่ถูกเน้น2 37 4" xfId="21752" xr:uid="{9EB913C8-62C9-46B5-96D7-86DB8EE4A3AD}"/>
    <cellStyle name="20% - ส่วนที่ถูกเน้น2 37 4 2" xfId="29100" xr:uid="{56859D9A-EE50-4E69-83A1-25701B7DD8EA}"/>
    <cellStyle name="20% - ส่วนที่ถูกเน้น2 37 4 2 2" xfId="40677" xr:uid="{EE33A7B5-07E6-41B9-8D55-6BA624EF87E8}"/>
    <cellStyle name="20% - ส่วนที่ถูกเน้น2 37 4 3" xfId="35296" xr:uid="{2F3986F6-EF44-4636-9233-C4AFF56AE0F6}"/>
    <cellStyle name="20% - ส่วนที่ถูกเน้น2 37 5" xfId="22277" xr:uid="{8F5CAF75-7BE5-4BFD-B71F-98C213DD7403}"/>
    <cellStyle name="20% - ส่วนที่ถูกเน้น2 37 5 2" xfId="29623" xr:uid="{87B5DB8E-60FC-4349-AB2F-E8145D91D23D}"/>
    <cellStyle name="20% - ส่วนที่ถูกเน้น2 37 5 2 2" xfId="41200" xr:uid="{F5857E79-4862-4881-B3E7-16909A36A265}"/>
    <cellStyle name="20% - ส่วนที่ถูกเน้น2 37 5 3" xfId="35819" xr:uid="{67E07BDE-69D4-4915-B511-311C589776F5}"/>
    <cellStyle name="20% - ส่วนที่ถูกเน้น2 37 6" xfId="23976" xr:uid="{4B7F19FF-F7EC-4440-AD22-3CD926644FC0}"/>
    <cellStyle name="20% - ส่วนที่ถูกเน้น2 37 6 2" xfId="30894" xr:uid="{0EEA7C42-CCE6-4EFE-9119-A504DDA68297}"/>
    <cellStyle name="20% - ส่วนที่ถูกเน้น2 37 6 2 2" xfId="42357" xr:uid="{235FB7C4-A208-47C8-AD5C-DA58901CA102}"/>
    <cellStyle name="20% - ส่วนที่ถูกเน้น2 37 6 3" xfId="36977" xr:uid="{D60F9D3C-0866-4450-88DC-095247007C88}"/>
    <cellStyle name="20% - ส่วนที่ถูกเน้น2 37 7" xfId="26069" xr:uid="{6D15A4DB-C892-459B-9DBB-1B5740301AF9}"/>
    <cellStyle name="20% - ส่วนที่ถูกเน้น2 37 7 2" xfId="31747" xr:uid="{FE475D77-8C9F-4379-8B17-8FA0685F73DA}"/>
    <cellStyle name="20% - ส่วนที่ถูกเน้น2 37 7 2 2" xfId="43075" xr:uid="{6FD0D646-A9D7-4E7F-B4B2-FB5081D77BA5}"/>
    <cellStyle name="20% - ส่วนที่ถูกเน้น2 37 7 3" xfId="37695" xr:uid="{BF9FB074-0C72-4678-9B46-24E96D975DEE}"/>
    <cellStyle name="20% - ส่วนที่ถูกเน้น2 37 8" xfId="27482" xr:uid="{B445AAA8-54D2-4DD0-90FE-DFE693B47D6E}"/>
    <cellStyle name="20% - ส่วนที่ถูกเน้น2 37 8 2" xfId="39059" xr:uid="{E31E8AA0-B246-4E8C-BF4A-634C04C123B8}"/>
    <cellStyle name="20% - ส่วนที่ถูกเน้น2 37 9" xfId="32295" xr:uid="{63D10D4D-8385-4675-999B-9607794398CC}"/>
    <cellStyle name="20% - ส่วนที่ถูกเน้น2 38" xfId="18903" xr:uid="{3EC19301-1AF0-45FA-9A1C-C2C25F0CE723}"/>
    <cellStyle name="20% - ส่วนที่ถูกเน้น2 38 2" xfId="20668" xr:uid="{3B1C5B77-35E1-4DA2-B069-8800C64DDCEB}"/>
    <cellStyle name="20% - ส่วนที่ถูกเน้น2 38 2 2" xfId="28022" xr:uid="{920ACFDD-FB0D-4E45-984D-D5DF46DF8B61}"/>
    <cellStyle name="20% - ส่วนที่ถูกเน้น2 38 2 2 2" xfId="39599" xr:uid="{9AACAB10-DF22-4653-B1C6-6270CCDB75FB}"/>
    <cellStyle name="20% - ส่วนที่ถูกเน้น2 38 2 3" xfId="34218" xr:uid="{784E809A-D72B-4962-8514-E9EA7B2E0EF3}"/>
    <cellStyle name="20% - ส่วนที่ถูกเน้น2 38 3" xfId="21218" xr:uid="{17436ADC-2E6E-4CDD-9F2A-BD953B170E7B}"/>
    <cellStyle name="20% - ส่วนที่ถูกเน้น2 38 3 2" xfId="28568" xr:uid="{DCCFAF5C-589D-4D62-ADFC-CE0927D95C44}"/>
    <cellStyle name="20% - ส่วนที่ถูกเน้น2 38 3 2 2" xfId="40145" xr:uid="{D6D9C900-3FA3-48B3-AE6B-AB3F4F3762C5}"/>
    <cellStyle name="20% - ส่วนที่ถูกเน้น2 38 3 3" xfId="34764" xr:uid="{D7BBD141-A3FF-4909-BAE1-A8676BF0BE76}"/>
    <cellStyle name="20% - ส่วนที่ถูกเน้น2 38 4" xfId="21753" xr:uid="{0B38521C-B61F-4F0C-A1C0-864C2A2C56A7}"/>
    <cellStyle name="20% - ส่วนที่ถูกเน้น2 38 4 2" xfId="29101" xr:uid="{DC19FFD0-7506-443A-9066-5120500FC00E}"/>
    <cellStyle name="20% - ส่วนที่ถูกเน้น2 38 4 2 2" xfId="40678" xr:uid="{782DCF23-005C-4774-829C-72C3B511E76B}"/>
    <cellStyle name="20% - ส่วนที่ถูกเน้น2 38 4 3" xfId="35297" xr:uid="{174D9B85-029D-4E2C-A8AF-EA4D38902E70}"/>
    <cellStyle name="20% - ส่วนที่ถูกเน้น2 38 5" xfId="22278" xr:uid="{8A8E9B28-63B5-4DA3-A529-8BB1ED7C6784}"/>
    <cellStyle name="20% - ส่วนที่ถูกเน้น2 38 5 2" xfId="29624" xr:uid="{3EC33C48-D759-4A67-BC32-35A483FF4E29}"/>
    <cellStyle name="20% - ส่วนที่ถูกเน้น2 38 5 2 2" xfId="41201" xr:uid="{A7162547-6EC0-4B4E-B22E-7CFE7AB29E5D}"/>
    <cellStyle name="20% - ส่วนที่ถูกเน้น2 38 5 3" xfId="35820" xr:uid="{B710B0C5-561D-434D-8C10-957A15C4DF91}"/>
    <cellStyle name="20% - ส่วนที่ถูกเน้น2 38 6" xfId="23977" xr:uid="{1B59945A-A56E-47B1-B78F-0857866DBAD4}"/>
    <cellStyle name="20% - ส่วนที่ถูกเน้น2 38 6 2" xfId="30895" xr:uid="{ADB70367-B442-4833-8301-9BDBD0C8A702}"/>
    <cellStyle name="20% - ส่วนที่ถูกเน้น2 38 6 2 2" xfId="42358" xr:uid="{D3F5966D-C2DA-4B08-8A9F-3F87DB37B749}"/>
    <cellStyle name="20% - ส่วนที่ถูกเน้น2 38 6 3" xfId="36978" xr:uid="{F36A1447-951A-4588-A9FD-90A7FD6F3735}"/>
    <cellStyle name="20% - ส่วนที่ถูกเน้น2 38 7" xfId="26070" xr:uid="{DEF47F51-0900-455C-9F1C-17EBA380F998}"/>
    <cellStyle name="20% - ส่วนที่ถูกเน้น2 38 7 2" xfId="31748" xr:uid="{F8298062-0BD4-4ACB-BD5A-989BC1C85607}"/>
    <cellStyle name="20% - ส่วนที่ถูกเน้น2 38 7 2 2" xfId="43076" xr:uid="{1A91ABBA-7E68-47C7-9F82-C72ED8D5B509}"/>
    <cellStyle name="20% - ส่วนที่ถูกเน้น2 38 7 3" xfId="37696" xr:uid="{42C36019-36F1-4A33-B3FC-F588EECCA153}"/>
    <cellStyle name="20% - ส่วนที่ถูกเน้น2 38 8" xfId="27483" xr:uid="{C2A6360F-7AF7-42A0-81B0-A2A0AE3A1D29}"/>
    <cellStyle name="20% - ส่วนที่ถูกเน้น2 38 8 2" xfId="39060" xr:uid="{4363071C-7825-4DE0-ACAB-50B710269F67}"/>
    <cellStyle name="20% - ส่วนที่ถูกเน้น2 38 9" xfId="32296" xr:uid="{5D707B2C-4ACE-4FCC-A20C-6B3865E17687}"/>
    <cellStyle name="20% - ส่วนที่ถูกเน้น2 39" xfId="18904" xr:uid="{32C517F9-2794-4F24-B07A-506D8A215C0F}"/>
    <cellStyle name="20% - ส่วนที่ถูกเน้น2 39 2" xfId="20669" xr:uid="{DAF921C0-63D9-4AE1-8B3E-9C70E2B37C88}"/>
    <cellStyle name="20% - ส่วนที่ถูกเน้น2 39 2 2" xfId="28023" xr:uid="{A0EBECFB-B219-49EA-8E60-EEF3A421CC82}"/>
    <cellStyle name="20% - ส่วนที่ถูกเน้น2 39 2 2 2" xfId="39600" xr:uid="{FFC6FDA9-9BF1-4DAF-9360-89A7F05B6CA3}"/>
    <cellStyle name="20% - ส่วนที่ถูกเน้น2 39 2 3" xfId="34219" xr:uid="{28B60115-2574-4A8A-BA6B-243B88A80B6C}"/>
    <cellStyle name="20% - ส่วนที่ถูกเน้น2 39 3" xfId="21219" xr:uid="{41456F18-ABE3-4983-8D76-EABA985BEBDA}"/>
    <cellStyle name="20% - ส่วนที่ถูกเน้น2 39 3 2" xfId="28569" xr:uid="{234BD45A-21D8-4EEA-BC8F-5313C318DF2E}"/>
    <cellStyle name="20% - ส่วนที่ถูกเน้น2 39 3 2 2" xfId="40146" xr:uid="{19B4858F-4731-49D1-BE35-973EF5D5379C}"/>
    <cellStyle name="20% - ส่วนที่ถูกเน้น2 39 3 3" xfId="34765" xr:uid="{A68F8E9B-8BF6-44A3-ADE6-7226BDFE119D}"/>
    <cellStyle name="20% - ส่วนที่ถูกเน้น2 39 4" xfId="21754" xr:uid="{F0AEB733-E950-428C-8027-56DDC2A9AAD2}"/>
    <cellStyle name="20% - ส่วนที่ถูกเน้น2 39 4 2" xfId="29102" xr:uid="{FD80AAB7-6EBB-49AF-9980-F0E0B23781D7}"/>
    <cellStyle name="20% - ส่วนที่ถูกเน้น2 39 4 2 2" xfId="40679" xr:uid="{289B1CF5-0BF7-4B8E-92B5-90B84BC4D8EC}"/>
    <cellStyle name="20% - ส่วนที่ถูกเน้น2 39 4 3" xfId="35298" xr:uid="{6CD11E4B-B7AB-4EB9-872B-2FF7ED232E18}"/>
    <cellStyle name="20% - ส่วนที่ถูกเน้น2 39 5" xfId="22279" xr:uid="{DD829CC1-8AA6-41D2-B01F-BBBAF7BA897F}"/>
    <cellStyle name="20% - ส่วนที่ถูกเน้น2 39 5 2" xfId="29625" xr:uid="{D4882C08-B64F-4A98-9C90-7D3991AE346E}"/>
    <cellStyle name="20% - ส่วนที่ถูกเน้น2 39 5 2 2" xfId="41202" xr:uid="{959456C9-3982-4A16-A975-9D86222FE3E2}"/>
    <cellStyle name="20% - ส่วนที่ถูกเน้น2 39 5 3" xfId="35821" xr:uid="{3E3FC3CE-8373-49A7-93A4-87F14C8D369D}"/>
    <cellStyle name="20% - ส่วนที่ถูกเน้น2 39 6" xfId="23978" xr:uid="{F898AE11-8EBE-4589-8936-24000789A570}"/>
    <cellStyle name="20% - ส่วนที่ถูกเน้น2 39 6 2" xfId="30896" xr:uid="{FE96DA3C-4679-48AE-AFCD-88BFADF8C9FD}"/>
    <cellStyle name="20% - ส่วนที่ถูกเน้น2 39 6 2 2" xfId="42359" xr:uid="{75E654A6-A762-485B-91F9-1FC33D98147F}"/>
    <cellStyle name="20% - ส่วนที่ถูกเน้น2 39 6 3" xfId="36979" xr:uid="{472C799D-4256-4DB8-A12F-841DAEDF930E}"/>
    <cellStyle name="20% - ส่วนที่ถูกเน้น2 39 7" xfId="26071" xr:uid="{BAFAF680-B546-4EFD-BE2B-0F903D540543}"/>
    <cellStyle name="20% - ส่วนที่ถูกเน้น2 39 7 2" xfId="31749" xr:uid="{B59E9E7C-4BE7-4540-8D1F-D8C31386D896}"/>
    <cellStyle name="20% - ส่วนที่ถูกเน้น2 39 7 2 2" xfId="43077" xr:uid="{D1BB7540-66F7-40A7-86C7-652D8BAAE196}"/>
    <cellStyle name="20% - ส่วนที่ถูกเน้น2 39 7 3" xfId="37697" xr:uid="{EF346770-D59F-4DE1-94D7-C5D245E9E58E}"/>
    <cellStyle name="20% - ส่วนที่ถูกเน้น2 39 8" xfId="27484" xr:uid="{8A0276DA-C1C5-451D-BEFE-801F71294625}"/>
    <cellStyle name="20% - ส่วนที่ถูกเน้น2 39 8 2" xfId="39061" xr:uid="{EB8AB96D-970C-4B90-AE8E-CED1D3F97097}"/>
    <cellStyle name="20% - ส่วนที่ถูกเน้น2 39 9" xfId="32297" xr:uid="{4225A72B-D8FF-4C67-97CF-E2849FF7DDA7}"/>
    <cellStyle name="20% - ส่วนที่ถูกเน้น2 4" xfId="2718" xr:uid="{27FC2346-F61C-4A9A-8F68-C25CAD94373C}"/>
    <cellStyle name="20% - ส่วนที่ถูกเน้น2 4 10" xfId="18905" xr:uid="{9536F233-979A-451C-A43B-E9B37C5EB108}"/>
    <cellStyle name="20% - ส่วนที่ถูกเน้น2 4 11" xfId="10203" xr:uid="{BD39CEBF-71C5-4704-9BEA-BA1890E1A02B}"/>
    <cellStyle name="20% - ส่วนที่ถูกเน้น2 4 2" xfId="20670" xr:uid="{6766CB19-E526-4086-8E3E-4307B31C311F}"/>
    <cellStyle name="20% - ส่วนที่ถูกเน้น2 4 2 2" xfId="28024" xr:uid="{3A2A0037-C576-44AE-A76C-7F765487D038}"/>
    <cellStyle name="20% - ส่วนที่ถูกเน้น2 4 2 2 2" xfId="39601" xr:uid="{789EA80C-EBFC-4008-BCD0-FB97DB2EA668}"/>
    <cellStyle name="20% - ส่วนที่ถูกเน้น2 4 2 3" xfId="34220" xr:uid="{3280D3E0-26EA-4C8B-953C-F88758D65DA3}"/>
    <cellStyle name="20% - ส่วนที่ถูกเน้น2 4 3" xfId="21220" xr:uid="{E13AB15E-D41C-4F64-956D-1981C8767FC4}"/>
    <cellStyle name="20% - ส่วนที่ถูกเน้น2 4 3 2" xfId="28570" xr:uid="{44972771-B94F-42DB-8210-04507B946DD4}"/>
    <cellStyle name="20% - ส่วนที่ถูกเน้น2 4 3 2 2" xfId="40147" xr:uid="{4D773908-7DEE-4148-9B24-0ABAD471CB3D}"/>
    <cellStyle name="20% - ส่วนที่ถูกเน้น2 4 3 3" xfId="34766" xr:uid="{56E02EFF-3232-4EED-97B7-54199A98E34B}"/>
    <cellStyle name="20% - ส่วนที่ถูกเน้น2 4 4" xfId="21755" xr:uid="{8C97B1BF-5E3E-4186-A1CA-20460EF9D60F}"/>
    <cellStyle name="20% - ส่วนที่ถูกเน้น2 4 4 2" xfId="29103" xr:uid="{450B4F66-3A70-47E9-82C9-A3E1D46F4400}"/>
    <cellStyle name="20% - ส่วนที่ถูกเน้น2 4 4 2 2" xfId="40680" xr:uid="{2893A018-1C9F-45FC-AB31-6EACA0666488}"/>
    <cellStyle name="20% - ส่วนที่ถูกเน้น2 4 4 3" xfId="35299" xr:uid="{1EFE7AC5-49DC-429A-8FB8-E24A45C164CF}"/>
    <cellStyle name="20% - ส่วนที่ถูกเน้น2 4 5" xfId="22280" xr:uid="{E89ADFC9-A66C-43DD-8E94-CC1C2D2C4E77}"/>
    <cellStyle name="20% - ส่วนที่ถูกเน้น2 4 5 2" xfId="29626" xr:uid="{F70BC545-AE89-4311-AB87-3FD85D6712E0}"/>
    <cellStyle name="20% - ส่วนที่ถูกเน้น2 4 5 2 2" xfId="41203" xr:uid="{CE19FE7C-28F1-4691-8DC5-5D740BC7AA51}"/>
    <cellStyle name="20% - ส่วนที่ถูกเน้น2 4 5 3" xfId="35822" xr:uid="{B2ED1CDC-EB37-4F53-BCAC-72094032A30A}"/>
    <cellStyle name="20% - ส่วนที่ถูกเน้น2 4 6" xfId="23979" xr:uid="{10855B5C-C3D1-49BF-AF1B-D605BA750D4C}"/>
    <cellStyle name="20% - ส่วนที่ถูกเน้น2 4 6 2" xfId="30897" xr:uid="{33DD0E41-5951-4432-9E06-3028E76E3FC5}"/>
    <cellStyle name="20% - ส่วนที่ถูกเน้น2 4 6 2 2" xfId="42360" xr:uid="{C2344E73-5D5A-41B3-872B-9B72A2B41820}"/>
    <cellStyle name="20% - ส่วนที่ถูกเน้น2 4 6 3" xfId="36980" xr:uid="{CEEA8002-7A50-45E9-B1D6-31CF34E4CE57}"/>
    <cellStyle name="20% - ส่วนที่ถูกเน้น2 4 7" xfId="26072" xr:uid="{46F54FAD-F642-4C01-936E-69F1D3F2AF9A}"/>
    <cellStyle name="20% - ส่วนที่ถูกเน้น2 4 7 2" xfId="31750" xr:uid="{28223FE4-7F3D-46E8-AB4F-7613335DAFB6}"/>
    <cellStyle name="20% - ส่วนที่ถูกเน้น2 4 7 2 2" xfId="43078" xr:uid="{364B7CFF-A352-4CB5-BBFE-B2ECCDC89BD6}"/>
    <cellStyle name="20% - ส่วนที่ถูกเน้น2 4 7 3" xfId="37698" xr:uid="{6C0C2BCF-C4BB-405E-8DE9-0964C4002439}"/>
    <cellStyle name="20% - ส่วนที่ถูกเน้น2 4 8" xfId="27485" xr:uid="{E8983647-527F-450C-A5D1-D30D52979D04}"/>
    <cellStyle name="20% - ส่วนที่ถูกเน้น2 4 8 2" xfId="39062" xr:uid="{A20D952D-165E-48AF-911D-0C2D56FFC9EE}"/>
    <cellStyle name="20% - ส่วนที่ถูกเน้น2 4 9" xfId="32298" xr:uid="{20F457F9-4EEF-4E15-B1D3-817FF073A8CD}"/>
    <cellStyle name="20% - ส่วนที่ถูกเน้น2 40" xfId="18906" xr:uid="{34A8308B-FE5A-47EC-B235-4F38DA0D0724}"/>
    <cellStyle name="20% - ส่วนที่ถูกเน้น2 40 2" xfId="20671" xr:uid="{B42D02FD-A34A-4598-9AAF-84C73F9FFF4C}"/>
    <cellStyle name="20% - ส่วนที่ถูกเน้น2 40 2 2" xfId="28025" xr:uid="{155719FC-0973-4332-A1C9-20E23BA8EF17}"/>
    <cellStyle name="20% - ส่วนที่ถูกเน้น2 40 2 2 2" xfId="39602" xr:uid="{26055A04-5852-4F7A-8F94-68D68D7CA8B4}"/>
    <cellStyle name="20% - ส่วนที่ถูกเน้น2 40 2 3" xfId="34221" xr:uid="{D02C52AA-C1AD-4B14-84CF-515B2E384F62}"/>
    <cellStyle name="20% - ส่วนที่ถูกเน้น2 40 3" xfId="21221" xr:uid="{BCF947BE-62C8-4B00-B36F-CA9CA36A9E86}"/>
    <cellStyle name="20% - ส่วนที่ถูกเน้น2 40 3 2" xfId="28571" xr:uid="{E4206FAE-715E-47F4-B955-58102AFEC712}"/>
    <cellStyle name="20% - ส่วนที่ถูกเน้น2 40 3 2 2" xfId="40148" xr:uid="{402999BC-D01E-4591-807D-8869F4055556}"/>
    <cellStyle name="20% - ส่วนที่ถูกเน้น2 40 3 3" xfId="34767" xr:uid="{65F3ECA7-659A-41C1-804A-2ED114F25F95}"/>
    <cellStyle name="20% - ส่วนที่ถูกเน้น2 40 4" xfId="21756" xr:uid="{5EE5E67F-612B-4B36-AD01-A23F581DD892}"/>
    <cellStyle name="20% - ส่วนที่ถูกเน้น2 40 4 2" xfId="29104" xr:uid="{C8B40228-AF3E-4160-AD7E-8C524A166C5D}"/>
    <cellStyle name="20% - ส่วนที่ถูกเน้น2 40 4 2 2" xfId="40681" xr:uid="{2608EAC4-8703-49D4-984C-47A186C7B4E8}"/>
    <cellStyle name="20% - ส่วนที่ถูกเน้น2 40 4 3" xfId="35300" xr:uid="{B1C5C2C7-CDB9-43E6-998D-C43D486219EC}"/>
    <cellStyle name="20% - ส่วนที่ถูกเน้น2 40 5" xfId="22281" xr:uid="{BF3C4C14-E82E-4861-AE3C-3D7D6BEC54DF}"/>
    <cellStyle name="20% - ส่วนที่ถูกเน้น2 40 5 2" xfId="29627" xr:uid="{C9FB2B3F-4FB0-4A6A-AAB0-8F2CD64BF74B}"/>
    <cellStyle name="20% - ส่วนที่ถูกเน้น2 40 5 2 2" xfId="41204" xr:uid="{A431DE4C-8FC6-47B1-9F87-972258C8864B}"/>
    <cellStyle name="20% - ส่วนที่ถูกเน้น2 40 5 3" xfId="35823" xr:uid="{83658EBE-F812-4A0D-AF37-BA35645C10E7}"/>
    <cellStyle name="20% - ส่วนที่ถูกเน้น2 40 6" xfId="23980" xr:uid="{EED55B40-31E7-4A2B-9C60-644EAE15A78B}"/>
    <cellStyle name="20% - ส่วนที่ถูกเน้น2 40 6 2" xfId="30898" xr:uid="{58ACAB97-D4F0-4034-962B-DB4E7E769A10}"/>
    <cellStyle name="20% - ส่วนที่ถูกเน้น2 40 6 2 2" xfId="42361" xr:uid="{0F2DF9A9-0C22-42A3-BB6E-CC7534E90425}"/>
    <cellStyle name="20% - ส่วนที่ถูกเน้น2 40 6 3" xfId="36981" xr:uid="{C1F898EE-9EB1-441D-8052-DC357B0CFA43}"/>
    <cellStyle name="20% - ส่วนที่ถูกเน้น2 40 7" xfId="26073" xr:uid="{6E8DA96E-E4F3-49F2-8AE0-C95B336C7E05}"/>
    <cellStyle name="20% - ส่วนที่ถูกเน้น2 40 7 2" xfId="31751" xr:uid="{BA2DAB7F-83F6-4B71-8EB9-5C0F5808DD13}"/>
    <cellStyle name="20% - ส่วนที่ถูกเน้น2 40 7 2 2" xfId="43079" xr:uid="{40827C91-B410-434F-A2AB-A3F59FCEF84C}"/>
    <cellStyle name="20% - ส่วนที่ถูกเน้น2 40 7 3" xfId="37699" xr:uid="{2AA9DF23-B8E0-4000-89EB-49637A761DE0}"/>
    <cellStyle name="20% - ส่วนที่ถูกเน้น2 40 8" xfId="27486" xr:uid="{B7D15F8E-D8D7-4CC9-966B-E8D4B8B0DFA4}"/>
    <cellStyle name="20% - ส่วนที่ถูกเน้น2 40 8 2" xfId="39063" xr:uid="{5B7C7491-6E4D-42EE-8540-8E01C25AD4DA}"/>
    <cellStyle name="20% - ส่วนที่ถูกเน้น2 40 9" xfId="32299" xr:uid="{BDF85CE7-7524-4C8B-BFD7-627853A363E0}"/>
    <cellStyle name="20% - ส่วนที่ถูกเน้น2 41" xfId="18907" xr:uid="{8A499A25-4CE3-4733-B2B5-D15EBC705C29}"/>
    <cellStyle name="20% - ส่วนที่ถูกเน้น2 41 2" xfId="20672" xr:uid="{075FF5A8-2150-4C04-8276-C8A2CC132476}"/>
    <cellStyle name="20% - ส่วนที่ถูกเน้น2 41 2 2" xfId="28026" xr:uid="{990E86BD-B2B6-425D-A68A-804FB2B378FA}"/>
    <cellStyle name="20% - ส่วนที่ถูกเน้น2 41 2 2 2" xfId="39603" xr:uid="{876F1129-C160-4A4C-A59C-3E9970304F5A}"/>
    <cellStyle name="20% - ส่วนที่ถูกเน้น2 41 2 3" xfId="34222" xr:uid="{9CACC48F-9374-4C12-9619-193C019A4404}"/>
    <cellStyle name="20% - ส่วนที่ถูกเน้น2 41 3" xfId="21222" xr:uid="{ABCA3C92-A5B9-4803-9BB5-85AFAB49FA9D}"/>
    <cellStyle name="20% - ส่วนที่ถูกเน้น2 41 3 2" xfId="28572" xr:uid="{E00E95B0-93E5-4CCC-A361-5498662FEB08}"/>
    <cellStyle name="20% - ส่วนที่ถูกเน้น2 41 3 2 2" xfId="40149" xr:uid="{F31BE601-1086-4689-9A4B-61A442877981}"/>
    <cellStyle name="20% - ส่วนที่ถูกเน้น2 41 3 3" xfId="34768" xr:uid="{6853C236-15F0-417D-9C5E-9E52C8C90DAE}"/>
    <cellStyle name="20% - ส่วนที่ถูกเน้น2 41 4" xfId="21757" xr:uid="{1779C00C-C3DA-48B5-B25B-6D6EA4E0BE13}"/>
    <cellStyle name="20% - ส่วนที่ถูกเน้น2 41 4 2" xfId="29105" xr:uid="{CE0E6142-0350-48AF-9403-3B18FC6F9F05}"/>
    <cellStyle name="20% - ส่วนที่ถูกเน้น2 41 4 2 2" xfId="40682" xr:uid="{1351DED0-7D90-45E2-A4E0-A6C759C74CFC}"/>
    <cellStyle name="20% - ส่วนที่ถูกเน้น2 41 4 3" xfId="35301" xr:uid="{1D865D0E-CAF6-4378-988D-6522FD2F08C9}"/>
    <cellStyle name="20% - ส่วนที่ถูกเน้น2 41 5" xfId="22282" xr:uid="{840026AE-5A51-4247-9D0F-77E7C2A6F004}"/>
    <cellStyle name="20% - ส่วนที่ถูกเน้น2 41 5 2" xfId="29628" xr:uid="{17F07196-9953-4F3C-AC63-9F9D5C82C2B9}"/>
    <cellStyle name="20% - ส่วนที่ถูกเน้น2 41 5 2 2" xfId="41205" xr:uid="{5525745C-205E-46D4-B288-CD320937B55E}"/>
    <cellStyle name="20% - ส่วนที่ถูกเน้น2 41 5 3" xfId="35824" xr:uid="{85FC9253-BB08-4FD1-B4D0-4A09B5B78F30}"/>
    <cellStyle name="20% - ส่วนที่ถูกเน้น2 41 6" xfId="23981" xr:uid="{16CE9AA8-F292-43A8-97BA-17FF89ABE78C}"/>
    <cellStyle name="20% - ส่วนที่ถูกเน้น2 41 6 2" xfId="30899" xr:uid="{4E029BE6-482A-4F11-BA8D-1D7AD57FD9A6}"/>
    <cellStyle name="20% - ส่วนที่ถูกเน้น2 41 6 2 2" xfId="42362" xr:uid="{1589AD22-7760-4DC8-9A1A-575665FD2BB4}"/>
    <cellStyle name="20% - ส่วนที่ถูกเน้น2 41 6 3" xfId="36982" xr:uid="{66F0F0EF-E8D6-4A63-B6D8-BD498F1FD21D}"/>
    <cellStyle name="20% - ส่วนที่ถูกเน้น2 41 7" xfId="26074" xr:uid="{71E559BF-1EB4-4B45-BE33-0D15FFBF32D7}"/>
    <cellStyle name="20% - ส่วนที่ถูกเน้น2 41 7 2" xfId="31752" xr:uid="{8E904BE1-AA24-46BB-A377-DA583150D871}"/>
    <cellStyle name="20% - ส่วนที่ถูกเน้น2 41 7 2 2" xfId="43080" xr:uid="{09E592B3-E7FF-481C-91A1-1C3B4F00F098}"/>
    <cellStyle name="20% - ส่วนที่ถูกเน้น2 41 7 3" xfId="37700" xr:uid="{54B9E316-7692-4AA8-AAFC-AAD4486F5FAD}"/>
    <cellStyle name="20% - ส่วนที่ถูกเน้น2 41 8" xfId="27487" xr:uid="{04A85C05-64A3-45FB-BFC7-FAC78F1FBBD0}"/>
    <cellStyle name="20% - ส่วนที่ถูกเน้น2 41 8 2" xfId="39064" xr:uid="{33888C87-1BB1-41AB-9639-D6ADFE4CEB3D}"/>
    <cellStyle name="20% - ส่วนที่ถูกเน้น2 41 9" xfId="32300" xr:uid="{69AAE837-6B6C-44AD-9C51-E9A572F61464}"/>
    <cellStyle name="20% - ส่วนที่ถูกเน้น2 5" xfId="10204" xr:uid="{2D5A7778-235C-4790-9570-D5850222146C}"/>
    <cellStyle name="20% - ส่วนที่ถูกเน้น2 5 10" xfId="18908" xr:uid="{6A531D1D-BF5F-43D9-8DBE-8D65CC63BE4C}"/>
    <cellStyle name="20% - ส่วนที่ถูกเน้น2 5 2" xfId="20673" xr:uid="{54492843-E765-437F-A2A0-DFFA959A5B65}"/>
    <cellStyle name="20% - ส่วนที่ถูกเน้น2 5 2 2" xfId="28027" xr:uid="{043692E4-D427-4437-9857-257BC0F28DD8}"/>
    <cellStyle name="20% - ส่วนที่ถูกเน้น2 5 2 2 2" xfId="39604" xr:uid="{0B3623A1-F3C2-4583-A46B-8B472F4674A5}"/>
    <cellStyle name="20% - ส่วนที่ถูกเน้น2 5 2 3" xfId="34223" xr:uid="{CDF127F4-BA4F-4916-BBCF-150EC99185C5}"/>
    <cellStyle name="20% - ส่วนที่ถูกเน้น2 5 3" xfId="21223" xr:uid="{A74EC044-809D-4E5B-873E-8B0FF0CE0A35}"/>
    <cellStyle name="20% - ส่วนที่ถูกเน้น2 5 3 2" xfId="28573" xr:uid="{D6BDB590-7E83-456B-9D6A-CB44816835A7}"/>
    <cellStyle name="20% - ส่วนที่ถูกเน้น2 5 3 2 2" xfId="40150" xr:uid="{FE580DC1-B704-4B3F-9579-B37525C6102A}"/>
    <cellStyle name="20% - ส่วนที่ถูกเน้น2 5 3 3" xfId="34769" xr:uid="{193532B3-4D8C-4937-81C6-AB5E85606C05}"/>
    <cellStyle name="20% - ส่วนที่ถูกเน้น2 5 4" xfId="21758" xr:uid="{123FC374-5CDD-44B6-8D3F-A199ED0330D1}"/>
    <cellStyle name="20% - ส่วนที่ถูกเน้น2 5 4 2" xfId="29106" xr:uid="{7C27C190-2F3A-4BFD-B0E4-5D617998F1AE}"/>
    <cellStyle name="20% - ส่วนที่ถูกเน้น2 5 4 2 2" xfId="40683" xr:uid="{D11487B6-AA02-4E1F-8B5A-7A2418E1B88F}"/>
    <cellStyle name="20% - ส่วนที่ถูกเน้น2 5 4 3" xfId="35302" xr:uid="{9EC7FDB1-2343-4689-99D9-E7C7A4679C27}"/>
    <cellStyle name="20% - ส่วนที่ถูกเน้น2 5 5" xfId="22283" xr:uid="{84C609F5-511E-4712-A2B9-AC2D28054634}"/>
    <cellStyle name="20% - ส่วนที่ถูกเน้น2 5 5 2" xfId="29629" xr:uid="{3F9B8F48-FB6E-4892-96F6-052DAAF55DB8}"/>
    <cellStyle name="20% - ส่วนที่ถูกเน้น2 5 5 2 2" xfId="41206" xr:uid="{9B9CD5EB-FEC9-4E14-AB8E-C547CDA4E53C}"/>
    <cellStyle name="20% - ส่วนที่ถูกเน้น2 5 5 3" xfId="35825" xr:uid="{4E8911ED-74FA-430F-955C-6A2DFA1E6B72}"/>
    <cellStyle name="20% - ส่วนที่ถูกเน้น2 5 6" xfId="23982" xr:uid="{250DA519-DFA7-4EA6-B084-969BBB18B3FF}"/>
    <cellStyle name="20% - ส่วนที่ถูกเน้น2 5 6 2" xfId="30900" xr:uid="{19FFB5E6-3068-4441-B9E8-477B815E5D84}"/>
    <cellStyle name="20% - ส่วนที่ถูกเน้น2 5 6 2 2" xfId="42363" xr:uid="{ABF77D0E-9373-4540-8A82-139852F8333F}"/>
    <cellStyle name="20% - ส่วนที่ถูกเน้น2 5 6 3" xfId="36983" xr:uid="{46F6A102-C788-4482-A417-01AE0FAA465A}"/>
    <cellStyle name="20% - ส่วนที่ถูกเน้น2 5 7" xfId="26075" xr:uid="{52772C28-34FC-446C-867E-A7395AC3C197}"/>
    <cellStyle name="20% - ส่วนที่ถูกเน้น2 5 7 2" xfId="31753" xr:uid="{DBFCF319-A13D-4724-8970-EDFAEFB38633}"/>
    <cellStyle name="20% - ส่วนที่ถูกเน้น2 5 7 2 2" xfId="43081" xr:uid="{93929E23-F48E-43ED-A9B0-B032E0A3A492}"/>
    <cellStyle name="20% - ส่วนที่ถูกเน้น2 5 7 3" xfId="37701" xr:uid="{07714689-D04D-4374-9885-65787A11E6F0}"/>
    <cellStyle name="20% - ส่วนที่ถูกเน้น2 5 8" xfId="27488" xr:uid="{D4D1B541-A47F-4CD0-B372-B2BEBD3E2E9C}"/>
    <cellStyle name="20% - ส่วนที่ถูกเน้น2 5 8 2" xfId="39065" xr:uid="{E780481A-2A63-4738-AC98-8B224DBFAE7E}"/>
    <cellStyle name="20% - ส่วนที่ถูกเน้น2 5 9" xfId="32301" xr:uid="{5B15C3CB-40AE-4342-BE35-A210D4EB29ED}"/>
    <cellStyle name="20% - ส่วนที่ถูกเน้น2 6" xfId="10205" xr:uid="{16B80F53-0357-45BC-838D-D92B7773697F}"/>
    <cellStyle name="20% - ส่วนที่ถูกเน้น2 6 10" xfId="18909" xr:uid="{80EC0C75-F6BE-4734-865A-396E37603AC5}"/>
    <cellStyle name="20% - ส่วนที่ถูกเน้น2 6 2" xfId="20674" xr:uid="{A44C674B-ED0F-4A77-90EB-CC86C3274A5F}"/>
    <cellStyle name="20% - ส่วนที่ถูกเน้น2 6 2 2" xfId="28028" xr:uid="{3B0815D3-77B7-42C0-8DDE-49017A8B96BE}"/>
    <cellStyle name="20% - ส่วนที่ถูกเน้น2 6 2 2 2" xfId="39605" xr:uid="{3AD91230-F2A4-454F-A898-012A0FEFF588}"/>
    <cellStyle name="20% - ส่วนที่ถูกเน้น2 6 2 3" xfId="34224" xr:uid="{A9856AAE-EF49-4D33-B66E-9A872BD3EDC6}"/>
    <cellStyle name="20% - ส่วนที่ถูกเน้น2 6 3" xfId="21224" xr:uid="{BE62DCBC-7A9E-48F9-9F4D-E545D02EA6B8}"/>
    <cellStyle name="20% - ส่วนที่ถูกเน้น2 6 3 2" xfId="28574" xr:uid="{AA09A3C3-E246-4CC0-B8B1-D0FA04583DAB}"/>
    <cellStyle name="20% - ส่วนที่ถูกเน้น2 6 3 2 2" xfId="40151" xr:uid="{77011AAC-FAF2-461E-80DB-DD0ADCF1545E}"/>
    <cellStyle name="20% - ส่วนที่ถูกเน้น2 6 3 3" xfId="34770" xr:uid="{EC560E43-0F54-413D-8AD0-DCD7D7FBF487}"/>
    <cellStyle name="20% - ส่วนที่ถูกเน้น2 6 4" xfId="21759" xr:uid="{B9CF8A82-6AE8-454D-BC27-772A9E48772D}"/>
    <cellStyle name="20% - ส่วนที่ถูกเน้น2 6 4 2" xfId="29107" xr:uid="{4BE4078C-E1B4-4A55-86FE-3985AB5E7178}"/>
    <cellStyle name="20% - ส่วนที่ถูกเน้น2 6 4 2 2" xfId="40684" xr:uid="{FDBF4975-720B-4EF4-8028-76D2E537EF12}"/>
    <cellStyle name="20% - ส่วนที่ถูกเน้น2 6 4 3" xfId="35303" xr:uid="{8433E342-E63B-4992-B65F-8992D5AAB89A}"/>
    <cellStyle name="20% - ส่วนที่ถูกเน้น2 6 5" xfId="22284" xr:uid="{3286B99F-7EBA-4827-B0E6-911552C6B6BE}"/>
    <cellStyle name="20% - ส่วนที่ถูกเน้น2 6 5 2" xfId="29630" xr:uid="{D397CCFA-1033-4C41-B416-9842FADDD394}"/>
    <cellStyle name="20% - ส่วนที่ถูกเน้น2 6 5 2 2" xfId="41207" xr:uid="{B891BAA4-0807-454A-9572-CD5AB758C1CE}"/>
    <cellStyle name="20% - ส่วนที่ถูกเน้น2 6 5 3" xfId="35826" xr:uid="{E4F7AE4C-8FA1-4444-AFDB-880CDFDB66EF}"/>
    <cellStyle name="20% - ส่วนที่ถูกเน้น2 6 6" xfId="23983" xr:uid="{8450EEB7-D790-43DF-AAB8-0CAAED62EAB3}"/>
    <cellStyle name="20% - ส่วนที่ถูกเน้น2 6 6 2" xfId="30901" xr:uid="{FF408585-13CE-4E1C-A779-37CBCEBBD633}"/>
    <cellStyle name="20% - ส่วนที่ถูกเน้น2 6 6 2 2" xfId="42364" xr:uid="{789F3023-415D-4701-81C2-FCE32DB90BB1}"/>
    <cellStyle name="20% - ส่วนที่ถูกเน้น2 6 6 3" xfId="36984" xr:uid="{96A77B0D-2C6B-40D4-AD9B-BC0FD1FC1BAA}"/>
    <cellStyle name="20% - ส่วนที่ถูกเน้น2 6 7" xfId="26076" xr:uid="{51CF7CD5-3F24-4FF1-A2C9-9A9953A61CBB}"/>
    <cellStyle name="20% - ส่วนที่ถูกเน้น2 6 7 2" xfId="31754" xr:uid="{2C6B9EA6-F9F7-4C7E-A062-A2F0400B0033}"/>
    <cellStyle name="20% - ส่วนที่ถูกเน้น2 6 7 2 2" xfId="43082" xr:uid="{CEBD44CF-52BF-4E1E-9C2B-61A6EC1F94F0}"/>
    <cellStyle name="20% - ส่วนที่ถูกเน้น2 6 7 3" xfId="37702" xr:uid="{E58D0118-0E11-41CF-A564-7B08FCF80F77}"/>
    <cellStyle name="20% - ส่วนที่ถูกเน้น2 6 8" xfId="27489" xr:uid="{94732C56-767B-4BDE-A16E-B4BAC0ED2246}"/>
    <cellStyle name="20% - ส่วนที่ถูกเน้น2 6 8 2" xfId="39066" xr:uid="{B2579A60-18FD-406C-8A04-47260C102E00}"/>
    <cellStyle name="20% - ส่วนที่ถูกเน้น2 6 9" xfId="32302" xr:uid="{462A8620-2658-4962-8EEC-FFFDBB656DE7}"/>
    <cellStyle name="20% - ส่วนที่ถูกเน้น2 7" xfId="10206" xr:uid="{BAFC9594-AECC-44C5-AABD-B9E681AC12B6}"/>
    <cellStyle name="20% - ส่วนที่ถูกเน้น2 7 10" xfId="18910" xr:uid="{3949E217-C951-4906-BB01-0D3B248D8B38}"/>
    <cellStyle name="20% - ส่วนที่ถูกเน้น2 7 2" xfId="20675" xr:uid="{2B5B8865-C022-44CA-BDE8-9CF72EA0E6A0}"/>
    <cellStyle name="20% - ส่วนที่ถูกเน้น2 7 2 2" xfId="28029" xr:uid="{668C83B0-EE1C-45A9-B70A-474FDAC01E22}"/>
    <cellStyle name="20% - ส่วนที่ถูกเน้น2 7 2 2 2" xfId="39606" xr:uid="{C1345E2C-1CB7-4862-A07F-92B7FA4DEB96}"/>
    <cellStyle name="20% - ส่วนที่ถูกเน้น2 7 2 3" xfId="34225" xr:uid="{85679D75-4BF1-4728-9600-5A49751A2227}"/>
    <cellStyle name="20% - ส่วนที่ถูกเน้น2 7 3" xfId="21225" xr:uid="{C28C0E3D-9418-4D17-8D66-E0151F473205}"/>
    <cellStyle name="20% - ส่วนที่ถูกเน้น2 7 3 2" xfId="28575" xr:uid="{289FF6DB-4DC2-4BBC-A43E-9BB59613D66D}"/>
    <cellStyle name="20% - ส่วนที่ถูกเน้น2 7 3 2 2" xfId="40152" xr:uid="{00987A2F-956B-4103-8A91-8A7C9E30B9FA}"/>
    <cellStyle name="20% - ส่วนที่ถูกเน้น2 7 3 3" xfId="34771" xr:uid="{D8587AAB-A7FC-4A1C-8156-849EFA6057B0}"/>
    <cellStyle name="20% - ส่วนที่ถูกเน้น2 7 4" xfId="21760" xr:uid="{4D1E813A-942F-4538-8BD9-61748B8C18BA}"/>
    <cellStyle name="20% - ส่วนที่ถูกเน้น2 7 4 2" xfId="29108" xr:uid="{8F3B7002-8DF0-4CED-BCA4-7116850DE341}"/>
    <cellStyle name="20% - ส่วนที่ถูกเน้น2 7 4 2 2" xfId="40685" xr:uid="{A831BEB0-7B5B-487C-9537-4262429BE4B9}"/>
    <cellStyle name="20% - ส่วนที่ถูกเน้น2 7 4 3" xfId="35304" xr:uid="{966F2356-1BA9-4C77-BBBA-4FFA78045D2F}"/>
    <cellStyle name="20% - ส่วนที่ถูกเน้น2 7 5" xfId="22285" xr:uid="{1FBE2DB9-DBAC-4556-AD76-3C27C228E3D5}"/>
    <cellStyle name="20% - ส่วนที่ถูกเน้น2 7 5 2" xfId="29631" xr:uid="{8A34A601-2B5D-4DC2-8BCA-2B716393B617}"/>
    <cellStyle name="20% - ส่วนที่ถูกเน้น2 7 5 2 2" xfId="41208" xr:uid="{4BAABABE-F366-4ED0-B084-B4AD7FD58F4E}"/>
    <cellStyle name="20% - ส่วนที่ถูกเน้น2 7 5 3" xfId="35827" xr:uid="{7D3A5675-3945-405B-B25E-B093DE925266}"/>
    <cellStyle name="20% - ส่วนที่ถูกเน้น2 7 6" xfId="23984" xr:uid="{066227FA-CDE1-4109-895B-297FCAD25FC6}"/>
    <cellStyle name="20% - ส่วนที่ถูกเน้น2 7 6 2" xfId="30902" xr:uid="{1483FCF1-3731-43A2-B129-BFA82F1A6DBE}"/>
    <cellStyle name="20% - ส่วนที่ถูกเน้น2 7 6 2 2" xfId="42365" xr:uid="{670AC993-5A9B-4359-BF94-66116B697AC7}"/>
    <cellStyle name="20% - ส่วนที่ถูกเน้น2 7 6 3" xfId="36985" xr:uid="{7D3B860B-BD7D-41E2-AB3E-5CC2D603B44F}"/>
    <cellStyle name="20% - ส่วนที่ถูกเน้น2 7 7" xfId="26077" xr:uid="{9C999877-BCD1-4ACB-8E2E-95726858EC49}"/>
    <cellStyle name="20% - ส่วนที่ถูกเน้น2 7 7 2" xfId="31755" xr:uid="{52D131EF-CA83-47E0-A5F6-390E24CFCB14}"/>
    <cellStyle name="20% - ส่วนที่ถูกเน้น2 7 7 2 2" xfId="43083" xr:uid="{EE2A929C-0021-4714-B529-3B47F677BF72}"/>
    <cellStyle name="20% - ส่วนที่ถูกเน้น2 7 7 3" xfId="37703" xr:uid="{E1A2E9F2-1091-4E67-9F18-5CE01F6E1E76}"/>
    <cellStyle name="20% - ส่วนที่ถูกเน้น2 7 8" xfId="27490" xr:uid="{BEEF021F-7876-4CC6-83CC-5BC4EC353B29}"/>
    <cellStyle name="20% - ส่วนที่ถูกเน้น2 7 8 2" xfId="39067" xr:uid="{B30F4242-AAAD-414B-8F6E-6B810F3EF938}"/>
    <cellStyle name="20% - ส่วนที่ถูกเน้น2 7 9" xfId="32303" xr:uid="{12734E0F-8D66-426A-8C30-D5E4735B1B05}"/>
    <cellStyle name="20% - ส่วนที่ถูกเน้น2 8" xfId="10207" xr:uid="{71FD9936-A694-433F-9463-8333A3CB8403}"/>
    <cellStyle name="20% - ส่วนที่ถูกเน้น2 8 10" xfId="18911" xr:uid="{F7BE18EE-207D-4A94-ADEF-D165270107CB}"/>
    <cellStyle name="20% - ส่วนที่ถูกเน้น2 8 2" xfId="20676" xr:uid="{A10FC654-69C1-4DB3-9B6F-66C1D23D1AEB}"/>
    <cellStyle name="20% - ส่วนที่ถูกเน้น2 8 2 2" xfId="28030" xr:uid="{7CC01FF9-A35C-4D97-9F58-31CEC2610CB5}"/>
    <cellStyle name="20% - ส่วนที่ถูกเน้น2 8 2 2 2" xfId="39607" xr:uid="{1A9E741D-F4A4-45DD-94FC-59C3337370B4}"/>
    <cellStyle name="20% - ส่วนที่ถูกเน้น2 8 2 3" xfId="34226" xr:uid="{BDA7C893-7E1C-46D3-A6B6-A1CAFFFED50D}"/>
    <cellStyle name="20% - ส่วนที่ถูกเน้น2 8 3" xfId="21226" xr:uid="{9C3E186D-F21E-4D82-8356-AA9D85D4CCE2}"/>
    <cellStyle name="20% - ส่วนที่ถูกเน้น2 8 3 2" xfId="28576" xr:uid="{7AD54C5B-7B0E-4927-A035-A717E734BC1B}"/>
    <cellStyle name="20% - ส่วนที่ถูกเน้น2 8 3 2 2" xfId="40153" xr:uid="{992D23DD-9188-4F2D-9121-E3ACB99E9DCD}"/>
    <cellStyle name="20% - ส่วนที่ถูกเน้น2 8 3 3" xfId="34772" xr:uid="{C4F34607-C1C2-4731-B008-9082EDB81150}"/>
    <cellStyle name="20% - ส่วนที่ถูกเน้น2 8 4" xfId="21761" xr:uid="{4A51F6A6-5705-4B06-9500-85AFDE060F32}"/>
    <cellStyle name="20% - ส่วนที่ถูกเน้น2 8 4 2" xfId="29109" xr:uid="{E7B1FD7F-E641-4EA8-91EE-A4E7ACB0E7D6}"/>
    <cellStyle name="20% - ส่วนที่ถูกเน้น2 8 4 2 2" xfId="40686" xr:uid="{476F97CE-70BD-424C-A3D2-433C37445E01}"/>
    <cellStyle name="20% - ส่วนที่ถูกเน้น2 8 4 3" xfId="35305" xr:uid="{D4B1807D-5D67-4251-8F1D-2DDC50BDF689}"/>
    <cellStyle name="20% - ส่วนที่ถูกเน้น2 8 5" xfId="22286" xr:uid="{64552A18-6509-4F50-B427-C235977D80CE}"/>
    <cellStyle name="20% - ส่วนที่ถูกเน้น2 8 5 2" xfId="29632" xr:uid="{9B89AC80-D4FE-414A-8484-61F0DF217EAD}"/>
    <cellStyle name="20% - ส่วนที่ถูกเน้น2 8 5 2 2" xfId="41209" xr:uid="{68896398-58B2-46B1-8615-51CD867B7F48}"/>
    <cellStyle name="20% - ส่วนที่ถูกเน้น2 8 5 3" xfId="35828" xr:uid="{EE190A22-8F49-425A-9962-4C08B8727462}"/>
    <cellStyle name="20% - ส่วนที่ถูกเน้น2 8 6" xfId="23985" xr:uid="{1C2E453B-1AE7-4496-B4B0-81910E49DD33}"/>
    <cellStyle name="20% - ส่วนที่ถูกเน้น2 8 6 2" xfId="30903" xr:uid="{1507CA0A-50DD-4787-8960-348480A7668D}"/>
    <cellStyle name="20% - ส่วนที่ถูกเน้น2 8 6 2 2" xfId="42366" xr:uid="{9F5B198A-9413-42DD-9D72-737F1B93D0A5}"/>
    <cellStyle name="20% - ส่วนที่ถูกเน้น2 8 6 3" xfId="36986" xr:uid="{033F5801-098C-4DB7-95D4-F61AEA7D8C9F}"/>
    <cellStyle name="20% - ส่วนที่ถูกเน้น2 8 7" xfId="26078" xr:uid="{4F3469B6-63C5-4B3D-896D-04B4A9C1C3C5}"/>
    <cellStyle name="20% - ส่วนที่ถูกเน้น2 8 7 2" xfId="31756" xr:uid="{EEDAAFCC-8593-4AE7-AC0C-72198208E8C6}"/>
    <cellStyle name="20% - ส่วนที่ถูกเน้น2 8 7 2 2" xfId="43084" xr:uid="{307B14B4-3F98-4E68-9E69-754F38C98D06}"/>
    <cellStyle name="20% - ส่วนที่ถูกเน้น2 8 7 3" xfId="37704" xr:uid="{57CF2803-88F8-4267-8EB5-AACC4E47F749}"/>
    <cellStyle name="20% - ส่วนที่ถูกเน้น2 8 8" xfId="27491" xr:uid="{63ED7AB8-0B61-46C3-8112-57989B83B3D4}"/>
    <cellStyle name="20% - ส่วนที่ถูกเน้น2 8 8 2" xfId="39068" xr:uid="{E1E5E56A-C360-48CD-B063-0B963B0311A4}"/>
    <cellStyle name="20% - ส่วนที่ถูกเน้น2 8 9" xfId="32304" xr:uid="{0851F442-E825-4C21-9FEE-5BB9AA9E1FF8}"/>
    <cellStyle name="20% - ส่วนที่ถูกเน้น2 9" xfId="10208" xr:uid="{8D9D2D7E-DB5E-4DAF-B37D-D0F7EDE02008}"/>
    <cellStyle name="20% - ส่วนที่ถูกเน้น2 9 10" xfId="18912" xr:uid="{41A7AEDF-59AA-4A5E-ACB3-00577004B3C0}"/>
    <cellStyle name="20% - ส่วนที่ถูกเน้น2 9 2" xfId="20677" xr:uid="{F2F97B45-08D2-48E3-91A8-FED363DAAEC5}"/>
    <cellStyle name="20% - ส่วนที่ถูกเน้น2 9 2 2" xfId="28031" xr:uid="{5AD1F042-0CAD-42E0-8E39-F6197EE2C645}"/>
    <cellStyle name="20% - ส่วนที่ถูกเน้น2 9 2 2 2" xfId="39608" xr:uid="{8ADCAC5F-3D9F-4BB3-A03F-E61ABACBE17D}"/>
    <cellStyle name="20% - ส่วนที่ถูกเน้น2 9 2 3" xfId="34227" xr:uid="{D82436B2-7C59-45CD-8E26-FD1195558E7B}"/>
    <cellStyle name="20% - ส่วนที่ถูกเน้น2 9 3" xfId="21227" xr:uid="{14859FF6-AF5B-4D37-9C71-42D8EAA01F3D}"/>
    <cellStyle name="20% - ส่วนที่ถูกเน้น2 9 3 2" xfId="28577" xr:uid="{08A0E609-9900-44E7-AD8A-AABD6B6FC76E}"/>
    <cellStyle name="20% - ส่วนที่ถูกเน้น2 9 3 2 2" xfId="40154" xr:uid="{8081B712-7E71-40AC-A2D6-1E69E6474A6E}"/>
    <cellStyle name="20% - ส่วนที่ถูกเน้น2 9 3 3" xfId="34773" xr:uid="{B68D9FF8-D254-4F68-A382-CB2F83E82358}"/>
    <cellStyle name="20% - ส่วนที่ถูกเน้น2 9 4" xfId="21762" xr:uid="{D6921F58-AD35-409B-AE62-97442FE53AAD}"/>
    <cellStyle name="20% - ส่วนที่ถูกเน้น2 9 4 2" xfId="29110" xr:uid="{9CACC5F9-AE2B-49BE-A775-3118D0B5BA7D}"/>
    <cellStyle name="20% - ส่วนที่ถูกเน้น2 9 4 2 2" xfId="40687" xr:uid="{882D2757-6497-4805-BE26-719A7CF3B2BB}"/>
    <cellStyle name="20% - ส่วนที่ถูกเน้น2 9 4 3" xfId="35306" xr:uid="{31D148BE-F900-4E93-B035-772936490DB4}"/>
    <cellStyle name="20% - ส่วนที่ถูกเน้น2 9 5" xfId="22287" xr:uid="{A8A02EA6-EEF2-4566-9591-D896E7A99E7E}"/>
    <cellStyle name="20% - ส่วนที่ถูกเน้น2 9 5 2" xfId="29633" xr:uid="{6818F3D2-D782-4AB9-AF9A-40FB9FAA6DC9}"/>
    <cellStyle name="20% - ส่วนที่ถูกเน้น2 9 5 2 2" xfId="41210" xr:uid="{FACF910B-F917-44C0-8A94-61674776A2C4}"/>
    <cellStyle name="20% - ส่วนที่ถูกเน้น2 9 5 3" xfId="35829" xr:uid="{DCE9C88F-41C8-4D5A-88B7-1CB6CFF70147}"/>
    <cellStyle name="20% - ส่วนที่ถูกเน้น2 9 6" xfId="23986" xr:uid="{96CCEDD6-E199-41D8-801B-FE3D5FDB49AD}"/>
    <cellStyle name="20% - ส่วนที่ถูกเน้น2 9 6 2" xfId="30904" xr:uid="{B64A59B5-DA04-4811-92E2-8CAD6D21BE65}"/>
    <cellStyle name="20% - ส่วนที่ถูกเน้น2 9 6 2 2" xfId="42367" xr:uid="{60610173-2205-4DBB-87C5-A9D0BA639358}"/>
    <cellStyle name="20% - ส่วนที่ถูกเน้น2 9 6 3" xfId="36987" xr:uid="{16F61B2A-5365-4EB9-A86C-2484AFA3E0ED}"/>
    <cellStyle name="20% - ส่วนที่ถูกเน้น2 9 7" xfId="26079" xr:uid="{45AA5FF3-84CA-40CD-AC8E-3101DDC2AEE0}"/>
    <cellStyle name="20% - ส่วนที่ถูกเน้น2 9 7 2" xfId="31757" xr:uid="{529AAB21-65A5-4135-8DD3-08E2C330B2A8}"/>
    <cellStyle name="20% - ส่วนที่ถูกเน้น2 9 7 2 2" xfId="43085" xr:uid="{D6AA0FAF-8A53-46AF-8F0F-4A117070A445}"/>
    <cellStyle name="20% - ส่วนที่ถูกเน้น2 9 7 3" xfId="37705" xr:uid="{48FEAF13-D6D1-4DFA-AA19-65B769103F14}"/>
    <cellStyle name="20% - ส่วนที่ถูกเน้น2 9 8" xfId="27492" xr:uid="{3F73D971-6FA6-4C2E-8F50-EDC1B868E89E}"/>
    <cellStyle name="20% - ส่วนที่ถูกเน้น2 9 8 2" xfId="39069" xr:uid="{F698B3A5-B8E9-4221-8144-CDE9752AB174}"/>
    <cellStyle name="20% - ส่วนที่ถูกเน้น2 9 9" xfId="32305" xr:uid="{81924D8D-B686-438E-829E-AB1F98385E57}"/>
    <cellStyle name="20% - ส่วนที่ถูกเน้น2_0  Conso Note Q3. 13" xfId="414" xr:uid="{90FD0163-E791-466F-B9B6-DFDBA06DFDC4}"/>
    <cellStyle name="20% - ส่วนที่ถูกเน้น3" xfId="415" xr:uid="{53458020-944D-41D9-BA79-530CC926DB5B}"/>
    <cellStyle name="20% - ส่วนที่ถูกเน้น3 1" xfId="416" xr:uid="{B3654D49-C94C-47DB-BBF4-9507737AA3CC}"/>
    <cellStyle name="20% - ส่วนที่ถูกเน้น3 1 2" xfId="2714" xr:uid="{E0D5DBA4-2F96-46C1-8D0B-E740370E915F}"/>
    <cellStyle name="20% - ส่วนที่ถูกเน้น3 1 2 2" xfId="11443" xr:uid="{A9BEF74E-F8B2-476A-8547-1AAEF74AAC6C}"/>
    <cellStyle name="20% - ส่วนที่ถูกเน้น3 1 3" xfId="10209" xr:uid="{31ED2D10-5365-4443-A98B-6653386172BD}"/>
    <cellStyle name="20% - ส่วนที่ถูกเน้น3 10" xfId="18913" xr:uid="{50F60DB5-2A55-451E-B4A9-7E4F6527283D}"/>
    <cellStyle name="20% - ส่วนที่ถูกเน้น3 10 2" xfId="20678" xr:uid="{560850EA-C4AF-4C85-A045-F404C07C7A62}"/>
    <cellStyle name="20% - ส่วนที่ถูกเน้น3 10 2 2" xfId="28032" xr:uid="{8D2E85C8-852B-47D3-9626-20926E8EB70E}"/>
    <cellStyle name="20% - ส่วนที่ถูกเน้น3 10 2 2 2" xfId="39609" xr:uid="{A5865E8D-5A97-4EFF-BFB8-97BB0DD05C49}"/>
    <cellStyle name="20% - ส่วนที่ถูกเน้น3 10 2 3" xfId="34228" xr:uid="{F617A719-B8ED-408C-9820-BD502C399CA8}"/>
    <cellStyle name="20% - ส่วนที่ถูกเน้น3 10 3" xfId="21228" xr:uid="{7EABF533-3A4A-4C22-93D1-FD25A40BF456}"/>
    <cellStyle name="20% - ส่วนที่ถูกเน้น3 10 3 2" xfId="28578" xr:uid="{DC15D899-9E5A-4C66-AA14-4DF782C395CE}"/>
    <cellStyle name="20% - ส่วนที่ถูกเน้น3 10 3 2 2" xfId="40155" xr:uid="{BAE69F3D-5A44-43A4-8D56-F883C5D110C9}"/>
    <cellStyle name="20% - ส่วนที่ถูกเน้น3 10 3 3" xfId="34774" xr:uid="{C0E788FE-281F-4C35-8374-72D6F7FE64F1}"/>
    <cellStyle name="20% - ส่วนที่ถูกเน้น3 10 4" xfId="21763" xr:uid="{C0CC7B85-0A57-43BA-809B-02D2E4FDDB28}"/>
    <cellStyle name="20% - ส่วนที่ถูกเน้น3 10 4 2" xfId="29111" xr:uid="{610D1555-FA32-4BA8-AF7F-D451B0BACBFF}"/>
    <cellStyle name="20% - ส่วนที่ถูกเน้น3 10 4 2 2" xfId="40688" xr:uid="{4A175FD0-83D0-43D4-A4C0-B6FF85698215}"/>
    <cellStyle name="20% - ส่วนที่ถูกเน้น3 10 4 3" xfId="35307" xr:uid="{64FB86A8-747A-4BF0-98F1-2C25E2062645}"/>
    <cellStyle name="20% - ส่วนที่ถูกเน้น3 10 5" xfId="22288" xr:uid="{DDF84F6E-6A77-4DB8-9ACF-D988A4970A12}"/>
    <cellStyle name="20% - ส่วนที่ถูกเน้น3 10 5 2" xfId="29634" xr:uid="{457CF530-84BD-4484-A023-B744F774900E}"/>
    <cellStyle name="20% - ส่วนที่ถูกเน้น3 10 5 2 2" xfId="41211" xr:uid="{8FAD4E22-1A68-470D-846B-D76B879B9CFB}"/>
    <cellStyle name="20% - ส่วนที่ถูกเน้น3 10 5 3" xfId="35830" xr:uid="{03789F45-A5FA-458C-AD9D-722B12B0C037}"/>
    <cellStyle name="20% - ส่วนที่ถูกเน้น3 10 6" xfId="23987" xr:uid="{E1515A5E-934D-427A-8D08-30B82B2A9A8B}"/>
    <cellStyle name="20% - ส่วนที่ถูกเน้น3 10 6 2" xfId="30905" xr:uid="{A4F1D33E-6E08-490E-9077-32A4D0CAE745}"/>
    <cellStyle name="20% - ส่วนที่ถูกเน้น3 10 6 2 2" xfId="42368" xr:uid="{57DD5B0C-9698-47DE-B6A4-DFF66025B9C5}"/>
    <cellStyle name="20% - ส่วนที่ถูกเน้น3 10 6 3" xfId="36988" xr:uid="{1D140378-3FD6-4171-A094-BC0A1B791E57}"/>
    <cellStyle name="20% - ส่วนที่ถูกเน้น3 10 7" xfId="26080" xr:uid="{DB1933F4-2985-4172-9512-1B994C1DFE56}"/>
    <cellStyle name="20% - ส่วนที่ถูกเน้น3 10 7 2" xfId="31758" xr:uid="{42016EE2-5617-43DC-B10A-81E177FEDEF6}"/>
    <cellStyle name="20% - ส่วนที่ถูกเน้น3 10 7 2 2" xfId="43086" xr:uid="{1D64887E-FBA2-46BE-BA19-D19627CFF17A}"/>
    <cellStyle name="20% - ส่วนที่ถูกเน้น3 10 7 3" xfId="37706" xr:uid="{6AB3DA87-9792-44DD-8CA2-333CAFBBF541}"/>
    <cellStyle name="20% - ส่วนที่ถูกเน้น3 10 8" xfId="27493" xr:uid="{2228B6B3-021C-4077-B800-22468AB3EB65}"/>
    <cellStyle name="20% - ส่วนที่ถูกเน้น3 10 8 2" xfId="39070" xr:uid="{F8FA7F16-E159-4A60-B220-425AF7F7E1A4}"/>
    <cellStyle name="20% - ส่วนที่ถูกเน้น3 10 9" xfId="32306" xr:uid="{5E0FDBD2-F384-4A28-AC06-82AD755C6A56}"/>
    <cellStyle name="20% - ส่วนที่ถูกเน้น3 11" xfId="18914" xr:uid="{FE3AFA8E-D98C-4E0A-9541-0BB3C71FB4DC}"/>
    <cellStyle name="20% - ส่วนที่ถูกเน้น3 11 2" xfId="20679" xr:uid="{D7EC132B-A74D-49A4-97EF-B1778A20E2A3}"/>
    <cellStyle name="20% - ส่วนที่ถูกเน้น3 11 2 2" xfId="28033" xr:uid="{0DE4087A-6955-42DC-9E80-4FC06B0E7D46}"/>
    <cellStyle name="20% - ส่วนที่ถูกเน้น3 11 2 2 2" xfId="39610" xr:uid="{5574252D-AE02-4C6A-93F7-5E21FCA1637B}"/>
    <cellStyle name="20% - ส่วนที่ถูกเน้น3 11 2 3" xfId="34229" xr:uid="{198DF7B0-FED4-440A-983B-236D1834F252}"/>
    <cellStyle name="20% - ส่วนที่ถูกเน้น3 11 3" xfId="21229" xr:uid="{62E075A7-4DFB-4A80-A10D-A83E91B8096A}"/>
    <cellStyle name="20% - ส่วนที่ถูกเน้น3 11 3 2" xfId="28579" xr:uid="{ABFA24B0-D3BB-4191-816E-688F09802A36}"/>
    <cellStyle name="20% - ส่วนที่ถูกเน้น3 11 3 2 2" xfId="40156" xr:uid="{FEC270B1-E279-4125-BA22-8F5CBA6DB271}"/>
    <cellStyle name="20% - ส่วนที่ถูกเน้น3 11 3 3" xfId="34775" xr:uid="{DD2FC84D-EB19-41A1-BBD2-90BB29596642}"/>
    <cellStyle name="20% - ส่วนที่ถูกเน้น3 11 4" xfId="21764" xr:uid="{97FA7A6E-6BA0-427A-81DB-43709B730134}"/>
    <cellStyle name="20% - ส่วนที่ถูกเน้น3 11 4 2" xfId="29112" xr:uid="{675D62A7-A886-42A8-B047-62AD59DD12B6}"/>
    <cellStyle name="20% - ส่วนที่ถูกเน้น3 11 4 2 2" xfId="40689" xr:uid="{36DAE9DC-013D-4B48-859A-5467B4AB9B97}"/>
    <cellStyle name="20% - ส่วนที่ถูกเน้น3 11 4 3" xfId="35308" xr:uid="{20A5F272-6ED0-4CC7-B318-38AC13DC7330}"/>
    <cellStyle name="20% - ส่วนที่ถูกเน้น3 11 5" xfId="22289" xr:uid="{D0ED1963-4AC2-4C5A-9560-90011525C511}"/>
    <cellStyle name="20% - ส่วนที่ถูกเน้น3 11 5 2" xfId="29635" xr:uid="{8BD089AD-CAEF-40C9-A722-D2BB71577F55}"/>
    <cellStyle name="20% - ส่วนที่ถูกเน้น3 11 5 2 2" xfId="41212" xr:uid="{EDAAE09B-8E64-47CA-9D89-62CD73260CD4}"/>
    <cellStyle name="20% - ส่วนที่ถูกเน้น3 11 5 3" xfId="35831" xr:uid="{822E5776-8C69-4212-B6DB-87C6FE97197A}"/>
    <cellStyle name="20% - ส่วนที่ถูกเน้น3 11 6" xfId="23988" xr:uid="{234A91C6-541B-4C63-B14E-BC103DBE6B53}"/>
    <cellStyle name="20% - ส่วนที่ถูกเน้น3 11 6 2" xfId="30906" xr:uid="{E4DBB192-5CC6-463D-A75D-A4E703BE610D}"/>
    <cellStyle name="20% - ส่วนที่ถูกเน้น3 11 6 2 2" xfId="42369" xr:uid="{0F7FA4B3-B903-4D00-8685-322C55254790}"/>
    <cellStyle name="20% - ส่วนที่ถูกเน้น3 11 6 3" xfId="36989" xr:uid="{D1EF55EE-5485-49E7-8826-219FB07FDDE6}"/>
    <cellStyle name="20% - ส่วนที่ถูกเน้น3 11 7" xfId="26081" xr:uid="{B0E4B19D-8573-4753-B2AC-159514A881C5}"/>
    <cellStyle name="20% - ส่วนที่ถูกเน้น3 11 7 2" xfId="31759" xr:uid="{CFB267C4-A81D-4D21-A306-3899A52C3B9A}"/>
    <cellStyle name="20% - ส่วนที่ถูกเน้น3 11 7 2 2" xfId="43087" xr:uid="{3F5C8F28-6FC5-4095-820A-7BE2BF4B5083}"/>
    <cellStyle name="20% - ส่วนที่ถูกเน้น3 11 7 3" xfId="37707" xr:uid="{4AD1B774-3DC2-4616-89CA-917B89130ADE}"/>
    <cellStyle name="20% - ส่วนที่ถูกเน้น3 11 8" xfId="27494" xr:uid="{374C965C-B2EF-4054-ADC0-216CD5CB6BFB}"/>
    <cellStyle name="20% - ส่วนที่ถูกเน้น3 11 8 2" xfId="39071" xr:uid="{7C8B6DA6-A94D-4709-8A86-576465A91D38}"/>
    <cellStyle name="20% - ส่วนที่ถูกเน้น3 11 9" xfId="32307" xr:uid="{20732943-8E6C-4D61-A8FA-2F877E1366D5}"/>
    <cellStyle name="20% - ส่วนที่ถูกเน้น3 12" xfId="18915" xr:uid="{FD91EFB6-3E71-4F0A-92CB-636E3FA55BDA}"/>
    <cellStyle name="20% - ส่วนที่ถูกเน้น3 12 2" xfId="20680" xr:uid="{9BE2A6CA-0FA7-4441-8781-602F7B8E7CC7}"/>
    <cellStyle name="20% - ส่วนที่ถูกเน้น3 12 2 2" xfId="28034" xr:uid="{7D285602-0BD9-49DF-951C-C1A9B37D292C}"/>
    <cellStyle name="20% - ส่วนที่ถูกเน้น3 12 2 2 2" xfId="39611" xr:uid="{8EF06211-7150-44B6-AD81-9E195F792249}"/>
    <cellStyle name="20% - ส่วนที่ถูกเน้น3 12 2 3" xfId="34230" xr:uid="{1FDF77BF-8400-465C-80CE-E4E40322DCCE}"/>
    <cellStyle name="20% - ส่วนที่ถูกเน้น3 12 3" xfId="21230" xr:uid="{05255DEF-A226-43D7-83B6-5678C099DAE1}"/>
    <cellStyle name="20% - ส่วนที่ถูกเน้น3 12 3 2" xfId="28580" xr:uid="{6C690673-600B-42E2-9139-51CDCFF35AB1}"/>
    <cellStyle name="20% - ส่วนที่ถูกเน้น3 12 3 2 2" xfId="40157" xr:uid="{328A2D99-B276-4AFF-97FA-D6EF51E8C517}"/>
    <cellStyle name="20% - ส่วนที่ถูกเน้น3 12 3 3" xfId="34776" xr:uid="{EAAAFDE4-EDFA-419C-B3F5-28E9EC036031}"/>
    <cellStyle name="20% - ส่วนที่ถูกเน้น3 12 4" xfId="21765" xr:uid="{708DF12C-9672-48F2-BA1E-F8665CD4B573}"/>
    <cellStyle name="20% - ส่วนที่ถูกเน้น3 12 4 2" xfId="29113" xr:uid="{1B729B73-42C8-4992-A87C-1FF8A9F56726}"/>
    <cellStyle name="20% - ส่วนที่ถูกเน้น3 12 4 2 2" xfId="40690" xr:uid="{02FF6CDC-F81F-45BA-A971-30473113AD2B}"/>
    <cellStyle name="20% - ส่วนที่ถูกเน้น3 12 4 3" xfId="35309" xr:uid="{B74D5661-A40D-4666-B909-1182E35146B0}"/>
    <cellStyle name="20% - ส่วนที่ถูกเน้น3 12 5" xfId="22290" xr:uid="{44B2950B-D0A2-4A51-A521-FF2DFB190A52}"/>
    <cellStyle name="20% - ส่วนที่ถูกเน้น3 12 5 2" xfId="29636" xr:uid="{98C6D999-46ED-4EA4-9C4B-6476673B7725}"/>
    <cellStyle name="20% - ส่วนที่ถูกเน้น3 12 5 2 2" xfId="41213" xr:uid="{490E667D-9366-4E63-BC8B-DE3368F6F71A}"/>
    <cellStyle name="20% - ส่วนที่ถูกเน้น3 12 5 3" xfId="35832" xr:uid="{3BCCF021-472C-4537-A6ED-644639FCDED9}"/>
    <cellStyle name="20% - ส่วนที่ถูกเน้น3 12 6" xfId="23989" xr:uid="{7B25F689-4F8E-4876-B9CF-1E036F080664}"/>
    <cellStyle name="20% - ส่วนที่ถูกเน้น3 12 6 2" xfId="30907" xr:uid="{75E66E5F-6244-4154-B680-6C3B346961D2}"/>
    <cellStyle name="20% - ส่วนที่ถูกเน้น3 12 6 2 2" xfId="42370" xr:uid="{7062928E-3431-45D2-997B-72DC904FF800}"/>
    <cellStyle name="20% - ส่วนที่ถูกเน้น3 12 6 3" xfId="36990" xr:uid="{7B4AC0F2-A0DD-459A-842A-E562839D0DEC}"/>
    <cellStyle name="20% - ส่วนที่ถูกเน้น3 12 7" xfId="26082" xr:uid="{BEA49AB2-ED8B-41A8-922E-AB8BE44F16ED}"/>
    <cellStyle name="20% - ส่วนที่ถูกเน้น3 12 7 2" xfId="31760" xr:uid="{EA831F28-AF87-41BD-9FCD-6E616B49560C}"/>
    <cellStyle name="20% - ส่วนที่ถูกเน้น3 12 7 2 2" xfId="43088" xr:uid="{E6F2A744-72A2-410D-B385-C647DBCFF1F3}"/>
    <cellStyle name="20% - ส่วนที่ถูกเน้น3 12 7 3" xfId="37708" xr:uid="{1CDE73BC-56E5-476F-91E1-53DC181AB2F8}"/>
    <cellStyle name="20% - ส่วนที่ถูกเน้น3 12 8" xfId="27495" xr:uid="{4EA5C594-82AA-4D8D-8861-2BE135A0B08C}"/>
    <cellStyle name="20% - ส่วนที่ถูกเน้น3 12 8 2" xfId="39072" xr:uid="{01DC3040-0A33-4527-86CA-307DC10A944C}"/>
    <cellStyle name="20% - ส่วนที่ถูกเน้น3 12 9" xfId="32308" xr:uid="{7BDAE888-8A38-47CA-BB78-C7127ACC23AA}"/>
    <cellStyle name="20% - ส่วนที่ถูกเน้น3 13" xfId="18916" xr:uid="{C4A67273-1B52-4F51-AA8C-B04B5B08CF39}"/>
    <cellStyle name="20% - ส่วนที่ถูกเน้น3 13 2" xfId="20681" xr:uid="{CB5CFF39-EC4D-44FD-936F-43961F4DBBA0}"/>
    <cellStyle name="20% - ส่วนที่ถูกเน้น3 13 2 2" xfId="28035" xr:uid="{325E1C62-CA64-4F3B-A37F-C508204F3799}"/>
    <cellStyle name="20% - ส่วนที่ถูกเน้น3 13 2 2 2" xfId="39612" xr:uid="{1F3176B1-9FDA-4581-9885-13BFA2123B2D}"/>
    <cellStyle name="20% - ส่วนที่ถูกเน้น3 13 2 3" xfId="34231" xr:uid="{3CEEAEC5-DCE2-4C83-B2F1-B8BD8A57AD00}"/>
    <cellStyle name="20% - ส่วนที่ถูกเน้น3 13 3" xfId="21231" xr:uid="{BE62E2DC-DB60-4FEA-9183-1A8D4E751745}"/>
    <cellStyle name="20% - ส่วนที่ถูกเน้น3 13 3 2" xfId="28581" xr:uid="{B765C966-3A59-4514-A208-F44B0A8807E8}"/>
    <cellStyle name="20% - ส่วนที่ถูกเน้น3 13 3 2 2" xfId="40158" xr:uid="{CF31238C-F370-43CF-B5EA-D5A2F8DAE7F5}"/>
    <cellStyle name="20% - ส่วนที่ถูกเน้น3 13 3 3" xfId="34777" xr:uid="{6DB01E7C-B0F1-49B5-A8C2-4B400F03A3A5}"/>
    <cellStyle name="20% - ส่วนที่ถูกเน้น3 13 4" xfId="21766" xr:uid="{853358DE-B63B-4993-8D02-2FB2BB29FE7F}"/>
    <cellStyle name="20% - ส่วนที่ถูกเน้น3 13 4 2" xfId="29114" xr:uid="{B238FAA5-9FD4-4498-8C8D-98E0BCD3134A}"/>
    <cellStyle name="20% - ส่วนที่ถูกเน้น3 13 4 2 2" xfId="40691" xr:uid="{8D36D861-5ECE-43A0-BA09-8051928065B8}"/>
    <cellStyle name="20% - ส่วนที่ถูกเน้น3 13 4 3" xfId="35310" xr:uid="{6D06531F-41C8-422E-9BD3-D5186DB1DCCA}"/>
    <cellStyle name="20% - ส่วนที่ถูกเน้น3 13 5" xfId="22291" xr:uid="{C77FA40E-F4F7-467D-AFAD-6A023F78F20A}"/>
    <cellStyle name="20% - ส่วนที่ถูกเน้น3 13 5 2" xfId="29637" xr:uid="{7857105A-09B0-42E1-AAD2-727640431536}"/>
    <cellStyle name="20% - ส่วนที่ถูกเน้น3 13 5 2 2" xfId="41214" xr:uid="{6CF61438-4617-418D-B431-E294FDC6E218}"/>
    <cellStyle name="20% - ส่วนที่ถูกเน้น3 13 5 3" xfId="35833" xr:uid="{E581D6B9-1D8B-49B2-AC0E-E63728222C9C}"/>
    <cellStyle name="20% - ส่วนที่ถูกเน้น3 13 6" xfId="23990" xr:uid="{B63947BD-6883-4C68-AF79-9EE46ED0C1F8}"/>
    <cellStyle name="20% - ส่วนที่ถูกเน้น3 13 6 2" xfId="30908" xr:uid="{60CFBEF0-7BBD-4F05-B18D-DCFE904DDFED}"/>
    <cellStyle name="20% - ส่วนที่ถูกเน้น3 13 6 2 2" xfId="42371" xr:uid="{FB895DB4-4F10-4D59-AD22-C3346798CBED}"/>
    <cellStyle name="20% - ส่วนที่ถูกเน้น3 13 6 3" xfId="36991" xr:uid="{A88BEAB2-A440-412D-9493-2B1118EA219C}"/>
    <cellStyle name="20% - ส่วนที่ถูกเน้น3 13 7" xfId="26083" xr:uid="{20E991A4-CDE7-47AF-95C8-E84BB9545E5A}"/>
    <cellStyle name="20% - ส่วนที่ถูกเน้น3 13 7 2" xfId="31761" xr:uid="{50E6BA99-FAC0-4306-8FD6-AE42DECA3186}"/>
    <cellStyle name="20% - ส่วนที่ถูกเน้น3 13 7 2 2" xfId="43089" xr:uid="{B8C6C9D5-99C2-48D4-9080-F50FE3F6B16A}"/>
    <cellStyle name="20% - ส่วนที่ถูกเน้น3 13 7 3" xfId="37709" xr:uid="{4EFCC352-BB5A-49E9-AFBD-2F3E14B647CE}"/>
    <cellStyle name="20% - ส่วนที่ถูกเน้น3 13 8" xfId="27496" xr:uid="{3D7EB482-F610-4812-BA80-DD798D0F37F4}"/>
    <cellStyle name="20% - ส่วนที่ถูกเน้น3 13 8 2" xfId="39073" xr:uid="{FE20144A-B11A-4171-B912-50F6AE2F29AE}"/>
    <cellStyle name="20% - ส่วนที่ถูกเน้น3 13 9" xfId="32309" xr:uid="{38DA7DF8-8CA7-4E5F-847B-E8C2645F176B}"/>
    <cellStyle name="20% - ส่วนที่ถูกเน้น3 14" xfId="18917" xr:uid="{257905D4-C4E3-4883-92A7-78BCCF100676}"/>
    <cellStyle name="20% - ส่วนที่ถูกเน้น3 14 2" xfId="20682" xr:uid="{935D7A15-71CF-479B-BB66-F7EDD0D850A2}"/>
    <cellStyle name="20% - ส่วนที่ถูกเน้น3 14 2 2" xfId="28036" xr:uid="{411DDE38-1958-42DA-8B2F-8814602F5C45}"/>
    <cellStyle name="20% - ส่วนที่ถูกเน้น3 14 2 2 2" xfId="39613" xr:uid="{5F9F62A0-C8C8-4AAE-95D7-042744C993CC}"/>
    <cellStyle name="20% - ส่วนที่ถูกเน้น3 14 2 3" xfId="34232" xr:uid="{C7C83698-C90C-4373-AB3B-EFE957C6391B}"/>
    <cellStyle name="20% - ส่วนที่ถูกเน้น3 14 3" xfId="21232" xr:uid="{CB82117E-3D63-46EC-A16B-A9846ECB380A}"/>
    <cellStyle name="20% - ส่วนที่ถูกเน้น3 14 3 2" xfId="28582" xr:uid="{70FBE3F5-C090-4CF8-BA7A-7168157587BB}"/>
    <cellStyle name="20% - ส่วนที่ถูกเน้น3 14 3 2 2" xfId="40159" xr:uid="{71BC8762-8745-42B9-8293-706251AA483D}"/>
    <cellStyle name="20% - ส่วนที่ถูกเน้น3 14 3 3" xfId="34778" xr:uid="{E0AA86FF-507B-4180-BA8D-E8921C013322}"/>
    <cellStyle name="20% - ส่วนที่ถูกเน้น3 14 4" xfId="21767" xr:uid="{AA82799F-8568-4F08-B4B0-1B26FA2F5F0D}"/>
    <cellStyle name="20% - ส่วนที่ถูกเน้น3 14 4 2" xfId="29115" xr:uid="{66F2737F-6948-4E7E-8B5E-744DC2CEE8CC}"/>
    <cellStyle name="20% - ส่วนที่ถูกเน้น3 14 4 2 2" xfId="40692" xr:uid="{9FC746C9-311B-49CE-B988-B9F30AFA01F4}"/>
    <cellStyle name="20% - ส่วนที่ถูกเน้น3 14 4 3" xfId="35311" xr:uid="{54ADB124-158E-42BD-901F-D342C778D182}"/>
    <cellStyle name="20% - ส่วนที่ถูกเน้น3 14 5" xfId="22292" xr:uid="{FD69CF39-1BE8-49E2-92DB-D9F490E16526}"/>
    <cellStyle name="20% - ส่วนที่ถูกเน้น3 14 5 2" xfId="29638" xr:uid="{799650D7-4968-4465-ACC9-962C18DE7AA6}"/>
    <cellStyle name="20% - ส่วนที่ถูกเน้น3 14 5 2 2" xfId="41215" xr:uid="{46BEB4CD-6023-49C6-A32C-5256F6C71DAA}"/>
    <cellStyle name="20% - ส่วนที่ถูกเน้น3 14 5 3" xfId="35834" xr:uid="{17B2F2A3-DEE8-4346-BC35-177962D80D03}"/>
    <cellStyle name="20% - ส่วนที่ถูกเน้น3 14 6" xfId="23991" xr:uid="{ABD6EA1D-5B44-4199-A3AE-DC6BE4DD3504}"/>
    <cellStyle name="20% - ส่วนที่ถูกเน้น3 14 6 2" xfId="30909" xr:uid="{7D8FFB81-7E4C-4361-9185-B64A7581D072}"/>
    <cellStyle name="20% - ส่วนที่ถูกเน้น3 14 6 2 2" xfId="42372" xr:uid="{99416A95-7404-4614-BBD0-155C120672F1}"/>
    <cellStyle name="20% - ส่วนที่ถูกเน้น3 14 6 3" xfId="36992" xr:uid="{DD5F0C54-1EB5-4D0F-9560-C8F4EBAA8C68}"/>
    <cellStyle name="20% - ส่วนที่ถูกเน้น3 14 7" xfId="26084" xr:uid="{4201D37B-6A74-4AFE-A6E9-C9A69D96BF2A}"/>
    <cellStyle name="20% - ส่วนที่ถูกเน้น3 14 7 2" xfId="31762" xr:uid="{299DC5E9-39A6-4E46-83D7-61323C8950C2}"/>
    <cellStyle name="20% - ส่วนที่ถูกเน้น3 14 7 2 2" xfId="43090" xr:uid="{9C094844-E1EB-45C6-AEEF-7458AA595063}"/>
    <cellStyle name="20% - ส่วนที่ถูกเน้น3 14 7 3" xfId="37710" xr:uid="{1AFE9E15-7F93-4494-8F3D-AE871D7371C8}"/>
    <cellStyle name="20% - ส่วนที่ถูกเน้น3 14 8" xfId="27497" xr:uid="{1B9CB871-2AF0-4D6D-8941-BA7B7587B5C5}"/>
    <cellStyle name="20% - ส่วนที่ถูกเน้น3 14 8 2" xfId="39074" xr:uid="{3D3A474F-6737-45E6-9545-9423059CB8A9}"/>
    <cellStyle name="20% - ส่วนที่ถูกเน้น3 14 9" xfId="32310" xr:uid="{3931A278-69D3-4689-975F-1110F982E680}"/>
    <cellStyle name="20% - ส่วนที่ถูกเน้น3 15" xfId="18918" xr:uid="{3B523764-DE75-4283-9513-02CB748E94A2}"/>
    <cellStyle name="20% - ส่วนที่ถูกเน้น3 15 2" xfId="20683" xr:uid="{2E0C6494-4037-42A9-AB74-291084E670D8}"/>
    <cellStyle name="20% - ส่วนที่ถูกเน้น3 15 2 2" xfId="28037" xr:uid="{C247F742-F816-4000-B062-3ADA00520E6F}"/>
    <cellStyle name="20% - ส่วนที่ถูกเน้น3 15 2 2 2" xfId="39614" xr:uid="{F00EFADB-B82C-4C60-AA22-2D78D2074EC1}"/>
    <cellStyle name="20% - ส่วนที่ถูกเน้น3 15 2 3" xfId="34233" xr:uid="{90F88DB2-FF46-4B1E-B403-BDC38029BCBB}"/>
    <cellStyle name="20% - ส่วนที่ถูกเน้น3 15 3" xfId="21233" xr:uid="{4F9F21E6-D72A-4219-A021-9BDDE65FFE5F}"/>
    <cellStyle name="20% - ส่วนที่ถูกเน้น3 15 3 2" xfId="28583" xr:uid="{F8BA90EC-144D-4F5C-B778-8266C686C2D1}"/>
    <cellStyle name="20% - ส่วนที่ถูกเน้น3 15 3 2 2" xfId="40160" xr:uid="{8DC74226-B854-4563-9BB5-DF05E1352F4F}"/>
    <cellStyle name="20% - ส่วนที่ถูกเน้น3 15 3 3" xfId="34779" xr:uid="{418A6AD9-9515-4487-83D2-7948EBC27AA7}"/>
    <cellStyle name="20% - ส่วนที่ถูกเน้น3 15 4" xfId="21768" xr:uid="{82D03528-5DA9-4BA3-862E-67DB78CB1298}"/>
    <cellStyle name="20% - ส่วนที่ถูกเน้น3 15 4 2" xfId="29116" xr:uid="{879E9D42-FCA5-4466-A04E-7A5CB0A12352}"/>
    <cellStyle name="20% - ส่วนที่ถูกเน้น3 15 4 2 2" xfId="40693" xr:uid="{9E9C5CA0-209D-485C-9368-1D3DEC517471}"/>
    <cellStyle name="20% - ส่วนที่ถูกเน้น3 15 4 3" xfId="35312" xr:uid="{3FDDDCF4-157D-4B53-AD72-63FE10742510}"/>
    <cellStyle name="20% - ส่วนที่ถูกเน้น3 15 5" xfId="22293" xr:uid="{19709D15-B611-44BF-B9E2-FCA15B23D09A}"/>
    <cellStyle name="20% - ส่วนที่ถูกเน้น3 15 5 2" xfId="29639" xr:uid="{5F46419F-3E37-4B8C-BFB1-938932D380E4}"/>
    <cellStyle name="20% - ส่วนที่ถูกเน้น3 15 5 2 2" xfId="41216" xr:uid="{7F5C5358-4483-4FE5-8DBD-C3074D621867}"/>
    <cellStyle name="20% - ส่วนที่ถูกเน้น3 15 5 3" xfId="35835" xr:uid="{83FBC9A6-F987-4F65-832A-F75A65CCA0DA}"/>
    <cellStyle name="20% - ส่วนที่ถูกเน้น3 15 6" xfId="23992" xr:uid="{B939382E-C822-498D-8086-F31229E7D5B0}"/>
    <cellStyle name="20% - ส่วนที่ถูกเน้น3 15 6 2" xfId="30910" xr:uid="{78114CC5-3AA5-4250-86E0-B01DC6D601BA}"/>
    <cellStyle name="20% - ส่วนที่ถูกเน้น3 15 6 2 2" xfId="42373" xr:uid="{3D22FBBA-1673-47B4-9FCD-83FF6393D2B1}"/>
    <cellStyle name="20% - ส่วนที่ถูกเน้น3 15 6 3" xfId="36993" xr:uid="{41503EAA-5673-422D-BF97-5C308AE17B93}"/>
    <cellStyle name="20% - ส่วนที่ถูกเน้น3 15 7" xfId="26085" xr:uid="{C088FED0-B62C-4928-B797-9829E161E0E4}"/>
    <cellStyle name="20% - ส่วนที่ถูกเน้น3 15 7 2" xfId="31763" xr:uid="{8F4C710F-CE43-4F12-BDE6-E5883B85DE57}"/>
    <cellStyle name="20% - ส่วนที่ถูกเน้น3 15 7 2 2" xfId="43091" xr:uid="{8E50ACC8-7986-4B6D-838C-374850E6B94E}"/>
    <cellStyle name="20% - ส่วนที่ถูกเน้น3 15 7 3" xfId="37711" xr:uid="{ECBC1BC2-19E4-49A1-963D-5DEC7F4A5B44}"/>
    <cellStyle name="20% - ส่วนที่ถูกเน้น3 15 8" xfId="27498" xr:uid="{4A10F509-8BB8-41FF-95FD-46B20D546FC7}"/>
    <cellStyle name="20% - ส่วนที่ถูกเน้น3 15 8 2" xfId="39075" xr:uid="{BD57F5D7-B4A0-4EA9-83E5-1F2881B62176}"/>
    <cellStyle name="20% - ส่วนที่ถูกเน้น3 15 9" xfId="32311" xr:uid="{A4E861F8-B675-4893-AA4D-F031B3EAB23A}"/>
    <cellStyle name="20% - ส่วนที่ถูกเน้น3 16" xfId="18919" xr:uid="{10450135-20A4-4B1F-B933-CCCE679835FA}"/>
    <cellStyle name="20% - ส่วนที่ถูกเน้น3 16 2" xfId="20684" xr:uid="{2B53D56C-FF78-4843-8F7A-BF77CE76963A}"/>
    <cellStyle name="20% - ส่วนที่ถูกเน้น3 16 2 2" xfId="28038" xr:uid="{FA5BE0D8-C502-4B64-A2C6-A4EC1B110E79}"/>
    <cellStyle name="20% - ส่วนที่ถูกเน้น3 16 2 2 2" xfId="39615" xr:uid="{94812AB1-24A2-4834-9B55-30C179B04399}"/>
    <cellStyle name="20% - ส่วนที่ถูกเน้น3 16 2 3" xfId="34234" xr:uid="{700EE77E-0EBE-4216-B13E-3433E94D2483}"/>
    <cellStyle name="20% - ส่วนที่ถูกเน้น3 16 3" xfId="21234" xr:uid="{1616BB19-4A95-4EE7-A697-22DD37A831D0}"/>
    <cellStyle name="20% - ส่วนที่ถูกเน้น3 16 3 2" xfId="28584" xr:uid="{B5001AC7-78ED-43DF-BB91-CC7C3788336E}"/>
    <cellStyle name="20% - ส่วนที่ถูกเน้น3 16 3 2 2" xfId="40161" xr:uid="{44A4A72C-8159-454B-9F94-85B257FF234C}"/>
    <cellStyle name="20% - ส่วนที่ถูกเน้น3 16 3 3" xfId="34780" xr:uid="{4BC7454D-FE12-4A40-A163-5447321844DD}"/>
    <cellStyle name="20% - ส่วนที่ถูกเน้น3 16 4" xfId="21769" xr:uid="{53441190-CA4D-4915-8C30-AA123E211E86}"/>
    <cellStyle name="20% - ส่วนที่ถูกเน้น3 16 4 2" xfId="29117" xr:uid="{0040130F-AABA-4DEA-868B-B236F24C5415}"/>
    <cellStyle name="20% - ส่วนที่ถูกเน้น3 16 4 2 2" xfId="40694" xr:uid="{26600023-850A-49E7-8FBC-F6B338324FCD}"/>
    <cellStyle name="20% - ส่วนที่ถูกเน้น3 16 4 3" xfId="35313" xr:uid="{DF1B87B4-E736-48B6-A1D9-8B159CF42612}"/>
    <cellStyle name="20% - ส่วนที่ถูกเน้น3 16 5" xfId="22294" xr:uid="{4B5047E7-CCB4-43D2-B8A7-388AF26253C4}"/>
    <cellStyle name="20% - ส่วนที่ถูกเน้น3 16 5 2" xfId="29640" xr:uid="{470CC16E-C67B-4F2A-A517-82CF8E44C8C7}"/>
    <cellStyle name="20% - ส่วนที่ถูกเน้น3 16 5 2 2" xfId="41217" xr:uid="{2D94C7C5-2946-4BB2-8ECB-41969B28832D}"/>
    <cellStyle name="20% - ส่วนที่ถูกเน้น3 16 5 3" xfId="35836" xr:uid="{BF6E012D-8757-4EB4-A674-D543B1A87DB9}"/>
    <cellStyle name="20% - ส่วนที่ถูกเน้น3 16 6" xfId="23993" xr:uid="{C470EE30-AB5F-4F08-A108-58E2D55E0837}"/>
    <cellStyle name="20% - ส่วนที่ถูกเน้น3 16 6 2" xfId="30911" xr:uid="{01099845-BA12-4E96-9AA6-5592379991DE}"/>
    <cellStyle name="20% - ส่วนที่ถูกเน้น3 16 6 2 2" xfId="42374" xr:uid="{255A7B64-DCBF-4C51-AA18-F0C0F58B8D2F}"/>
    <cellStyle name="20% - ส่วนที่ถูกเน้น3 16 6 3" xfId="36994" xr:uid="{5C551CF1-8727-4B28-957F-5322E3BCF708}"/>
    <cellStyle name="20% - ส่วนที่ถูกเน้น3 16 7" xfId="26086" xr:uid="{BB40C428-1FAF-4807-BF9B-98F185217BC2}"/>
    <cellStyle name="20% - ส่วนที่ถูกเน้น3 16 7 2" xfId="31764" xr:uid="{75EC43C1-60E9-4FCF-B7C8-E69DB593BDB8}"/>
    <cellStyle name="20% - ส่วนที่ถูกเน้น3 16 7 2 2" xfId="43092" xr:uid="{F86CF548-16B8-45EA-B2E8-A7918BED1B3B}"/>
    <cellStyle name="20% - ส่วนที่ถูกเน้น3 16 7 3" xfId="37712" xr:uid="{D0FF57B8-2559-4088-B723-E63B829D5F46}"/>
    <cellStyle name="20% - ส่วนที่ถูกเน้น3 16 8" xfId="27499" xr:uid="{E449E0FA-0846-4AFF-A161-5C2D48D38677}"/>
    <cellStyle name="20% - ส่วนที่ถูกเน้น3 16 8 2" xfId="39076" xr:uid="{BA9F8EA5-3BCB-45A1-A8D3-7D4881194390}"/>
    <cellStyle name="20% - ส่วนที่ถูกเน้น3 16 9" xfId="32312" xr:uid="{C3614577-125A-4A64-B2E3-E9D59ED57719}"/>
    <cellStyle name="20% - ส่วนที่ถูกเน้น3 17" xfId="18920" xr:uid="{904A3323-7153-42D2-AEE4-4AC4B56BC267}"/>
    <cellStyle name="20% - ส่วนที่ถูกเน้น3 17 2" xfId="20685" xr:uid="{F3CE2D04-E55F-4E1F-9D5E-1AD5380A2C8F}"/>
    <cellStyle name="20% - ส่วนที่ถูกเน้น3 17 2 2" xfId="28039" xr:uid="{E868FC97-6B96-4634-AC94-6BC969EDF8A7}"/>
    <cellStyle name="20% - ส่วนที่ถูกเน้น3 17 2 2 2" xfId="39616" xr:uid="{4FC53BC8-5227-4C50-B6B3-EA8B180995C9}"/>
    <cellStyle name="20% - ส่วนที่ถูกเน้น3 17 2 3" xfId="34235" xr:uid="{719BF10B-9A7E-4F13-BF13-799B45455527}"/>
    <cellStyle name="20% - ส่วนที่ถูกเน้น3 17 3" xfId="21235" xr:uid="{A8573FE4-75A3-4CC9-85BC-543A34C79F95}"/>
    <cellStyle name="20% - ส่วนที่ถูกเน้น3 17 3 2" xfId="28585" xr:uid="{2E76F913-78EA-4DB0-A922-5407EF20B968}"/>
    <cellStyle name="20% - ส่วนที่ถูกเน้น3 17 3 2 2" xfId="40162" xr:uid="{27230C7C-8C86-44C1-8FA0-618B97CA81F3}"/>
    <cellStyle name="20% - ส่วนที่ถูกเน้น3 17 3 3" xfId="34781" xr:uid="{F564234F-B13D-4F60-87C2-560732529E66}"/>
    <cellStyle name="20% - ส่วนที่ถูกเน้น3 17 4" xfId="21770" xr:uid="{83033BD6-5A98-4FE5-9E2F-C730409123A5}"/>
    <cellStyle name="20% - ส่วนที่ถูกเน้น3 17 4 2" xfId="29118" xr:uid="{EA82EFB8-7133-4684-BB5B-1F56A3B837CE}"/>
    <cellStyle name="20% - ส่วนที่ถูกเน้น3 17 4 2 2" xfId="40695" xr:uid="{2F344363-6101-462F-8B2A-A9BF833FEFC1}"/>
    <cellStyle name="20% - ส่วนที่ถูกเน้น3 17 4 3" xfId="35314" xr:uid="{E1EB4DC7-FA65-48D6-89DD-5A6BD41C457E}"/>
    <cellStyle name="20% - ส่วนที่ถูกเน้น3 17 5" xfId="22295" xr:uid="{49A73E89-0BED-4809-BD81-AD2A26411E5D}"/>
    <cellStyle name="20% - ส่วนที่ถูกเน้น3 17 5 2" xfId="29641" xr:uid="{49B05694-A9DA-46BC-BC49-424EED3DA070}"/>
    <cellStyle name="20% - ส่วนที่ถูกเน้น3 17 5 2 2" xfId="41218" xr:uid="{E4B3FD30-CBFB-4B13-8EEB-5A493B6BB450}"/>
    <cellStyle name="20% - ส่วนที่ถูกเน้น3 17 5 3" xfId="35837" xr:uid="{CAEB5C66-165B-4BB3-9D58-D45FBE5A987F}"/>
    <cellStyle name="20% - ส่วนที่ถูกเน้น3 17 6" xfId="23994" xr:uid="{E300F521-C3B9-4C45-B036-EF5548C07306}"/>
    <cellStyle name="20% - ส่วนที่ถูกเน้น3 17 6 2" xfId="30912" xr:uid="{4BCC21C0-0E8E-4A90-828A-BCA50D066938}"/>
    <cellStyle name="20% - ส่วนที่ถูกเน้น3 17 6 2 2" xfId="42375" xr:uid="{CA5EA340-3D37-4590-ACE6-6CABEA5068C3}"/>
    <cellStyle name="20% - ส่วนที่ถูกเน้น3 17 6 3" xfId="36995" xr:uid="{0C7371E3-C27F-4085-9848-3BA32D12AEE0}"/>
    <cellStyle name="20% - ส่วนที่ถูกเน้น3 17 7" xfId="26087" xr:uid="{6E17557C-B182-4DEC-BF71-8DB8D20E2490}"/>
    <cellStyle name="20% - ส่วนที่ถูกเน้น3 17 7 2" xfId="31765" xr:uid="{57CDEA3A-398C-409F-9C35-D04984A9BEA3}"/>
    <cellStyle name="20% - ส่วนที่ถูกเน้น3 17 7 2 2" xfId="43093" xr:uid="{FB25EFB3-8CBC-4B2E-B921-BEC17B80EBCC}"/>
    <cellStyle name="20% - ส่วนที่ถูกเน้น3 17 7 3" xfId="37713" xr:uid="{ABB2DDE7-E1F5-400B-A073-DECD4B660763}"/>
    <cellStyle name="20% - ส่วนที่ถูกเน้น3 17 8" xfId="27500" xr:uid="{55426EF6-6ED5-4052-AA27-2ED77631CBCC}"/>
    <cellStyle name="20% - ส่วนที่ถูกเน้น3 17 8 2" xfId="39077" xr:uid="{C7CAE5C7-AAEF-45CB-A962-95D6C45CCF61}"/>
    <cellStyle name="20% - ส่วนที่ถูกเน้น3 17 9" xfId="32313" xr:uid="{2DED93FB-2B1C-463D-9F17-942D8D20DF62}"/>
    <cellStyle name="20% - ส่วนที่ถูกเน้น3 18" xfId="18921" xr:uid="{5A88C61B-3A97-41D2-A459-033EE2BC76FE}"/>
    <cellStyle name="20% - ส่วนที่ถูกเน้น3 18 2" xfId="20686" xr:uid="{E4BCDA33-2419-4235-8AC1-BE079C12716B}"/>
    <cellStyle name="20% - ส่วนที่ถูกเน้น3 18 2 2" xfId="28040" xr:uid="{5930F393-91D1-43F4-A882-471F0110A7A2}"/>
    <cellStyle name="20% - ส่วนที่ถูกเน้น3 18 2 2 2" xfId="39617" xr:uid="{FE57E922-28BC-4BC7-BE4C-DFB52F642906}"/>
    <cellStyle name="20% - ส่วนที่ถูกเน้น3 18 2 3" xfId="34236" xr:uid="{BF4C065F-3E84-4428-8AC3-79BA8465F080}"/>
    <cellStyle name="20% - ส่วนที่ถูกเน้น3 18 3" xfId="21236" xr:uid="{812DBEE6-5BB0-4E15-8BB2-72573BCE414D}"/>
    <cellStyle name="20% - ส่วนที่ถูกเน้น3 18 3 2" xfId="28586" xr:uid="{069E1169-8C01-4832-9538-3B521C2F68D5}"/>
    <cellStyle name="20% - ส่วนที่ถูกเน้น3 18 3 2 2" xfId="40163" xr:uid="{29FC42A2-3F15-4916-9AEF-5D1AB85D8F17}"/>
    <cellStyle name="20% - ส่วนที่ถูกเน้น3 18 3 3" xfId="34782" xr:uid="{06F2B4D5-8A69-413D-B6F3-48C0BCECD3BB}"/>
    <cellStyle name="20% - ส่วนที่ถูกเน้น3 18 4" xfId="21771" xr:uid="{04807921-1763-4FB7-BE91-643D3C26973F}"/>
    <cellStyle name="20% - ส่วนที่ถูกเน้น3 18 4 2" xfId="29119" xr:uid="{9DBF22D7-6677-4561-828F-B95CB6B1F042}"/>
    <cellStyle name="20% - ส่วนที่ถูกเน้น3 18 4 2 2" xfId="40696" xr:uid="{A597A8C7-424D-479A-9A5E-153AAF2A11BF}"/>
    <cellStyle name="20% - ส่วนที่ถูกเน้น3 18 4 3" xfId="35315" xr:uid="{62B8B961-5408-4A3F-819D-7B92CCDCC95D}"/>
    <cellStyle name="20% - ส่วนที่ถูกเน้น3 18 5" xfId="22296" xr:uid="{881ECEA8-9063-4D4D-A860-34810B29E5A5}"/>
    <cellStyle name="20% - ส่วนที่ถูกเน้น3 18 5 2" xfId="29642" xr:uid="{BFA5ECA5-CD80-4C23-A387-F4E8E4087B3B}"/>
    <cellStyle name="20% - ส่วนที่ถูกเน้น3 18 5 2 2" xfId="41219" xr:uid="{A4B6F81F-1406-4CD0-AA5B-5843A7402A98}"/>
    <cellStyle name="20% - ส่วนที่ถูกเน้น3 18 5 3" xfId="35838" xr:uid="{1BF26795-272C-47EC-A5D8-2914597567CD}"/>
    <cellStyle name="20% - ส่วนที่ถูกเน้น3 18 6" xfId="23995" xr:uid="{625C27F1-ADA3-49B2-B8C6-74CDA74E0710}"/>
    <cellStyle name="20% - ส่วนที่ถูกเน้น3 18 6 2" xfId="30913" xr:uid="{6B123966-D2A7-476D-961B-1EAD2BBC55ED}"/>
    <cellStyle name="20% - ส่วนที่ถูกเน้น3 18 6 2 2" xfId="42376" xr:uid="{2C0E926F-23AE-475B-9417-1AEFA0AA531A}"/>
    <cellStyle name="20% - ส่วนที่ถูกเน้น3 18 6 3" xfId="36996" xr:uid="{4281C5C4-3997-4F8D-8451-5B057718032E}"/>
    <cellStyle name="20% - ส่วนที่ถูกเน้น3 18 7" xfId="26088" xr:uid="{87201D28-62CC-435C-BAB4-055B316713C6}"/>
    <cellStyle name="20% - ส่วนที่ถูกเน้น3 18 7 2" xfId="31766" xr:uid="{94415977-D10C-4C80-BC0C-E4892C6D3DF4}"/>
    <cellStyle name="20% - ส่วนที่ถูกเน้น3 18 7 2 2" xfId="43094" xr:uid="{504E4B77-7C28-4B24-A270-0A2B843AD8B2}"/>
    <cellStyle name="20% - ส่วนที่ถูกเน้น3 18 7 3" xfId="37714" xr:uid="{6C456716-5E78-4B1A-8B48-88E134B8FE84}"/>
    <cellStyle name="20% - ส่วนที่ถูกเน้น3 18 8" xfId="27501" xr:uid="{3F344A15-B797-4E43-B003-A09F2BFC5D11}"/>
    <cellStyle name="20% - ส่วนที่ถูกเน้น3 18 8 2" xfId="39078" xr:uid="{E8BF4DF8-D7A3-4CBC-91BE-508D2C9B1B8E}"/>
    <cellStyle name="20% - ส่วนที่ถูกเน้น3 18 9" xfId="32314" xr:uid="{BC547152-D402-4A0C-A6AA-7747E12A725C}"/>
    <cellStyle name="20% - ส่วนที่ถูกเน้น3 19" xfId="18922" xr:uid="{5B78F9D4-A329-43DD-91C2-6E7783C6B587}"/>
    <cellStyle name="20% - ส่วนที่ถูกเน้น3 19 2" xfId="20687" xr:uid="{DD4889C6-4D14-4AFC-BDB1-073CE195A5AF}"/>
    <cellStyle name="20% - ส่วนที่ถูกเน้น3 19 2 2" xfId="28041" xr:uid="{A1C0D94E-38A5-4F9A-A92E-53961DFA78DE}"/>
    <cellStyle name="20% - ส่วนที่ถูกเน้น3 19 2 2 2" xfId="39618" xr:uid="{8E22C389-BB45-49C0-B6A6-EC0DFBBB543D}"/>
    <cellStyle name="20% - ส่วนที่ถูกเน้น3 19 2 3" xfId="34237" xr:uid="{0B914F54-14F6-4C1C-9D18-C198FFEACDC0}"/>
    <cellStyle name="20% - ส่วนที่ถูกเน้น3 19 3" xfId="21237" xr:uid="{E9343CE0-0A90-4A06-888F-0A4370391554}"/>
    <cellStyle name="20% - ส่วนที่ถูกเน้น3 19 3 2" xfId="28587" xr:uid="{0D4BCE3D-BE5E-4E02-9911-C02E4EF06B05}"/>
    <cellStyle name="20% - ส่วนที่ถูกเน้น3 19 3 2 2" xfId="40164" xr:uid="{81BB2861-B29A-4D6E-BCD9-3A6BA662D15A}"/>
    <cellStyle name="20% - ส่วนที่ถูกเน้น3 19 3 3" xfId="34783" xr:uid="{53618E3B-3872-4114-9B6D-FCE215CB7D3E}"/>
    <cellStyle name="20% - ส่วนที่ถูกเน้น3 19 4" xfId="21772" xr:uid="{C839B66F-62A6-4167-BD46-ABB6AD3C3048}"/>
    <cellStyle name="20% - ส่วนที่ถูกเน้น3 19 4 2" xfId="29120" xr:uid="{360A04F6-920D-4E06-A3D4-C9E0C63FF574}"/>
    <cellStyle name="20% - ส่วนที่ถูกเน้น3 19 4 2 2" xfId="40697" xr:uid="{08BE78CC-B654-4E51-A3FA-F5CE2BBD2B67}"/>
    <cellStyle name="20% - ส่วนที่ถูกเน้น3 19 4 3" xfId="35316" xr:uid="{9F29AF03-4628-4845-ABF6-FCBC350C3821}"/>
    <cellStyle name="20% - ส่วนที่ถูกเน้น3 19 5" xfId="22297" xr:uid="{1006D4AB-21F5-436A-BC3C-86D3D7274C43}"/>
    <cellStyle name="20% - ส่วนที่ถูกเน้น3 19 5 2" xfId="29643" xr:uid="{8AEA6149-4E72-41B4-A99E-6161147C1AE8}"/>
    <cellStyle name="20% - ส่วนที่ถูกเน้น3 19 5 2 2" xfId="41220" xr:uid="{5302857A-1804-4E41-A430-567DC9187A85}"/>
    <cellStyle name="20% - ส่วนที่ถูกเน้น3 19 5 3" xfId="35839" xr:uid="{842E12EC-4188-48C2-B4CC-FFAC7283DAFA}"/>
    <cellStyle name="20% - ส่วนที่ถูกเน้น3 19 6" xfId="23996" xr:uid="{ECDD8D36-F5D5-4167-811A-D82D391D2409}"/>
    <cellStyle name="20% - ส่วนที่ถูกเน้น3 19 6 2" xfId="30914" xr:uid="{02014C69-3AD1-4FF0-8A74-B99AE98F1B5D}"/>
    <cellStyle name="20% - ส่วนที่ถูกเน้น3 19 6 2 2" xfId="42377" xr:uid="{A9914EC2-2531-4CCD-9917-D4E5B9302A4D}"/>
    <cellStyle name="20% - ส่วนที่ถูกเน้น3 19 6 3" xfId="36997" xr:uid="{D46109B2-9E54-434A-92DB-89BAA205CD93}"/>
    <cellStyle name="20% - ส่วนที่ถูกเน้น3 19 7" xfId="26089" xr:uid="{452BA629-59BB-4246-93BF-8468CDF906D3}"/>
    <cellStyle name="20% - ส่วนที่ถูกเน้น3 19 7 2" xfId="31767" xr:uid="{280937F3-E275-4628-BD67-5664545754EA}"/>
    <cellStyle name="20% - ส่วนที่ถูกเน้น3 19 7 2 2" xfId="43095" xr:uid="{6492ADD2-4D2D-4BDF-B6A1-226964F26040}"/>
    <cellStyle name="20% - ส่วนที่ถูกเน้น3 19 7 3" xfId="37715" xr:uid="{9880137E-179A-45B7-8F79-91B44E3F12A7}"/>
    <cellStyle name="20% - ส่วนที่ถูกเน้น3 19 8" xfId="27502" xr:uid="{5A1A83DC-6BFF-4550-9879-44FFFD272E78}"/>
    <cellStyle name="20% - ส่วนที่ถูกเน้น3 19 8 2" xfId="39079" xr:uid="{EF6BD738-5FC3-4E64-9902-371F8126AF59}"/>
    <cellStyle name="20% - ส่วนที่ถูกเน้น3 19 9" xfId="32315" xr:uid="{155E3140-8268-4D55-AD1E-74294034FA69}"/>
    <cellStyle name="20% - ส่วนที่ถูกเน้น3 2" xfId="1945" xr:uid="{7FF4E3FB-106A-400F-BE88-953C15D17781}"/>
    <cellStyle name="20% - ส่วนที่ถูกเน้น3 2 10" xfId="32316" xr:uid="{6B05FA44-3D0D-47C5-A6F8-AA8C722F178E}"/>
    <cellStyle name="20% - ส่วนที่ถูกเน้น3 2 11" xfId="32966" xr:uid="{FAFA3AFD-07FD-4543-A9CA-FEFE2F7C4E79}"/>
    <cellStyle name="20% - ส่วนที่ถูกเน้น3 2 12" xfId="16958" xr:uid="{4597AC6B-C15A-4E1B-AEE9-E3DDE2FC99C5}"/>
    <cellStyle name="20% - ส่วนที่ถูกเน้น3 2 13" xfId="44541" xr:uid="{C2EA3085-F1CD-45FB-8A3E-D3764E0E3C67}"/>
    <cellStyle name="20% - ส่วนที่ถูกเน้น3 2 14" xfId="17488" xr:uid="{73060E1C-C566-46FF-8D0D-B9CE034D98CD}"/>
    <cellStyle name="20% - ส่วนที่ถูกเน้น3 2 2" xfId="2713" xr:uid="{3BF690BD-E618-4AE4-82D6-18830F4792D4}"/>
    <cellStyle name="20% - ส่วนที่ถูกเน้น3 2 2 2" xfId="9977" xr:uid="{4447A479-453E-455F-84A3-41B24DA4960B}"/>
    <cellStyle name="20% - ส่วนที่ถูกเน้น3 2 2 2 2" xfId="18692" xr:uid="{0A4627D7-5CB4-4919-94A8-F580BE42BE43}"/>
    <cellStyle name="20% - ส่วนที่ถูกเน้น3 2 2 2 2 2" xfId="27276" xr:uid="{9996C139-CB45-4A85-B4DE-C3780E7994B7}"/>
    <cellStyle name="20% - ส่วนที่ถูกเน้น3 2 2 2 2 2 2" xfId="38849" xr:uid="{8B3D8F73-B809-4825-B426-CDA3088F06ED}"/>
    <cellStyle name="20% - ส่วนที่ถูกเน้น3 2 2 2 2 3" xfId="33978" xr:uid="{3D313647-1723-4CD6-9731-7086508C55F9}"/>
    <cellStyle name="20% - ส่วนที่ถูกเน้น3 2 2 2 3" xfId="26905" xr:uid="{CB893929-3E69-4961-9A0E-D2EFA312A114}"/>
    <cellStyle name="20% - ส่วนที่ถูกเน้น3 2 2 2 3 2" xfId="38462" xr:uid="{4A55D79E-F2C4-4958-95C8-BD4F457D5138}"/>
    <cellStyle name="20% - ส่วนที่ถูกเน้น3 2 2 2 4" xfId="33595" xr:uid="{5B138F62-12EC-463A-A98B-91EE67636B19}"/>
    <cellStyle name="20% - ส่วนที่ถูกเน้น3 2 2 2 5" xfId="18311" xr:uid="{A49CA44E-B701-46D1-B722-A2DBD4D9B5F9}"/>
    <cellStyle name="20% - ส่วนที่ถูกเน้น3 2 2 3" xfId="18526" xr:uid="{A66EA00D-934A-4CA3-80D1-89ED765E5EFE}"/>
    <cellStyle name="20% - ส่วนที่ถูกเน้น3 2 2 3 2" xfId="27115" xr:uid="{A5CE0E86-2372-4E13-8D36-F4A8D2F8C834}"/>
    <cellStyle name="20% - ส่วนที่ถูกเน้น3 2 2 3 2 2" xfId="38680" xr:uid="{A271474C-AB95-4FDB-9457-6E2EA77C37FD}"/>
    <cellStyle name="20% - ส่วนที่ถูกเน้น3 2 2 3 3" xfId="33809" xr:uid="{C855AF5D-324F-4C2A-B014-7BB780939165}"/>
    <cellStyle name="20% - ส่วนที่ถูกเน้น3 2 2 4" xfId="22796" xr:uid="{EF82EF6E-E597-4F5F-AD39-0B27F5B3ECDF}"/>
    <cellStyle name="20% - ส่วนที่ถูกเน้น3 2 2 5" xfId="26726" xr:uid="{F4A882C1-C58E-4671-817F-ABA032F467EC}"/>
    <cellStyle name="20% - ส่วนที่ถูกเน้น3 2 2 5 2" xfId="38292" xr:uid="{D6388103-56AE-41C0-A58F-35579D52DE27}"/>
    <cellStyle name="20% - ส่วนที่ถูกเน้น3 2 2 6" xfId="33461" xr:uid="{48A0B6D6-54F2-4D63-92A1-E7DC90766064}"/>
    <cellStyle name="20% - ส่วนที่ถูกเน้น3 2 2 7" xfId="17786" xr:uid="{E29CCCD2-0A3C-450D-A63F-32593454251F}"/>
    <cellStyle name="20% - ส่วนที่ถูกเน้น3 2 3" xfId="4066" xr:uid="{2A5CF49A-C53B-42F2-8F7B-538A2C6C5448}"/>
    <cellStyle name="20% - ส่วนที่ถูกเน้น3 2 3 2" xfId="22797" xr:uid="{752086F5-3265-435B-93C4-65978E5E14FE}"/>
    <cellStyle name="20% - ส่วนที่ถูกเน้น3 2 3 2 2" xfId="30112" xr:uid="{5214AC05-D189-466C-85C7-20A77CA5A19F}"/>
    <cellStyle name="20% - ส่วนที่ถูกเน้น3 2 3 2 2 2" xfId="41688" xr:uid="{818D7200-13F9-4C26-9C52-112FF6FDA76E}"/>
    <cellStyle name="20% - ส่วนที่ถูกเน้น3 2 3 2 3" xfId="36307" xr:uid="{8E7EF7C9-793C-4E71-B23A-4AC5F3D1A9F4}"/>
    <cellStyle name="20% - ส่วนที่ถูกเน้น3 2 3 3" xfId="23517" xr:uid="{C72D33A5-4369-48F0-B8A1-E7FBC6FF67E9}"/>
    <cellStyle name="20% - ส่วนที่ถูกเน้น3 2 3 3 2" xfId="30437" xr:uid="{98C6155B-46C2-4B80-ADD7-E6457700005E}"/>
    <cellStyle name="20% - ส่วนที่ถูกเน้น3 2 3 3 2 2" xfId="41902" xr:uid="{AD4C2181-E6E3-4600-9E11-8D87D9F54EA3}"/>
    <cellStyle name="20% - ส่วนที่ถูกเน้น3 2 3 3 3" xfId="36520" xr:uid="{E8419CBF-F287-4A1B-9A0C-9080BE77CB6E}"/>
    <cellStyle name="20% - ส่วนที่ถูกเน้น3 2 3 4" xfId="23710" xr:uid="{DF310E4B-3758-4C5A-A9A6-616CA12F28F2}"/>
    <cellStyle name="20% - ส่วนที่ถูกเน้น3 2 3 4 2" xfId="30637" xr:uid="{302499EA-AB44-42FC-A0DE-651FF0F90CC4}"/>
    <cellStyle name="20% - ส่วนที่ถูกเน้น3 2 3 4 2 2" xfId="42101" xr:uid="{3B4F3A0A-F678-4732-8078-7DA608221D55}"/>
    <cellStyle name="20% - ส่วนที่ถูกเน้น3 2 3 4 3" xfId="36719" xr:uid="{67FA5183-3B93-42E8-A181-D1FA67DF27ED}"/>
    <cellStyle name="20% - ส่วนที่ถูกเน้น3 2 3 5" xfId="25671" xr:uid="{CB2E328B-F4B8-4508-A1DB-8E21FE6AC0D2}"/>
    <cellStyle name="20% - ส่วนที่ถูกเน้น3 2 3 5 2" xfId="31356" xr:uid="{D6CF8367-C20F-4975-94B3-50945CADA7AD}"/>
    <cellStyle name="20% - ส่วนที่ถูกเน้น3 2 3 5 2 2" xfId="42818" xr:uid="{2D559D57-2B19-4636-AF92-032CD650BB48}"/>
    <cellStyle name="20% - ส่วนที่ถูกเน้น3 2 3 5 3" xfId="37438" xr:uid="{514A681A-E398-4079-8409-983707073E88}"/>
    <cellStyle name="20% - ส่วนที่ถูกเน้น3 2 3 6" xfId="27503" xr:uid="{4B5B85EE-0049-4AE3-996E-BE4CC9475CA2}"/>
    <cellStyle name="20% - ส่วนที่ถูกเน้น3 2 3 6 2" xfId="39080" xr:uid="{184440A7-E8A0-4064-A16E-7B7043C1CD12}"/>
    <cellStyle name="20% - ส่วนที่ถูกเน้น3 2 3 7" xfId="32965" xr:uid="{D33663D6-450D-41FE-826E-CC181EFB52E1}"/>
    <cellStyle name="20% - ส่วนที่ถูกเน้น3 2 3 8" xfId="34113" xr:uid="{65845193-3136-4A80-B3C1-1E2D75581252}"/>
    <cellStyle name="20% - ส่วนที่ถูกเน้น3 2 3 9" xfId="18923" xr:uid="{5244717F-3ED2-49C7-B0BD-682FA1FF628F}"/>
    <cellStyle name="20% - ส่วนที่ถูกเน้น3 2 4" xfId="20688" xr:uid="{9D7B03AF-142A-40DC-8E22-975364FE5B0F}"/>
    <cellStyle name="20% - ส่วนที่ถูกเน้น3 2 4 2" xfId="28042" xr:uid="{A36CA8A0-D2D6-4481-BB47-693EC7443BA2}"/>
    <cellStyle name="20% - ส่วนที่ถูกเน้น3 2 4 2 2" xfId="39619" xr:uid="{223EA525-08FB-45B8-B759-53334A3FB86E}"/>
    <cellStyle name="20% - ส่วนที่ถูกเน้น3 2 4 3" xfId="34238" xr:uid="{E7B9CB4A-236F-4107-B340-2C304C656FBF}"/>
    <cellStyle name="20% - ส่วนที่ถูกเน้น3 2 5" xfId="21238" xr:uid="{F48991FD-F955-4E07-B5E2-36F0400645A2}"/>
    <cellStyle name="20% - ส่วนที่ถูกเน้น3 2 5 2" xfId="28588" xr:uid="{2CB47A94-8719-42B1-9380-7D907BDB9E70}"/>
    <cellStyle name="20% - ส่วนที่ถูกเน้น3 2 5 2 2" xfId="40165" xr:uid="{70861C3A-6DFE-4FA9-97AC-5D8402FF26AF}"/>
    <cellStyle name="20% - ส่วนที่ถูกเน้น3 2 5 3" xfId="34784" xr:uid="{8D2A46E1-DDAC-4D11-9815-DCBD8422E776}"/>
    <cellStyle name="20% - ส่วนที่ถูกเน้น3 2 6" xfId="21773" xr:uid="{44E0A314-393E-4954-B4FF-38FD09A328D2}"/>
    <cellStyle name="20% - ส่วนที่ถูกเน้น3 2 6 2" xfId="29121" xr:uid="{C3ECC1DD-F92C-4BEA-AD37-97C154F75B01}"/>
    <cellStyle name="20% - ส่วนที่ถูกเน้น3 2 6 2 2" xfId="40698" xr:uid="{98BA5CD3-8DD4-4DB5-9249-50AB5F910947}"/>
    <cellStyle name="20% - ส่วนที่ถูกเน้น3 2 6 3" xfId="35317" xr:uid="{6471B312-449F-47C6-861B-2C5C533922A6}"/>
    <cellStyle name="20% - ส่วนที่ถูกเน้น3 2 7" xfId="22298" xr:uid="{D677A5B1-7B4B-4281-BEE8-D3722F1B850D}"/>
    <cellStyle name="20% - ส่วนที่ถูกเน้น3 2 7 2" xfId="29644" xr:uid="{F645E8B3-824F-4AC7-BCFE-43FC15DC6532}"/>
    <cellStyle name="20% - ส่วนที่ถูกเน้น3 2 7 2 2" xfId="41221" xr:uid="{7F145BBF-3432-4F9D-8E80-C2D68388773B}"/>
    <cellStyle name="20% - ส่วนที่ถูกเน้น3 2 7 3" xfId="35840" xr:uid="{C97F0950-ECBE-47DF-96B9-550937352578}"/>
    <cellStyle name="20% - ส่วนที่ถูกเน้น3 2 8" xfId="23997" xr:uid="{62435462-582D-4C88-A5C4-4154ABFE24F6}"/>
    <cellStyle name="20% - ส่วนที่ถูกเน้น3 2 8 2" xfId="30915" xr:uid="{15CCCD97-0AF4-4068-8806-146753ABA84F}"/>
    <cellStyle name="20% - ส่วนที่ถูกเน้น3 2 8 2 2" xfId="42378" xr:uid="{4413B062-C695-4EF2-9195-10477A5F3FEC}"/>
    <cellStyle name="20% - ส่วนที่ถูกเน้น3 2 8 3" xfId="36998" xr:uid="{3602FDDB-0FEE-4800-AA95-2123E44754D8}"/>
    <cellStyle name="20% - ส่วนที่ถูกเน้น3 2 9" xfId="26090" xr:uid="{8B085DDA-2335-45A9-9854-429D5B7B298D}"/>
    <cellStyle name="20% - ส่วนที่ถูกเน้น3 2 9 2" xfId="31768" xr:uid="{9B8E29C0-6BCD-405E-B153-522EA99BC495}"/>
    <cellStyle name="20% - ส่วนที่ถูกเน้น3 2 9 2 2" xfId="43096" xr:uid="{48E5712A-5FE8-4E18-978D-E311F194989D}"/>
    <cellStyle name="20% - ส่วนที่ถูกเน้น3 2 9 3" xfId="37716" xr:uid="{5EDB07F0-99C2-456D-BD5A-EE3F398961AB}"/>
    <cellStyle name="20% - ส่วนที่ถูกเน้น3 20" xfId="18924" xr:uid="{D92948A9-9D36-4372-807C-BB32B664FF30}"/>
    <cellStyle name="20% - ส่วนที่ถูกเน้น3 20 2" xfId="20689" xr:uid="{054C3DF8-645A-40D2-AB3B-4B9E1337A900}"/>
    <cellStyle name="20% - ส่วนที่ถูกเน้น3 20 2 2" xfId="28043" xr:uid="{1CE206E8-EE10-45A6-88EA-981BE49AF840}"/>
    <cellStyle name="20% - ส่วนที่ถูกเน้น3 20 2 2 2" xfId="39620" xr:uid="{209754AA-B9DE-4B5F-A319-9EC13B77602F}"/>
    <cellStyle name="20% - ส่วนที่ถูกเน้น3 20 2 3" xfId="34239" xr:uid="{A7417F96-E85C-4035-979B-BB447528CFBE}"/>
    <cellStyle name="20% - ส่วนที่ถูกเน้น3 20 3" xfId="21239" xr:uid="{F3EA603E-0A84-48B0-A21F-CF381FFCF6D9}"/>
    <cellStyle name="20% - ส่วนที่ถูกเน้น3 20 3 2" xfId="28589" xr:uid="{E5A18222-2BF6-4EBB-85D9-8037EA377614}"/>
    <cellStyle name="20% - ส่วนที่ถูกเน้น3 20 3 2 2" xfId="40166" xr:uid="{E26910E8-D0AF-4284-8A7C-543178DA4DA9}"/>
    <cellStyle name="20% - ส่วนที่ถูกเน้น3 20 3 3" xfId="34785" xr:uid="{78CCD46C-AAF7-4833-861A-39A12A2D5AFF}"/>
    <cellStyle name="20% - ส่วนที่ถูกเน้น3 20 4" xfId="21774" xr:uid="{83581ECF-4D4F-4802-B7A0-43361942BF89}"/>
    <cellStyle name="20% - ส่วนที่ถูกเน้น3 20 4 2" xfId="29122" xr:uid="{D0321925-136C-4821-9A0E-BBFC358A667F}"/>
    <cellStyle name="20% - ส่วนที่ถูกเน้น3 20 4 2 2" xfId="40699" xr:uid="{54109D60-AEC0-4022-8192-9F1C1FA442D1}"/>
    <cellStyle name="20% - ส่วนที่ถูกเน้น3 20 4 3" xfId="35318" xr:uid="{85187074-39A9-4529-9308-61D4910D47FA}"/>
    <cellStyle name="20% - ส่วนที่ถูกเน้น3 20 5" xfId="22299" xr:uid="{A6BCAD86-3248-41D1-9C6D-256C5A524159}"/>
    <cellStyle name="20% - ส่วนที่ถูกเน้น3 20 5 2" xfId="29645" xr:uid="{E26A0A90-E14D-4444-907B-018F4F4EC33B}"/>
    <cellStyle name="20% - ส่วนที่ถูกเน้น3 20 5 2 2" xfId="41222" xr:uid="{CA449D1C-7F9D-4D9B-B9B9-4BE23C00D1C0}"/>
    <cellStyle name="20% - ส่วนที่ถูกเน้น3 20 5 3" xfId="35841" xr:uid="{FCEF9551-8323-492D-BF50-36983BB7A8B7}"/>
    <cellStyle name="20% - ส่วนที่ถูกเน้น3 20 6" xfId="23998" xr:uid="{2DC223A0-69AC-4313-8FC5-520F18603C95}"/>
    <cellStyle name="20% - ส่วนที่ถูกเน้น3 20 6 2" xfId="30916" xr:uid="{65AE6EB5-8F18-49FB-9123-9D3E60118046}"/>
    <cellStyle name="20% - ส่วนที่ถูกเน้น3 20 6 2 2" xfId="42379" xr:uid="{D646F1AF-F6D1-420C-96B2-C91E4B552E8A}"/>
    <cellStyle name="20% - ส่วนที่ถูกเน้น3 20 6 3" xfId="36999" xr:uid="{19D05305-9005-4767-B22E-9774753095C9}"/>
    <cellStyle name="20% - ส่วนที่ถูกเน้น3 20 7" xfId="26091" xr:uid="{229E1C30-250D-42C2-B080-5BA315E284DC}"/>
    <cellStyle name="20% - ส่วนที่ถูกเน้น3 20 7 2" xfId="31769" xr:uid="{AC849CDB-8CFC-49F7-AAAA-951EF797A7E7}"/>
    <cellStyle name="20% - ส่วนที่ถูกเน้น3 20 7 2 2" xfId="43097" xr:uid="{51A3A02F-93A8-4A95-AE92-AEB72EF5F306}"/>
    <cellStyle name="20% - ส่วนที่ถูกเน้น3 20 7 3" xfId="37717" xr:uid="{1DFDBCDA-F5A2-4783-8B50-2E14384105EF}"/>
    <cellStyle name="20% - ส่วนที่ถูกเน้น3 20 8" xfId="27504" xr:uid="{D4F97F6C-7A8C-4922-A7A0-0D17AF3EA49F}"/>
    <cellStyle name="20% - ส่วนที่ถูกเน้น3 20 8 2" xfId="39081" xr:uid="{8B53A2DA-2513-4D00-B57A-3D3F5385AC26}"/>
    <cellStyle name="20% - ส่วนที่ถูกเน้น3 20 9" xfId="32317" xr:uid="{44254407-DD75-4587-9C22-AF92C765F46F}"/>
    <cellStyle name="20% - ส่วนที่ถูกเน้น3 21" xfId="18925" xr:uid="{256F0AED-B975-4CE1-90DE-70A7E858CE2F}"/>
    <cellStyle name="20% - ส่วนที่ถูกเน้น3 21 2" xfId="20690" xr:uid="{AF2FDBB2-D1CC-47F4-A310-8006293B5390}"/>
    <cellStyle name="20% - ส่วนที่ถูกเน้น3 21 2 2" xfId="28044" xr:uid="{A3883958-A415-40E8-9DCB-85813B61EEB2}"/>
    <cellStyle name="20% - ส่วนที่ถูกเน้น3 21 2 2 2" xfId="39621" xr:uid="{7F6B4BD8-149A-4284-91B9-3B438F8C2776}"/>
    <cellStyle name="20% - ส่วนที่ถูกเน้น3 21 2 3" xfId="34240" xr:uid="{89D1F1CA-DBC6-49E4-B07A-BEBF6CB9C4BC}"/>
    <cellStyle name="20% - ส่วนที่ถูกเน้น3 21 3" xfId="21240" xr:uid="{CB88A848-F6BA-456E-9AED-572CF52AA1B8}"/>
    <cellStyle name="20% - ส่วนที่ถูกเน้น3 21 3 2" xfId="28590" xr:uid="{F72A63C1-0E42-4914-83A0-83AB128CAE29}"/>
    <cellStyle name="20% - ส่วนที่ถูกเน้น3 21 3 2 2" xfId="40167" xr:uid="{3D475614-065E-4AF7-B042-7D9B48F079A0}"/>
    <cellStyle name="20% - ส่วนที่ถูกเน้น3 21 3 3" xfId="34786" xr:uid="{B896E5E7-B602-4B09-8084-6A66F25A992A}"/>
    <cellStyle name="20% - ส่วนที่ถูกเน้น3 21 4" xfId="21775" xr:uid="{92486173-0F06-46E5-ABB0-9DB45AA95B0D}"/>
    <cellStyle name="20% - ส่วนที่ถูกเน้น3 21 4 2" xfId="29123" xr:uid="{954A6D18-0463-4D23-A629-48D33CC92C2F}"/>
    <cellStyle name="20% - ส่วนที่ถูกเน้น3 21 4 2 2" xfId="40700" xr:uid="{F1F58AF2-3C20-403F-B776-8684983E88A6}"/>
    <cellStyle name="20% - ส่วนที่ถูกเน้น3 21 4 3" xfId="35319" xr:uid="{FAE914D7-FE16-4919-B712-450A25B8AF78}"/>
    <cellStyle name="20% - ส่วนที่ถูกเน้น3 21 5" xfId="22300" xr:uid="{543864DE-0CF6-443D-A4C6-F1E6A2BFF4A9}"/>
    <cellStyle name="20% - ส่วนที่ถูกเน้น3 21 5 2" xfId="29646" xr:uid="{C02F0AEB-47D6-4B26-89EC-F5C1D535C6FF}"/>
    <cellStyle name="20% - ส่วนที่ถูกเน้น3 21 5 2 2" xfId="41223" xr:uid="{E48FC294-3DB3-4A02-8B3B-72358A6E2D84}"/>
    <cellStyle name="20% - ส่วนที่ถูกเน้น3 21 5 3" xfId="35842" xr:uid="{8A03C271-9ED7-4ED6-A264-58F4B19DA7DC}"/>
    <cellStyle name="20% - ส่วนที่ถูกเน้น3 21 6" xfId="23999" xr:uid="{77A98E64-C267-4DBE-B651-63406C8E1886}"/>
    <cellStyle name="20% - ส่วนที่ถูกเน้น3 21 6 2" xfId="30917" xr:uid="{F0807ACE-54A8-4162-9CD4-AF399A036BDA}"/>
    <cellStyle name="20% - ส่วนที่ถูกเน้น3 21 6 2 2" xfId="42380" xr:uid="{B95B95D8-D53C-4F55-A70F-384A4EC19BDB}"/>
    <cellStyle name="20% - ส่วนที่ถูกเน้น3 21 6 3" xfId="37000" xr:uid="{59E5958B-F357-4597-A723-E81C90B936F6}"/>
    <cellStyle name="20% - ส่วนที่ถูกเน้น3 21 7" xfId="26092" xr:uid="{FAF49534-ED8A-42D2-9F06-2E0078459B35}"/>
    <cellStyle name="20% - ส่วนที่ถูกเน้น3 21 7 2" xfId="31770" xr:uid="{B2D27A79-92DA-4DBA-B45C-E9AB2DC9D08B}"/>
    <cellStyle name="20% - ส่วนที่ถูกเน้น3 21 7 2 2" xfId="43098" xr:uid="{0B7927DE-1AEA-4D93-97CD-27D37CA00220}"/>
    <cellStyle name="20% - ส่วนที่ถูกเน้น3 21 7 3" xfId="37718" xr:uid="{C0EC4C5F-0073-48B9-8C15-B7601DCCF968}"/>
    <cellStyle name="20% - ส่วนที่ถูกเน้น3 21 8" xfId="27505" xr:uid="{6627A737-2EE8-44A3-A92F-0911BFC6245F}"/>
    <cellStyle name="20% - ส่วนที่ถูกเน้น3 21 8 2" xfId="39082" xr:uid="{449C0D06-C1FA-461F-B6BE-70C36DC38773}"/>
    <cellStyle name="20% - ส่วนที่ถูกเน้น3 21 9" xfId="32318" xr:uid="{12C3A448-EA75-461F-8BFA-A4755E3818A3}"/>
    <cellStyle name="20% - ส่วนที่ถูกเน้น3 22" xfId="18926" xr:uid="{B4D0D2C2-85C7-4E72-B2E9-F74CAC4EA1FF}"/>
    <cellStyle name="20% - ส่วนที่ถูกเน้น3 22 2" xfId="20691" xr:uid="{36131AF8-3B45-4B4E-B31E-8CD666B37DFC}"/>
    <cellStyle name="20% - ส่วนที่ถูกเน้น3 22 2 2" xfId="28045" xr:uid="{3AC0DD0F-DAF3-4F9A-8E31-8B6A1C1CFC52}"/>
    <cellStyle name="20% - ส่วนที่ถูกเน้น3 22 2 2 2" xfId="39622" xr:uid="{46F86977-C881-45A0-B2D4-FCB33F364D1A}"/>
    <cellStyle name="20% - ส่วนที่ถูกเน้น3 22 2 3" xfId="34241" xr:uid="{AD189A00-AEC3-46DE-B3D4-7BE5698CC4DA}"/>
    <cellStyle name="20% - ส่วนที่ถูกเน้น3 22 3" xfId="21241" xr:uid="{CBD21341-36A4-4441-A378-708CFD70993A}"/>
    <cellStyle name="20% - ส่วนที่ถูกเน้น3 22 3 2" xfId="28591" xr:uid="{74B61964-8856-4E43-B749-E2F278F27BE2}"/>
    <cellStyle name="20% - ส่วนที่ถูกเน้น3 22 3 2 2" xfId="40168" xr:uid="{52A70BFD-1112-4DD3-B16A-D8FB68BE44A5}"/>
    <cellStyle name="20% - ส่วนที่ถูกเน้น3 22 3 3" xfId="34787" xr:uid="{38BFE4FC-6B26-4F70-B52B-1346476B0B37}"/>
    <cellStyle name="20% - ส่วนที่ถูกเน้น3 22 4" xfId="21776" xr:uid="{2CF487CA-1FDF-46C7-88AF-0E99E2951BF0}"/>
    <cellStyle name="20% - ส่วนที่ถูกเน้น3 22 4 2" xfId="29124" xr:uid="{9156A7B8-A105-4260-A827-4095757E4913}"/>
    <cellStyle name="20% - ส่วนที่ถูกเน้น3 22 4 2 2" xfId="40701" xr:uid="{0AA1F90D-87E7-4044-BB88-7FD69A1B822F}"/>
    <cellStyle name="20% - ส่วนที่ถูกเน้น3 22 4 3" xfId="35320" xr:uid="{1E48DF29-91EA-43AC-98A8-1382649A506E}"/>
    <cellStyle name="20% - ส่วนที่ถูกเน้น3 22 5" xfId="22301" xr:uid="{7605B3E8-EA7C-40F7-B9F1-97E288066051}"/>
    <cellStyle name="20% - ส่วนที่ถูกเน้น3 22 5 2" xfId="29647" xr:uid="{C030A23E-9DB9-4CBE-A055-45833AD2B08D}"/>
    <cellStyle name="20% - ส่วนที่ถูกเน้น3 22 5 2 2" xfId="41224" xr:uid="{14E8240D-BC5F-4A12-B5BF-AD67419C4B85}"/>
    <cellStyle name="20% - ส่วนที่ถูกเน้น3 22 5 3" xfId="35843" xr:uid="{208EEF83-4D92-4FF1-86C2-93FD2EBAA23E}"/>
    <cellStyle name="20% - ส่วนที่ถูกเน้น3 22 6" xfId="24000" xr:uid="{1D339A12-5DEA-4FAD-9C5F-B8F8FB7219FB}"/>
    <cellStyle name="20% - ส่วนที่ถูกเน้น3 22 6 2" xfId="30918" xr:uid="{8E356BCD-56AC-4A51-88C0-17F3F5E2030E}"/>
    <cellStyle name="20% - ส่วนที่ถูกเน้น3 22 6 2 2" xfId="42381" xr:uid="{465CF6AB-DFCA-4421-8454-DCD3F69A3044}"/>
    <cellStyle name="20% - ส่วนที่ถูกเน้น3 22 6 3" xfId="37001" xr:uid="{1BC707E4-1213-462F-A445-3A608000FB12}"/>
    <cellStyle name="20% - ส่วนที่ถูกเน้น3 22 7" xfId="26093" xr:uid="{36FE99D4-B8E5-4058-9748-51772011F5FD}"/>
    <cellStyle name="20% - ส่วนที่ถูกเน้น3 22 7 2" xfId="31771" xr:uid="{2877DF5D-CEED-4814-BD65-CFED0D53C4A6}"/>
    <cellStyle name="20% - ส่วนที่ถูกเน้น3 22 7 2 2" xfId="43099" xr:uid="{B5CB7394-D629-496D-B865-51C65B72795A}"/>
    <cellStyle name="20% - ส่วนที่ถูกเน้น3 22 7 3" xfId="37719" xr:uid="{23CF947F-F22D-41C8-BDA5-1F2A1055203D}"/>
    <cellStyle name="20% - ส่วนที่ถูกเน้น3 22 8" xfId="27506" xr:uid="{96A98BB0-85BC-4DB6-B695-7A6222EEF55E}"/>
    <cellStyle name="20% - ส่วนที่ถูกเน้น3 22 8 2" xfId="39083" xr:uid="{340423BC-45FC-436B-A652-36A2AA641DC7}"/>
    <cellStyle name="20% - ส่วนที่ถูกเน้น3 22 9" xfId="32319" xr:uid="{323BFA5D-2BA2-4274-B0AF-76373A43BBEC}"/>
    <cellStyle name="20% - ส่วนที่ถูกเน้น3 23" xfId="18927" xr:uid="{DFC754FE-1979-4BB6-80A5-4215C911C8AA}"/>
    <cellStyle name="20% - ส่วนที่ถูกเน้น3 23 2" xfId="20692" xr:uid="{C324AD71-5CCC-4E79-9D3C-BF6205469ACF}"/>
    <cellStyle name="20% - ส่วนที่ถูกเน้น3 23 2 2" xfId="28046" xr:uid="{99FA7A32-4F68-4704-AECD-30AF10796056}"/>
    <cellStyle name="20% - ส่วนที่ถูกเน้น3 23 2 2 2" xfId="39623" xr:uid="{43A523A8-466B-4C2B-BEA4-4496CA1916A6}"/>
    <cellStyle name="20% - ส่วนที่ถูกเน้น3 23 2 3" xfId="34242" xr:uid="{DC79F4CC-9628-47BC-AF23-18CFFDAD36D3}"/>
    <cellStyle name="20% - ส่วนที่ถูกเน้น3 23 3" xfId="21242" xr:uid="{AE598003-8900-4FB4-AEB6-C29911DA135C}"/>
    <cellStyle name="20% - ส่วนที่ถูกเน้น3 23 3 2" xfId="28592" xr:uid="{ABD2F803-C192-4CB2-A66F-4BD2D54064DB}"/>
    <cellStyle name="20% - ส่วนที่ถูกเน้น3 23 3 2 2" xfId="40169" xr:uid="{6BD1E7E9-C9B2-4BAB-AB2F-4C2B8495C814}"/>
    <cellStyle name="20% - ส่วนที่ถูกเน้น3 23 3 3" xfId="34788" xr:uid="{4938AF20-25EB-4E16-8300-80DCE5425971}"/>
    <cellStyle name="20% - ส่วนที่ถูกเน้น3 23 4" xfId="21777" xr:uid="{4C23DEB4-AD3E-4A56-AD83-A5B90D5C4886}"/>
    <cellStyle name="20% - ส่วนที่ถูกเน้น3 23 4 2" xfId="29125" xr:uid="{96C1FCCA-5CB6-47A6-A2B3-701FA9DB19B3}"/>
    <cellStyle name="20% - ส่วนที่ถูกเน้น3 23 4 2 2" xfId="40702" xr:uid="{3A9A13CE-8C1B-4251-BBCB-F035C06DA69A}"/>
    <cellStyle name="20% - ส่วนที่ถูกเน้น3 23 4 3" xfId="35321" xr:uid="{07941533-B8FD-4069-8A6A-A6A0AE78C987}"/>
    <cellStyle name="20% - ส่วนที่ถูกเน้น3 23 5" xfId="22302" xr:uid="{ABB196A3-F3C1-4625-B6AD-9E7EE9A1E17E}"/>
    <cellStyle name="20% - ส่วนที่ถูกเน้น3 23 5 2" xfId="29648" xr:uid="{36EE84EA-45F8-413E-B8C0-1156AB2D52B5}"/>
    <cellStyle name="20% - ส่วนที่ถูกเน้น3 23 5 2 2" xfId="41225" xr:uid="{27DA7781-B4FE-4497-B4FB-930B8FF5F717}"/>
    <cellStyle name="20% - ส่วนที่ถูกเน้น3 23 5 3" xfId="35844" xr:uid="{33489310-8E87-4E42-8CDD-855F3CFE302C}"/>
    <cellStyle name="20% - ส่วนที่ถูกเน้น3 23 6" xfId="24001" xr:uid="{FE7C0779-ACC8-426B-90D2-03A2E99E9440}"/>
    <cellStyle name="20% - ส่วนที่ถูกเน้น3 23 6 2" xfId="30919" xr:uid="{E9836CD1-44C5-4CFB-A904-B4F5DD0D4E74}"/>
    <cellStyle name="20% - ส่วนที่ถูกเน้น3 23 6 2 2" xfId="42382" xr:uid="{302160A7-6813-4B59-BCC3-FD6522A1A4CB}"/>
    <cellStyle name="20% - ส่วนที่ถูกเน้น3 23 6 3" xfId="37002" xr:uid="{7496AEE9-CB72-4095-BCCF-267F52918E2D}"/>
    <cellStyle name="20% - ส่วนที่ถูกเน้น3 23 7" xfId="26094" xr:uid="{5D98527C-B0AF-4382-B438-E7B57A0A6E05}"/>
    <cellStyle name="20% - ส่วนที่ถูกเน้น3 23 7 2" xfId="31772" xr:uid="{1B55DFDD-AA40-4B16-A37D-82820FA48779}"/>
    <cellStyle name="20% - ส่วนที่ถูกเน้น3 23 7 2 2" xfId="43100" xr:uid="{A2C8B88B-6FF0-4FEC-B67D-3F533AA51957}"/>
    <cellStyle name="20% - ส่วนที่ถูกเน้น3 23 7 3" xfId="37720" xr:uid="{BD60D17B-3086-44F4-AD9B-F109D8C6CD3B}"/>
    <cellStyle name="20% - ส่วนที่ถูกเน้น3 23 8" xfId="27507" xr:uid="{0B43EB53-4E2D-4EEF-A8EA-1D5A2B86EEB2}"/>
    <cellStyle name="20% - ส่วนที่ถูกเน้น3 23 8 2" xfId="39084" xr:uid="{090C95A8-DD28-4F65-B68E-E8638692889A}"/>
    <cellStyle name="20% - ส่วนที่ถูกเน้น3 23 9" xfId="32320" xr:uid="{B48BBB67-53EF-419B-95AB-D4C26A774C33}"/>
    <cellStyle name="20% - ส่วนที่ถูกเน้น3 24" xfId="18928" xr:uid="{A074F645-3009-46D8-8BC8-3DBC92D241FF}"/>
    <cellStyle name="20% - ส่วนที่ถูกเน้น3 24 2" xfId="20693" xr:uid="{40845B7D-EC57-4F86-8FD8-192990E0B6A0}"/>
    <cellStyle name="20% - ส่วนที่ถูกเน้น3 24 2 2" xfId="28047" xr:uid="{D9711441-7BB6-49B7-9174-F38E7BB72C27}"/>
    <cellStyle name="20% - ส่วนที่ถูกเน้น3 24 2 2 2" xfId="39624" xr:uid="{128BB579-8B2E-42BB-AAC4-DD1CF12611F9}"/>
    <cellStyle name="20% - ส่วนที่ถูกเน้น3 24 2 3" xfId="34243" xr:uid="{AF86BD8B-BCB4-472A-ADEA-FCE88C5AE259}"/>
    <cellStyle name="20% - ส่วนที่ถูกเน้น3 24 3" xfId="21243" xr:uid="{BB4A2CBE-919E-4A0B-8190-101E502AB7EF}"/>
    <cellStyle name="20% - ส่วนที่ถูกเน้น3 24 3 2" xfId="28593" xr:uid="{2970ED62-DD32-44B6-B479-98621BE04878}"/>
    <cellStyle name="20% - ส่วนที่ถูกเน้น3 24 3 2 2" xfId="40170" xr:uid="{8CA64DFD-663C-4716-847E-5B9EE0CDEFB2}"/>
    <cellStyle name="20% - ส่วนที่ถูกเน้น3 24 3 3" xfId="34789" xr:uid="{A84F935A-FCE6-496D-9E61-B5F6ED1298D2}"/>
    <cellStyle name="20% - ส่วนที่ถูกเน้น3 24 4" xfId="21778" xr:uid="{A8E0807C-8C2D-4AC0-BD32-17F2F7715FFB}"/>
    <cellStyle name="20% - ส่วนที่ถูกเน้น3 24 4 2" xfId="29126" xr:uid="{0766D2CB-6D22-445C-A6CF-D09900EA2D37}"/>
    <cellStyle name="20% - ส่วนที่ถูกเน้น3 24 4 2 2" xfId="40703" xr:uid="{C414883B-3E17-4188-B2F3-19808D6166FE}"/>
    <cellStyle name="20% - ส่วนที่ถูกเน้น3 24 4 3" xfId="35322" xr:uid="{62F3154B-B88C-49DB-98CB-A250AA4776B7}"/>
    <cellStyle name="20% - ส่วนที่ถูกเน้น3 24 5" xfId="22303" xr:uid="{726AD3C1-258E-43E8-AF73-D27097B49A8D}"/>
    <cellStyle name="20% - ส่วนที่ถูกเน้น3 24 5 2" xfId="29649" xr:uid="{2DFC7DF3-1750-4942-A2F8-6B703711FB51}"/>
    <cellStyle name="20% - ส่วนที่ถูกเน้น3 24 5 2 2" xfId="41226" xr:uid="{B8A7985C-74FD-49A4-8C90-9B7D0841BEF4}"/>
    <cellStyle name="20% - ส่วนที่ถูกเน้น3 24 5 3" xfId="35845" xr:uid="{2CA62B88-841E-4035-9F49-CE1880EDEB43}"/>
    <cellStyle name="20% - ส่วนที่ถูกเน้น3 24 6" xfId="24002" xr:uid="{A328549A-EDFA-4B6C-A9FA-9279A8A04ED6}"/>
    <cellStyle name="20% - ส่วนที่ถูกเน้น3 24 6 2" xfId="30920" xr:uid="{41D81E76-CB66-4328-9F33-5CC34F6AE630}"/>
    <cellStyle name="20% - ส่วนที่ถูกเน้น3 24 6 2 2" xfId="42383" xr:uid="{87DFA7B7-E0BD-4CD2-B88D-9F19B760A161}"/>
    <cellStyle name="20% - ส่วนที่ถูกเน้น3 24 6 3" xfId="37003" xr:uid="{44E180D8-1C72-45CC-93E7-CC3C79E0E6B4}"/>
    <cellStyle name="20% - ส่วนที่ถูกเน้น3 24 7" xfId="26095" xr:uid="{24244E8C-48DD-4D18-A047-F02AD8136AA9}"/>
    <cellStyle name="20% - ส่วนที่ถูกเน้น3 24 7 2" xfId="31773" xr:uid="{04447B85-79EE-4CA7-80C2-B6D064A26111}"/>
    <cellStyle name="20% - ส่วนที่ถูกเน้น3 24 7 2 2" xfId="43101" xr:uid="{4E6BCEB1-D9C5-471C-9444-E3D54D8FD7EB}"/>
    <cellStyle name="20% - ส่วนที่ถูกเน้น3 24 7 3" xfId="37721" xr:uid="{9991DF0F-C1C7-4B06-B9AE-573F7197CDA0}"/>
    <cellStyle name="20% - ส่วนที่ถูกเน้น3 24 8" xfId="27508" xr:uid="{5E040399-E20C-4428-9040-E22BB64701C9}"/>
    <cellStyle name="20% - ส่วนที่ถูกเน้น3 24 8 2" xfId="39085" xr:uid="{9398997D-A9EA-4DBC-AF03-04B60EDBF17F}"/>
    <cellStyle name="20% - ส่วนที่ถูกเน้น3 24 9" xfId="32321" xr:uid="{A7B9CF76-ADBA-4558-8539-E00232A1EF6E}"/>
    <cellStyle name="20% - ส่วนที่ถูกเน้น3 25" xfId="18929" xr:uid="{2A5DE785-4475-4172-A9CB-9CC16490B72A}"/>
    <cellStyle name="20% - ส่วนที่ถูกเน้น3 25 2" xfId="20694" xr:uid="{D3E7F5F0-890F-4E78-91B0-D0E74FAA80F1}"/>
    <cellStyle name="20% - ส่วนที่ถูกเน้น3 25 2 2" xfId="28048" xr:uid="{4A76A065-DB28-4B45-8C5C-3B48AB821483}"/>
    <cellStyle name="20% - ส่วนที่ถูกเน้น3 25 2 2 2" xfId="39625" xr:uid="{119E2DF0-8E05-4BA5-A8AA-7A36D7E4AA48}"/>
    <cellStyle name="20% - ส่วนที่ถูกเน้น3 25 2 3" xfId="34244" xr:uid="{CF41738D-39BA-4CE3-96F8-847EF6ECA771}"/>
    <cellStyle name="20% - ส่วนที่ถูกเน้น3 25 3" xfId="21244" xr:uid="{25920199-9910-4C89-BE5D-B27336E59C2F}"/>
    <cellStyle name="20% - ส่วนที่ถูกเน้น3 25 3 2" xfId="28594" xr:uid="{99AFC22C-8CD5-4CE7-B4A4-8A5D512CC50F}"/>
    <cellStyle name="20% - ส่วนที่ถูกเน้น3 25 3 2 2" xfId="40171" xr:uid="{1A94B210-6907-4B0A-8193-923C41D36A84}"/>
    <cellStyle name="20% - ส่วนที่ถูกเน้น3 25 3 3" xfId="34790" xr:uid="{286216DE-7AED-4E46-87E1-3CA2C99A40BC}"/>
    <cellStyle name="20% - ส่วนที่ถูกเน้น3 25 4" xfId="21779" xr:uid="{0E21EB0E-EF88-45E9-A762-7C5A1C519A3C}"/>
    <cellStyle name="20% - ส่วนที่ถูกเน้น3 25 4 2" xfId="29127" xr:uid="{EBA89878-1787-4D71-A217-4035A674222C}"/>
    <cellStyle name="20% - ส่วนที่ถูกเน้น3 25 4 2 2" xfId="40704" xr:uid="{D6D3B865-003F-4C7D-A3FA-227A52868EAF}"/>
    <cellStyle name="20% - ส่วนที่ถูกเน้น3 25 4 3" xfId="35323" xr:uid="{BC474CBC-A72D-451E-B7FA-844D0BD7C958}"/>
    <cellStyle name="20% - ส่วนที่ถูกเน้น3 25 5" xfId="22304" xr:uid="{F93E53E2-1261-49C1-959B-3D81FB22F0B6}"/>
    <cellStyle name="20% - ส่วนที่ถูกเน้น3 25 5 2" xfId="29650" xr:uid="{D37F9EE5-E2FC-4B80-A4E0-CA4E93DF6009}"/>
    <cellStyle name="20% - ส่วนที่ถูกเน้น3 25 5 2 2" xfId="41227" xr:uid="{F5DA84D4-6171-4BAD-98C7-71B46B9077B4}"/>
    <cellStyle name="20% - ส่วนที่ถูกเน้น3 25 5 3" xfId="35846" xr:uid="{DB49DF5F-6506-485D-BD6B-3BD8B3DB9F18}"/>
    <cellStyle name="20% - ส่วนที่ถูกเน้น3 25 6" xfId="24003" xr:uid="{594AA9F1-8C04-44FA-BBFC-B2E0C4F43CB8}"/>
    <cellStyle name="20% - ส่วนที่ถูกเน้น3 25 6 2" xfId="30921" xr:uid="{FE7142CA-D91E-4CBA-913C-A693BFBCF8FB}"/>
    <cellStyle name="20% - ส่วนที่ถูกเน้น3 25 6 2 2" xfId="42384" xr:uid="{009C8D81-0E82-4BC6-8A1B-C1541DEAC32F}"/>
    <cellStyle name="20% - ส่วนที่ถูกเน้น3 25 6 3" xfId="37004" xr:uid="{3BA0435D-FD3B-4202-B472-DBD360E76940}"/>
    <cellStyle name="20% - ส่วนที่ถูกเน้น3 25 7" xfId="26096" xr:uid="{5F67DD1C-800C-4FD5-BCAC-90B6B3CA3F7C}"/>
    <cellStyle name="20% - ส่วนที่ถูกเน้น3 25 7 2" xfId="31774" xr:uid="{91629F75-4657-42FE-A0D0-F2E6A65945A2}"/>
    <cellStyle name="20% - ส่วนที่ถูกเน้น3 25 7 2 2" xfId="43102" xr:uid="{002E7462-10BB-4A78-9C81-BC7ED181495E}"/>
    <cellStyle name="20% - ส่วนที่ถูกเน้น3 25 7 3" xfId="37722" xr:uid="{E0AD1377-73C7-4D42-91F9-0DC6064FBFA4}"/>
    <cellStyle name="20% - ส่วนที่ถูกเน้น3 25 8" xfId="27509" xr:uid="{41D760E5-F378-4D93-AA6A-0D75BAEC557B}"/>
    <cellStyle name="20% - ส่วนที่ถูกเน้น3 25 8 2" xfId="39086" xr:uid="{2DE43E2C-3AE3-4386-A71C-5F6D01369D47}"/>
    <cellStyle name="20% - ส่วนที่ถูกเน้น3 25 9" xfId="32322" xr:uid="{8DEE7538-30F9-4377-A689-0634D1816B64}"/>
    <cellStyle name="20% - ส่วนที่ถูกเน้น3 26" xfId="18930" xr:uid="{1FD50353-5CD2-43DC-9AB6-9F34B6C303A3}"/>
    <cellStyle name="20% - ส่วนที่ถูกเน้น3 26 2" xfId="20695" xr:uid="{CEF03659-2C1D-4311-BAC1-CD0914826A73}"/>
    <cellStyle name="20% - ส่วนที่ถูกเน้น3 26 2 2" xfId="28049" xr:uid="{39B7B683-9FB9-4B7A-B84F-46A50E108160}"/>
    <cellStyle name="20% - ส่วนที่ถูกเน้น3 26 2 2 2" xfId="39626" xr:uid="{E5B5277C-AD79-49D8-A955-0B69CC399638}"/>
    <cellStyle name="20% - ส่วนที่ถูกเน้น3 26 2 3" xfId="34245" xr:uid="{C3CF14BC-11DE-4697-BEA7-236B89AC8F94}"/>
    <cellStyle name="20% - ส่วนที่ถูกเน้น3 26 3" xfId="21245" xr:uid="{AA94477A-F31A-4186-B8B4-F883537844E1}"/>
    <cellStyle name="20% - ส่วนที่ถูกเน้น3 26 3 2" xfId="28595" xr:uid="{47B928C8-CF3B-47AE-8F30-8170AEC26B9A}"/>
    <cellStyle name="20% - ส่วนที่ถูกเน้น3 26 3 2 2" xfId="40172" xr:uid="{A50C5000-90F3-4EDB-BFF0-3B5DB557E63F}"/>
    <cellStyle name="20% - ส่วนที่ถูกเน้น3 26 3 3" xfId="34791" xr:uid="{1C9B2D64-6F48-4974-916C-30CCAC19591E}"/>
    <cellStyle name="20% - ส่วนที่ถูกเน้น3 26 4" xfId="21780" xr:uid="{DD98B3F5-3BF2-4DDB-B369-ED3FE79C0587}"/>
    <cellStyle name="20% - ส่วนที่ถูกเน้น3 26 4 2" xfId="29128" xr:uid="{96D42FAA-291E-4889-A838-A6ED85B70122}"/>
    <cellStyle name="20% - ส่วนที่ถูกเน้น3 26 4 2 2" xfId="40705" xr:uid="{880BBE61-43A1-44C2-ABBC-DBA7DF441CAE}"/>
    <cellStyle name="20% - ส่วนที่ถูกเน้น3 26 4 3" xfId="35324" xr:uid="{EE452C88-D34F-4C1C-9EA2-20BB5CB9A132}"/>
    <cellStyle name="20% - ส่วนที่ถูกเน้น3 26 5" xfId="22305" xr:uid="{C4A7AC69-2390-4C09-9B74-98669BE87008}"/>
    <cellStyle name="20% - ส่วนที่ถูกเน้น3 26 5 2" xfId="29651" xr:uid="{E158B9A0-1009-4162-BBFF-B400BF7B94AA}"/>
    <cellStyle name="20% - ส่วนที่ถูกเน้น3 26 5 2 2" xfId="41228" xr:uid="{9419DDED-23BA-43A9-BD18-559D592D3539}"/>
    <cellStyle name="20% - ส่วนที่ถูกเน้น3 26 5 3" xfId="35847" xr:uid="{7706AB9E-A51C-4129-9F6F-C39E88C18B33}"/>
    <cellStyle name="20% - ส่วนที่ถูกเน้น3 26 6" xfId="24004" xr:uid="{A941B05A-1EA9-4720-B756-7FE84612DDE1}"/>
    <cellStyle name="20% - ส่วนที่ถูกเน้น3 26 6 2" xfId="30922" xr:uid="{9EF321CC-3E63-42A4-B035-43171AE092C2}"/>
    <cellStyle name="20% - ส่วนที่ถูกเน้น3 26 6 2 2" xfId="42385" xr:uid="{B72729E3-4F45-42B7-9101-356512598AD7}"/>
    <cellStyle name="20% - ส่วนที่ถูกเน้น3 26 6 3" xfId="37005" xr:uid="{5C906B89-8B26-4E85-844C-B4C6BBF73FE5}"/>
    <cellStyle name="20% - ส่วนที่ถูกเน้น3 26 7" xfId="26097" xr:uid="{F60E2950-971D-4CC5-9046-7182B920E2D4}"/>
    <cellStyle name="20% - ส่วนที่ถูกเน้น3 26 7 2" xfId="31775" xr:uid="{4961DFD4-FADF-448A-A490-8667B3A6C3E0}"/>
    <cellStyle name="20% - ส่วนที่ถูกเน้น3 26 7 2 2" xfId="43103" xr:uid="{8CBAF1D5-E95F-4330-A771-1A5346CEFA85}"/>
    <cellStyle name="20% - ส่วนที่ถูกเน้น3 26 7 3" xfId="37723" xr:uid="{FB3241F6-E150-4BD8-9DC3-D54C893B87D1}"/>
    <cellStyle name="20% - ส่วนที่ถูกเน้น3 26 8" xfId="27510" xr:uid="{2335A867-7148-4411-B149-DF318C96620A}"/>
    <cellStyle name="20% - ส่วนที่ถูกเน้น3 26 8 2" xfId="39087" xr:uid="{099F948F-037E-4F99-AC82-666FED7B535C}"/>
    <cellStyle name="20% - ส่วนที่ถูกเน้น3 26 9" xfId="32323" xr:uid="{3271CD92-6713-43A3-BAE4-3CFA4B088E60}"/>
    <cellStyle name="20% - ส่วนที่ถูกเน้น3 27" xfId="18931" xr:uid="{5D145456-2629-4C68-9D6C-0A9A4810252C}"/>
    <cellStyle name="20% - ส่วนที่ถูกเน้น3 27 2" xfId="20696" xr:uid="{4427BC8B-9C86-407E-B83E-D167D76A8B4E}"/>
    <cellStyle name="20% - ส่วนที่ถูกเน้น3 27 2 2" xfId="28050" xr:uid="{92286AAB-9145-4246-836A-1DF1586BB522}"/>
    <cellStyle name="20% - ส่วนที่ถูกเน้น3 27 2 2 2" xfId="39627" xr:uid="{651E57E4-7DC2-495B-BD8D-0C3B776FA294}"/>
    <cellStyle name="20% - ส่วนที่ถูกเน้น3 27 2 3" xfId="34246" xr:uid="{F42D7AD2-8EF1-4AE6-8D7E-006B70F651E2}"/>
    <cellStyle name="20% - ส่วนที่ถูกเน้น3 27 3" xfId="21246" xr:uid="{4529B792-1CE2-469C-85FA-DFCDA2E6F6EF}"/>
    <cellStyle name="20% - ส่วนที่ถูกเน้น3 27 3 2" xfId="28596" xr:uid="{68BDC0F7-3F39-445C-879A-43D09B275387}"/>
    <cellStyle name="20% - ส่วนที่ถูกเน้น3 27 3 2 2" xfId="40173" xr:uid="{0D53410E-0DF8-4AD6-8E25-4F53DFD53A4F}"/>
    <cellStyle name="20% - ส่วนที่ถูกเน้น3 27 3 3" xfId="34792" xr:uid="{A171E623-8EC2-4834-9F9C-DC4972C3C054}"/>
    <cellStyle name="20% - ส่วนที่ถูกเน้น3 27 4" xfId="21781" xr:uid="{62256452-9344-4F2E-A1DD-68CF9D0ADF74}"/>
    <cellStyle name="20% - ส่วนที่ถูกเน้น3 27 4 2" xfId="29129" xr:uid="{52FB1F9B-F7B9-48EC-977F-EAAE6A61E42E}"/>
    <cellStyle name="20% - ส่วนที่ถูกเน้น3 27 4 2 2" xfId="40706" xr:uid="{CDF8E153-D32E-4F6F-A62A-C6101DC90CB7}"/>
    <cellStyle name="20% - ส่วนที่ถูกเน้น3 27 4 3" xfId="35325" xr:uid="{E893DC95-5CF5-47E3-8A27-F7B933BF6ED5}"/>
    <cellStyle name="20% - ส่วนที่ถูกเน้น3 27 5" xfId="22306" xr:uid="{65690465-983D-40F6-9F1F-B4BD34B9C939}"/>
    <cellStyle name="20% - ส่วนที่ถูกเน้น3 27 5 2" xfId="29652" xr:uid="{1537B684-6A17-46E5-9D09-48FC9B1B530E}"/>
    <cellStyle name="20% - ส่วนที่ถูกเน้น3 27 5 2 2" xfId="41229" xr:uid="{D1D140F1-F6F4-4696-9EA0-83D52E806041}"/>
    <cellStyle name="20% - ส่วนที่ถูกเน้น3 27 5 3" xfId="35848" xr:uid="{F3BE39C5-C6A8-4311-8BD3-BDDA2F076D2A}"/>
    <cellStyle name="20% - ส่วนที่ถูกเน้น3 27 6" xfId="24005" xr:uid="{9490C4EE-D0E8-43BF-87C1-D96B51102628}"/>
    <cellStyle name="20% - ส่วนที่ถูกเน้น3 27 6 2" xfId="30923" xr:uid="{5B2D1A01-F8B5-4E52-BD36-0D2D8BF60271}"/>
    <cellStyle name="20% - ส่วนที่ถูกเน้น3 27 6 2 2" xfId="42386" xr:uid="{3E141635-5D2F-4AD7-BADC-EFE421320C03}"/>
    <cellStyle name="20% - ส่วนที่ถูกเน้น3 27 6 3" xfId="37006" xr:uid="{AB7D47B5-BD21-43EF-927A-82BEAF916259}"/>
    <cellStyle name="20% - ส่วนที่ถูกเน้น3 27 7" xfId="26098" xr:uid="{83B29235-5D7C-4CE1-A726-2E6AFF2E81C7}"/>
    <cellStyle name="20% - ส่วนที่ถูกเน้น3 27 7 2" xfId="31776" xr:uid="{0E794BB0-19F3-4E39-8DC5-1921FD4F0193}"/>
    <cellStyle name="20% - ส่วนที่ถูกเน้น3 27 7 2 2" xfId="43104" xr:uid="{D0939B58-554B-4F38-8223-E324BFDF3508}"/>
    <cellStyle name="20% - ส่วนที่ถูกเน้น3 27 7 3" xfId="37724" xr:uid="{4A3B83DA-D64B-4C81-9E25-BC819919ED9B}"/>
    <cellStyle name="20% - ส่วนที่ถูกเน้น3 27 8" xfId="27511" xr:uid="{0D004FCA-C191-4675-9759-53AAE53A0F29}"/>
    <cellStyle name="20% - ส่วนที่ถูกเน้น3 27 8 2" xfId="39088" xr:uid="{C099E460-4BD2-414B-838A-3A9A5A71B53A}"/>
    <cellStyle name="20% - ส่วนที่ถูกเน้น3 27 9" xfId="32324" xr:uid="{E0BA4358-C682-4F72-89EE-384F83355358}"/>
    <cellStyle name="20% - ส่วนที่ถูกเน้น3 28" xfId="18932" xr:uid="{D2103F45-B458-48C5-8E45-20B1F5F64E94}"/>
    <cellStyle name="20% - ส่วนที่ถูกเน้น3 28 2" xfId="20697" xr:uid="{6ED20DD6-0F8E-4005-B6F3-E07A41461897}"/>
    <cellStyle name="20% - ส่วนที่ถูกเน้น3 28 2 2" xfId="28051" xr:uid="{75DB1F2E-3143-4C4B-B454-2D0A69DFC8EF}"/>
    <cellStyle name="20% - ส่วนที่ถูกเน้น3 28 2 2 2" xfId="39628" xr:uid="{D207248F-39CD-4C2F-90A3-B11DA94D88ED}"/>
    <cellStyle name="20% - ส่วนที่ถูกเน้น3 28 2 3" xfId="34247" xr:uid="{0A8E485F-AF58-4401-8A41-6245C504FE3E}"/>
    <cellStyle name="20% - ส่วนที่ถูกเน้น3 28 3" xfId="21247" xr:uid="{FCAE50FA-831B-4446-BC63-44BF4339A02A}"/>
    <cellStyle name="20% - ส่วนที่ถูกเน้น3 28 3 2" xfId="28597" xr:uid="{1892D544-ABE0-47C5-8677-DD9A13C19826}"/>
    <cellStyle name="20% - ส่วนที่ถูกเน้น3 28 3 2 2" xfId="40174" xr:uid="{5A27BA5E-9996-4C8F-9C6F-D76D76F2C59D}"/>
    <cellStyle name="20% - ส่วนที่ถูกเน้น3 28 3 3" xfId="34793" xr:uid="{E4C2D8E2-3B7F-4855-93A8-39D4A66B4F8D}"/>
    <cellStyle name="20% - ส่วนที่ถูกเน้น3 28 4" xfId="21782" xr:uid="{F4F7AD98-E63D-48C6-AC5E-D7C105616061}"/>
    <cellStyle name="20% - ส่วนที่ถูกเน้น3 28 4 2" xfId="29130" xr:uid="{72C3218C-1114-4D8D-8F59-86745C661F05}"/>
    <cellStyle name="20% - ส่วนที่ถูกเน้น3 28 4 2 2" xfId="40707" xr:uid="{4B5D2389-8253-4CC1-B46A-E3F4263F8232}"/>
    <cellStyle name="20% - ส่วนที่ถูกเน้น3 28 4 3" xfId="35326" xr:uid="{4A866EF1-130E-4266-9476-D3F4F433A2E3}"/>
    <cellStyle name="20% - ส่วนที่ถูกเน้น3 28 5" xfId="22307" xr:uid="{C22139C2-81ED-4DD2-A41F-B83B57970C01}"/>
    <cellStyle name="20% - ส่วนที่ถูกเน้น3 28 5 2" xfId="29653" xr:uid="{B317E937-286E-47A8-ACB3-A9786D7761FF}"/>
    <cellStyle name="20% - ส่วนที่ถูกเน้น3 28 5 2 2" xfId="41230" xr:uid="{B31A261E-BBFD-4B10-8F76-D007D3E367D7}"/>
    <cellStyle name="20% - ส่วนที่ถูกเน้น3 28 5 3" xfId="35849" xr:uid="{1B7D5E24-DE2C-40CE-850A-C34CE3FDE02C}"/>
    <cellStyle name="20% - ส่วนที่ถูกเน้น3 28 6" xfId="24006" xr:uid="{B930354A-7963-452B-BFDE-3951364801C8}"/>
    <cellStyle name="20% - ส่วนที่ถูกเน้น3 28 6 2" xfId="30924" xr:uid="{02065666-7572-4CF1-BD02-6164174C93BF}"/>
    <cellStyle name="20% - ส่วนที่ถูกเน้น3 28 6 2 2" xfId="42387" xr:uid="{45F5A431-123F-4257-ABC2-34BEAC575517}"/>
    <cellStyle name="20% - ส่วนที่ถูกเน้น3 28 6 3" xfId="37007" xr:uid="{4ABD6DFE-B3F1-49E1-95FF-E2B90256C7D8}"/>
    <cellStyle name="20% - ส่วนที่ถูกเน้น3 28 7" xfId="26099" xr:uid="{50729CC3-69C2-43E5-969A-AEF2717239E3}"/>
    <cellStyle name="20% - ส่วนที่ถูกเน้น3 28 7 2" xfId="31777" xr:uid="{D0D62C31-B8E8-4C34-9680-7452096FAF2B}"/>
    <cellStyle name="20% - ส่วนที่ถูกเน้น3 28 7 2 2" xfId="43105" xr:uid="{C870544B-F1FA-4DEC-AE0F-F5F382BBE4D3}"/>
    <cellStyle name="20% - ส่วนที่ถูกเน้น3 28 7 3" xfId="37725" xr:uid="{22E2F2CB-288C-414C-AFCA-9DC652A7E7D5}"/>
    <cellStyle name="20% - ส่วนที่ถูกเน้น3 28 8" xfId="27512" xr:uid="{149668C9-2A8C-4488-BA71-07F8C472F54F}"/>
    <cellStyle name="20% - ส่วนที่ถูกเน้น3 28 8 2" xfId="39089" xr:uid="{579A2A5D-5F23-4AC7-BD10-6E39F33532D7}"/>
    <cellStyle name="20% - ส่วนที่ถูกเน้น3 28 9" xfId="32325" xr:uid="{698B61DF-2F62-4B7D-B400-6867D356C3D9}"/>
    <cellStyle name="20% - ส่วนที่ถูกเน้น3 29" xfId="18933" xr:uid="{4F9E1B0C-78EE-4E06-806E-BDA14F103841}"/>
    <cellStyle name="20% - ส่วนที่ถูกเน้น3 29 2" xfId="20698" xr:uid="{865DE988-AF13-412B-B2F3-5C597DC76D7D}"/>
    <cellStyle name="20% - ส่วนที่ถูกเน้น3 29 2 2" xfId="28052" xr:uid="{12B2ECC7-4B2C-4221-B02A-57E585A71D8B}"/>
    <cellStyle name="20% - ส่วนที่ถูกเน้น3 29 2 2 2" xfId="39629" xr:uid="{B9392013-46A6-42CD-8430-B0EECFEA329F}"/>
    <cellStyle name="20% - ส่วนที่ถูกเน้น3 29 2 3" xfId="34248" xr:uid="{FB4C3C74-63AC-4C9D-A5B1-FA9167ACDA55}"/>
    <cellStyle name="20% - ส่วนที่ถูกเน้น3 29 3" xfId="21248" xr:uid="{B5F5C5D5-F921-4B0E-8FAD-6A3A0D9A756E}"/>
    <cellStyle name="20% - ส่วนที่ถูกเน้น3 29 3 2" xfId="28598" xr:uid="{9FF1F5C8-983B-4F3C-9F01-C978A7D37187}"/>
    <cellStyle name="20% - ส่วนที่ถูกเน้น3 29 3 2 2" xfId="40175" xr:uid="{93C87A9C-0055-4028-825A-4849BA3152E3}"/>
    <cellStyle name="20% - ส่วนที่ถูกเน้น3 29 3 3" xfId="34794" xr:uid="{5929030D-EE68-40D9-9F4C-7415D95542D8}"/>
    <cellStyle name="20% - ส่วนที่ถูกเน้น3 29 4" xfId="21783" xr:uid="{EDB46A8A-FA32-43C3-8071-9F570E598564}"/>
    <cellStyle name="20% - ส่วนที่ถูกเน้น3 29 4 2" xfId="29131" xr:uid="{F898E96C-C3A1-4967-BA62-923E3F176F99}"/>
    <cellStyle name="20% - ส่วนที่ถูกเน้น3 29 4 2 2" xfId="40708" xr:uid="{33464B48-5CC8-4EB1-9892-43D64D664CED}"/>
    <cellStyle name="20% - ส่วนที่ถูกเน้น3 29 4 3" xfId="35327" xr:uid="{FC6A81CF-A6AA-4B7E-A9CD-89219BE3444F}"/>
    <cellStyle name="20% - ส่วนที่ถูกเน้น3 29 5" xfId="22308" xr:uid="{769B4CFE-B2F9-4F6A-8CF5-684E1B2C2E7A}"/>
    <cellStyle name="20% - ส่วนที่ถูกเน้น3 29 5 2" xfId="29654" xr:uid="{B9CE5393-9CD7-4A81-8242-9AD37806EE5C}"/>
    <cellStyle name="20% - ส่วนที่ถูกเน้น3 29 5 2 2" xfId="41231" xr:uid="{EF2426EE-0C78-476E-AC06-A54655CB6699}"/>
    <cellStyle name="20% - ส่วนที่ถูกเน้น3 29 5 3" xfId="35850" xr:uid="{D0047A00-84FE-4078-BB7E-3DDBBB431F67}"/>
    <cellStyle name="20% - ส่วนที่ถูกเน้น3 29 6" xfId="24007" xr:uid="{BEF89AB8-C8A7-441C-A376-B61D2FAAB8D6}"/>
    <cellStyle name="20% - ส่วนที่ถูกเน้น3 29 6 2" xfId="30925" xr:uid="{9F5E050C-FE6F-4BF0-A324-9E463FF3CFB4}"/>
    <cellStyle name="20% - ส่วนที่ถูกเน้น3 29 6 2 2" xfId="42388" xr:uid="{6CB585D3-D1BA-4E31-81D2-684EF229892C}"/>
    <cellStyle name="20% - ส่วนที่ถูกเน้น3 29 6 3" xfId="37008" xr:uid="{0717286E-C96C-42B8-9722-34424E8FAC41}"/>
    <cellStyle name="20% - ส่วนที่ถูกเน้น3 29 7" xfId="26100" xr:uid="{5BEA39F6-3608-421D-8611-82E920EAA1E8}"/>
    <cellStyle name="20% - ส่วนที่ถูกเน้น3 29 7 2" xfId="31778" xr:uid="{0FDCEF84-D942-45E9-AFD1-93BAFAD895AE}"/>
    <cellStyle name="20% - ส่วนที่ถูกเน้น3 29 7 2 2" xfId="43106" xr:uid="{FEAC715B-4E6D-4B6C-901B-062A723BFE9C}"/>
    <cellStyle name="20% - ส่วนที่ถูกเน้น3 29 7 3" xfId="37726" xr:uid="{E5BA906A-00D8-4E8A-853C-2A6DDC99694C}"/>
    <cellStyle name="20% - ส่วนที่ถูกเน้น3 29 8" xfId="27513" xr:uid="{1B3EDDB0-55C0-49ED-97F4-4820B9F4B1E1}"/>
    <cellStyle name="20% - ส่วนที่ถูกเน้น3 29 8 2" xfId="39090" xr:uid="{9E9FF5B9-BF0C-4EBA-9B67-F1901552557E}"/>
    <cellStyle name="20% - ส่วนที่ถูกเน้น3 29 9" xfId="32326" xr:uid="{456FF561-9B79-4D9E-88F2-103FF100AC81}"/>
    <cellStyle name="20% - ส่วนที่ถูกเน้น3 3" xfId="1944" xr:uid="{DDE35EA5-C170-4EFC-ABE6-A23340C67958}"/>
    <cellStyle name="20% - ส่วนที่ถูกเน้น3 3 10" xfId="32327" xr:uid="{A47A754B-9561-4005-A95B-6B2E4394946C}"/>
    <cellStyle name="20% - ส่วนที่ถูกเน้น3 3 11" xfId="18934" xr:uid="{041138D8-7228-42E6-8C23-F0F9239E0FDE}"/>
    <cellStyle name="20% - ส่วนที่ถูกเน้น3 3 2" xfId="11442" xr:uid="{B8A3A7C0-C96F-48A4-96EF-2A4153C7D683}"/>
    <cellStyle name="20% - ส่วนที่ถูกเน้น3 3 2 2" xfId="28053" xr:uid="{B79C3D91-C417-43FF-A8FF-4292A7129FA6}"/>
    <cellStyle name="20% - ส่วนที่ถูกเน้น3 3 2 2 2" xfId="39630" xr:uid="{310C96C6-C7FF-4DB6-B9BF-509FFBDAC24C}"/>
    <cellStyle name="20% - ส่วนที่ถูกเน้น3 3 2 3" xfId="34249" xr:uid="{943D34D3-2473-47FD-89CF-D2A5F2094EEE}"/>
    <cellStyle name="20% - ส่วนที่ถูกเน้น3 3 2 4" xfId="20699" xr:uid="{FE9179BA-0332-45CC-BA28-AD52EC325D92}"/>
    <cellStyle name="20% - ส่วนที่ถูกเน้น3 3 3" xfId="21249" xr:uid="{06AC18DF-6765-45E2-A6B2-D24A339F6960}"/>
    <cellStyle name="20% - ส่วนที่ถูกเน้น3 3 3 2" xfId="28599" xr:uid="{08D2501F-ED13-4EB6-A2B8-B0AE86DB00B9}"/>
    <cellStyle name="20% - ส่วนที่ถูกเน้น3 3 3 2 2" xfId="40176" xr:uid="{07756A1F-E4E4-410A-9DA2-3B197EE64C1B}"/>
    <cellStyle name="20% - ส่วนที่ถูกเน้น3 3 3 3" xfId="34795" xr:uid="{D23C534B-B0E8-4FE0-A3B0-9E9FA3B31FA1}"/>
    <cellStyle name="20% - ส่วนที่ถูกเน้น3 3 4" xfId="21784" xr:uid="{EFD8123E-AE80-4517-B0B9-A2CD70905037}"/>
    <cellStyle name="20% - ส่วนที่ถูกเน้น3 3 4 2" xfId="29132" xr:uid="{90259800-5D5A-48E5-9AFA-AAC841E430D1}"/>
    <cellStyle name="20% - ส่วนที่ถูกเน้น3 3 4 2 2" xfId="40709" xr:uid="{F22A5D69-5E7B-46B6-A32D-6AEF13DD2E4A}"/>
    <cellStyle name="20% - ส่วนที่ถูกเน้น3 3 4 3" xfId="35328" xr:uid="{DCBD02F6-5835-48D3-8D99-2ACE8FE3C4B6}"/>
    <cellStyle name="20% - ส่วนที่ถูกเน้น3 3 5" xfId="22309" xr:uid="{6C9748CE-BACB-4E09-B854-AFC79482E184}"/>
    <cellStyle name="20% - ส่วนที่ถูกเน้น3 3 5 2" xfId="29655" xr:uid="{92E1919E-9957-4993-9BC9-7BA195A267D7}"/>
    <cellStyle name="20% - ส่วนที่ถูกเน้น3 3 5 2 2" xfId="41232" xr:uid="{D7A7B32E-369C-43C4-BEFD-645003E5779C}"/>
    <cellStyle name="20% - ส่วนที่ถูกเน้น3 3 5 3" xfId="35851" xr:uid="{29B6781F-CA12-41B1-994D-5C69FD05735C}"/>
    <cellStyle name="20% - ส่วนที่ถูกเน้น3 3 6" xfId="22798" xr:uid="{6BB375ED-3453-45A5-8DA2-AD3482BD2A99}"/>
    <cellStyle name="20% - ส่วนที่ถูกเน้น3 3 7" xfId="24008" xr:uid="{F6530CE2-8978-48D0-90D9-0FE274B93A81}"/>
    <cellStyle name="20% - ส่วนที่ถูกเน้น3 3 7 2" xfId="30926" xr:uid="{F4946357-DE03-4220-B221-12A9C6BC4513}"/>
    <cellStyle name="20% - ส่วนที่ถูกเน้น3 3 7 2 2" xfId="42389" xr:uid="{298CD436-AB41-4484-AB7C-0399BA882BDC}"/>
    <cellStyle name="20% - ส่วนที่ถูกเน้น3 3 7 3" xfId="37009" xr:uid="{E279EFC1-9C85-48DC-8259-328A31FA4A92}"/>
    <cellStyle name="20% - ส่วนที่ถูกเน้น3 3 8" xfId="26101" xr:uid="{AF55C316-D824-4EA8-BA8D-96983806D122}"/>
    <cellStyle name="20% - ส่วนที่ถูกเน้น3 3 8 2" xfId="31779" xr:uid="{DF0F53E7-6155-4718-88E2-C955CE685C47}"/>
    <cellStyle name="20% - ส่วนที่ถูกเน้น3 3 8 2 2" xfId="43107" xr:uid="{3E07A282-7AC7-4DD6-963F-22345D7D3298}"/>
    <cellStyle name="20% - ส่วนที่ถูกเน้น3 3 8 3" xfId="37727" xr:uid="{853CEECE-6713-41F0-BD45-AD51B094D30F}"/>
    <cellStyle name="20% - ส่วนที่ถูกเน้น3 3 9" xfId="27514" xr:uid="{7B5F05B7-E768-4E0E-BA0A-F813A2453DCB}"/>
    <cellStyle name="20% - ส่วนที่ถูกเน้น3 3 9 2" xfId="39091" xr:uid="{AD462F8D-98CC-409A-9B47-BE3177BA8102}"/>
    <cellStyle name="20% - ส่วนที่ถูกเน้น3 30" xfId="18935" xr:uid="{08F8522A-0572-4612-AD06-537EBFAD4C7B}"/>
    <cellStyle name="20% - ส่วนที่ถูกเน้น3 30 2" xfId="20700" xr:uid="{57406548-7D6C-4EFB-B6CE-942BF8A6D5B8}"/>
    <cellStyle name="20% - ส่วนที่ถูกเน้น3 30 2 2" xfId="28054" xr:uid="{6AF45CA4-0710-44ED-8B21-BDB49B9C9D1A}"/>
    <cellStyle name="20% - ส่วนที่ถูกเน้น3 30 2 2 2" xfId="39631" xr:uid="{7907BC71-CCE5-42DD-983A-9058770B8784}"/>
    <cellStyle name="20% - ส่วนที่ถูกเน้น3 30 2 3" xfId="34250" xr:uid="{EB88EBD7-F736-483B-BFBC-410BE02C1BE1}"/>
    <cellStyle name="20% - ส่วนที่ถูกเน้น3 30 3" xfId="21250" xr:uid="{EB61CFE6-515D-483C-BAC6-B467113EC62D}"/>
    <cellStyle name="20% - ส่วนที่ถูกเน้น3 30 3 2" xfId="28600" xr:uid="{9EE7BEEC-3EAE-4D9A-97FE-55EC76D9B561}"/>
    <cellStyle name="20% - ส่วนที่ถูกเน้น3 30 3 2 2" xfId="40177" xr:uid="{F16E6C2B-C449-4EB0-90AB-0B039A0ADE3B}"/>
    <cellStyle name="20% - ส่วนที่ถูกเน้น3 30 3 3" xfId="34796" xr:uid="{E2977F14-0F97-4D19-8BA7-045B80BD1E6C}"/>
    <cellStyle name="20% - ส่วนที่ถูกเน้น3 30 4" xfId="21785" xr:uid="{72C0B3D1-8F15-4EFF-B916-15AC58E50E1E}"/>
    <cellStyle name="20% - ส่วนที่ถูกเน้น3 30 4 2" xfId="29133" xr:uid="{0422849E-9827-45FF-A278-FD6023DCB299}"/>
    <cellStyle name="20% - ส่วนที่ถูกเน้น3 30 4 2 2" xfId="40710" xr:uid="{85E34B9D-E000-4918-ABF4-ED212A0C7604}"/>
    <cellStyle name="20% - ส่วนที่ถูกเน้น3 30 4 3" xfId="35329" xr:uid="{942958C7-7E2F-46EE-9110-BC78F7CF24B8}"/>
    <cellStyle name="20% - ส่วนที่ถูกเน้น3 30 5" xfId="22310" xr:uid="{CE4642B4-C9E3-4AD8-9AC4-89419E767615}"/>
    <cellStyle name="20% - ส่วนที่ถูกเน้น3 30 5 2" xfId="29656" xr:uid="{014DDA43-D940-4581-9B8F-87D378B5B353}"/>
    <cellStyle name="20% - ส่วนที่ถูกเน้น3 30 5 2 2" xfId="41233" xr:uid="{E37A227D-D90D-474C-A719-3A5D758A6A06}"/>
    <cellStyle name="20% - ส่วนที่ถูกเน้น3 30 5 3" xfId="35852" xr:uid="{FCDE4033-DA94-44C7-8444-8488C588789B}"/>
    <cellStyle name="20% - ส่วนที่ถูกเน้น3 30 6" xfId="24009" xr:uid="{41A71102-508A-45CE-B1B0-FBC82B011871}"/>
    <cellStyle name="20% - ส่วนที่ถูกเน้น3 30 6 2" xfId="30927" xr:uid="{9AE4B5BE-8F6F-40B8-99CE-EF38C7CF5F72}"/>
    <cellStyle name="20% - ส่วนที่ถูกเน้น3 30 6 2 2" xfId="42390" xr:uid="{CE333464-32CE-4AE1-8A70-7DF757C93400}"/>
    <cellStyle name="20% - ส่วนที่ถูกเน้น3 30 6 3" xfId="37010" xr:uid="{8633078A-32B7-40ED-B82C-2201C73FB799}"/>
    <cellStyle name="20% - ส่วนที่ถูกเน้น3 30 7" xfId="26102" xr:uid="{F877F4FD-C5CE-4116-A333-400CCECDB925}"/>
    <cellStyle name="20% - ส่วนที่ถูกเน้น3 30 7 2" xfId="31780" xr:uid="{642869F5-9A78-4D57-942D-385461A3AADB}"/>
    <cellStyle name="20% - ส่วนที่ถูกเน้น3 30 7 2 2" xfId="43108" xr:uid="{22FA56DD-769A-42DA-B434-374683B8E2E0}"/>
    <cellStyle name="20% - ส่วนที่ถูกเน้น3 30 7 3" xfId="37728" xr:uid="{9E5A80EC-4959-4CFE-BDB7-5595C5188883}"/>
    <cellStyle name="20% - ส่วนที่ถูกเน้น3 30 8" xfId="27515" xr:uid="{D0884C97-C046-4442-A702-1CCD46A86BA2}"/>
    <cellStyle name="20% - ส่วนที่ถูกเน้น3 30 8 2" xfId="39092" xr:uid="{CC44EAE4-ACCA-4F18-AE30-F7BAB643E020}"/>
    <cellStyle name="20% - ส่วนที่ถูกเน้น3 30 9" xfId="32328" xr:uid="{ED3BAA70-E891-41DB-8FED-F2A12286A839}"/>
    <cellStyle name="20% - ส่วนที่ถูกเน้น3 31" xfId="18936" xr:uid="{33AE0087-1BB4-496B-A94F-DA8AF480C15F}"/>
    <cellStyle name="20% - ส่วนที่ถูกเน้น3 31 2" xfId="20701" xr:uid="{601677DA-F882-44CA-91BF-3014D2360CF3}"/>
    <cellStyle name="20% - ส่วนที่ถูกเน้น3 31 2 2" xfId="28055" xr:uid="{56D9C518-17B3-4DB3-BA26-2F7CB719B1B3}"/>
    <cellStyle name="20% - ส่วนที่ถูกเน้น3 31 2 2 2" xfId="39632" xr:uid="{AABC2A4D-0136-4EBD-BC08-A8F2E8E7BC87}"/>
    <cellStyle name="20% - ส่วนที่ถูกเน้น3 31 2 3" xfId="34251" xr:uid="{E569DE12-E97E-4524-9878-AA0446634A76}"/>
    <cellStyle name="20% - ส่วนที่ถูกเน้น3 31 3" xfId="21251" xr:uid="{5967DE78-D342-45C6-A3E1-CDB2611132E4}"/>
    <cellStyle name="20% - ส่วนที่ถูกเน้น3 31 3 2" xfId="28601" xr:uid="{69B5DB41-4901-4B55-BEED-BF8130BD07C5}"/>
    <cellStyle name="20% - ส่วนที่ถูกเน้น3 31 3 2 2" xfId="40178" xr:uid="{3544C76C-5B1F-42E1-9447-5C25812E8A0D}"/>
    <cellStyle name="20% - ส่วนที่ถูกเน้น3 31 3 3" xfId="34797" xr:uid="{83F3B415-0B88-4C71-81BA-D6E13D7B419B}"/>
    <cellStyle name="20% - ส่วนที่ถูกเน้น3 31 4" xfId="21786" xr:uid="{94045390-B340-408E-BBA3-9E29E0C9EF6C}"/>
    <cellStyle name="20% - ส่วนที่ถูกเน้น3 31 4 2" xfId="29134" xr:uid="{B8966308-24DF-4126-81EB-429200634D0C}"/>
    <cellStyle name="20% - ส่วนที่ถูกเน้น3 31 4 2 2" xfId="40711" xr:uid="{65FC5C04-A6DC-461E-9FA5-BB7626DF5335}"/>
    <cellStyle name="20% - ส่วนที่ถูกเน้น3 31 4 3" xfId="35330" xr:uid="{985AB9F3-BAA5-4F2A-9C80-C5561CC2EB1A}"/>
    <cellStyle name="20% - ส่วนที่ถูกเน้น3 31 5" xfId="22311" xr:uid="{DA3EEDA3-3D7E-4980-8C2E-67AEF820730E}"/>
    <cellStyle name="20% - ส่วนที่ถูกเน้น3 31 5 2" xfId="29657" xr:uid="{17ACD810-7926-4E80-99AA-B6E000ED250F}"/>
    <cellStyle name="20% - ส่วนที่ถูกเน้น3 31 5 2 2" xfId="41234" xr:uid="{07745179-4A98-4219-B584-C57A97EF907E}"/>
    <cellStyle name="20% - ส่วนที่ถูกเน้น3 31 5 3" xfId="35853" xr:uid="{E9304744-8AF9-4C71-BBD3-2F9A03A187A9}"/>
    <cellStyle name="20% - ส่วนที่ถูกเน้น3 31 6" xfId="24010" xr:uid="{22AD5070-1B3F-4950-930C-98943EB225DF}"/>
    <cellStyle name="20% - ส่วนที่ถูกเน้น3 31 6 2" xfId="30928" xr:uid="{7CD2C889-B93D-4B33-817D-0258527E76E4}"/>
    <cellStyle name="20% - ส่วนที่ถูกเน้น3 31 6 2 2" xfId="42391" xr:uid="{602591AB-667B-4E4F-8607-788F4DA53E66}"/>
    <cellStyle name="20% - ส่วนที่ถูกเน้น3 31 6 3" xfId="37011" xr:uid="{ADE78A44-77C9-4C0E-8142-24DB319ABFEB}"/>
    <cellStyle name="20% - ส่วนที่ถูกเน้น3 31 7" xfId="26103" xr:uid="{EA1636F4-6737-40A7-8E06-02C4467F87BF}"/>
    <cellStyle name="20% - ส่วนที่ถูกเน้น3 31 7 2" xfId="31781" xr:uid="{FF74E567-290C-4CDC-8792-2E82FCBFD44C}"/>
    <cellStyle name="20% - ส่วนที่ถูกเน้น3 31 7 2 2" xfId="43109" xr:uid="{9CEED553-A3A4-4997-B28B-253ECC3B568E}"/>
    <cellStyle name="20% - ส่วนที่ถูกเน้น3 31 7 3" xfId="37729" xr:uid="{9C571D3F-8A7E-4B07-B267-1CC60FA1C542}"/>
    <cellStyle name="20% - ส่วนที่ถูกเน้น3 31 8" xfId="27516" xr:uid="{113B4274-26AB-46B6-B5A5-48B9524E6F90}"/>
    <cellStyle name="20% - ส่วนที่ถูกเน้น3 31 8 2" xfId="39093" xr:uid="{EB471415-381A-4C89-8113-C05699CA471D}"/>
    <cellStyle name="20% - ส่วนที่ถูกเน้น3 31 9" xfId="32329" xr:uid="{3BF82239-4BCE-4305-86E0-2BDEAAC74605}"/>
    <cellStyle name="20% - ส่วนที่ถูกเน้น3 32" xfId="18937" xr:uid="{0750B451-74E9-4FB1-9793-32990288FE61}"/>
    <cellStyle name="20% - ส่วนที่ถูกเน้น3 32 2" xfId="20702" xr:uid="{9074F5A6-1AAA-4BF5-AAD3-D5CD53ADF08C}"/>
    <cellStyle name="20% - ส่วนที่ถูกเน้น3 32 2 2" xfId="28056" xr:uid="{9E088487-809C-4E25-B690-624C9ABA1667}"/>
    <cellStyle name="20% - ส่วนที่ถูกเน้น3 32 2 2 2" xfId="39633" xr:uid="{009BBC23-264D-4C9B-9890-823CBCD3523C}"/>
    <cellStyle name="20% - ส่วนที่ถูกเน้น3 32 2 3" xfId="34252" xr:uid="{97C9E561-42E0-4FAB-84E3-F9DF3C45DFB8}"/>
    <cellStyle name="20% - ส่วนที่ถูกเน้น3 32 3" xfId="21252" xr:uid="{8B46C267-EA35-493D-BC0C-2A30C87D50B8}"/>
    <cellStyle name="20% - ส่วนที่ถูกเน้น3 32 3 2" xfId="28602" xr:uid="{0D6DBA68-481F-4C76-8BF7-555EA287FE11}"/>
    <cellStyle name="20% - ส่วนที่ถูกเน้น3 32 3 2 2" xfId="40179" xr:uid="{1A0B323B-3DF5-4A85-A97A-268E23CDEA4E}"/>
    <cellStyle name="20% - ส่วนที่ถูกเน้น3 32 3 3" xfId="34798" xr:uid="{E1EFCC4E-8C34-4C11-AB2A-D2B5E448A462}"/>
    <cellStyle name="20% - ส่วนที่ถูกเน้น3 32 4" xfId="21787" xr:uid="{2B35C499-71F7-4440-94F2-45271D896CE7}"/>
    <cellStyle name="20% - ส่วนที่ถูกเน้น3 32 4 2" xfId="29135" xr:uid="{B29AD79A-51B9-4DFA-BBE6-94FD1BE95545}"/>
    <cellStyle name="20% - ส่วนที่ถูกเน้น3 32 4 2 2" xfId="40712" xr:uid="{29BADB13-0171-495D-A6E1-C945D23E0337}"/>
    <cellStyle name="20% - ส่วนที่ถูกเน้น3 32 4 3" xfId="35331" xr:uid="{34B09424-A35F-4B30-BE33-E0DBD48BD3C8}"/>
    <cellStyle name="20% - ส่วนที่ถูกเน้น3 32 5" xfId="22312" xr:uid="{4FBC82E5-9298-4AE3-A30B-ED98BA6E0072}"/>
    <cellStyle name="20% - ส่วนที่ถูกเน้น3 32 5 2" xfId="29658" xr:uid="{C3119F3A-9CB7-44BC-8F1D-45C6DC3F6F7C}"/>
    <cellStyle name="20% - ส่วนที่ถูกเน้น3 32 5 2 2" xfId="41235" xr:uid="{83D26A98-B5DE-4995-9691-0BDDA77AB95D}"/>
    <cellStyle name="20% - ส่วนที่ถูกเน้น3 32 5 3" xfId="35854" xr:uid="{47842F5C-9377-45DE-BB39-C6EECD562DC4}"/>
    <cellStyle name="20% - ส่วนที่ถูกเน้น3 32 6" xfId="24011" xr:uid="{12AE9BDB-B42A-4321-93A5-04AA81F40E57}"/>
    <cellStyle name="20% - ส่วนที่ถูกเน้น3 32 6 2" xfId="30929" xr:uid="{C41551AC-5319-4DAB-B720-FFD76FB381E4}"/>
    <cellStyle name="20% - ส่วนที่ถูกเน้น3 32 6 2 2" xfId="42392" xr:uid="{5F5BB00A-2B11-4816-87C9-F2826D85F1E9}"/>
    <cellStyle name="20% - ส่วนที่ถูกเน้น3 32 6 3" xfId="37012" xr:uid="{E225132C-C0C6-4399-96CB-BBEECCC40BD5}"/>
    <cellStyle name="20% - ส่วนที่ถูกเน้น3 32 7" xfId="26104" xr:uid="{53DD759F-04AB-4FED-B99C-5D20492453E4}"/>
    <cellStyle name="20% - ส่วนที่ถูกเน้น3 32 7 2" xfId="31782" xr:uid="{3C692487-8D11-4A24-BF64-9AF3CF559144}"/>
    <cellStyle name="20% - ส่วนที่ถูกเน้น3 32 7 2 2" xfId="43110" xr:uid="{8082DBE0-FC7F-4C5B-BF44-5BC21D6512BE}"/>
    <cellStyle name="20% - ส่วนที่ถูกเน้น3 32 7 3" xfId="37730" xr:uid="{8D5C223E-2754-40B0-BD55-45C30744A45E}"/>
    <cellStyle name="20% - ส่วนที่ถูกเน้น3 32 8" xfId="27517" xr:uid="{2ADDC8E9-983A-42E8-BC8A-324602F492D9}"/>
    <cellStyle name="20% - ส่วนที่ถูกเน้น3 32 8 2" xfId="39094" xr:uid="{201E1380-6A69-4F5F-89C1-1CF6233A1F39}"/>
    <cellStyle name="20% - ส่วนที่ถูกเน้น3 32 9" xfId="32330" xr:uid="{7E5C69DB-D80D-41A0-84DC-4E06F5847EA8}"/>
    <cellStyle name="20% - ส่วนที่ถูกเน้น3 33" xfId="18938" xr:uid="{0E13AF8E-2C1D-4624-87EC-6D4E45781AB9}"/>
    <cellStyle name="20% - ส่วนที่ถูกเน้น3 33 2" xfId="20703" xr:uid="{9CFC643A-0A88-44AF-BB4F-D4985923DA75}"/>
    <cellStyle name="20% - ส่วนที่ถูกเน้น3 33 2 2" xfId="28057" xr:uid="{135469A8-F206-4034-A279-8E11FC250A52}"/>
    <cellStyle name="20% - ส่วนที่ถูกเน้น3 33 2 2 2" xfId="39634" xr:uid="{6D1E4EF1-4A5A-447D-A193-A140E82213BD}"/>
    <cellStyle name="20% - ส่วนที่ถูกเน้น3 33 2 3" xfId="34253" xr:uid="{65766285-BA53-4628-820A-D31FABE1A43B}"/>
    <cellStyle name="20% - ส่วนที่ถูกเน้น3 33 3" xfId="21253" xr:uid="{937FA4F5-2470-4225-9673-B8E18F656F7C}"/>
    <cellStyle name="20% - ส่วนที่ถูกเน้น3 33 3 2" xfId="28603" xr:uid="{CC075CD5-2608-423F-AA71-3CFBE78FB6A9}"/>
    <cellStyle name="20% - ส่วนที่ถูกเน้น3 33 3 2 2" xfId="40180" xr:uid="{15888FE8-0ED5-4806-851C-B3E025DF6EDF}"/>
    <cellStyle name="20% - ส่วนที่ถูกเน้น3 33 3 3" xfId="34799" xr:uid="{83FF2278-D67D-45AF-9987-2D6585B59A43}"/>
    <cellStyle name="20% - ส่วนที่ถูกเน้น3 33 4" xfId="21788" xr:uid="{AA8CAE8F-4012-459C-ACE2-FA0A5B94CEEC}"/>
    <cellStyle name="20% - ส่วนที่ถูกเน้น3 33 4 2" xfId="29136" xr:uid="{BC951871-6A42-4C6A-8255-2B2756C47451}"/>
    <cellStyle name="20% - ส่วนที่ถูกเน้น3 33 4 2 2" xfId="40713" xr:uid="{7457D9C8-B779-4141-B2FD-A148EED6F224}"/>
    <cellStyle name="20% - ส่วนที่ถูกเน้น3 33 4 3" xfId="35332" xr:uid="{766AFD01-9919-4DF9-85E7-2E922BEDD04F}"/>
    <cellStyle name="20% - ส่วนที่ถูกเน้น3 33 5" xfId="22313" xr:uid="{E04CB92E-5EDF-492D-B15D-AFCA523938B4}"/>
    <cellStyle name="20% - ส่วนที่ถูกเน้น3 33 5 2" xfId="29659" xr:uid="{AE2521CF-6CFE-4134-9BB1-B0FA7CD553BB}"/>
    <cellStyle name="20% - ส่วนที่ถูกเน้น3 33 5 2 2" xfId="41236" xr:uid="{E41A1A91-0744-4DCB-9824-FB1890D3B5BA}"/>
    <cellStyle name="20% - ส่วนที่ถูกเน้น3 33 5 3" xfId="35855" xr:uid="{65981570-94C2-4A2D-AC2F-A50FF172EBBA}"/>
    <cellStyle name="20% - ส่วนที่ถูกเน้น3 33 6" xfId="24012" xr:uid="{5AA3ABD2-502E-49F9-B14B-320EA8E9C53F}"/>
    <cellStyle name="20% - ส่วนที่ถูกเน้น3 33 6 2" xfId="30930" xr:uid="{01B82C98-3044-45CD-8646-801DAB35A0FC}"/>
    <cellStyle name="20% - ส่วนที่ถูกเน้น3 33 6 2 2" xfId="42393" xr:uid="{3DE42848-2D17-4B3D-8C80-6C00815A8E1F}"/>
    <cellStyle name="20% - ส่วนที่ถูกเน้น3 33 6 3" xfId="37013" xr:uid="{7A2BD8CD-1D8E-4B27-96E7-B44A31E82CB7}"/>
    <cellStyle name="20% - ส่วนที่ถูกเน้น3 33 7" xfId="26105" xr:uid="{C22ADF67-1329-400B-AFAC-8911E15D1CF5}"/>
    <cellStyle name="20% - ส่วนที่ถูกเน้น3 33 7 2" xfId="31783" xr:uid="{EA210D71-D4AE-4938-A5AC-4D9F01DD8B90}"/>
    <cellStyle name="20% - ส่วนที่ถูกเน้น3 33 7 2 2" xfId="43111" xr:uid="{B06471E7-887C-4D6A-A7AB-5FB4E5835F86}"/>
    <cellStyle name="20% - ส่วนที่ถูกเน้น3 33 7 3" xfId="37731" xr:uid="{7D577439-6414-4365-91D1-4DF3645F9558}"/>
    <cellStyle name="20% - ส่วนที่ถูกเน้น3 33 8" xfId="27518" xr:uid="{3C41EB52-85BE-4512-8930-6EC2D91A158F}"/>
    <cellStyle name="20% - ส่วนที่ถูกเน้น3 33 8 2" xfId="39095" xr:uid="{960DAFA8-2A7D-4134-BC83-716AF9BE3DF4}"/>
    <cellStyle name="20% - ส่วนที่ถูกเน้น3 33 9" xfId="32331" xr:uid="{A019F23F-A498-4511-9D00-5C2C626A400A}"/>
    <cellStyle name="20% - ส่วนที่ถูกเน้น3 34" xfId="18939" xr:uid="{FCD4EE57-D9CD-44CC-B5C4-A8973C287092}"/>
    <cellStyle name="20% - ส่วนที่ถูกเน้น3 34 2" xfId="20704" xr:uid="{54B9DBD2-78B4-4978-91ED-F215A9DBD816}"/>
    <cellStyle name="20% - ส่วนที่ถูกเน้น3 34 2 2" xfId="28058" xr:uid="{A0EB14E4-A223-4D15-9807-B3C4BB072171}"/>
    <cellStyle name="20% - ส่วนที่ถูกเน้น3 34 2 2 2" xfId="39635" xr:uid="{EEE5ADC7-C8D6-41CE-90C3-27E73E623AA5}"/>
    <cellStyle name="20% - ส่วนที่ถูกเน้น3 34 2 3" xfId="34254" xr:uid="{CE8D4A3B-0BE1-46E5-88E4-E61991ACED9E}"/>
    <cellStyle name="20% - ส่วนที่ถูกเน้น3 34 3" xfId="21254" xr:uid="{424E62A0-DDCD-4FCE-8FE7-5DF3747140D8}"/>
    <cellStyle name="20% - ส่วนที่ถูกเน้น3 34 3 2" xfId="28604" xr:uid="{EDF69D15-F40C-4488-B497-09299BB13499}"/>
    <cellStyle name="20% - ส่วนที่ถูกเน้น3 34 3 2 2" xfId="40181" xr:uid="{95390469-7693-468D-8C33-A72C92211577}"/>
    <cellStyle name="20% - ส่วนที่ถูกเน้น3 34 3 3" xfId="34800" xr:uid="{8F3EA908-42D6-492F-BE7A-47ADB22E66FB}"/>
    <cellStyle name="20% - ส่วนที่ถูกเน้น3 34 4" xfId="21789" xr:uid="{26E66777-C0EB-4D54-8E7A-8058176B1B21}"/>
    <cellStyle name="20% - ส่วนที่ถูกเน้น3 34 4 2" xfId="29137" xr:uid="{66C593D1-B560-4C61-90CF-92B71CA8DB73}"/>
    <cellStyle name="20% - ส่วนที่ถูกเน้น3 34 4 2 2" xfId="40714" xr:uid="{5BBA040F-0631-4CA6-B4B8-4C8694DB69DC}"/>
    <cellStyle name="20% - ส่วนที่ถูกเน้น3 34 4 3" xfId="35333" xr:uid="{C0A50AD1-DA8D-4D4E-B889-99E0501FBC46}"/>
    <cellStyle name="20% - ส่วนที่ถูกเน้น3 34 5" xfId="22314" xr:uid="{584E7430-3C87-41B8-B641-9F9D586AD578}"/>
    <cellStyle name="20% - ส่วนที่ถูกเน้น3 34 5 2" xfId="29660" xr:uid="{2ACA75DD-1240-4994-8F06-421972830E2B}"/>
    <cellStyle name="20% - ส่วนที่ถูกเน้น3 34 5 2 2" xfId="41237" xr:uid="{CFD5EC09-21C9-4DEF-A242-A91183C0FA18}"/>
    <cellStyle name="20% - ส่วนที่ถูกเน้น3 34 5 3" xfId="35856" xr:uid="{677869FE-13DE-40FD-8818-E47BF9328A13}"/>
    <cellStyle name="20% - ส่วนที่ถูกเน้น3 34 6" xfId="24013" xr:uid="{82591E95-305F-44EB-9B98-3001CFBEE373}"/>
    <cellStyle name="20% - ส่วนที่ถูกเน้น3 34 6 2" xfId="30931" xr:uid="{2CF488B5-08B7-4DE9-B204-19AC29F31122}"/>
    <cellStyle name="20% - ส่วนที่ถูกเน้น3 34 6 2 2" xfId="42394" xr:uid="{C0B325CB-4EB2-485D-B7FF-E5FA5E17E8A9}"/>
    <cellStyle name="20% - ส่วนที่ถูกเน้น3 34 6 3" xfId="37014" xr:uid="{BDD3CFE8-0385-4060-86F1-5F9438570584}"/>
    <cellStyle name="20% - ส่วนที่ถูกเน้น3 34 7" xfId="26106" xr:uid="{8954CF06-52CE-4B3D-97E2-E1B0416BF547}"/>
    <cellStyle name="20% - ส่วนที่ถูกเน้น3 34 7 2" xfId="31784" xr:uid="{EF3F85C8-F695-4CAF-B47E-D55578E95A3C}"/>
    <cellStyle name="20% - ส่วนที่ถูกเน้น3 34 7 2 2" xfId="43112" xr:uid="{37A3476D-A099-46D5-ACB8-BA42877B43D3}"/>
    <cellStyle name="20% - ส่วนที่ถูกเน้น3 34 7 3" xfId="37732" xr:uid="{66A08BE7-033C-47EF-AD12-88175A37EC6F}"/>
    <cellStyle name="20% - ส่วนที่ถูกเน้น3 34 8" xfId="27519" xr:uid="{BDC87657-C09F-47D1-8982-0739E2D8013C}"/>
    <cellStyle name="20% - ส่วนที่ถูกเน้น3 34 8 2" xfId="39096" xr:uid="{201873A4-54B6-4243-AC2C-E1E09176581C}"/>
    <cellStyle name="20% - ส่วนที่ถูกเน้น3 34 9" xfId="32332" xr:uid="{E76B48DC-5D98-4279-8FA6-9A00E39BDEBE}"/>
    <cellStyle name="20% - ส่วนที่ถูกเน้น3 35" xfId="18940" xr:uid="{35272CD6-2E80-4F57-91D0-4CB758E530DE}"/>
    <cellStyle name="20% - ส่วนที่ถูกเน้น3 35 2" xfId="20705" xr:uid="{61178E79-22AA-4522-A9F3-947FADB5963F}"/>
    <cellStyle name="20% - ส่วนที่ถูกเน้น3 35 2 2" xfId="28059" xr:uid="{D3185DB5-CA67-4325-A5B9-50B13C733425}"/>
    <cellStyle name="20% - ส่วนที่ถูกเน้น3 35 2 2 2" xfId="39636" xr:uid="{40E783B2-6BEB-43D4-9371-66377D2E97F1}"/>
    <cellStyle name="20% - ส่วนที่ถูกเน้น3 35 2 3" xfId="34255" xr:uid="{8AFB554E-354B-4273-BBE6-8F0CB303EB7A}"/>
    <cellStyle name="20% - ส่วนที่ถูกเน้น3 35 3" xfId="21255" xr:uid="{AF947FA7-C249-479F-AF2E-04DD79A99B37}"/>
    <cellStyle name="20% - ส่วนที่ถูกเน้น3 35 3 2" xfId="28605" xr:uid="{098A9144-233D-4BB7-92BF-CC0BB7526EDA}"/>
    <cellStyle name="20% - ส่วนที่ถูกเน้น3 35 3 2 2" xfId="40182" xr:uid="{5CCC3DDC-FF03-4422-BD79-2D4072207ECA}"/>
    <cellStyle name="20% - ส่วนที่ถูกเน้น3 35 3 3" xfId="34801" xr:uid="{E31E0C5A-A359-427F-ACEC-3238ACED1854}"/>
    <cellStyle name="20% - ส่วนที่ถูกเน้น3 35 4" xfId="21790" xr:uid="{6D0FC1D6-0CA1-48FC-8569-CC569027199A}"/>
    <cellStyle name="20% - ส่วนที่ถูกเน้น3 35 4 2" xfId="29138" xr:uid="{D07CA9D4-683C-44B7-8442-0F52FD979310}"/>
    <cellStyle name="20% - ส่วนที่ถูกเน้น3 35 4 2 2" xfId="40715" xr:uid="{1D026D34-CE16-4527-8E4A-2E8F42B7C269}"/>
    <cellStyle name="20% - ส่วนที่ถูกเน้น3 35 4 3" xfId="35334" xr:uid="{208D252B-31A8-42CD-A017-A4A53EC6D0D8}"/>
    <cellStyle name="20% - ส่วนที่ถูกเน้น3 35 5" xfId="22315" xr:uid="{27B40295-5259-42BC-880F-E43C14B5DF1B}"/>
    <cellStyle name="20% - ส่วนที่ถูกเน้น3 35 5 2" xfId="29661" xr:uid="{20DDB512-638F-4394-86BD-771CF03B4A61}"/>
    <cellStyle name="20% - ส่วนที่ถูกเน้น3 35 5 2 2" xfId="41238" xr:uid="{F085C388-A71D-4440-99CB-10FD51334457}"/>
    <cellStyle name="20% - ส่วนที่ถูกเน้น3 35 5 3" xfId="35857" xr:uid="{8D64E818-0187-4F1E-A8EE-9F539E2F36F1}"/>
    <cellStyle name="20% - ส่วนที่ถูกเน้น3 35 6" xfId="24014" xr:uid="{43673DC2-712D-482A-B507-509DAD844EBB}"/>
    <cellStyle name="20% - ส่วนที่ถูกเน้น3 35 6 2" xfId="30932" xr:uid="{C4AFBAB4-FB05-4D61-8773-D623BFB5AA10}"/>
    <cellStyle name="20% - ส่วนที่ถูกเน้น3 35 6 2 2" xfId="42395" xr:uid="{25A46092-B37C-465C-90D3-CBA30EF15159}"/>
    <cellStyle name="20% - ส่วนที่ถูกเน้น3 35 6 3" xfId="37015" xr:uid="{EC5C8E8D-8C19-4B46-A9BE-D3C341052A4B}"/>
    <cellStyle name="20% - ส่วนที่ถูกเน้น3 35 7" xfId="26107" xr:uid="{3738337D-0EB8-4607-8566-111F1B4CD53E}"/>
    <cellStyle name="20% - ส่วนที่ถูกเน้น3 35 7 2" xfId="31785" xr:uid="{765CD61F-46DB-40F8-9CCA-BA0CDC6BE382}"/>
    <cellStyle name="20% - ส่วนที่ถูกเน้น3 35 7 2 2" xfId="43113" xr:uid="{1D68DB0A-90AD-4E15-A059-29C4B76268BC}"/>
    <cellStyle name="20% - ส่วนที่ถูกเน้น3 35 7 3" xfId="37733" xr:uid="{122EDFAC-E18D-487F-A681-FE01F03E670B}"/>
    <cellStyle name="20% - ส่วนที่ถูกเน้น3 35 8" xfId="27520" xr:uid="{56011460-4F3F-481F-B223-3BAC6A85B126}"/>
    <cellStyle name="20% - ส่วนที่ถูกเน้น3 35 8 2" xfId="39097" xr:uid="{23395466-DD90-4DB5-96A9-D0445DDC0346}"/>
    <cellStyle name="20% - ส่วนที่ถูกเน้น3 35 9" xfId="32333" xr:uid="{7E3A44B4-41E5-4F50-A10A-9D77633201ED}"/>
    <cellStyle name="20% - ส่วนที่ถูกเน้น3 36" xfId="18941" xr:uid="{9B4635BF-9865-4FA4-BF6D-527616713C55}"/>
    <cellStyle name="20% - ส่วนที่ถูกเน้น3 36 2" xfId="20706" xr:uid="{47D4A261-6490-4EA1-A672-E63DC6180404}"/>
    <cellStyle name="20% - ส่วนที่ถูกเน้น3 36 2 2" xfId="28060" xr:uid="{0F62D342-A428-4909-B643-858E2B0AD36A}"/>
    <cellStyle name="20% - ส่วนที่ถูกเน้น3 36 2 2 2" xfId="39637" xr:uid="{88BDC234-B7E2-4C00-B081-68ADEDFE009E}"/>
    <cellStyle name="20% - ส่วนที่ถูกเน้น3 36 2 3" xfId="34256" xr:uid="{8B3C42A5-A1D5-4649-AEC2-F1A8646CD865}"/>
    <cellStyle name="20% - ส่วนที่ถูกเน้น3 36 3" xfId="21256" xr:uid="{CEF64B2F-B783-455E-B7C9-F01C8AAF79BA}"/>
    <cellStyle name="20% - ส่วนที่ถูกเน้น3 36 3 2" xfId="28606" xr:uid="{89B0AC35-7504-48FC-B764-BE5DA15C6BA0}"/>
    <cellStyle name="20% - ส่วนที่ถูกเน้น3 36 3 2 2" xfId="40183" xr:uid="{F8C3BC15-89FC-47BA-A41D-24B647FFCE9D}"/>
    <cellStyle name="20% - ส่วนที่ถูกเน้น3 36 3 3" xfId="34802" xr:uid="{C6A31217-B122-4787-8F86-7E3486045500}"/>
    <cellStyle name="20% - ส่วนที่ถูกเน้น3 36 4" xfId="21791" xr:uid="{89AA8D2C-4E44-4C21-8990-ADA9D1258F78}"/>
    <cellStyle name="20% - ส่วนที่ถูกเน้น3 36 4 2" xfId="29139" xr:uid="{1849CDA1-63B1-4083-AAF1-F114631432AF}"/>
    <cellStyle name="20% - ส่วนที่ถูกเน้น3 36 4 2 2" xfId="40716" xr:uid="{259F6AE5-720A-422D-BD85-E38EC25E3603}"/>
    <cellStyle name="20% - ส่วนที่ถูกเน้น3 36 4 3" xfId="35335" xr:uid="{E27631CF-76D4-4A06-9841-DB6AF4B22346}"/>
    <cellStyle name="20% - ส่วนที่ถูกเน้น3 36 5" xfId="22316" xr:uid="{A35D04E1-5B61-42BE-AF2D-AFFC377A910C}"/>
    <cellStyle name="20% - ส่วนที่ถูกเน้น3 36 5 2" xfId="29662" xr:uid="{17DDFC2C-E108-45E4-A2AB-A2A37CBD7A8F}"/>
    <cellStyle name="20% - ส่วนที่ถูกเน้น3 36 5 2 2" xfId="41239" xr:uid="{B176ADCE-AB86-4424-8495-1DF31815411C}"/>
    <cellStyle name="20% - ส่วนที่ถูกเน้น3 36 5 3" xfId="35858" xr:uid="{D14779A0-A18B-4B41-9EDF-5458E407D5D8}"/>
    <cellStyle name="20% - ส่วนที่ถูกเน้น3 36 6" xfId="24015" xr:uid="{7FE857D9-BDD7-47A4-83FD-BD78B7383CA2}"/>
    <cellStyle name="20% - ส่วนที่ถูกเน้น3 36 6 2" xfId="30933" xr:uid="{BA4101A0-12C6-459C-BA37-F145148E65DE}"/>
    <cellStyle name="20% - ส่วนที่ถูกเน้น3 36 6 2 2" xfId="42396" xr:uid="{D9C25D82-985A-4184-9E6B-0E0FA6592192}"/>
    <cellStyle name="20% - ส่วนที่ถูกเน้น3 36 6 3" xfId="37016" xr:uid="{E42FABE4-29F7-4510-A919-04150B335CDF}"/>
    <cellStyle name="20% - ส่วนที่ถูกเน้น3 36 7" xfId="26108" xr:uid="{FA90AC85-EDA4-49D5-AE58-F32A8616CF15}"/>
    <cellStyle name="20% - ส่วนที่ถูกเน้น3 36 7 2" xfId="31786" xr:uid="{66370A58-DC87-4CFF-80A6-C9A4293964FB}"/>
    <cellStyle name="20% - ส่วนที่ถูกเน้น3 36 7 2 2" xfId="43114" xr:uid="{18CAA006-BC09-432E-8300-59EFF396DBBA}"/>
    <cellStyle name="20% - ส่วนที่ถูกเน้น3 36 7 3" xfId="37734" xr:uid="{14A37737-151A-4A67-A642-4A8F7508E711}"/>
    <cellStyle name="20% - ส่วนที่ถูกเน้น3 36 8" xfId="27521" xr:uid="{E0946408-D282-4955-87DD-3886BE66ABA6}"/>
    <cellStyle name="20% - ส่วนที่ถูกเน้น3 36 8 2" xfId="39098" xr:uid="{E532D8D9-C60E-4F1D-BC1D-3FB5D895F2B3}"/>
    <cellStyle name="20% - ส่วนที่ถูกเน้น3 36 9" xfId="32334" xr:uid="{36E81050-C7C2-4F54-8C5A-838ECBBAC21C}"/>
    <cellStyle name="20% - ส่วนที่ถูกเน้น3 37" xfId="18942" xr:uid="{63E8E143-FCB8-4952-87E8-B79EBF4258DE}"/>
    <cellStyle name="20% - ส่วนที่ถูกเน้น3 37 2" xfId="20707" xr:uid="{346F9493-364C-44F6-A469-FBD639EFA7C1}"/>
    <cellStyle name="20% - ส่วนที่ถูกเน้น3 37 2 2" xfId="28061" xr:uid="{356ACACB-A38E-426B-9432-4C281910389C}"/>
    <cellStyle name="20% - ส่วนที่ถูกเน้น3 37 2 2 2" xfId="39638" xr:uid="{C046801A-BC75-44B1-B1EF-36D9D59ADF04}"/>
    <cellStyle name="20% - ส่วนที่ถูกเน้น3 37 2 3" xfId="34257" xr:uid="{B31288B5-9DC2-4FC8-A4CF-3EAB5D6D0BAD}"/>
    <cellStyle name="20% - ส่วนที่ถูกเน้น3 37 3" xfId="21257" xr:uid="{0DF4C8A7-4D68-477D-AC24-5D11A873282A}"/>
    <cellStyle name="20% - ส่วนที่ถูกเน้น3 37 3 2" xfId="28607" xr:uid="{62FF8117-AF19-4B35-849A-57731A23AE47}"/>
    <cellStyle name="20% - ส่วนที่ถูกเน้น3 37 3 2 2" xfId="40184" xr:uid="{5ADBE9D5-84EA-48A4-ACB4-B2DA3A794E3C}"/>
    <cellStyle name="20% - ส่วนที่ถูกเน้น3 37 3 3" xfId="34803" xr:uid="{5123B29F-3073-42B1-995A-00980E1CF6BF}"/>
    <cellStyle name="20% - ส่วนที่ถูกเน้น3 37 4" xfId="21792" xr:uid="{3BD4A3BF-5482-4FFD-AF04-99638E176DA3}"/>
    <cellStyle name="20% - ส่วนที่ถูกเน้น3 37 4 2" xfId="29140" xr:uid="{CA58CF6E-28BE-4F2B-867B-5F048E439D99}"/>
    <cellStyle name="20% - ส่วนที่ถูกเน้น3 37 4 2 2" xfId="40717" xr:uid="{701898C6-277F-4BFE-BDF6-067B0424C73C}"/>
    <cellStyle name="20% - ส่วนที่ถูกเน้น3 37 4 3" xfId="35336" xr:uid="{200751FC-BA64-47C8-87E2-B97AF18CEC0B}"/>
    <cellStyle name="20% - ส่วนที่ถูกเน้น3 37 5" xfId="22317" xr:uid="{0461DD75-4D7F-4D29-B6B1-BA5B899D374C}"/>
    <cellStyle name="20% - ส่วนที่ถูกเน้น3 37 5 2" xfId="29663" xr:uid="{8D8926F4-3F37-4379-B0F5-8CA74CCC4949}"/>
    <cellStyle name="20% - ส่วนที่ถูกเน้น3 37 5 2 2" xfId="41240" xr:uid="{C81EBCB3-FAB5-4E37-9B1B-F15D54DEA34D}"/>
    <cellStyle name="20% - ส่วนที่ถูกเน้น3 37 5 3" xfId="35859" xr:uid="{FC782674-6800-481D-BAEF-F320DAE1A90E}"/>
    <cellStyle name="20% - ส่วนที่ถูกเน้น3 37 6" xfId="24016" xr:uid="{6CA22BE5-02BA-48B3-A757-551718CD25FB}"/>
    <cellStyle name="20% - ส่วนที่ถูกเน้น3 37 6 2" xfId="30934" xr:uid="{BC9D57E0-3F0B-48AC-A5DD-A9D8D727EF86}"/>
    <cellStyle name="20% - ส่วนที่ถูกเน้น3 37 6 2 2" xfId="42397" xr:uid="{11BC887C-8DDC-4108-80AE-919DD69C0F19}"/>
    <cellStyle name="20% - ส่วนที่ถูกเน้น3 37 6 3" xfId="37017" xr:uid="{DD8B71E1-9F70-4E5C-877C-4BF8815D3023}"/>
    <cellStyle name="20% - ส่วนที่ถูกเน้น3 37 7" xfId="26109" xr:uid="{1098B34F-1CF4-4130-BB8F-740BEBDEB3DC}"/>
    <cellStyle name="20% - ส่วนที่ถูกเน้น3 37 7 2" xfId="31787" xr:uid="{43D7A4CD-8971-484C-9588-9C7C564BE221}"/>
    <cellStyle name="20% - ส่วนที่ถูกเน้น3 37 7 2 2" xfId="43115" xr:uid="{7CFE82FC-6A50-41B2-98CF-4C21F24E2051}"/>
    <cellStyle name="20% - ส่วนที่ถูกเน้น3 37 7 3" xfId="37735" xr:uid="{CB00B7E6-D959-4BDC-9F64-90CD8EB36EC9}"/>
    <cellStyle name="20% - ส่วนที่ถูกเน้น3 37 8" xfId="27522" xr:uid="{75FB350E-35B7-4520-96BE-D220D8405189}"/>
    <cellStyle name="20% - ส่วนที่ถูกเน้น3 37 8 2" xfId="39099" xr:uid="{0998CEF9-78EA-4C86-A407-4B6052FB6A85}"/>
    <cellStyle name="20% - ส่วนที่ถูกเน้น3 37 9" xfId="32335" xr:uid="{38AC21B7-8176-4E28-8334-5D28DF940773}"/>
    <cellStyle name="20% - ส่วนที่ถูกเน้น3 38" xfId="18943" xr:uid="{4D4DC722-6D25-4B62-806E-C926ABFF8079}"/>
    <cellStyle name="20% - ส่วนที่ถูกเน้น3 38 2" xfId="20708" xr:uid="{E25DA18E-9795-4872-B876-AEEB4F4362C4}"/>
    <cellStyle name="20% - ส่วนที่ถูกเน้น3 38 2 2" xfId="28062" xr:uid="{43DE75BA-B0EC-4745-AF9A-C79E59223D71}"/>
    <cellStyle name="20% - ส่วนที่ถูกเน้น3 38 2 2 2" xfId="39639" xr:uid="{D07E62FC-2627-4C33-ABBA-5B5A8972D908}"/>
    <cellStyle name="20% - ส่วนที่ถูกเน้น3 38 2 3" xfId="34258" xr:uid="{17D1C3AA-1053-4C8B-AF29-CA38BCC88945}"/>
    <cellStyle name="20% - ส่วนที่ถูกเน้น3 38 3" xfId="21258" xr:uid="{8AB30051-BE74-42C1-A353-A36E4CC89116}"/>
    <cellStyle name="20% - ส่วนที่ถูกเน้น3 38 3 2" xfId="28608" xr:uid="{BCC76419-FC53-438D-BF55-14A3AAB3219B}"/>
    <cellStyle name="20% - ส่วนที่ถูกเน้น3 38 3 2 2" xfId="40185" xr:uid="{7EB01A47-A98B-45BE-B8B0-F7929C33BDCF}"/>
    <cellStyle name="20% - ส่วนที่ถูกเน้น3 38 3 3" xfId="34804" xr:uid="{3252C836-CD5A-46F8-A873-0D94A7E0E738}"/>
    <cellStyle name="20% - ส่วนที่ถูกเน้น3 38 4" xfId="21793" xr:uid="{382F3475-4A91-4A5E-9C4F-CE52074ACE21}"/>
    <cellStyle name="20% - ส่วนที่ถูกเน้น3 38 4 2" xfId="29141" xr:uid="{32AB38D7-BB6C-4AAA-8D05-67BF7D58F8D3}"/>
    <cellStyle name="20% - ส่วนที่ถูกเน้น3 38 4 2 2" xfId="40718" xr:uid="{F151B863-9BE3-49D1-ADDE-D449EA4B267F}"/>
    <cellStyle name="20% - ส่วนที่ถูกเน้น3 38 4 3" xfId="35337" xr:uid="{75EC4769-247C-4A8D-8A64-E7C4D3BE3C28}"/>
    <cellStyle name="20% - ส่วนที่ถูกเน้น3 38 5" xfId="22318" xr:uid="{F968F698-EBD6-4F61-80B1-74317C96E3C8}"/>
    <cellStyle name="20% - ส่วนที่ถูกเน้น3 38 5 2" xfId="29664" xr:uid="{14818B88-5CDB-42D2-A13A-1FBD034ED778}"/>
    <cellStyle name="20% - ส่วนที่ถูกเน้น3 38 5 2 2" xfId="41241" xr:uid="{C792DB86-CA35-41DC-9484-0DAE33FC2972}"/>
    <cellStyle name="20% - ส่วนที่ถูกเน้น3 38 5 3" xfId="35860" xr:uid="{A14658B1-AFC1-4191-893F-587755752890}"/>
    <cellStyle name="20% - ส่วนที่ถูกเน้น3 38 6" xfId="24017" xr:uid="{EB05095D-9276-43EC-8893-5FBC6CEDB4DB}"/>
    <cellStyle name="20% - ส่วนที่ถูกเน้น3 38 6 2" xfId="30935" xr:uid="{44408C8C-0877-4038-B590-CBE4E01E7F4F}"/>
    <cellStyle name="20% - ส่วนที่ถูกเน้น3 38 6 2 2" xfId="42398" xr:uid="{D3581B99-8E59-42B1-B314-6AE53E1CD0BB}"/>
    <cellStyle name="20% - ส่วนที่ถูกเน้น3 38 6 3" xfId="37018" xr:uid="{B980D8BC-5088-4ED6-81A8-34DA950FBE51}"/>
    <cellStyle name="20% - ส่วนที่ถูกเน้น3 38 7" xfId="26110" xr:uid="{29C9F0AE-5328-47E5-9071-32BAB7B5AC3C}"/>
    <cellStyle name="20% - ส่วนที่ถูกเน้น3 38 7 2" xfId="31788" xr:uid="{E88D7B79-B49E-46A1-B655-9D9DAA913307}"/>
    <cellStyle name="20% - ส่วนที่ถูกเน้น3 38 7 2 2" xfId="43116" xr:uid="{F5F384CB-3B43-4752-B4E1-86003781EBDF}"/>
    <cellStyle name="20% - ส่วนที่ถูกเน้น3 38 7 3" xfId="37736" xr:uid="{3EE1FB9E-BC78-461F-83B8-AFED5B45A19B}"/>
    <cellStyle name="20% - ส่วนที่ถูกเน้น3 38 8" xfId="27523" xr:uid="{BAF4FB33-9645-4512-9763-551D9FA2480F}"/>
    <cellStyle name="20% - ส่วนที่ถูกเน้น3 38 8 2" xfId="39100" xr:uid="{7068D93E-3006-4BE0-8FAD-3FFA64555EA8}"/>
    <cellStyle name="20% - ส่วนที่ถูกเน้น3 38 9" xfId="32336" xr:uid="{A372ED7E-0B2D-43C0-B635-A993DE1A8607}"/>
    <cellStyle name="20% - ส่วนที่ถูกเน้น3 39" xfId="18944" xr:uid="{24FCFA2D-FB10-4A66-A0D9-75D746AAF0E4}"/>
    <cellStyle name="20% - ส่วนที่ถูกเน้น3 39 2" xfId="20709" xr:uid="{50CE200A-6504-4D54-BDC2-101D9A76D732}"/>
    <cellStyle name="20% - ส่วนที่ถูกเน้น3 39 2 2" xfId="28063" xr:uid="{F5A23364-CD97-461D-B3BA-4B42541E62B5}"/>
    <cellStyle name="20% - ส่วนที่ถูกเน้น3 39 2 2 2" xfId="39640" xr:uid="{5FDF6362-15BF-4707-B475-A874E305DCA5}"/>
    <cellStyle name="20% - ส่วนที่ถูกเน้น3 39 2 3" xfId="34259" xr:uid="{7282D4B4-C495-4EA9-8132-75A9A3C23A9F}"/>
    <cellStyle name="20% - ส่วนที่ถูกเน้น3 39 3" xfId="21259" xr:uid="{BE208A80-9CDB-4701-8463-B2204B3FA291}"/>
    <cellStyle name="20% - ส่วนที่ถูกเน้น3 39 3 2" xfId="28609" xr:uid="{B81FA9F6-2DA6-4A73-8E34-87A6F2CEDAF5}"/>
    <cellStyle name="20% - ส่วนที่ถูกเน้น3 39 3 2 2" xfId="40186" xr:uid="{094A5EBE-77C4-4AC2-B608-D94EF875B2F1}"/>
    <cellStyle name="20% - ส่วนที่ถูกเน้น3 39 3 3" xfId="34805" xr:uid="{6B7C55C8-6C77-48F0-BF67-945B81EF0B42}"/>
    <cellStyle name="20% - ส่วนที่ถูกเน้น3 39 4" xfId="21794" xr:uid="{02E46DD2-1875-4D2D-88AC-CB71ABBE54DB}"/>
    <cellStyle name="20% - ส่วนที่ถูกเน้น3 39 4 2" xfId="29142" xr:uid="{C69F0434-7D5C-4BF7-878B-B28211448C58}"/>
    <cellStyle name="20% - ส่วนที่ถูกเน้น3 39 4 2 2" xfId="40719" xr:uid="{9BA9C8AB-88DA-4F3E-87AB-97094D09AC65}"/>
    <cellStyle name="20% - ส่วนที่ถูกเน้น3 39 4 3" xfId="35338" xr:uid="{90163ED9-BF91-43DB-8CC1-6ECC55B08047}"/>
    <cellStyle name="20% - ส่วนที่ถูกเน้น3 39 5" xfId="22319" xr:uid="{C6FEC75D-07CD-4C10-ABB9-6D2AE92AA555}"/>
    <cellStyle name="20% - ส่วนที่ถูกเน้น3 39 5 2" xfId="29665" xr:uid="{D85BA7FE-C40A-4F80-B38E-1B7FD6D88B9C}"/>
    <cellStyle name="20% - ส่วนที่ถูกเน้น3 39 5 2 2" xfId="41242" xr:uid="{692FE3CB-9EC5-419C-A032-DC4F5F8CDF72}"/>
    <cellStyle name="20% - ส่วนที่ถูกเน้น3 39 5 3" xfId="35861" xr:uid="{F406DC9F-676B-4302-9ED6-2BE92C473F48}"/>
    <cellStyle name="20% - ส่วนที่ถูกเน้น3 39 6" xfId="24018" xr:uid="{5FB5D453-3D94-4D37-9955-765DE9E9DD76}"/>
    <cellStyle name="20% - ส่วนที่ถูกเน้น3 39 6 2" xfId="30936" xr:uid="{441AF4E6-5777-4236-8660-A7779EB40EB5}"/>
    <cellStyle name="20% - ส่วนที่ถูกเน้น3 39 6 2 2" xfId="42399" xr:uid="{7C4C8676-70C8-45A7-8E85-CBD43600CB57}"/>
    <cellStyle name="20% - ส่วนที่ถูกเน้น3 39 6 3" xfId="37019" xr:uid="{3B1FFA21-0B43-4DDA-B3BE-95E142F3FCA4}"/>
    <cellStyle name="20% - ส่วนที่ถูกเน้น3 39 7" xfId="26111" xr:uid="{16D59C59-1D92-42CF-9404-CC6C8180AA34}"/>
    <cellStyle name="20% - ส่วนที่ถูกเน้น3 39 7 2" xfId="31789" xr:uid="{3FDF0E62-E60E-4FBE-A2B9-A6415EE64E29}"/>
    <cellStyle name="20% - ส่วนที่ถูกเน้น3 39 7 2 2" xfId="43117" xr:uid="{65630A0D-134F-46E2-9377-4E5D23E66F2A}"/>
    <cellStyle name="20% - ส่วนที่ถูกเน้น3 39 7 3" xfId="37737" xr:uid="{1EBA1411-143D-425A-8A09-3587C3E8EAD6}"/>
    <cellStyle name="20% - ส่วนที่ถูกเน้น3 39 8" xfId="27524" xr:uid="{C5B185F1-1C7B-46A3-8B04-78AE13CEB5E5}"/>
    <cellStyle name="20% - ส่วนที่ถูกเน้น3 39 8 2" xfId="39101" xr:uid="{C12939C8-3CDD-4F93-9074-B31F7BAD14D9}"/>
    <cellStyle name="20% - ส่วนที่ถูกเน้น3 39 9" xfId="32337" xr:uid="{47A89F16-0737-4F6A-A30A-78FE7CB6C6F2}"/>
    <cellStyle name="20% - ส่วนที่ถูกเน้น3 4" xfId="2715" xr:uid="{973E9C17-17A4-4106-B163-BF25E32FB378}"/>
    <cellStyle name="20% - ส่วนที่ถูกเน้น3 4 10" xfId="18945" xr:uid="{47082A3F-B912-4611-8AD5-8D45583D1B83}"/>
    <cellStyle name="20% - ส่วนที่ถูกเน้น3 4 11" xfId="10210" xr:uid="{F91D7DDF-4438-4150-9FA7-4BB3F8C23CAF}"/>
    <cellStyle name="20% - ส่วนที่ถูกเน้น3 4 2" xfId="20710" xr:uid="{D4FB1117-48A8-4EBC-B11C-4739503A5425}"/>
    <cellStyle name="20% - ส่วนที่ถูกเน้น3 4 2 2" xfId="28064" xr:uid="{7DB87065-CF37-40C2-AEBC-EA377182928B}"/>
    <cellStyle name="20% - ส่วนที่ถูกเน้น3 4 2 2 2" xfId="39641" xr:uid="{C3A3B547-A35E-4F8C-9995-1D0B9D5926D7}"/>
    <cellStyle name="20% - ส่วนที่ถูกเน้น3 4 2 3" xfId="34260" xr:uid="{DF9534E2-B6BE-4DFD-B64D-6F0EA150F0E7}"/>
    <cellStyle name="20% - ส่วนที่ถูกเน้น3 4 3" xfId="21260" xr:uid="{9B0D6C5C-3E87-4BAF-A421-AA39A9E42BFC}"/>
    <cellStyle name="20% - ส่วนที่ถูกเน้น3 4 3 2" xfId="28610" xr:uid="{2BD0D91E-92C8-4F71-BA7D-96BEAB482AAC}"/>
    <cellStyle name="20% - ส่วนที่ถูกเน้น3 4 3 2 2" xfId="40187" xr:uid="{FC354C31-FC9C-4520-AFC8-3CAC3B7F169E}"/>
    <cellStyle name="20% - ส่วนที่ถูกเน้น3 4 3 3" xfId="34806" xr:uid="{BA1B9CA0-717B-4E6A-9BCB-94E48FED4CDF}"/>
    <cellStyle name="20% - ส่วนที่ถูกเน้น3 4 4" xfId="21795" xr:uid="{09FA7647-3628-4632-A115-776FD0A9B36A}"/>
    <cellStyle name="20% - ส่วนที่ถูกเน้น3 4 4 2" xfId="29143" xr:uid="{85456426-981F-40B1-B804-F9F32E9FB8E3}"/>
    <cellStyle name="20% - ส่วนที่ถูกเน้น3 4 4 2 2" xfId="40720" xr:uid="{6FB6D509-BF12-414C-95DD-88ABCA548138}"/>
    <cellStyle name="20% - ส่วนที่ถูกเน้น3 4 4 3" xfId="35339" xr:uid="{484D520C-95B0-429B-BF03-3964F1981493}"/>
    <cellStyle name="20% - ส่วนที่ถูกเน้น3 4 5" xfId="22320" xr:uid="{501FB772-E7AE-4E3D-BCDC-341BD0E57F4F}"/>
    <cellStyle name="20% - ส่วนที่ถูกเน้น3 4 5 2" xfId="29666" xr:uid="{3837C2B6-1EFF-4395-BE79-FCE391DDFBAD}"/>
    <cellStyle name="20% - ส่วนที่ถูกเน้น3 4 5 2 2" xfId="41243" xr:uid="{77C13810-0659-4AE3-8C5E-C2B9292AEE6C}"/>
    <cellStyle name="20% - ส่วนที่ถูกเน้น3 4 5 3" xfId="35862" xr:uid="{506D276C-5E01-4DC5-ACB9-1893E3D1F68D}"/>
    <cellStyle name="20% - ส่วนที่ถูกเน้น3 4 6" xfId="24019" xr:uid="{6FCD437E-0B1E-4B7C-AAF7-F0B42EB000F6}"/>
    <cellStyle name="20% - ส่วนที่ถูกเน้น3 4 6 2" xfId="30937" xr:uid="{A7171694-3882-4293-819B-DBE632F91CE9}"/>
    <cellStyle name="20% - ส่วนที่ถูกเน้น3 4 6 2 2" xfId="42400" xr:uid="{46867A22-BA20-4C0C-8FD8-E40A546BE154}"/>
    <cellStyle name="20% - ส่วนที่ถูกเน้น3 4 6 3" xfId="37020" xr:uid="{4E902278-ACF4-45F3-B5FB-D7FF74C1095E}"/>
    <cellStyle name="20% - ส่วนที่ถูกเน้น3 4 7" xfId="26112" xr:uid="{9BFCD097-A47E-4B05-B238-B7068A276592}"/>
    <cellStyle name="20% - ส่วนที่ถูกเน้น3 4 7 2" xfId="31790" xr:uid="{988F1CD7-CE1F-4F59-82EE-343E8A3572F6}"/>
    <cellStyle name="20% - ส่วนที่ถูกเน้น3 4 7 2 2" xfId="43118" xr:uid="{B3B1DEFF-2796-41AD-9657-25D32955D1C1}"/>
    <cellStyle name="20% - ส่วนที่ถูกเน้น3 4 7 3" xfId="37738" xr:uid="{6893D4DF-BFC2-4EBA-B283-2B36ADEF80B6}"/>
    <cellStyle name="20% - ส่วนที่ถูกเน้น3 4 8" xfId="27525" xr:uid="{464EBD56-A347-4F64-BD2A-F8E3B3D4FF26}"/>
    <cellStyle name="20% - ส่วนที่ถูกเน้น3 4 8 2" xfId="39102" xr:uid="{8013564E-796B-4E4E-9377-FD3BF93E360E}"/>
    <cellStyle name="20% - ส่วนที่ถูกเน้น3 4 9" xfId="32338" xr:uid="{E896C439-DA62-44F9-BC68-5CDB9E863829}"/>
    <cellStyle name="20% - ส่วนที่ถูกเน้น3 40" xfId="18946" xr:uid="{D2E499FC-A1F3-4FA7-B0A4-051FE732CBD4}"/>
    <cellStyle name="20% - ส่วนที่ถูกเน้น3 40 2" xfId="20711" xr:uid="{718CB4FD-61CC-40AC-9EDF-3BFF1F928282}"/>
    <cellStyle name="20% - ส่วนที่ถูกเน้น3 40 2 2" xfId="28065" xr:uid="{AE76EC8E-86F6-4E66-9507-3581780F13AE}"/>
    <cellStyle name="20% - ส่วนที่ถูกเน้น3 40 2 2 2" xfId="39642" xr:uid="{485A6EFD-908A-4DE7-8082-DBC9C4DF1B5A}"/>
    <cellStyle name="20% - ส่วนที่ถูกเน้น3 40 2 3" xfId="34261" xr:uid="{DBD2307F-A510-4C8D-8401-5F1DD067A924}"/>
    <cellStyle name="20% - ส่วนที่ถูกเน้น3 40 3" xfId="21261" xr:uid="{AEB29310-D2AE-4FEE-90B8-7CA869E54E62}"/>
    <cellStyle name="20% - ส่วนที่ถูกเน้น3 40 3 2" xfId="28611" xr:uid="{6FC3C0B6-3A9F-4A48-9178-1AEF1769B144}"/>
    <cellStyle name="20% - ส่วนที่ถูกเน้น3 40 3 2 2" xfId="40188" xr:uid="{294BDE0E-B771-4B0E-947A-95AC3A15531C}"/>
    <cellStyle name="20% - ส่วนที่ถูกเน้น3 40 3 3" xfId="34807" xr:uid="{5B81198E-9013-4469-ABBD-CBC9AED41F99}"/>
    <cellStyle name="20% - ส่วนที่ถูกเน้น3 40 4" xfId="21796" xr:uid="{357D1467-8348-450D-B7E5-FF1F6101B3F9}"/>
    <cellStyle name="20% - ส่วนที่ถูกเน้น3 40 4 2" xfId="29144" xr:uid="{8B65B2A2-81AA-4686-BD26-B886389EAB51}"/>
    <cellStyle name="20% - ส่วนที่ถูกเน้น3 40 4 2 2" xfId="40721" xr:uid="{4A83F2B1-75BA-4DD5-882E-2D1A21625532}"/>
    <cellStyle name="20% - ส่วนที่ถูกเน้น3 40 4 3" xfId="35340" xr:uid="{9672726E-459C-4BBE-A049-1A5BDB1B2CE7}"/>
    <cellStyle name="20% - ส่วนที่ถูกเน้น3 40 5" xfId="22321" xr:uid="{F8981FE0-9F03-4FBB-938F-9C85327628B4}"/>
    <cellStyle name="20% - ส่วนที่ถูกเน้น3 40 5 2" xfId="29667" xr:uid="{ABAEF513-7BED-40A9-9848-462B87B00B64}"/>
    <cellStyle name="20% - ส่วนที่ถูกเน้น3 40 5 2 2" xfId="41244" xr:uid="{D9B9B7D2-8AE1-4950-AC53-7A90789B985D}"/>
    <cellStyle name="20% - ส่วนที่ถูกเน้น3 40 5 3" xfId="35863" xr:uid="{E80E4E9C-FCD4-4551-8FBC-F124B334CE5F}"/>
    <cellStyle name="20% - ส่วนที่ถูกเน้น3 40 6" xfId="24020" xr:uid="{0707378D-5BD5-4CC8-9936-8010973B1A1D}"/>
    <cellStyle name="20% - ส่วนที่ถูกเน้น3 40 6 2" xfId="30938" xr:uid="{866F6932-093E-4B6E-9CF4-52E8049D5676}"/>
    <cellStyle name="20% - ส่วนที่ถูกเน้น3 40 6 2 2" xfId="42401" xr:uid="{39C039EE-3657-4A69-9DAA-8C3542C3217C}"/>
    <cellStyle name="20% - ส่วนที่ถูกเน้น3 40 6 3" xfId="37021" xr:uid="{E9800AE2-5435-42CB-B8A8-C59E244BBD99}"/>
    <cellStyle name="20% - ส่วนที่ถูกเน้น3 40 7" xfId="26113" xr:uid="{6E828BF3-6960-471B-AE72-84AFB5630572}"/>
    <cellStyle name="20% - ส่วนที่ถูกเน้น3 40 7 2" xfId="31791" xr:uid="{82BF7B07-DA59-47D3-988C-93138E7C427C}"/>
    <cellStyle name="20% - ส่วนที่ถูกเน้น3 40 7 2 2" xfId="43119" xr:uid="{45AFE531-B228-4E93-B7FC-002D9C0611D1}"/>
    <cellStyle name="20% - ส่วนที่ถูกเน้น3 40 7 3" xfId="37739" xr:uid="{DD7D3E49-84B7-4934-BBD6-4BE8F2B3A015}"/>
    <cellStyle name="20% - ส่วนที่ถูกเน้น3 40 8" xfId="27526" xr:uid="{E335481F-3708-4C2C-812D-63D2FD085535}"/>
    <cellStyle name="20% - ส่วนที่ถูกเน้น3 40 8 2" xfId="39103" xr:uid="{907CAB0C-90FF-4165-B787-CCB954911906}"/>
    <cellStyle name="20% - ส่วนที่ถูกเน้น3 40 9" xfId="32339" xr:uid="{7B6638C2-7567-4304-8910-D667A3F69DB9}"/>
    <cellStyle name="20% - ส่วนที่ถูกเน้น3 41" xfId="18947" xr:uid="{871BB53C-4877-4655-85C2-60942D06177C}"/>
    <cellStyle name="20% - ส่วนที่ถูกเน้น3 41 2" xfId="20712" xr:uid="{053C948C-0600-41B1-AB1C-C124107C305E}"/>
    <cellStyle name="20% - ส่วนที่ถูกเน้น3 41 2 2" xfId="28066" xr:uid="{C2835A67-A396-495D-B53D-7E20338E00BE}"/>
    <cellStyle name="20% - ส่วนที่ถูกเน้น3 41 2 2 2" xfId="39643" xr:uid="{A1B833C7-908D-4518-B4F0-E52C9FA84291}"/>
    <cellStyle name="20% - ส่วนที่ถูกเน้น3 41 2 3" xfId="34262" xr:uid="{441235DF-8878-4820-B5BB-3F81DF00E854}"/>
    <cellStyle name="20% - ส่วนที่ถูกเน้น3 41 3" xfId="21262" xr:uid="{CAAEBE46-0959-4D8C-93E5-0CD1DED18C1D}"/>
    <cellStyle name="20% - ส่วนที่ถูกเน้น3 41 3 2" xfId="28612" xr:uid="{E086BF53-C4D9-4722-8F81-57978B3B4BB4}"/>
    <cellStyle name="20% - ส่วนที่ถูกเน้น3 41 3 2 2" xfId="40189" xr:uid="{2575B756-2D05-417E-AD9A-5B436C205993}"/>
    <cellStyle name="20% - ส่วนที่ถูกเน้น3 41 3 3" xfId="34808" xr:uid="{0A745385-AE0B-4F14-B2A3-539509718E15}"/>
    <cellStyle name="20% - ส่วนที่ถูกเน้น3 41 4" xfId="21797" xr:uid="{6679D270-6AE4-4B75-9AE2-7A3B62BB065B}"/>
    <cellStyle name="20% - ส่วนที่ถูกเน้น3 41 4 2" xfId="29145" xr:uid="{DD042654-BEA6-4F27-8B5F-0181BD40033C}"/>
    <cellStyle name="20% - ส่วนที่ถูกเน้น3 41 4 2 2" xfId="40722" xr:uid="{5224F13D-F3DF-4736-8FA4-B5B22E6C84FC}"/>
    <cellStyle name="20% - ส่วนที่ถูกเน้น3 41 4 3" xfId="35341" xr:uid="{66B68F36-11C8-4267-A0BE-C07E4CB2ACA7}"/>
    <cellStyle name="20% - ส่วนที่ถูกเน้น3 41 5" xfId="22322" xr:uid="{9324FE5A-B7F1-4A9E-BB77-717404EBFA6B}"/>
    <cellStyle name="20% - ส่วนที่ถูกเน้น3 41 5 2" xfId="29668" xr:uid="{AC56A4BA-8667-4DF7-B535-267500EBC2BA}"/>
    <cellStyle name="20% - ส่วนที่ถูกเน้น3 41 5 2 2" xfId="41245" xr:uid="{EFBE417C-6F87-4952-A451-CB6C2FEEC3F6}"/>
    <cellStyle name="20% - ส่วนที่ถูกเน้น3 41 5 3" xfId="35864" xr:uid="{902E94D5-EA37-456A-93A7-BCEEC07E1386}"/>
    <cellStyle name="20% - ส่วนที่ถูกเน้น3 41 6" xfId="24021" xr:uid="{B08D6115-4968-4902-95A2-5FA6C87EB53D}"/>
    <cellStyle name="20% - ส่วนที่ถูกเน้น3 41 6 2" xfId="30939" xr:uid="{AC3CF7A5-A6E6-464F-BA80-7DA5E95E757E}"/>
    <cellStyle name="20% - ส่วนที่ถูกเน้น3 41 6 2 2" xfId="42402" xr:uid="{09F67296-73C4-4425-949F-D0A363FE7999}"/>
    <cellStyle name="20% - ส่วนที่ถูกเน้น3 41 6 3" xfId="37022" xr:uid="{6D3872B0-9C91-4215-9A64-95D915C202EF}"/>
    <cellStyle name="20% - ส่วนที่ถูกเน้น3 41 7" xfId="26114" xr:uid="{EAF055A7-DC96-4AC0-9D3E-8F44C38159EB}"/>
    <cellStyle name="20% - ส่วนที่ถูกเน้น3 41 7 2" xfId="31792" xr:uid="{4CD14CD6-5851-4871-ADD6-670B488848A7}"/>
    <cellStyle name="20% - ส่วนที่ถูกเน้น3 41 7 2 2" xfId="43120" xr:uid="{8BD437E4-091B-4668-9AD7-A476C422F197}"/>
    <cellStyle name="20% - ส่วนที่ถูกเน้น3 41 7 3" xfId="37740" xr:uid="{40AEA68D-EB31-445E-9B71-D76BDF8CAA41}"/>
    <cellStyle name="20% - ส่วนที่ถูกเน้น3 41 8" xfId="27527" xr:uid="{768CBA4A-8576-49FE-AF44-01FBC6BCBA2C}"/>
    <cellStyle name="20% - ส่วนที่ถูกเน้น3 41 8 2" xfId="39104" xr:uid="{6DD8A6BF-67AD-44E6-AD1F-61E6C72FD458}"/>
    <cellStyle name="20% - ส่วนที่ถูกเน้น3 41 9" xfId="32340" xr:uid="{EFAB1B1F-FBDB-4C25-9F15-EB9ADE39F379}"/>
    <cellStyle name="20% - ส่วนที่ถูกเน้น3 5" xfId="10211" xr:uid="{8B26A064-EBC2-4F7F-B1B0-AE3D3E17631E}"/>
    <cellStyle name="20% - ส่วนที่ถูกเน้น3 5 10" xfId="18948" xr:uid="{702C40FC-0ED7-4186-816B-EF97DBA758B8}"/>
    <cellStyle name="20% - ส่วนที่ถูกเน้น3 5 2" xfId="20713" xr:uid="{26CD3933-C9CA-44F8-B04C-9FB2FDE367A1}"/>
    <cellStyle name="20% - ส่วนที่ถูกเน้น3 5 2 2" xfId="28067" xr:uid="{8266A025-6244-4FC9-821C-DB1B933DCCB9}"/>
    <cellStyle name="20% - ส่วนที่ถูกเน้น3 5 2 2 2" xfId="39644" xr:uid="{D1B7A299-42F7-475E-8486-FB3E2BED5237}"/>
    <cellStyle name="20% - ส่วนที่ถูกเน้น3 5 2 3" xfId="34263" xr:uid="{9A9A93A9-DEB7-4F7F-995E-2DECE288FB8F}"/>
    <cellStyle name="20% - ส่วนที่ถูกเน้น3 5 3" xfId="21263" xr:uid="{C91C6DE1-E4C0-4E29-9273-6D3C3AA66196}"/>
    <cellStyle name="20% - ส่วนที่ถูกเน้น3 5 3 2" xfId="28613" xr:uid="{CEA29736-DE92-4610-9B59-DF25A2B529E3}"/>
    <cellStyle name="20% - ส่วนที่ถูกเน้น3 5 3 2 2" xfId="40190" xr:uid="{7D77B7AE-F97C-4FED-8327-D5C3C26300BB}"/>
    <cellStyle name="20% - ส่วนที่ถูกเน้น3 5 3 3" xfId="34809" xr:uid="{38F515F2-EF09-468B-B9C5-58EF80A97B1A}"/>
    <cellStyle name="20% - ส่วนที่ถูกเน้น3 5 4" xfId="21798" xr:uid="{3E83CADB-CBDC-4B60-B731-F40C5842A8EC}"/>
    <cellStyle name="20% - ส่วนที่ถูกเน้น3 5 4 2" xfId="29146" xr:uid="{5C75DAF6-2776-4A51-B1DA-C2373F7E3AA6}"/>
    <cellStyle name="20% - ส่วนที่ถูกเน้น3 5 4 2 2" xfId="40723" xr:uid="{50286852-7908-40CC-8B35-961F37883457}"/>
    <cellStyle name="20% - ส่วนที่ถูกเน้น3 5 4 3" xfId="35342" xr:uid="{A6B818AC-D370-47FE-A92E-BC7F77C71053}"/>
    <cellStyle name="20% - ส่วนที่ถูกเน้น3 5 5" xfId="22323" xr:uid="{29A48436-07C0-40BB-A3DF-C42A4B877048}"/>
    <cellStyle name="20% - ส่วนที่ถูกเน้น3 5 5 2" xfId="29669" xr:uid="{16267293-476C-4559-A6C1-94F4B2422CEC}"/>
    <cellStyle name="20% - ส่วนที่ถูกเน้น3 5 5 2 2" xfId="41246" xr:uid="{C21E4EB7-A810-4C0A-B060-843ED6F6156C}"/>
    <cellStyle name="20% - ส่วนที่ถูกเน้น3 5 5 3" xfId="35865" xr:uid="{08ABE6C1-9E48-45BB-9AC0-A1E336EB13B2}"/>
    <cellStyle name="20% - ส่วนที่ถูกเน้น3 5 6" xfId="24022" xr:uid="{A86DF471-D750-4329-9769-86AA6B8175F6}"/>
    <cellStyle name="20% - ส่วนที่ถูกเน้น3 5 6 2" xfId="30940" xr:uid="{E479121E-F16B-4FAA-B8D1-9A0556FDE1C0}"/>
    <cellStyle name="20% - ส่วนที่ถูกเน้น3 5 6 2 2" xfId="42403" xr:uid="{478BC9DE-2451-4049-BBA8-F4366236F9AD}"/>
    <cellStyle name="20% - ส่วนที่ถูกเน้น3 5 6 3" xfId="37023" xr:uid="{74EAFE1E-91A4-4B44-A6D4-3244739B30F7}"/>
    <cellStyle name="20% - ส่วนที่ถูกเน้น3 5 7" xfId="26115" xr:uid="{E7E02347-08D2-4554-A606-65C65D8F33FB}"/>
    <cellStyle name="20% - ส่วนที่ถูกเน้น3 5 7 2" xfId="31793" xr:uid="{59FC2565-8191-42FE-9BA5-9B7130CBF33B}"/>
    <cellStyle name="20% - ส่วนที่ถูกเน้น3 5 7 2 2" xfId="43121" xr:uid="{300031E6-A1C2-4C60-8AB2-BA319A05A2A5}"/>
    <cellStyle name="20% - ส่วนที่ถูกเน้น3 5 7 3" xfId="37741" xr:uid="{775E5D17-4D86-47C2-B7B3-2D41C6230495}"/>
    <cellStyle name="20% - ส่วนที่ถูกเน้น3 5 8" xfId="27528" xr:uid="{2D4E190A-6E04-4DE1-B929-0A9131BAE301}"/>
    <cellStyle name="20% - ส่วนที่ถูกเน้น3 5 8 2" xfId="39105" xr:uid="{20590EF8-3501-431A-8E32-A80FF500773B}"/>
    <cellStyle name="20% - ส่วนที่ถูกเน้น3 5 9" xfId="32341" xr:uid="{D9A08BCC-83CE-4F0A-BBBF-5A7F7CD62F44}"/>
    <cellStyle name="20% - ส่วนที่ถูกเน้น3 6" xfId="10212" xr:uid="{B72E3E23-14DD-405F-9773-5ECA92F1221D}"/>
    <cellStyle name="20% - ส่วนที่ถูกเน้น3 6 10" xfId="18949" xr:uid="{BE3C2647-FFB3-4D45-9A35-4B249E258AAE}"/>
    <cellStyle name="20% - ส่วนที่ถูกเน้น3 6 2" xfId="20714" xr:uid="{3D91C2E4-4BF5-4FEB-B9F9-68DC0505C0C4}"/>
    <cellStyle name="20% - ส่วนที่ถูกเน้น3 6 2 2" xfId="28068" xr:uid="{F7AFC630-92C2-4FAB-B46E-5770A97FB214}"/>
    <cellStyle name="20% - ส่วนที่ถูกเน้น3 6 2 2 2" xfId="39645" xr:uid="{78458983-E2AD-4CC7-B322-CBC6239B7881}"/>
    <cellStyle name="20% - ส่วนที่ถูกเน้น3 6 2 3" xfId="34264" xr:uid="{EBB8003A-F579-4512-ADF9-D3FF543C25A9}"/>
    <cellStyle name="20% - ส่วนที่ถูกเน้น3 6 3" xfId="21264" xr:uid="{E9194D23-8620-4F45-9D83-65A8E98BDFDF}"/>
    <cellStyle name="20% - ส่วนที่ถูกเน้น3 6 3 2" xfId="28614" xr:uid="{7F05EAB3-AC07-4D38-BD8E-CD025F7FC4BB}"/>
    <cellStyle name="20% - ส่วนที่ถูกเน้น3 6 3 2 2" xfId="40191" xr:uid="{229CD934-921D-4EA5-98F2-8A66E7B04CBD}"/>
    <cellStyle name="20% - ส่วนที่ถูกเน้น3 6 3 3" xfId="34810" xr:uid="{6024F63F-D96E-4B6D-920C-DE155A266519}"/>
    <cellStyle name="20% - ส่วนที่ถูกเน้น3 6 4" xfId="21799" xr:uid="{17906023-A208-4AFA-98DE-5BB17F8248B5}"/>
    <cellStyle name="20% - ส่วนที่ถูกเน้น3 6 4 2" xfId="29147" xr:uid="{6F25DA13-961C-4DE7-99DB-87F8081A6CA3}"/>
    <cellStyle name="20% - ส่วนที่ถูกเน้น3 6 4 2 2" xfId="40724" xr:uid="{CA49D75A-5071-4B9E-A01D-785E12526EF4}"/>
    <cellStyle name="20% - ส่วนที่ถูกเน้น3 6 4 3" xfId="35343" xr:uid="{CCABA708-D554-49AA-9F09-1A8834F9A300}"/>
    <cellStyle name="20% - ส่วนที่ถูกเน้น3 6 5" xfId="22324" xr:uid="{9213294D-6A90-4711-B4E4-6049CFD0A3FB}"/>
    <cellStyle name="20% - ส่วนที่ถูกเน้น3 6 5 2" xfId="29670" xr:uid="{6624DF09-3BB6-45EA-8E04-73E6DF792723}"/>
    <cellStyle name="20% - ส่วนที่ถูกเน้น3 6 5 2 2" xfId="41247" xr:uid="{11F03C22-B308-468B-A023-87B1D0971D77}"/>
    <cellStyle name="20% - ส่วนที่ถูกเน้น3 6 5 3" xfId="35866" xr:uid="{B1E32D28-0ED8-4600-8303-C0CECD7FEE04}"/>
    <cellStyle name="20% - ส่วนที่ถูกเน้น3 6 6" xfId="24023" xr:uid="{F2C70137-89C2-4CBD-AE62-5A41486DD5E2}"/>
    <cellStyle name="20% - ส่วนที่ถูกเน้น3 6 6 2" xfId="30941" xr:uid="{00BE8B96-4F0B-46CB-9DFA-1BC40C4ACBE4}"/>
    <cellStyle name="20% - ส่วนที่ถูกเน้น3 6 6 2 2" xfId="42404" xr:uid="{B809C3A8-57F3-4CA7-8582-BC2FD664B1D8}"/>
    <cellStyle name="20% - ส่วนที่ถูกเน้น3 6 6 3" xfId="37024" xr:uid="{1994465E-7A26-4AAC-BF45-D52E5B6BA4D0}"/>
    <cellStyle name="20% - ส่วนที่ถูกเน้น3 6 7" xfId="26116" xr:uid="{8CA5F2E2-DB8B-4B01-A55B-AABF34262F45}"/>
    <cellStyle name="20% - ส่วนที่ถูกเน้น3 6 7 2" xfId="31794" xr:uid="{161873C2-FCEC-42D5-A8AE-44082A4916B4}"/>
    <cellStyle name="20% - ส่วนที่ถูกเน้น3 6 7 2 2" xfId="43122" xr:uid="{EE3301A9-AF0A-4C7D-B87E-86DE504A49A7}"/>
    <cellStyle name="20% - ส่วนที่ถูกเน้น3 6 7 3" xfId="37742" xr:uid="{56B7A014-BAF5-4680-8E86-7CE5A8A4A690}"/>
    <cellStyle name="20% - ส่วนที่ถูกเน้น3 6 8" xfId="27529" xr:uid="{F4BAB26B-4F76-4741-80A8-716475F913E3}"/>
    <cellStyle name="20% - ส่วนที่ถูกเน้น3 6 8 2" xfId="39106" xr:uid="{D386EE6E-6344-4837-B8CD-F24BC801FAAF}"/>
    <cellStyle name="20% - ส่วนที่ถูกเน้น3 6 9" xfId="32342" xr:uid="{5D5CEAF9-2595-4959-9C7C-61645BD4E4A3}"/>
    <cellStyle name="20% - ส่วนที่ถูกเน้น3 7" xfId="10213" xr:uid="{A8EAF84C-D0A0-4775-8171-287124963DB1}"/>
    <cellStyle name="20% - ส่วนที่ถูกเน้น3 7 10" xfId="18950" xr:uid="{480F7953-C31C-4A45-8173-097B1B467FEC}"/>
    <cellStyle name="20% - ส่วนที่ถูกเน้น3 7 2" xfId="20715" xr:uid="{6FC15379-F3E1-4755-9210-71CB905D9F05}"/>
    <cellStyle name="20% - ส่วนที่ถูกเน้น3 7 2 2" xfId="28069" xr:uid="{7517EB70-2700-411D-9930-55631A3865AF}"/>
    <cellStyle name="20% - ส่วนที่ถูกเน้น3 7 2 2 2" xfId="39646" xr:uid="{4E7202D2-C553-4391-82BB-F6F0FC16209D}"/>
    <cellStyle name="20% - ส่วนที่ถูกเน้น3 7 2 3" xfId="34265" xr:uid="{377A332E-650C-4859-92FD-54F218F3E016}"/>
    <cellStyle name="20% - ส่วนที่ถูกเน้น3 7 3" xfId="21265" xr:uid="{CDE5664E-B0A6-4E93-BFAD-44F8ED58804A}"/>
    <cellStyle name="20% - ส่วนที่ถูกเน้น3 7 3 2" xfId="28615" xr:uid="{B7481469-1DF3-4A9B-AEEE-580C4EE9A429}"/>
    <cellStyle name="20% - ส่วนที่ถูกเน้น3 7 3 2 2" xfId="40192" xr:uid="{E39D9F04-5030-4C46-982F-B99D317CA8B8}"/>
    <cellStyle name="20% - ส่วนที่ถูกเน้น3 7 3 3" xfId="34811" xr:uid="{F0C79D38-4D56-4004-92EF-4969F8038001}"/>
    <cellStyle name="20% - ส่วนที่ถูกเน้น3 7 4" xfId="21800" xr:uid="{B15DD570-A36E-4E56-A567-AA2662499F27}"/>
    <cellStyle name="20% - ส่วนที่ถูกเน้น3 7 4 2" xfId="29148" xr:uid="{50E496C3-EC51-4963-8DD5-002677212605}"/>
    <cellStyle name="20% - ส่วนที่ถูกเน้น3 7 4 2 2" xfId="40725" xr:uid="{2F111BBD-BA4B-4080-B426-1001AF0D4EF3}"/>
    <cellStyle name="20% - ส่วนที่ถูกเน้น3 7 4 3" xfId="35344" xr:uid="{F313883D-B757-459E-8F7F-C8D38242AF99}"/>
    <cellStyle name="20% - ส่วนที่ถูกเน้น3 7 5" xfId="22325" xr:uid="{D8EE6569-ACEE-4C71-BC88-CCCFFFE6D906}"/>
    <cellStyle name="20% - ส่วนที่ถูกเน้น3 7 5 2" xfId="29671" xr:uid="{59B551FD-542A-4152-93C3-553F383D73B5}"/>
    <cellStyle name="20% - ส่วนที่ถูกเน้น3 7 5 2 2" xfId="41248" xr:uid="{2BFA587A-628F-41DD-9872-68BA11DD209D}"/>
    <cellStyle name="20% - ส่วนที่ถูกเน้น3 7 5 3" xfId="35867" xr:uid="{E92886EB-569C-4A20-944D-A5A692D98352}"/>
    <cellStyle name="20% - ส่วนที่ถูกเน้น3 7 6" xfId="24024" xr:uid="{95DCE5DD-B84D-4F72-A24F-AA98E87674DC}"/>
    <cellStyle name="20% - ส่วนที่ถูกเน้น3 7 6 2" xfId="30942" xr:uid="{0BB3ED56-5D46-4A7A-B210-778F4D8449A5}"/>
    <cellStyle name="20% - ส่วนที่ถูกเน้น3 7 6 2 2" xfId="42405" xr:uid="{FF8F64EF-1F41-4232-A331-2F8835512AB9}"/>
    <cellStyle name="20% - ส่วนที่ถูกเน้น3 7 6 3" xfId="37025" xr:uid="{8391C1FC-5BEF-443E-B3CB-E5E398415374}"/>
    <cellStyle name="20% - ส่วนที่ถูกเน้น3 7 7" xfId="26117" xr:uid="{F5E22418-2D78-425A-9444-4D688A78ADE8}"/>
    <cellStyle name="20% - ส่วนที่ถูกเน้น3 7 7 2" xfId="31795" xr:uid="{E77CE9AC-C8B9-4010-9969-7EA594DCAB5B}"/>
    <cellStyle name="20% - ส่วนที่ถูกเน้น3 7 7 2 2" xfId="43123" xr:uid="{8D73A216-149A-4625-BFF9-E6C80D3FB035}"/>
    <cellStyle name="20% - ส่วนที่ถูกเน้น3 7 7 3" xfId="37743" xr:uid="{8A50F48B-6521-4686-AABA-783302CE5698}"/>
    <cellStyle name="20% - ส่วนที่ถูกเน้น3 7 8" xfId="27530" xr:uid="{7E08781C-520F-4C7A-9956-AAE123378661}"/>
    <cellStyle name="20% - ส่วนที่ถูกเน้น3 7 8 2" xfId="39107" xr:uid="{21C353EB-627B-4563-96B8-0C5ECA303D1E}"/>
    <cellStyle name="20% - ส่วนที่ถูกเน้น3 7 9" xfId="32343" xr:uid="{21918B8F-325E-4056-AC9F-572ABC1AC130}"/>
    <cellStyle name="20% - ส่วนที่ถูกเน้น3 8" xfId="10214" xr:uid="{E9475104-E0D9-4562-9AC9-DF425B7E6C44}"/>
    <cellStyle name="20% - ส่วนที่ถูกเน้น3 8 10" xfId="18951" xr:uid="{128365A5-01B6-4DAA-B2FC-6988FC4EEB31}"/>
    <cellStyle name="20% - ส่วนที่ถูกเน้น3 8 2" xfId="20716" xr:uid="{1946B9C9-0450-410F-B4DE-4BB0E438F131}"/>
    <cellStyle name="20% - ส่วนที่ถูกเน้น3 8 2 2" xfId="28070" xr:uid="{E6DE8EFD-83EF-472F-9D12-2466A59A657F}"/>
    <cellStyle name="20% - ส่วนที่ถูกเน้น3 8 2 2 2" xfId="39647" xr:uid="{1DF35866-919B-471B-9290-8F998EA7BA66}"/>
    <cellStyle name="20% - ส่วนที่ถูกเน้น3 8 2 3" xfId="34266" xr:uid="{DDF9E664-1A6C-4B39-8167-6ACC4A9EE544}"/>
    <cellStyle name="20% - ส่วนที่ถูกเน้น3 8 3" xfId="21266" xr:uid="{EAD8E947-388C-4F57-B688-8E49AE60CBE7}"/>
    <cellStyle name="20% - ส่วนที่ถูกเน้น3 8 3 2" xfId="28616" xr:uid="{3848C3CC-3660-4DF3-BB5C-0DB572BD239D}"/>
    <cellStyle name="20% - ส่วนที่ถูกเน้น3 8 3 2 2" xfId="40193" xr:uid="{6AB0ABA0-134F-4EB4-986A-21CD74B0479A}"/>
    <cellStyle name="20% - ส่วนที่ถูกเน้น3 8 3 3" xfId="34812" xr:uid="{F9AF935C-FE6C-4CBA-82C3-9396B349E363}"/>
    <cellStyle name="20% - ส่วนที่ถูกเน้น3 8 4" xfId="21801" xr:uid="{994CCCC6-7E1B-4F7D-B68F-44CA7C457CDE}"/>
    <cellStyle name="20% - ส่วนที่ถูกเน้น3 8 4 2" xfId="29149" xr:uid="{6BA302B1-9BD5-49ED-9159-9ECD0CA87DA6}"/>
    <cellStyle name="20% - ส่วนที่ถูกเน้น3 8 4 2 2" xfId="40726" xr:uid="{F92252E2-AF5F-4E59-A76E-827B68ADC3B7}"/>
    <cellStyle name="20% - ส่วนที่ถูกเน้น3 8 4 3" xfId="35345" xr:uid="{563692B1-0B27-41CD-B170-EE894154F589}"/>
    <cellStyle name="20% - ส่วนที่ถูกเน้น3 8 5" xfId="22326" xr:uid="{9520BF61-B03E-4901-8FEC-E8B4A974AECF}"/>
    <cellStyle name="20% - ส่วนที่ถูกเน้น3 8 5 2" xfId="29672" xr:uid="{5A77974E-61BE-493F-8C4C-DEA34E5B495E}"/>
    <cellStyle name="20% - ส่วนที่ถูกเน้น3 8 5 2 2" xfId="41249" xr:uid="{590CD2E8-14E1-4027-821F-AB37246F8496}"/>
    <cellStyle name="20% - ส่วนที่ถูกเน้น3 8 5 3" xfId="35868" xr:uid="{C1A0AB88-CF89-4950-891B-748BB7B32DF9}"/>
    <cellStyle name="20% - ส่วนที่ถูกเน้น3 8 6" xfId="24025" xr:uid="{4B90FF21-08BD-4B00-9D71-775A6F506EEC}"/>
    <cellStyle name="20% - ส่วนที่ถูกเน้น3 8 6 2" xfId="30943" xr:uid="{0FCC9A91-8CAD-4714-86C3-5055B0EB0A15}"/>
    <cellStyle name="20% - ส่วนที่ถูกเน้น3 8 6 2 2" xfId="42406" xr:uid="{3A2994B4-E051-4EAD-A623-303BD50AAF8E}"/>
    <cellStyle name="20% - ส่วนที่ถูกเน้น3 8 6 3" xfId="37026" xr:uid="{5C2CDB68-553E-4EFE-BCD5-AD8E3D328CAC}"/>
    <cellStyle name="20% - ส่วนที่ถูกเน้น3 8 7" xfId="26118" xr:uid="{51CFA820-1174-423A-9E1E-EE9FCF990E42}"/>
    <cellStyle name="20% - ส่วนที่ถูกเน้น3 8 7 2" xfId="31796" xr:uid="{20725FD1-BAD0-45D3-A5D2-73124B3F4154}"/>
    <cellStyle name="20% - ส่วนที่ถูกเน้น3 8 7 2 2" xfId="43124" xr:uid="{C10D13BF-2C61-42FB-A726-03504CB004E9}"/>
    <cellStyle name="20% - ส่วนที่ถูกเน้น3 8 7 3" xfId="37744" xr:uid="{DB20BA02-C271-41FB-BEA1-408565D2798C}"/>
    <cellStyle name="20% - ส่วนที่ถูกเน้น3 8 8" xfId="27531" xr:uid="{F8331BBB-4715-4AE9-A4D1-2FFB3530B90D}"/>
    <cellStyle name="20% - ส่วนที่ถูกเน้น3 8 8 2" xfId="39108" xr:uid="{AB526714-3642-44DD-A8A3-8A9F937F0004}"/>
    <cellStyle name="20% - ส่วนที่ถูกเน้น3 8 9" xfId="32344" xr:uid="{BF4C8039-830A-477E-B0F0-9119D563700F}"/>
    <cellStyle name="20% - ส่วนที่ถูกเน้น3 9" xfId="10215" xr:uid="{741178AA-D656-42B6-817A-12E43888B810}"/>
    <cellStyle name="20% - ส่วนที่ถูกเน้น3 9 10" xfId="18952" xr:uid="{7204881C-CD29-40D5-BB3C-ABC21834E5E3}"/>
    <cellStyle name="20% - ส่วนที่ถูกเน้น3 9 2" xfId="20717" xr:uid="{0436C361-D597-42CF-8330-A4131728D616}"/>
    <cellStyle name="20% - ส่วนที่ถูกเน้น3 9 2 2" xfId="28071" xr:uid="{387C8D15-D993-4721-902F-7A852CE0CE90}"/>
    <cellStyle name="20% - ส่วนที่ถูกเน้น3 9 2 2 2" xfId="39648" xr:uid="{995E5E6A-0235-43EF-A57A-597410A33FAE}"/>
    <cellStyle name="20% - ส่วนที่ถูกเน้น3 9 2 3" xfId="34267" xr:uid="{2C20DA17-5E08-4AF2-ABF0-6CE285D4D842}"/>
    <cellStyle name="20% - ส่วนที่ถูกเน้น3 9 3" xfId="21267" xr:uid="{EAFF1E85-A4A7-41F1-BEDA-BE786A24BE64}"/>
    <cellStyle name="20% - ส่วนที่ถูกเน้น3 9 3 2" xfId="28617" xr:uid="{1670D2EE-38C9-44C2-98BB-C7AF8957FF95}"/>
    <cellStyle name="20% - ส่วนที่ถูกเน้น3 9 3 2 2" xfId="40194" xr:uid="{BA7A1EEB-1B6C-433E-8379-4D381E53FEB7}"/>
    <cellStyle name="20% - ส่วนที่ถูกเน้น3 9 3 3" xfId="34813" xr:uid="{9E274579-A5AA-4F68-BEF8-7BE6F1713391}"/>
    <cellStyle name="20% - ส่วนที่ถูกเน้น3 9 4" xfId="21802" xr:uid="{42A08629-066F-4461-9D1C-342B702FC217}"/>
    <cellStyle name="20% - ส่วนที่ถูกเน้น3 9 4 2" xfId="29150" xr:uid="{768FF261-0756-4481-8DF6-F8BDF937A75B}"/>
    <cellStyle name="20% - ส่วนที่ถูกเน้น3 9 4 2 2" xfId="40727" xr:uid="{ABAA8F30-401B-4453-9B91-A1AFE2722995}"/>
    <cellStyle name="20% - ส่วนที่ถูกเน้น3 9 4 3" xfId="35346" xr:uid="{66C0FF47-C937-4C77-ACC7-DE57A9D121A4}"/>
    <cellStyle name="20% - ส่วนที่ถูกเน้น3 9 5" xfId="22327" xr:uid="{BB61D582-13A8-4B95-8355-E24E52CA6624}"/>
    <cellStyle name="20% - ส่วนที่ถูกเน้น3 9 5 2" xfId="29673" xr:uid="{8401077D-18E1-4552-8974-87ACE45A065A}"/>
    <cellStyle name="20% - ส่วนที่ถูกเน้น3 9 5 2 2" xfId="41250" xr:uid="{3470FB2B-C731-43C6-8B7A-29E3ABEFD957}"/>
    <cellStyle name="20% - ส่วนที่ถูกเน้น3 9 5 3" xfId="35869" xr:uid="{E0E80830-BAE8-4C88-A54E-91B30579B8A2}"/>
    <cellStyle name="20% - ส่วนที่ถูกเน้น3 9 6" xfId="24026" xr:uid="{D0374FA3-2CB1-4E0E-8FA7-2653A39DE104}"/>
    <cellStyle name="20% - ส่วนที่ถูกเน้น3 9 6 2" xfId="30944" xr:uid="{D431B123-2C04-4A4C-B73E-77877FE37CE6}"/>
    <cellStyle name="20% - ส่วนที่ถูกเน้น3 9 6 2 2" xfId="42407" xr:uid="{552C7E74-F546-4139-A172-7046AE7C79F9}"/>
    <cellStyle name="20% - ส่วนที่ถูกเน้น3 9 6 3" xfId="37027" xr:uid="{6971280A-9B8E-4B30-A95A-F500745FCAA9}"/>
    <cellStyle name="20% - ส่วนที่ถูกเน้น3 9 7" xfId="26119" xr:uid="{211D459A-1D5E-4E06-BC84-586C840A77FB}"/>
    <cellStyle name="20% - ส่วนที่ถูกเน้น3 9 7 2" xfId="31797" xr:uid="{33148C26-5EAB-4888-84E1-49E779FF75A8}"/>
    <cellStyle name="20% - ส่วนที่ถูกเน้น3 9 7 2 2" xfId="43125" xr:uid="{776FD65C-22AD-48EC-877C-13E2F5FC0B82}"/>
    <cellStyle name="20% - ส่วนที่ถูกเน้น3 9 7 3" xfId="37745" xr:uid="{ABD8B677-A490-454B-8449-ED4ECD1418F0}"/>
    <cellStyle name="20% - ส่วนที่ถูกเน้น3 9 8" xfId="27532" xr:uid="{E70B9B80-2E6D-4190-A760-DA1C74FEF8F4}"/>
    <cellStyle name="20% - ส่วนที่ถูกเน้น3 9 8 2" xfId="39109" xr:uid="{8025DFC2-C638-4DE1-821D-540F6F13333B}"/>
    <cellStyle name="20% - ส่วนที่ถูกเน้น3 9 9" xfId="32345" xr:uid="{D3FBB7BA-EF54-44EC-8E0E-37A80B6F3FA1}"/>
    <cellStyle name="20% - ส่วนที่ถูกเน้น3_15.SCAN_ confirm Jan 2013" xfId="2712" xr:uid="{6842C2DC-3CF3-4880-8F66-50066621043A}"/>
    <cellStyle name="20% - ส่วนที่ถูกเน้น4" xfId="417" xr:uid="{8E859B66-F85D-417D-8C70-0F5209F2CB23}"/>
    <cellStyle name="20% - ส่วนที่ถูกเน้น4 1" xfId="418" xr:uid="{DC9221CB-ACC4-442F-A7EF-8637703FEB97}"/>
    <cellStyle name="20% - ส่วนที่ถูกเน้น4 1 2" xfId="2709" xr:uid="{A057967F-F824-4075-8B92-841445E6A9FE}"/>
    <cellStyle name="20% - ส่วนที่ถูกเน้น4 1 2 2" xfId="11441" xr:uid="{F1D8B156-A89A-4DCB-B222-BEF14911E3B1}"/>
    <cellStyle name="20% - ส่วนที่ถูกเน้น4 1 3" xfId="10217" xr:uid="{52694E8C-061E-4FFF-8212-542F95356C41}"/>
    <cellStyle name="20% - ส่วนที่ถูกเน้น4 10" xfId="16494" xr:uid="{73C77666-4AD6-4B51-A055-56F6FBEDD1DE}"/>
    <cellStyle name="20% - ส่วนที่ถูกเน้น4 10 10" xfId="18953" xr:uid="{6A1A9805-71D3-4CF8-A8D6-53DF68AF0FC6}"/>
    <cellStyle name="20% - ส่วนที่ถูกเน้น4 10 2" xfId="20718" xr:uid="{5B68777C-36F2-4557-9D3C-F19676BEF5ED}"/>
    <cellStyle name="20% - ส่วนที่ถูกเน้น4 10 2 2" xfId="28072" xr:uid="{A432859F-B107-4B7A-91CE-829FCF55B0D0}"/>
    <cellStyle name="20% - ส่วนที่ถูกเน้น4 10 2 2 2" xfId="39649" xr:uid="{E49CF735-2238-4366-8DA4-2FE95AC6C08D}"/>
    <cellStyle name="20% - ส่วนที่ถูกเน้น4 10 2 3" xfId="34268" xr:uid="{E0802CA8-FD50-4004-ACB9-FF26A2B862F4}"/>
    <cellStyle name="20% - ส่วนที่ถูกเน้น4 10 3" xfId="21268" xr:uid="{13F1939D-9CBD-4026-94BD-DC1A76A59560}"/>
    <cellStyle name="20% - ส่วนที่ถูกเน้น4 10 3 2" xfId="28618" xr:uid="{3982A85C-9F99-4BB3-8912-5027C0379415}"/>
    <cellStyle name="20% - ส่วนที่ถูกเน้น4 10 3 2 2" xfId="40195" xr:uid="{FA1417B5-010A-464B-BA0E-13C91F2D430D}"/>
    <cellStyle name="20% - ส่วนที่ถูกเน้น4 10 3 3" xfId="34814" xr:uid="{229A365F-86B3-4C3C-945C-CBFE9287A673}"/>
    <cellStyle name="20% - ส่วนที่ถูกเน้น4 10 4" xfId="21803" xr:uid="{EFA16C40-0EAD-4A8A-914C-B5A807AA4FA0}"/>
    <cellStyle name="20% - ส่วนที่ถูกเน้น4 10 4 2" xfId="29151" xr:uid="{BA429DC7-1493-4E14-9C61-100D8B1EB0B8}"/>
    <cellStyle name="20% - ส่วนที่ถูกเน้น4 10 4 2 2" xfId="40728" xr:uid="{CEE58FBA-286C-46B8-953E-0F944340DEA8}"/>
    <cellStyle name="20% - ส่วนที่ถูกเน้น4 10 4 3" xfId="35347" xr:uid="{2D3DF6F4-5A19-44DE-ADF6-18CC59AC37F1}"/>
    <cellStyle name="20% - ส่วนที่ถูกเน้น4 10 5" xfId="22328" xr:uid="{418D1673-564D-4D55-AF9F-275F9F3B4AAA}"/>
    <cellStyle name="20% - ส่วนที่ถูกเน้น4 10 5 2" xfId="29674" xr:uid="{7A7922F7-4577-4DF4-B0BE-52FD50CA60A4}"/>
    <cellStyle name="20% - ส่วนที่ถูกเน้น4 10 5 2 2" xfId="41251" xr:uid="{D7DC3CE5-AFB6-4266-9953-4771057F549C}"/>
    <cellStyle name="20% - ส่วนที่ถูกเน้น4 10 5 3" xfId="35870" xr:uid="{8C513B14-C336-492A-9963-EC8829B79AB0}"/>
    <cellStyle name="20% - ส่วนที่ถูกเน้น4 10 6" xfId="24027" xr:uid="{C8CADEA1-C2FC-449A-A2AB-0B8F3BABB039}"/>
    <cellStyle name="20% - ส่วนที่ถูกเน้น4 10 6 2" xfId="30945" xr:uid="{BA3E5E7B-FAE3-4CFF-9F0E-5F86C33E89E6}"/>
    <cellStyle name="20% - ส่วนที่ถูกเน้น4 10 6 2 2" xfId="42408" xr:uid="{DC2FA8D3-D3C4-46A5-80EA-8886562FCAF1}"/>
    <cellStyle name="20% - ส่วนที่ถูกเน้น4 10 6 3" xfId="37028" xr:uid="{629F503D-79CE-4DA7-96B9-A88660DFA2AF}"/>
    <cellStyle name="20% - ส่วนที่ถูกเน้น4 10 7" xfId="26120" xr:uid="{19EA676B-AFCF-43DF-B5A0-B3C970553ECB}"/>
    <cellStyle name="20% - ส่วนที่ถูกเน้น4 10 7 2" xfId="31798" xr:uid="{A90D5C5E-AC28-4991-BC44-46F8DE04C978}"/>
    <cellStyle name="20% - ส่วนที่ถูกเน้น4 10 7 2 2" xfId="43126" xr:uid="{36C449DC-8B8F-4DF9-A3F9-950F2B1C9036}"/>
    <cellStyle name="20% - ส่วนที่ถูกเน้น4 10 7 3" xfId="37746" xr:uid="{A4C31CA3-DDAB-4AD0-B1B9-FCF413A6F879}"/>
    <cellStyle name="20% - ส่วนที่ถูกเน้น4 10 8" xfId="27533" xr:uid="{D17FAA7E-7832-458B-AE6C-CCF3786DFF31}"/>
    <cellStyle name="20% - ส่วนที่ถูกเน้น4 10 8 2" xfId="39110" xr:uid="{56860549-2F56-4CE0-AB78-A80FAC0A5F73}"/>
    <cellStyle name="20% - ส่วนที่ถูกเน้น4 10 9" xfId="32346" xr:uid="{3CAE53C5-7F78-437E-8AE1-76AD953062EA}"/>
    <cellStyle name="20% - ส่วนที่ถูกเน้น4 11" xfId="18954" xr:uid="{186A2FA3-92D5-4002-AF3D-7CB80281BBA2}"/>
    <cellStyle name="20% - ส่วนที่ถูกเน้น4 11 2" xfId="20719" xr:uid="{50F9844F-E22C-41EC-9FBA-1B9D5905218B}"/>
    <cellStyle name="20% - ส่วนที่ถูกเน้น4 11 2 2" xfId="28073" xr:uid="{E6238673-B382-4D5A-ABB2-25551B942793}"/>
    <cellStyle name="20% - ส่วนที่ถูกเน้น4 11 2 2 2" xfId="39650" xr:uid="{81DB1BBA-C926-486B-8AA5-4F5C9FFAF796}"/>
    <cellStyle name="20% - ส่วนที่ถูกเน้น4 11 2 3" xfId="34269" xr:uid="{AD7C6211-3B59-42E7-9DF0-30741C940200}"/>
    <cellStyle name="20% - ส่วนที่ถูกเน้น4 11 3" xfId="21269" xr:uid="{A3A1D3D3-07EE-4F2F-85D8-53BD18C0849A}"/>
    <cellStyle name="20% - ส่วนที่ถูกเน้น4 11 3 2" xfId="28619" xr:uid="{FEF3BE08-E1A0-4AED-ABC1-6CBD95265A27}"/>
    <cellStyle name="20% - ส่วนที่ถูกเน้น4 11 3 2 2" xfId="40196" xr:uid="{5FAE2FD1-F105-4F1A-BB8D-18C2B20D709D}"/>
    <cellStyle name="20% - ส่วนที่ถูกเน้น4 11 3 3" xfId="34815" xr:uid="{980A2D05-8C58-4BDA-87E9-448B2C17F0AA}"/>
    <cellStyle name="20% - ส่วนที่ถูกเน้น4 11 4" xfId="21804" xr:uid="{266FAEFC-8740-464C-B53A-EC37BEAA5074}"/>
    <cellStyle name="20% - ส่วนที่ถูกเน้น4 11 4 2" xfId="29152" xr:uid="{9A56F949-8DFB-437C-B14D-745C51932854}"/>
    <cellStyle name="20% - ส่วนที่ถูกเน้น4 11 4 2 2" xfId="40729" xr:uid="{F82EEE9F-D005-4420-977A-3EDB01BA38AC}"/>
    <cellStyle name="20% - ส่วนที่ถูกเน้น4 11 4 3" xfId="35348" xr:uid="{93EDC01D-4DD8-402B-9A67-99B22842A143}"/>
    <cellStyle name="20% - ส่วนที่ถูกเน้น4 11 5" xfId="22329" xr:uid="{49920882-93EA-46D1-92A4-9BEF3E4A9972}"/>
    <cellStyle name="20% - ส่วนที่ถูกเน้น4 11 5 2" xfId="29675" xr:uid="{98FA7606-E766-4A44-87D1-CA65C490A25E}"/>
    <cellStyle name="20% - ส่วนที่ถูกเน้น4 11 5 2 2" xfId="41252" xr:uid="{FB159D61-C1F5-4263-BAB0-C642F8E49948}"/>
    <cellStyle name="20% - ส่วนที่ถูกเน้น4 11 5 3" xfId="35871" xr:uid="{67E4D508-48D9-42DD-864B-6CDA2F6DE14F}"/>
    <cellStyle name="20% - ส่วนที่ถูกเน้น4 11 6" xfId="24028" xr:uid="{100D910D-123F-49CF-BD46-DB6E81335457}"/>
    <cellStyle name="20% - ส่วนที่ถูกเน้น4 11 6 2" xfId="30946" xr:uid="{CF1A1631-2C30-4A14-BA80-BE3AAC41925C}"/>
    <cellStyle name="20% - ส่วนที่ถูกเน้น4 11 6 2 2" xfId="42409" xr:uid="{07154B5F-5723-47DC-8F4D-FA4CA0B9E3DD}"/>
    <cellStyle name="20% - ส่วนที่ถูกเน้น4 11 6 3" xfId="37029" xr:uid="{876701A6-D207-4372-95D5-970D7441A4BA}"/>
    <cellStyle name="20% - ส่วนที่ถูกเน้น4 11 7" xfId="26121" xr:uid="{1837114C-BECA-48A3-B1B9-7B1897A59757}"/>
    <cellStyle name="20% - ส่วนที่ถูกเน้น4 11 7 2" xfId="31799" xr:uid="{D1CE41B2-D0E5-4D03-919A-1EBCA46FB8EF}"/>
    <cellStyle name="20% - ส่วนที่ถูกเน้น4 11 7 2 2" xfId="43127" xr:uid="{0B5C860F-19D3-4EE2-9197-4F935AF35580}"/>
    <cellStyle name="20% - ส่วนที่ถูกเน้น4 11 7 3" xfId="37747" xr:uid="{A6DC75F4-B567-4EBE-A4D2-FC17CAA06C90}"/>
    <cellStyle name="20% - ส่วนที่ถูกเน้น4 11 8" xfId="27534" xr:uid="{4C781B4B-E9C4-4555-A45E-2A7369F76DDB}"/>
    <cellStyle name="20% - ส่วนที่ถูกเน้น4 11 8 2" xfId="39111" xr:uid="{879259C5-25C0-4070-8046-50EA20EE0ECE}"/>
    <cellStyle name="20% - ส่วนที่ถูกเน้น4 11 9" xfId="32347" xr:uid="{72DCB88B-6E20-4910-AE3B-7E695B148BE5}"/>
    <cellStyle name="20% - ส่วนที่ถูกเน้น4 12" xfId="18955" xr:uid="{1D255249-E669-4D9E-8B83-009E0F07F0EB}"/>
    <cellStyle name="20% - ส่วนที่ถูกเน้น4 12 2" xfId="20720" xr:uid="{93CDF0EB-21D7-4B22-93E5-A0B5B55B71A6}"/>
    <cellStyle name="20% - ส่วนที่ถูกเน้น4 12 2 2" xfId="28074" xr:uid="{CE7E671E-EF84-4EA0-BC20-D9035AAFF332}"/>
    <cellStyle name="20% - ส่วนที่ถูกเน้น4 12 2 2 2" xfId="39651" xr:uid="{047A4811-2641-48B7-A516-BEBD8EC2C7B1}"/>
    <cellStyle name="20% - ส่วนที่ถูกเน้น4 12 2 3" xfId="34270" xr:uid="{1749747C-C458-4DB1-9E34-53E6A9D85C5B}"/>
    <cellStyle name="20% - ส่วนที่ถูกเน้น4 12 3" xfId="21270" xr:uid="{14B8F27A-5A67-405B-A730-97C32501918D}"/>
    <cellStyle name="20% - ส่วนที่ถูกเน้น4 12 3 2" xfId="28620" xr:uid="{1BF9EB74-407F-4A7F-9746-E8372653C288}"/>
    <cellStyle name="20% - ส่วนที่ถูกเน้น4 12 3 2 2" xfId="40197" xr:uid="{913DDE70-E52B-4B5C-9278-46D1FC38FD60}"/>
    <cellStyle name="20% - ส่วนที่ถูกเน้น4 12 3 3" xfId="34816" xr:uid="{D8B3C572-2F10-44CB-8311-BAD3C084A5BA}"/>
    <cellStyle name="20% - ส่วนที่ถูกเน้น4 12 4" xfId="21805" xr:uid="{B2F76840-3CA3-4606-858C-9DB6187CEC30}"/>
    <cellStyle name="20% - ส่วนที่ถูกเน้น4 12 4 2" xfId="29153" xr:uid="{B814BAD2-424A-41B3-9E51-289E80E2F46F}"/>
    <cellStyle name="20% - ส่วนที่ถูกเน้น4 12 4 2 2" xfId="40730" xr:uid="{7EE94DF3-BD32-46B5-B77D-2D7DBE26DC2F}"/>
    <cellStyle name="20% - ส่วนที่ถูกเน้น4 12 4 3" xfId="35349" xr:uid="{B2AF7BF1-0815-48BE-9F49-5C51266270E4}"/>
    <cellStyle name="20% - ส่วนที่ถูกเน้น4 12 5" xfId="22330" xr:uid="{6E3F0A5B-E4F8-4708-A2F6-360CE84E3007}"/>
    <cellStyle name="20% - ส่วนที่ถูกเน้น4 12 5 2" xfId="29676" xr:uid="{323DFCD6-5347-4010-9765-EEDD5C7B022E}"/>
    <cellStyle name="20% - ส่วนที่ถูกเน้น4 12 5 2 2" xfId="41253" xr:uid="{5EF22130-9919-4374-96B1-8DD2C987F99B}"/>
    <cellStyle name="20% - ส่วนที่ถูกเน้น4 12 5 3" xfId="35872" xr:uid="{CBBD74D2-3C05-437F-BE53-394C0AF5AEB9}"/>
    <cellStyle name="20% - ส่วนที่ถูกเน้น4 12 6" xfId="24029" xr:uid="{C4655CBE-4411-43DF-8A27-816100DEEB0D}"/>
    <cellStyle name="20% - ส่วนที่ถูกเน้น4 12 6 2" xfId="30947" xr:uid="{B3E9A2E4-4DB9-42D5-A61C-A89375A35BF6}"/>
    <cellStyle name="20% - ส่วนที่ถูกเน้น4 12 6 2 2" xfId="42410" xr:uid="{59F8D6F3-2C6F-4AC8-BA92-D825271643BF}"/>
    <cellStyle name="20% - ส่วนที่ถูกเน้น4 12 6 3" xfId="37030" xr:uid="{A961F933-AF18-497D-8D56-E73CCF682535}"/>
    <cellStyle name="20% - ส่วนที่ถูกเน้น4 12 7" xfId="26122" xr:uid="{FF37A32F-88F3-4DD3-B322-93591F8CF2D6}"/>
    <cellStyle name="20% - ส่วนที่ถูกเน้น4 12 7 2" xfId="31800" xr:uid="{AF55FC15-B7C8-4C42-9413-A3C713919ECF}"/>
    <cellStyle name="20% - ส่วนที่ถูกเน้น4 12 7 2 2" xfId="43128" xr:uid="{93074E98-8004-4162-8CA6-50EEF8010A4F}"/>
    <cellStyle name="20% - ส่วนที่ถูกเน้น4 12 7 3" xfId="37748" xr:uid="{D0D8EABF-0E2D-4938-BB28-F3F422845CC7}"/>
    <cellStyle name="20% - ส่วนที่ถูกเน้น4 12 8" xfId="27535" xr:uid="{CCAB1AE1-ED79-4843-9723-D80773B9A558}"/>
    <cellStyle name="20% - ส่วนที่ถูกเน้น4 12 8 2" xfId="39112" xr:uid="{065A5C25-3B90-499F-B23D-2A5F8A9B1413}"/>
    <cellStyle name="20% - ส่วนที่ถูกเน้น4 12 9" xfId="32348" xr:uid="{BE57F6AC-3B6E-4F5B-B0C1-06C40BAD3F6D}"/>
    <cellStyle name="20% - ส่วนที่ถูกเน้น4 13" xfId="18956" xr:uid="{148F3B74-AF77-4FB3-B752-A24514EF360E}"/>
    <cellStyle name="20% - ส่วนที่ถูกเน้น4 13 2" xfId="20721" xr:uid="{D2542A52-FECD-45CB-B621-AF08498C7433}"/>
    <cellStyle name="20% - ส่วนที่ถูกเน้น4 13 2 2" xfId="28075" xr:uid="{37368E3F-2E40-4756-B2A8-B4CEC2953AE1}"/>
    <cellStyle name="20% - ส่วนที่ถูกเน้น4 13 2 2 2" xfId="39652" xr:uid="{6FBC4991-FE60-437A-AB28-47F1D6B59FF5}"/>
    <cellStyle name="20% - ส่วนที่ถูกเน้น4 13 2 3" xfId="34271" xr:uid="{15A8BE21-0758-4230-8903-7F36BE75E9E5}"/>
    <cellStyle name="20% - ส่วนที่ถูกเน้น4 13 3" xfId="21271" xr:uid="{5037FD0B-F7A6-4CDE-889A-971D0F09CD99}"/>
    <cellStyle name="20% - ส่วนที่ถูกเน้น4 13 3 2" xfId="28621" xr:uid="{5D4C8892-3839-4D70-B4A4-B96FB646C692}"/>
    <cellStyle name="20% - ส่วนที่ถูกเน้น4 13 3 2 2" xfId="40198" xr:uid="{719AA592-BD13-484E-875A-8EA75918462A}"/>
    <cellStyle name="20% - ส่วนที่ถูกเน้น4 13 3 3" xfId="34817" xr:uid="{1CFB9918-E6FD-417D-BC98-EB8502715599}"/>
    <cellStyle name="20% - ส่วนที่ถูกเน้น4 13 4" xfId="21806" xr:uid="{52908E3D-97BA-4DDD-8F0C-2432F28D05B7}"/>
    <cellStyle name="20% - ส่วนที่ถูกเน้น4 13 4 2" xfId="29154" xr:uid="{BE2DBE0C-3E07-4C21-9EBE-929C97E97BCC}"/>
    <cellStyle name="20% - ส่วนที่ถูกเน้น4 13 4 2 2" xfId="40731" xr:uid="{DCF425B6-CCF7-4FEC-99A5-A8B3277CF98F}"/>
    <cellStyle name="20% - ส่วนที่ถูกเน้น4 13 4 3" xfId="35350" xr:uid="{B9A1033E-32BA-49A7-A1FC-213DE8C066D1}"/>
    <cellStyle name="20% - ส่วนที่ถูกเน้น4 13 5" xfId="22331" xr:uid="{A94C7645-29A3-4E1C-9C4F-665E64211A25}"/>
    <cellStyle name="20% - ส่วนที่ถูกเน้น4 13 5 2" xfId="29677" xr:uid="{23881063-F5D8-4A5E-AC1E-4CA9139BDB3B}"/>
    <cellStyle name="20% - ส่วนที่ถูกเน้น4 13 5 2 2" xfId="41254" xr:uid="{543FFEB9-AE9C-45D9-85CA-97E558D1E0A9}"/>
    <cellStyle name="20% - ส่วนที่ถูกเน้น4 13 5 3" xfId="35873" xr:uid="{FC7F40F4-BFE1-487B-B069-3FBC65136318}"/>
    <cellStyle name="20% - ส่วนที่ถูกเน้น4 13 6" xfId="24030" xr:uid="{4A1AD688-1D86-415E-B366-A9CF96B2E9A0}"/>
    <cellStyle name="20% - ส่วนที่ถูกเน้น4 13 6 2" xfId="30948" xr:uid="{832AA80B-5367-4F2B-88A6-819F9D83C5B5}"/>
    <cellStyle name="20% - ส่วนที่ถูกเน้น4 13 6 2 2" xfId="42411" xr:uid="{FAC0E616-699F-4E45-9137-6C730F68F10B}"/>
    <cellStyle name="20% - ส่วนที่ถูกเน้น4 13 6 3" xfId="37031" xr:uid="{A8598281-B9F9-4A4B-B762-22AF95E96472}"/>
    <cellStyle name="20% - ส่วนที่ถูกเน้น4 13 7" xfId="26123" xr:uid="{35A84BE4-8A58-4299-92B7-A6301F4D3A9F}"/>
    <cellStyle name="20% - ส่วนที่ถูกเน้น4 13 7 2" xfId="31801" xr:uid="{718AFF0F-1FBA-4AC0-A58E-BE279E5012BC}"/>
    <cellStyle name="20% - ส่วนที่ถูกเน้น4 13 7 2 2" xfId="43129" xr:uid="{4D05D8DF-5623-4F75-8F39-413B75865A8A}"/>
    <cellStyle name="20% - ส่วนที่ถูกเน้น4 13 7 3" xfId="37749" xr:uid="{8029BDE2-D7EA-4AD5-ACEB-43C64147F29C}"/>
    <cellStyle name="20% - ส่วนที่ถูกเน้น4 13 8" xfId="27536" xr:uid="{A5D4837A-B929-4FE1-BDBA-452F8641E389}"/>
    <cellStyle name="20% - ส่วนที่ถูกเน้น4 13 8 2" xfId="39113" xr:uid="{DC3BFF35-8179-43D0-BF7F-BDA49305C097}"/>
    <cellStyle name="20% - ส่วนที่ถูกเน้น4 13 9" xfId="32349" xr:uid="{95D06A54-2562-4309-8E98-1C8136EEC3E2}"/>
    <cellStyle name="20% - ส่วนที่ถูกเน้น4 14" xfId="18957" xr:uid="{F6BB1D4D-9894-43C9-8CFE-D9EDF6EE0A10}"/>
    <cellStyle name="20% - ส่วนที่ถูกเน้น4 14 2" xfId="20722" xr:uid="{35071405-5988-44D8-8CA1-E1983EAFBF1B}"/>
    <cellStyle name="20% - ส่วนที่ถูกเน้น4 14 2 2" xfId="28076" xr:uid="{774ED334-E732-4F8F-9232-26020FD4C505}"/>
    <cellStyle name="20% - ส่วนที่ถูกเน้น4 14 2 2 2" xfId="39653" xr:uid="{B8D4D29F-E480-48A2-9613-44F097FF8586}"/>
    <cellStyle name="20% - ส่วนที่ถูกเน้น4 14 2 3" xfId="34272" xr:uid="{781B0F5E-07BC-4D9F-8594-AC19079AF38E}"/>
    <cellStyle name="20% - ส่วนที่ถูกเน้น4 14 3" xfId="21272" xr:uid="{7528C278-54EA-4A25-AC9B-59B234A901E9}"/>
    <cellStyle name="20% - ส่วนที่ถูกเน้น4 14 3 2" xfId="28622" xr:uid="{EFDA3303-C4D9-4484-8ED5-E3D7D6D99678}"/>
    <cellStyle name="20% - ส่วนที่ถูกเน้น4 14 3 2 2" xfId="40199" xr:uid="{D5FA0376-7194-4153-AEE9-4A3B68BEF98F}"/>
    <cellStyle name="20% - ส่วนที่ถูกเน้น4 14 3 3" xfId="34818" xr:uid="{DC8B48F2-2A5E-4424-B912-1EBE12E709DD}"/>
    <cellStyle name="20% - ส่วนที่ถูกเน้น4 14 4" xfId="21807" xr:uid="{D975D89D-6064-4DCB-858E-E619C1BCFCEB}"/>
    <cellStyle name="20% - ส่วนที่ถูกเน้น4 14 4 2" xfId="29155" xr:uid="{C88EC893-8D34-4BB1-8796-F738F58FB2A1}"/>
    <cellStyle name="20% - ส่วนที่ถูกเน้น4 14 4 2 2" xfId="40732" xr:uid="{DCF6933D-CF3F-4D67-BF41-D71FB1D1F9F6}"/>
    <cellStyle name="20% - ส่วนที่ถูกเน้น4 14 4 3" xfId="35351" xr:uid="{41FB02A4-1793-4A66-99FC-CF90A933C93E}"/>
    <cellStyle name="20% - ส่วนที่ถูกเน้น4 14 5" xfId="22332" xr:uid="{911730F5-DAF7-44A9-AC50-4898A7D21254}"/>
    <cellStyle name="20% - ส่วนที่ถูกเน้น4 14 5 2" xfId="29678" xr:uid="{0EA51C04-26AB-488B-B30B-D57BE95437F2}"/>
    <cellStyle name="20% - ส่วนที่ถูกเน้น4 14 5 2 2" xfId="41255" xr:uid="{E27CE84F-BC25-44C9-869E-03DDDA58F291}"/>
    <cellStyle name="20% - ส่วนที่ถูกเน้น4 14 5 3" xfId="35874" xr:uid="{40BE575C-E4EB-461B-A46F-F8F4A27D49CC}"/>
    <cellStyle name="20% - ส่วนที่ถูกเน้น4 14 6" xfId="24031" xr:uid="{9A4D401A-3A88-42FF-9A3A-72C25B46BEA9}"/>
    <cellStyle name="20% - ส่วนที่ถูกเน้น4 14 6 2" xfId="30949" xr:uid="{F151654B-418A-46B9-821C-458BD6477346}"/>
    <cellStyle name="20% - ส่วนที่ถูกเน้น4 14 6 2 2" xfId="42412" xr:uid="{EC80C844-0E1D-448F-9E74-BCBEF2CE492F}"/>
    <cellStyle name="20% - ส่วนที่ถูกเน้น4 14 6 3" xfId="37032" xr:uid="{ED3633FF-3BEB-4F1F-AE38-68D23335F6ED}"/>
    <cellStyle name="20% - ส่วนที่ถูกเน้น4 14 7" xfId="26124" xr:uid="{CE4C5903-031F-44C0-82A5-E83C1A317464}"/>
    <cellStyle name="20% - ส่วนที่ถูกเน้น4 14 7 2" xfId="31802" xr:uid="{C92355A9-E808-4564-8EA6-F3463B76D8C8}"/>
    <cellStyle name="20% - ส่วนที่ถูกเน้น4 14 7 2 2" xfId="43130" xr:uid="{46001A40-FFEA-4580-A18E-AFCB5331CA16}"/>
    <cellStyle name="20% - ส่วนที่ถูกเน้น4 14 7 3" xfId="37750" xr:uid="{7CAAB3A8-1FC2-45FB-A450-25ED7948B418}"/>
    <cellStyle name="20% - ส่วนที่ถูกเน้น4 14 8" xfId="27537" xr:uid="{5949B63F-CDD0-4B3A-9FC7-5734D2596D50}"/>
    <cellStyle name="20% - ส่วนที่ถูกเน้น4 14 8 2" xfId="39114" xr:uid="{244885C1-7A0E-4EBD-893C-56B76F0F6F5C}"/>
    <cellStyle name="20% - ส่วนที่ถูกเน้น4 14 9" xfId="32350" xr:uid="{5E526C6C-FA36-4E85-97CF-F4CE7577A709}"/>
    <cellStyle name="20% - ส่วนที่ถูกเน้น4 15" xfId="18958" xr:uid="{876AD60E-3B74-45C5-9109-0961D2FC3C43}"/>
    <cellStyle name="20% - ส่วนที่ถูกเน้น4 15 2" xfId="20723" xr:uid="{55B9BFFB-DC9F-4900-AFB2-6E7832A7865C}"/>
    <cellStyle name="20% - ส่วนที่ถูกเน้น4 15 2 2" xfId="28077" xr:uid="{250FC09D-B974-4EC3-B687-CBA78029CCFF}"/>
    <cellStyle name="20% - ส่วนที่ถูกเน้น4 15 2 2 2" xfId="39654" xr:uid="{5C7B2E4E-6CA4-484F-AF97-EC4CE97E94BC}"/>
    <cellStyle name="20% - ส่วนที่ถูกเน้น4 15 2 3" xfId="34273" xr:uid="{94FD52DC-E3F9-4701-9B6D-DB6C6B300C4E}"/>
    <cellStyle name="20% - ส่วนที่ถูกเน้น4 15 3" xfId="21273" xr:uid="{1AAA4AA2-5AA7-471D-B892-77E48BF52EB7}"/>
    <cellStyle name="20% - ส่วนที่ถูกเน้น4 15 3 2" xfId="28623" xr:uid="{CA4D2905-35E1-4BCE-8AAD-84BD24010EAD}"/>
    <cellStyle name="20% - ส่วนที่ถูกเน้น4 15 3 2 2" xfId="40200" xr:uid="{17712FA8-A393-4286-814A-FF67891C3D52}"/>
    <cellStyle name="20% - ส่วนที่ถูกเน้น4 15 3 3" xfId="34819" xr:uid="{7F233A1D-F1DA-4893-9D21-1A73860D1946}"/>
    <cellStyle name="20% - ส่วนที่ถูกเน้น4 15 4" xfId="21808" xr:uid="{1A0D1BAD-D605-464A-8B28-4F34DD68C99D}"/>
    <cellStyle name="20% - ส่วนที่ถูกเน้น4 15 4 2" xfId="29156" xr:uid="{CB40818D-01CC-4862-8BC5-AFC5CD5C5D46}"/>
    <cellStyle name="20% - ส่วนที่ถูกเน้น4 15 4 2 2" xfId="40733" xr:uid="{7B853CD3-83FA-40C0-93C5-68545C5B167E}"/>
    <cellStyle name="20% - ส่วนที่ถูกเน้น4 15 4 3" xfId="35352" xr:uid="{E17038F6-85BE-4830-8AD5-72627072051E}"/>
    <cellStyle name="20% - ส่วนที่ถูกเน้น4 15 5" xfId="22333" xr:uid="{6A53E8E6-8B0A-4A69-99BC-B6982313C664}"/>
    <cellStyle name="20% - ส่วนที่ถูกเน้น4 15 5 2" xfId="29679" xr:uid="{DD72A79E-D1C1-4DC4-B677-B6BB36141DA5}"/>
    <cellStyle name="20% - ส่วนที่ถูกเน้น4 15 5 2 2" xfId="41256" xr:uid="{D005AD0B-5C75-4A8D-AFE9-7BE0CF408F7C}"/>
    <cellStyle name="20% - ส่วนที่ถูกเน้น4 15 5 3" xfId="35875" xr:uid="{70ED1D95-71F1-402F-9F74-9167E4F98223}"/>
    <cellStyle name="20% - ส่วนที่ถูกเน้น4 15 6" xfId="24032" xr:uid="{F70CD164-53B0-4350-B599-EC6A4D712C81}"/>
    <cellStyle name="20% - ส่วนที่ถูกเน้น4 15 6 2" xfId="30950" xr:uid="{5299A162-FB53-40E8-8269-F879CAEBC462}"/>
    <cellStyle name="20% - ส่วนที่ถูกเน้น4 15 6 2 2" xfId="42413" xr:uid="{59812D9D-6CD1-46E7-8218-11B012102BFF}"/>
    <cellStyle name="20% - ส่วนที่ถูกเน้น4 15 6 3" xfId="37033" xr:uid="{AE4B347D-FC89-46DE-9EE7-6DA0A57AD067}"/>
    <cellStyle name="20% - ส่วนที่ถูกเน้น4 15 7" xfId="26125" xr:uid="{411D8CFE-94E1-4298-93B2-0BA998E37A4D}"/>
    <cellStyle name="20% - ส่วนที่ถูกเน้น4 15 7 2" xfId="31803" xr:uid="{9729E7E9-AFE2-4C6E-A29D-7FFAA0282072}"/>
    <cellStyle name="20% - ส่วนที่ถูกเน้น4 15 7 2 2" xfId="43131" xr:uid="{23777942-453D-4361-B390-F8FA871D7730}"/>
    <cellStyle name="20% - ส่วนที่ถูกเน้น4 15 7 3" xfId="37751" xr:uid="{850CF35B-BCF7-4ECC-9978-257940A274E1}"/>
    <cellStyle name="20% - ส่วนที่ถูกเน้น4 15 8" xfId="27538" xr:uid="{0F137057-2A49-4422-8F36-FDA05175F2ED}"/>
    <cellStyle name="20% - ส่วนที่ถูกเน้น4 15 8 2" xfId="39115" xr:uid="{F7066504-DF67-4148-912A-56FF1940AA43}"/>
    <cellStyle name="20% - ส่วนที่ถูกเน้น4 15 9" xfId="32351" xr:uid="{C0C152E9-FCA0-4B74-9BD2-9453A7E7361C}"/>
    <cellStyle name="20% - ส่วนที่ถูกเน้น4 16" xfId="18959" xr:uid="{39C48F9C-6AA7-482A-9147-26466F4E780A}"/>
    <cellStyle name="20% - ส่วนที่ถูกเน้น4 16 2" xfId="20724" xr:uid="{203D840F-74EC-4D9B-B0C4-B6E43E16B2A5}"/>
    <cellStyle name="20% - ส่วนที่ถูกเน้น4 16 2 2" xfId="28078" xr:uid="{80F7EC8E-0935-42D6-ACD8-1FAF3AC9C2D8}"/>
    <cellStyle name="20% - ส่วนที่ถูกเน้น4 16 2 2 2" xfId="39655" xr:uid="{A5999444-B1FA-49BC-9D97-576CC7D5752A}"/>
    <cellStyle name="20% - ส่วนที่ถูกเน้น4 16 2 3" xfId="34274" xr:uid="{93D2BD84-8C3F-4A79-B1D8-5031BBABECB1}"/>
    <cellStyle name="20% - ส่วนที่ถูกเน้น4 16 3" xfId="21274" xr:uid="{D2A6239F-15E9-4508-969A-5401EF7B93E8}"/>
    <cellStyle name="20% - ส่วนที่ถูกเน้น4 16 3 2" xfId="28624" xr:uid="{44390E32-04DE-4204-9E53-F0DB4A7EDA9F}"/>
    <cellStyle name="20% - ส่วนที่ถูกเน้น4 16 3 2 2" xfId="40201" xr:uid="{6F61B52F-45A9-4BA2-844E-CD5DD4DBEBE7}"/>
    <cellStyle name="20% - ส่วนที่ถูกเน้น4 16 3 3" xfId="34820" xr:uid="{556C8518-335E-4F9C-BA9C-1CED2292E684}"/>
    <cellStyle name="20% - ส่วนที่ถูกเน้น4 16 4" xfId="21809" xr:uid="{A49C82CC-AECA-463F-BDDA-4D60374EE6C8}"/>
    <cellStyle name="20% - ส่วนที่ถูกเน้น4 16 4 2" xfId="29157" xr:uid="{53757A1B-9D2B-4366-807E-4ADB951733AC}"/>
    <cellStyle name="20% - ส่วนที่ถูกเน้น4 16 4 2 2" xfId="40734" xr:uid="{94622F84-8D6D-4B11-8929-6E4C3D8BC730}"/>
    <cellStyle name="20% - ส่วนที่ถูกเน้น4 16 4 3" xfId="35353" xr:uid="{82A2E9D7-9919-4D15-BF60-E22988D2327D}"/>
    <cellStyle name="20% - ส่วนที่ถูกเน้น4 16 5" xfId="22334" xr:uid="{A0D2305E-60D0-43F4-B95B-5A7915749271}"/>
    <cellStyle name="20% - ส่วนที่ถูกเน้น4 16 5 2" xfId="29680" xr:uid="{CF65F933-9E6A-4AD3-8288-5D2D8A590463}"/>
    <cellStyle name="20% - ส่วนที่ถูกเน้น4 16 5 2 2" xfId="41257" xr:uid="{613787EC-3F74-4B79-B92F-CCDFEA82E6DA}"/>
    <cellStyle name="20% - ส่วนที่ถูกเน้น4 16 5 3" xfId="35876" xr:uid="{BD43EAE3-0CC1-4282-8A05-6F6119A8664A}"/>
    <cellStyle name="20% - ส่วนที่ถูกเน้น4 16 6" xfId="24033" xr:uid="{A150EC3C-93B4-4174-BDCD-CBCF45D352F1}"/>
    <cellStyle name="20% - ส่วนที่ถูกเน้น4 16 6 2" xfId="30951" xr:uid="{81D4BC32-8AC1-44E8-9C60-A4EE7B629472}"/>
    <cellStyle name="20% - ส่วนที่ถูกเน้น4 16 6 2 2" xfId="42414" xr:uid="{2FAA09B6-5874-4711-A023-E72FAC85D70F}"/>
    <cellStyle name="20% - ส่วนที่ถูกเน้น4 16 6 3" xfId="37034" xr:uid="{5A790BF1-DBE6-48FE-B280-A560A8B21739}"/>
    <cellStyle name="20% - ส่วนที่ถูกเน้น4 16 7" xfId="26126" xr:uid="{5E514F75-6EB7-41A3-8761-15DB9B4B12C5}"/>
    <cellStyle name="20% - ส่วนที่ถูกเน้น4 16 7 2" xfId="31804" xr:uid="{6453B313-E82C-4E8E-B9E6-9F46CF602D89}"/>
    <cellStyle name="20% - ส่วนที่ถูกเน้น4 16 7 2 2" xfId="43132" xr:uid="{0E81E67A-6E29-4904-A389-A35CB651CAFB}"/>
    <cellStyle name="20% - ส่วนที่ถูกเน้น4 16 7 3" xfId="37752" xr:uid="{C392EB45-BB6A-47FF-B2C3-FB541F544E3B}"/>
    <cellStyle name="20% - ส่วนที่ถูกเน้น4 16 8" xfId="27539" xr:uid="{1552BFCE-629F-4176-8781-27C9DBE823BC}"/>
    <cellStyle name="20% - ส่วนที่ถูกเน้น4 16 8 2" xfId="39116" xr:uid="{F937DA1C-A568-449C-B9BD-3F922317A098}"/>
    <cellStyle name="20% - ส่วนที่ถูกเน้น4 16 9" xfId="32352" xr:uid="{CD72A4A6-1E47-4553-8579-2C9118ACA623}"/>
    <cellStyle name="20% - ส่วนที่ถูกเน้น4 17" xfId="18960" xr:uid="{ED39CE81-E3CE-4B65-91CD-40D45DA22C19}"/>
    <cellStyle name="20% - ส่วนที่ถูกเน้น4 17 2" xfId="20725" xr:uid="{FB9FAEA2-B691-4990-A328-FB9A7329948D}"/>
    <cellStyle name="20% - ส่วนที่ถูกเน้น4 17 2 2" xfId="28079" xr:uid="{6D9E3F0F-DDFE-4DD0-B7F4-7FF05C543DDE}"/>
    <cellStyle name="20% - ส่วนที่ถูกเน้น4 17 2 2 2" xfId="39656" xr:uid="{46F2D0F0-E4CC-4DE9-8A51-816AB5BB3114}"/>
    <cellStyle name="20% - ส่วนที่ถูกเน้น4 17 2 3" xfId="34275" xr:uid="{9B80C92F-AD13-429E-99EC-D55001515825}"/>
    <cellStyle name="20% - ส่วนที่ถูกเน้น4 17 3" xfId="21275" xr:uid="{B91BABEF-64F3-41EA-AB31-5D463FFE280B}"/>
    <cellStyle name="20% - ส่วนที่ถูกเน้น4 17 3 2" xfId="28625" xr:uid="{12D95776-11E0-41F5-87EB-754DFAAF1551}"/>
    <cellStyle name="20% - ส่วนที่ถูกเน้น4 17 3 2 2" xfId="40202" xr:uid="{04FF514B-A33C-494D-A19A-EA65F87A9E53}"/>
    <cellStyle name="20% - ส่วนที่ถูกเน้น4 17 3 3" xfId="34821" xr:uid="{C53CE802-7D0A-480A-8948-1689518EB652}"/>
    <cellStyle name="20% - ส่วนที่ถูกเน้น4 17 4" xfId="21810" xr:uid="{758CDCEA-269B-4B2A-835A-C4F985754EFF}"/>
    <cellStyle name="20% - ส่วนที่ถูกเน้น4 17 4 2" xfId="29158" xr:uid="{DE9BEF87-5022-4ABB-997C-5EE6A15532B1}"/>
    <cellStyle name="20% - ส่วนที่ถูกเน้น4 17 4 2 2" xfId="40735" xr:uid="{E5E13112-E2BE-4525-8BC2-4854FD3EE638}"/>
    <cellStyle name="20% - ส่วนที่ถูกเน้น4 17 4 3" xfId="35354" xr:uid="{27AAD01B-455C-4CC7-B652-C1B79310C201}"/>
    <cellStyle name="20% - ส่วนที่ถูกเน้น4 17 5" xfId="22335" xr:uid="{2B3C31E4-7E55-43DA-B5A2-32CBF9467E6D}"/>
    <cellStyle name="20% - ส่วนที่ถูกเน้น4 17 5 2" xfId="29681" xr:uid="{DF586CE1-6AB9-483B-8F8F-09ECB520BD08}"/>
    <cellStyle name="20% - ส่วนที่ถูกเน้น4 17 5 2 2" xfId="41258" xr:uid="{9A728C77-6E12-43E0-A710-A2F00D151682}"/>
    <cellStyle name="20% - ส่วนที่ถูกเน้น4 17 5 3" xfId="35877" xr:uid="{82872AA2-D582-488E-B263-FD7A9844FC3F}"/>
    <cellStyle name="20% - ส่วนที่ถูกเน้น4 17 6" xfId="24034" xr:uid="{4427DBA9-5966-4B0C-90CA-B528ECD1E175}"/>
    <cellStyle name="20% - ส่วนที่ถูกเน้น4 17 6 2" xfId="30952" xr:uid="{7D921DB6-BE74-4C0E-A218-CA207749E9D9}"/>
    <cellStyle name="20% - ส่วนที่ถูกเน้น4 17 6 2 2" xfId="42415" xr:uid="{B1A08768-4E97-4FF4-A497-51A69FBF2D8F}"/>
    <cellStyle name="20% - ส่วนที่ถูกเน้น4 17 6 3" xfId="37035" xr:uid="{57561DA5-0AB8-45FE-91BA-D2764A590CCF}"/>
    <cellStyle name="20% - ส่วนที่ถูกเน้น4 17 7" xfId="26127" xr:uid="{26DFFA42-7BD4-4DF8-971C-C1102CE31A9C}"/>
    <cellStyle name="20% - ส่วนที่ถูกเน้น4 17 7 2" xfId="31805" xr:uid="{D63F4071-CECE-439A-8966-A04A372B9A34}"/>
    <cellStyle name="20% - ส่วนที่ถูกเน้น4 17 7 2 2" xfId="43133" xr:uid="{894EAD4A-3FF9-4784-BF60-7B54D5C19250}"/>
    <cellStyle name="20% - ส่วนที่ถูกเน้น4 17 7 3" xfId="37753" xr:uid="{964C1DC0-0FE8-4F05-A507-ADFA56ADCD20}"/>
    <cellStyle name="20% - ส่วนที่ถูกเน้น4 17 8" xfId="27540" xr:uid="{5970348C-8940-4CF2-B2D0-1AB508848FB3}"/>
    <cellStyle name="20% - ส่วนที่ถูกเน้น4 17 8 2" xfId="39117" xr:uid="{C2C6FFA1-8D3C-4678-ADAD-CF361DC65D79}"/>
    <cellStyle name="20% - ส่วนที่ถูกเน้น4 17 9" xfId="32353" xr:uid="{31DAF93D-0D9D-4A28-9292-8F4E2352A219}"/>
    <cellStyle name="20% - ส่วนที่ถูกเน้น4 18" xfId="18961" xr:uid="{297D8147-F1A2-4243-B74B-1EA77214543A}"/>
    <cellStyle name="20% - ส่วนที่ถูกเน้น4 18 2" xfId="20726" xr:uid="{F4573BC0-BDAA-4C06-AF87-C7D7B137BCEF}"/>
    <cellStyle name="20% - ส่วนที่ถูกเน้น4 18 2 2" xfId="28080" xr:uid="{540FB008-A3BA-40BE-BF6B-5A964DFB43F6}"/>
    <cellStyle name="20% - ส่วนที่ถูกเน้น4 18 2 2 2" xfId="39657" xr:uid="{228FB35C-D0FC-457F-8AF6-897F6DA67BAF}"/>
    <cellStyle name="20% - ส่วนที่ถูกเน้น4 18 2 3" xfId="34276" xr:uid="{90D95DB1-87C2-47F2-8C8A-4C0BEB7BE384}"/>
    <cellStyle name="20% - ส่วนที่ถูกเน้น4 18 3" xfId="21276" xr:uid="{D74B58AF-0C9A-4DC8-B9C1-4DB5787C40E9}"/>
    <cellStyle name="20% - ส่วนที่ถูกเน้น4 18 3 2" xfId="28626" xr:uid="{A83291A1-EC27-445E-AC54-F89F764E2631}"/>
    <cellStyle name="20% - ส่วนที่ถูกเน้น4 18 3 2 2" xfId="40203" xr:uid="{AE56E55D-50C0-4A80-86A9-AF433F143D4F}"/>
    <cellStyle name="20% - ส่วนที่ถูกเน้น4 18 3 3" xfId="34822" xr:uid="{636E2184-1A6D-4465-B9E7-AAB8EFCD6EEF}"/>
    <cellStyle name="20% - ส่วนที่ถูกเน้น4 18 4" xfId="21811" xr:uid="{86A3CF0F-7D9C-415A-85D1-FD389D937736}"/>
    <cellStyle name="20% - ส่วนที่ถูกเน้น4 18 4 2" xfId="29159" xr:uid="{EBD55F43-DCD9-41E0-87EC-2563E10345D6}"/>
    <cellStyle name="20% - ส่วนที่ถูกเน้น4 18 4 2 2" xfId="40736" xr:uid="{A7F5A155-1AAF-408D-BA00-1C11A4EC72B0}"/>
    <cellStyle name="20% - ส่วนที่ถูกเน้น4 18 4 3" xfId="35355" xr:uid="{22943B60-8441-4F14-8428-B4823BFE93A2}"/>
    <cellStyle name="20% - ส่วนที่ถูกเน้น4 18 5" xfId="22336" xr:uid="{A22F2FDB-F87A-479A-AECD-7EDE0E604B71}"/>
    <cellStyle name="20% - ส่วนที่ถูกเน้น4 18 5 2" xfId="29682" xr:uid="{FA1848A0-436E-4DBD-9488-5DAD23DFD33F}"/>
    <cellStyle name="20% - ส่วนที่ถูกเน้น4 18 5 2 2" xfId="41259" xr:uid="{6A77A23D-D335-452E-8BFE-84AC6CEAB83E}"/>
    <cellStyle name="20% - ส่วนที่ถูกเน้น4 18 5 3" xfId="35878" xr:uid="{C24C3A49-9864-4AE0-8C03-43847C043723}"/>
    <cellStyle name="20% - ส่วนที่ถูกเน้น4 18 6" xfId="24035" xr:uid="{A4C65453-46D8-44CD-B0AE-DA4C7B087F81}"/>
    <cellStyle name="20% - ส่วนที่ถูกเน้น4 18 6 2" xfId="30953" xr:uid="{7AAF004F-9E21-467C-A0BC-FC03436F9F84}"/>
    <cellStyle name="20% - ส่วนที่ถูกเน้น4 18 6 2 2" xfId="42416" xr:uid="{2B60735E-72C6-49FC-AF24-5E3944F4430F}"/>
    <cellStyle name="20% - ส่วนที่ถูกเน้น4 18 6 3" xfId="37036" xr:uid="{CCAF159D-DBCF-4113-AC7F-CF4AFDC8ECDD}"/>
    <cellStyle name="20% - ส่วนที่ถูกเน้น4 18 7" xfId="26128" xr:uid="{8DC9ADE3-2505-4D5B-BC28-96BA46278C15}"/>
    <cellStyle name="20% - ส่วนที่ถูกเน้น4 18 7 2" xfId="31806" xr:uid="{CBA487A8-EB95-4EEB-975B-FCDF8F2E4571}"/>
    <cellStyle name="20% - ส่วนที่ถูกเน้น4 18 7 2 2" xfId="43134" xr:uid="{86C17378-A504-4E4D-9235-BCCEF971B666}"/>
    <cellStyle name="20% - ส่วนที่ถูกเน้น4 18 7 3" xfId="37754" xr:uid="{EEBD1DA1-103C-43F4-971B-D3FCB0C5C8F7}"/>
    <cellStyle name="20% - ส่วนที่ถูกเน้น4 18 8" xfId="27541" xr:uid="{202438FB-8C31-424F-8072-4567FDD3DDB7}"/>
    <cellStyle name="20% - ส่วนที่ถูกเน้น4 18 8 2" xfId="39118" xr:uid="{893ECE7E-8202-49B8-A779-DBAFD4A35398}"/>
    <cellStyle name="20% - ส่วนที่ถูกเน้น4 18 9" xfId="32354" xr:uid="{51320616-20C2-473D-B70D-B82696B93CE0}"/>
    <cellStyle name="20% - ส่วนที่ถูกเน้น4 19" xfId="18962" xr:uid="{851D1318-3B39-4FB7-9310-68099981EFFB}"/>
    <cellStyle name="20% - ส่วนที่ถูกเน้น4 19 2" xfId="20727" xr:uid="{8278E467-9A72-4D57-965F-67A37C9DCC9C}"/>
    <cellStyle name="20% - ส่วนที่ถูกเน้น4 19 2 2" xfId="28081" xr:uid="{D1DABF12-9334-4439-A5D6-58712B8C12D3}"/>
    <cellStyle name="20% - ส่วนที่ถูกเน้น4 19 2 2 2" xfId="39658" xr:uid="{164B43FE-6E1A-47EC-BE12-E6C08841E422}"/>
    <cellStyle name="20% - ส่วนที่ถูกเน้น4 19 2 3" xfId="34277" xr:uid="{8540895C-3F96-4792-89E4-10F4DE32FC23}"/>
    <cellStyle name="20% - ส่วนที่ถูกเน้น4 19 3" xfId="21277" xr:uid="{EFA74591-8DF7-49AF-A0EA-60DCF8275817}"/>
    <cellStyle name="20% - ส่วนที่ถูกเน้น4 19 3 2" xfId="28627" xr:uid="{54E2A02E-F325-4E8F-AD35-6FEB5CFEB678}"/>
    <cellStyle name="20% - ส่วนที่ถูกเน้น4 19 3 2 2" xfId="40204" xr:uid="{6DC8B66A-CC99-4A4A-B59F-EFC541148455}"/>
    <cellStyle name="20% - ส่วนที่ถูกเน้น4 19 3 3" xfId="34823" xr:uid="{83CFCF79-6366-4636-AEDE-4F22A0A4B1CF}"/>
    <cellStyle name="20% - ส่วนที่ถูกเน้น4 19 4" xfId="21812" xr:uid="{A8154BF0-78A7-415E-A59E-95527E4F7B2A}"/>
    <cellStyle name="20% - ส่วนที่ถูกเน้น4 19 4 2" xfId="29160" xr:uid="{337C79F4-BD1A-4B3A-994F-CCFC86B5AD90}"/>
    <cellStyle name="20% - ส่วนที่ถูกเน้น4 19 4 2 2" xfId="40737" xr:uid="{D872F82E-C430-462A-AEDB-C8E8F9184EF5}"/>
    <cellStyle name="20% - ส่วนที่ถูกเน้น4 19 4 3" xfId="35356" xr:uid="{B16ADC02-3CE3-4213-B5F4-5598574A32CE}"/>
    <cellStyle name="20% - ส่วนที่ถูกเน้น4 19 5" xfId="22337" xr:uid="{09A38AD1-2090-4F70-BF81-9981D53058D7}"/>
    <cellStyle name="20% - ส่วนที่ถูกเน้น4 19 5 2" xfId="29683" xr:uid="{27756413-666D-4BE8-9F3F-0150DB9D26A9}"/>
    <cellStyle name="20% - ส่วนที่ถูกเน้น4 19 5 2 2" xfId="41260" xr:uid="{8A5406FE-1236-43D6-9CB3-11C5D6D960CC}"/>
    <cellStyle name="20% - ส่วนที่ถูกเน้น4 19 5 3" xfId="35879" xr:uid="{B32457A2-12AD-4FA6-9975-E97AE961FE99}"/>
    <cellStyle name="20% - ส่วนที่ถูกเน้น4 19 6" xfId="24036" xr:uid="{6C64B584-F0ED-4B0D-928D-B4AA9D2B5168}"/>
    <cellStyle name="20% - ส่วนที่ถูกเน้น4 19 6 2" xfId="30954" xr:uid="{279B3AED-CB4A-4357-9A7B-72EDFD493A00}"/>
    <cellStyle name="20% - ส่วนที่ถูกเน้น4 19 6 2 2" xfId="42417" xr:uid="{C7D155ED-C835-4429-BE04-C82895263BB4}"/>
    <cellStyle name="20% - ส่วนที่ถูกเน้น4 19 6 3" xfId="37037" xr:uid="{A571F0D0-C832-4856-87EB-B7536B2AEF63}"/>
    <cellStyle name="20% - ส่วนที่ถูกเน้น4 19 7" xfId="26129" xr:uid="{6E030C33-F38E-472B-9116-911CE736B5B1}"/>
    <cellStyle name="20% - ส่วนที่ถูกเน้น4 19 7 2" xfId="31807" xr:uid="{3C44872F-5F1B-426B-ABDC-21B6BA84991C}"/>
    <cellStyle name="20% - ส่วนที่ถูกเน้น4 19 7 2 2" xfId="43135" xr:uid="{F02477F3-7B36-49E4-8190-430363C23B17}"/>
    <cellStyle name="20% - ส่วนที่ถูกเน้น4 19 7 3" xfId="37755" xr:uid="{11695BB3-7076-41B9-86B9-E9784B3CDDE4}"/>
    <cellStyle name="20% - ส่วนที่ถูกเน้น4 19 8" xfId="27542" xr:uid="{2B8F1FEF-B762-4B96-98AB-F9A6DA1AC620}"/>
    <cellStyle name="20% - ส่วนที่ถูกเน้น4 19 8 2" xfId="39119" xr:uid="{EB5FF850-E101-4B0F-8194-14A1C2659DEC}"/>
    <cellStyle name="20% - ส่วนที่ถูกเน้น4 19 9" xfId="32355" xr:uid="{3924E545-AC5F-4E98-8D71-59044D6FE155}"/>
    <cellStyle name="20% - ส่วนที่ถูกเน้น4 2" xfId="1947" xr:uid="{B23DD37E-C922-4E1F-BC87-AC8C795B0A1F}"/>
    <cellStyle name="20% - ส่วนที่ถูกเน้น4 2 10" xfId="32356" xr:uid="{E2303E3F-1609-4E9D-9687-FF94DE3E6029}"/>
    <cellStyle name="20% - ส่วนที่ถูกเน้น4 2 11" xfId="32964" xr:uid="{4EA06002-F430-4233-8995-41FF0D315893}"/>
    <cellStyle name="20% - ส่วนที่ถูกเน้น4 2 12" xfId="16957" xr:uid="{D9396ACE-1538-4AEA-BA07-D96B4095324A}"/>
    <cellStyle name="20% - ส่วนที่ถูกเน้น4 2 13" xfId="44542" xr:uid="{EB362A16-8AD5-41C1-AC15-53D3A3DEEDE1}"/>
    <cellStyle name="20% - ส่วนที่ถูกเน้น4 2 14" xfId="17231" xr:uid="{AF7CFEA8-190C-4A06-92AE-FA73C78B5878}"/>
    <cellStyle name="20% - ส่วนที่ถูกเน้น4 2 15" xfId="10218" xr:uid="{77A3ED77-6228-4AC2-ACDA-06BA176C11BA}"/>
    <cellStyle name="20% - ส่วนที่ถูกเน้น4 2 2" xfId="2708" xr:uid="{E84629B9-4112-426A-90D8-3D89EA9C122D}"/>
    <cellStyle name="20% - ส่วนที่ถูกเน้น4 2 2 2" xfId="9978" xr:uid="{9EA10949-6F12-4D1C-9AD9-7C3F41D935C5}"/>
    <cellStyle name="20% - ส่วนที่ถูกเน้น4 2 2 2 2" xfId="18693" xr:uid="{E681F363-78AF-43DE-BC7B-F4DA24C835EC}"/>
    <cellStyle name="20% - ส่วนที่ถูกเน้น4 2 2 2 2 2" xfId="27277" xr:uid="{F1059FE0-8342-4937-A4F4-A4334CD78C7E}"/>
    <cellStyle name="20% - ส่วนที่ถูกเน้น4 2 2 2 2 2 2" xfId="38850" xr:uid="{2B4EC1D9-BA3A-4884-9F3E-41858F9AD605}"/>
    <cellStyle name="20% - ส่วนที่ถูกเน้น4 2 2 2 2 3" xfId="33979" xr:uid="{7D2D1002-AB34-4B2B-A8E1-0BB4B971E827}"/>
    <cellStyle name="20% - ส่วนที่ถูกเน้น4 2 2 2 3" xfId="26906" xr:uid="{95E4DF5B-9118-4138-9862-521FA9A618DB}"/>
    <cellStyle name="20% - ส่วนที่ถูกเน้น4 2 2 2 3 2" xfId="38463" xr:uid="{5D7257FF-D7E6-42C9-A865-D40D5D15AC64}"/>
    <cellStyle name="20% - ส่วนที่ถูกเน้น4 2 2 2 4" xfId="33596" xr:uid="{DA15B3B9-650D-4808-A062-2C66B69FEB7C}"/>
    <cellStyle name="20% - ส่วนที่ถูกเน้น4 2 2 2 5" xfId="18312" xr:uid="{4ADDCB23-D029-49EE-8C76-9CB9FA083BFD}"/>
    <cellStyle name="20% - ส่วนที่ถูกเน้น4 2 2 3" xfId="18527" xr:uid="{5FF36A2F-084B-4B52-9100-1A5B15BFC76B}"/>
    <cellStyle name="20% - ส่วนที่ถูกเน้น4 2 2 3 2" xfId="27116" xr:uid="{F787C14B-CBA3-498E-AA7E-50CB665915C8}"/>
    <cellStyle name="20% - ส่วนที่ถูกเน้น4 2 2 3 2 2" xfId="38681" xr:uid="{9FAB129A-51D3-4B6E-A23C-FE71AE920766}"/>
    <cellStyle name="20% - ส่วนที่ถูกเน้น4 2 2 3 3" xfId="33810" xr:uid="{381EAEC9-B258-46D1-9ABE-EB9EA3C05B9F}"/>
    <cellStyle name="20% - ส่วนที่ถูกเน้น4 2 2 4" xfId="22799" xr:uid="{71B2655F-5BF7-415F-B932-8F3EDA7C06B5}"/>
    <cellStyle name="20% - ส่วนที่ถูกเน้น4 2 2 5" xfId="26727" xr:uid="{CE061C40-F43D-460D-84BA-98E4F6AED446}"/>
    <cellStyle name="20% - ส่วนที่ถูกเน้น4 2 2 5 2" xfId="38293" xr:uid="{02E0076D-7B1B-48CE-A566-96A334048CF5}"/>
    <cellStyle name="20% - ส่วนที่ถูกเน้น4 2 2 6" xfId="33462" xr:uid="{E9D904B2-8ADD-48E7-8862-A80169D84C84}"/>
    <cellStyle name="20% - ส่วนที่ถูกเน้น4 2 2 7" xfId="17787" xr:uid="{DBC8EDB6-EB45-4701-97DF-4AEAE4603A73}"/>
    <cellStyle name="20% - ส่วนที่ถูกเน้น4 2 3" xfId="4067" xr:uid="{34DC0812-2609-4BF4-A5AA-253A0C610C44}"/>
    <cellStyle name="20% - ส่วนที่ถูกเน้น4 2 3 2" xfId="22800" xr:uid="{1EB2192B-8C8D-412E-A7D6-5841BE625DD5}"/>
    <cellStyle name="20% - ส่วนที่ถูกเน้น4 2 3 2 2" xfId="30113" xr:uid="{2F532DDF-513F-4C5D-82FE-C1AA2605AD6D}"/>
    <cellStyle name="20% - ส่วนที่ถูกเน้น4 2 3 2 2 2" xfId="41689" xr:uid="{37DDC5A9-8DA2-4E6C-94CD-29614DA3E058}"/>
    <cellStyle name="20% - ส่วนที่ถูกเน้น4 2 3 2 3" xfId="36308" xr:uid="{4FC53BE2-DEAA-42C6-90F5-3085BFFFCE71}"/>
    <cellStyle name="20% - ส่วนที่ถูกเน้น4 2 3 3" xfId="23518" xr:uid="{C79F6701-8DBB-4FF7-98DE-E0762336A266}"/>
    <cellStyle name="20% - ส่วนที่ถูกเน้น4 2 3 3 2" xfId="30438" xr:uid="{EC7F92C8-D6A0-4987-99AF-64A70B0D25E0}"/>
    <cellStyle name="20% - ส่วนที่ถูกเน้น4 2 3 3 2 2" xfId="41903" xr:uid="{0AE33B13-2FCA-40FA-9087-3226ED371106}"/>
    <cellStyle name="20% - ส่วนที่ถูกเน้น4 2 3 3 3" xfId="36521" xr:uid="{F141969A-C06D-4BED-8A23-F256FB2165C4}"/>
    <cellStyle name="20% - ส่วนที่ถูกเน้น4 2 3 4" xfId="23711" xr:uid="{0A7A9EF4-1941-44DC-A2EA-2DE516EF6E33}"/>
    <cellStyle name="20% - ส่วนที่ถูกเน้น4 2 3 4 2" xfId="30638" xr:uid="{5B643367-6CAF-4EA8-9DEF-AB07DE42C4C1}"/>
    <cellStyle name="20% - ส่วนที่ถูกเน้น4 2 3 4 2 2" xfId="42102" xr:uid="{AA4B49C7-E525-44C6-BCCF-0140674C6D54}"/>
    <cellStyle name="20% - ส่วนที่ถูกเน้น4 2 3 4 3" xfId="36720" xr:uid="{A728536A-7DBF-47B7-8742-0220C064C1BB}"/>
    <cellStyle name="20% - ส่วนที่ถูกเน้น4 2 3 5" xfId="25672" xr:uid="{C4351E05-1A11-4B68-9969-9BF23C52C222}"/>
    <cellStyle name="20% - ส่วนที่ถูกเน้น4 2 3 5 2" xfId="31357" xr:uid="{975D5D3B-FFC2-4DFF-A712-EB062D724240}"/>
    <cellStyle name="20% - ส่วนที่ถูกเน้น4 2 3 5 2 2" xfId="42819" xr:uid="{F2984E29-A970-4A9B-8291-1C9763A66690}"/>
    <cellStyle name="20% - ส่วนที่ถูกเน้น4 2 3 5 3" xfId="37439" xr:uid="{D64369B7-D7A7-4B36-8743-8D527E88E432}"/>
    <cellStyle name="20% - ส่วนที่ถูกเน้น4 2 3 6" xfId="27543" xr:uid="{B68E0338-117A-40D1-ACF4-D4994F9EDD2C}"/>
    <cellStyle name="20% - ส่วนที่ถูกเน้น4 2 3 6 2" xfId="39120" xr:uid="{A32F545F-DB54-44EC-A685-83C84EDC992B}"/>
    <cellStyle name="20% - ส่วนที่ถูกเน้น4 2 3 7" xfId="32963" xr:uid="{4A764AE6-852D-43AA-A0E4-5B9E9F2BE245}"/>
    <cellStyle name="20% - ส่วนที่ถูกเน้น4 2 3 8" xfId="34114" xr:uid="{FD739F20-DFF7-4953-B645-31CADA61BC6E}"/>
    <cellStyle name="20% - ส่วนที่ถูกเน้น4 2 3 9" xfId="18963" xr:uid="{182D84D2-DADF-473F-A361-63D7AC7741A3}"/>
    <cellStyle name="20% - ส่วนที่ถูกเน้น4 2 4" xfId="20728" xr:uid="{AB1388B6-333F-4449-9357-B82807C69960}"/>
    <cellStyle name="20% - ส่วนที่ถูกเน้น4 2 4 2" xfId="28082" xr:uid="{DF1828FB-D17F-4B41-8855-088C77AD3D51}"/>
    <cellStyle name="20% - ส่วนที่ถูกเน้น4 2 4 2 2" xfId="39659" xr:uid="{6BCE6F75-77D9-47DA-8268-B7A1C9C2B2F2}"/>
    <cellStyle name="20% - ส่วนที่ถูกเน้น4 2 4 3" xfId="34278" xr:uid="{780A9443-31E6-4EB8-9AF4-8F34193D2EF9}"/>
    <cellStyle name="20% - ส่วนที่ถูกเน้น4 2 5" xfId="21278" xr:uid="{B1CE3752-9B5B-4375-985E-86F2B5276D3B}"/>
    <cellStyle name="20% - ส่วนที่ถูกเน้น4 2 5 2" xfId="28628" xr:uid="{DB29D58A-1ADF-47D9-9542-F004E79656CD}"/>
    <cellStyle name="20% - ส่วนที่ถูกเน้น4 2 5 2 2" xfId="40205" xr:uid="{B86B4BF4-490E-4525-8F56-6DBB035670B2}"/>
    <cellStyle name="20% - ส่วนที่ถูกเน้น4 2 5 3" xfId="34824" xr:uid="{2C4E0D34-BC81-473E-A568-C064BA6042A9}"/>
    <cellStyle name="20% - ส่วนที่ถูกเน้น4 2 6" xfId="21813" xr:uid="{69FD3F15-C18D-456A-A259-8C822137DEF8}"/>
    <cellStyle name="20% - ส่วนที่ถูกเน้น4 2 6 2" xfId="29161" xr:uid="{0FDE747A-4680-4E18-B642-955C635B94FD}"/>
    <cellStyle name="20% - ส่วนที่ถูกเน้น4 2 6 2 2" xfId="40738" xr:uid="{8E2C30D3-4620-43CD-A48C-B83E04F17518}"/>
    <cellStyle name="20% - ส่วนที่ถูกเน้น4 2 6 3" xfId="35357" xr:uid="{7344128E-5574-4AB3-9F1C-C37B4E3B68C1}"/>
    <cellStyle name="20% - ส่วนที่ถูกเน้น4 2 7" xfId="22338" xr:uid="{AF110CC0-8FEB-48B3-94F2-D90E5A625FC5}"/>
    <cellStyle name="20% - ส่วนที่ถูกเน้น4 2 7 2" xfId="29684" xr:uid="{58543DD2-8253-4D4F-9D82-C8EDFCBBAC9D}"/>
    <cellStyle name="20% - ส่วนที่ถูกเน้น4 2 7 2 2" xfId="41261" xr:uid="{9375B053-F51F-4789-9121-9455E30C51B9}"/>
    <cellStyle name="20% - ส่วนที่ถูกเน้น4 2 7 3" xfId="35880" xr:uid="{8A120D8B-7AA7-4144-B25C-E2607FDC689F}"/>
    <cellStyle name="20% - ส่วนที่ถูกเน้น4 2 8" xfId="24037" xr:uid="{039420DD-06C3-4993-A79A-84A519664E93}"/>
    <cellStyle name="20% - ส่วนที่ถูกเน้น4 2 8 2" xfId="30955" xr:uid="{151997FA-D057-4D80-BD13-ACA520A0BAE1}"/>
    <cellStyle name="20% - ส่วนที่ถูกเน้น4 2 8 2 2" xfId="42418" xr:uid="{D51D769A-03A3-475F-9D04-EB51AA1FB1CE}"/>
    <cellStyle name="20% - ส่วนที่ถูกเน้น4 2 8 3" xfId="37038" xr:uid="{862F9AB4-BB0B-4965-AE56-6DE6AEFAB602}"/>
    <cellStyle name="20% - ส่วนที่ถูกเน้น4 2 9" xfId="26130" xr:uid="{E3BBD5CA-6BE6-4A71-81FA-05CABA9F4B6C}"/>
    <cellStyle name="20% - ส่วนที่ถูกเน้น4 2 9 2" xfId="31808" xr:uid="{7B3050F1-42C8-454B-B8DA-8D348BE72F81}"/>
    <cellStyle name="20% - ส่วนที่ถูกเน้น4 2 9 2 2" xfId="43136" xr:uid="{64CEB501-38B4-4404-A4D4-3C6C99CD708B}"/>
    <cellStyle name="20% - ส่วนที่ถูกเน้น4 2 9 3" xfId="37756" xr:uid="{F00E44AC-245A-4773-9120-9294841E496D}"/>
    <cellStyle name="20% - ส่วนที่ถูกเน้น4 20" xfId="18964" xr:uid="{6B051A02-E8B5-47BA-BC30-B939A24406B2}"/>
    <cellStyle name="20% - ส่วนที่ถูกเน้น4 20 2" xfId="20729" xr:uid="{531351E4-36E6-4B13-9B94-E4C79A05C589}"/>
    <cellStyle name="20% - ส่วนที่ถูกเน้น4 20 2 2" xfId="28083" xr:uid="{B15F2807-3D63-46CC-B980-74BE0FB0B0CF}"/>
    <cellStyle name="20% - ส่วนที่ถูกเน้น4 20 2 2 2" xfId="39660" xr:uid="{D391D21E-A767-4793-B363-E90AA2115FF2}"/>
    <cellStyle name="20% - ส่วนที่ถูกเน้น4 20 2 3" xfId="34279" xr:uid="{DBD5B8F1-D243-4003-B42B-17BD80C60AF2}"/>
    <cellStyle name="20% - ส่วนที่ถูกเน้น4 20 3" xfId="21279" xr:uid="{6DB1D874-93FC-4E0E-B669-699CEEEC9459}"/>
    <cellStyle name="20% - ส่วนที่ถูกเน้น4 20 3 2" xfId="28629" xr:uid="{F9092F43-1736-4FFA-8D84-251EFB539FC4}"/>
    <cellStyle name="20% - ส่วนที่ถูกเน้น4 20 3 2 2" xfId="40206" xr:uid="{68DB5931-E342-4D70-84FA-BA816093765E}"/>
    <cellStyle name="20% - ส่วนที่ถูกเน้น4 20 3 3" xfId="34825" xr:uid="{5EADC6C0-EBAC-4A99-B97E-F252ACFDD1FD}"/>
    <cellStyle name="20% - ส่วนที่ถูกเน้น4 20 4" xfId="21814" xr:uid="{C0698AFB-E011-4A45-926D-C7C7A970C3A5}"/>
    <cellStyle name="20% - ส่วนที่ถูกเน้น4 20 4 2" xfId="29162" xr:uid="{82DBDD1E-14B6-457B-96A2-5AC787117319}"/>
    <cellStyle name="20% - ส่วนที่ถูกเน้น4 20 4 2 2" xfId="40739" xr:uid="{E315ADE4-A709-409D-8FF4-FC61F0CDD6C2}"/>
    <cellStyle name="20% - ส่วนที่ถูกเน้น4 20 4 3" xfId="35358" xr:uid="{3806F144-20A7-421E-B2EA-63B82C03A8D6}"/>
    <cellStyle name="20% - ส่วนที่ถูกเน้น4 20 5" xfId="22339" xr:uid="{485C9759-3B30-43FE-95D7-D6FC7EEDC780}"/>
    <cellStyle name="20% - ส่วนที่ถูกเน้น4 20 5 2" xfId="29685" xr:uid="{27ED1B50-35ED-45C9-A6DB-1F4EE57249DF}"/>
    <cellStyle name="20% - ส่วนที่ถูกเน้น4 20 5 2 2" xfId="41262" xr:uid="{71951FDE-D814-462F-BF60-B2B1DED917AE}"/>
    <cellStyle name="20% - ส่วนที่ถูกเน้น4 20 5 3" xfId="35881" xr:uid="{B130384D-07D1-4A5B-B51D-7C77B65C68C1}"/>
    <cellStyle name="20% - ส่วนที่ถูกเน้น4 20 6" xfId="24038" xr:uid="{F2F7ECDF-C611-4289-B48C-72C810BF2B3A}"/>
    <cellStyle name="20% - ส่วนที่ถูกเน้น4 20 6 2" xfId="30956" xr:uid="{90FD6F25-8E0C-41F5-8185-3B96C1BFF4E5}"/>
    <cellStyle name="20% - ส่วนที่ถูกเน้น4 20 6 2 2" xfId="42419" xr:uid="{2585A60A-8F80-4741-B46E-481AF7820986}"/>
    <cellStyle name="20% - ส่วนที่ถูกเน้น4 20 6 3" xfId="37039" xr:uid="{2F656CC8-AA55-4241-BE14-CEB2C1A1F544}"/>
    <cellStyle name="20% - ส่วนที่ถูกเน้น4 20 7" xfId="26131" xr:uid="{8BD57562-5DA6-4741-A85A-02B9528AFC9F}"/>
    <cellStyle name="20% - ส่วนที่ถูกเน้น4 20 7 2" xfId="31809" xr:uid="{B748A3FF-3F7E-4C4D-85B4-63930A3C08D0}"/>
    <cellStyle name="20% - ส่วนที่ถูกเน้น4 20 7 2 2" xfId="43137" xr:uid="{8C0F6161-9512-4D9A-A0CF-97238D9EC479}"/>
    <cellStyle name="20% - ส่วนที่ถูกเน้น4 20 7 3" xfId="37757" xr:uid="{25199CB5-16D8-422E-A34C-D061776EC34D}"/>
    <cellStyle name="20% - ส่วนที่ถูกเน้น4 20 8" xfId="27544" xr:uid="{A504F3BF-4341-44BD-9D2B-5E8386B82E1D}"/>
    <cellStyle name="20% - ส่วนที่ถูกเน้น4 20 8 2" xfId="39121" xr:uid="{45470043-5C2A-4D20-AA7C-2C528639E49B}"/>
    <cellStyle name="20% - ส่วนที่ถูกเน้น4 20 9" xfId="32357" xr:uid="{F9952A1A-F9ED-4F37-8EC2-87C02FEC627D}"/>
    <cellStyle name="20% - ส่วนที่ถูกเน้น4 21" xfId="18965" xr:uid="{3BA9C83E-7D30-4663-AB47-852A1CFCAB1F}"/>
    <cellStyle name="20% - ส่วนที่ถูกเน้น4 21 2" xfId="20730" xr:uid="{2210486B-2E91-4E37-BD41-88C21311E52A}"/>
    <cellStyle name="20% - ส่วนที่ถูกเน้น4 21 2 2" xfId="28084" xr:uid="{72BA07CC-EA0D-452C-9E0E-3E33BDDD440C}"/>
    <cellStyle name="20% - ส่วนที่ถูกเน้น4 21 2 2 2" xfId="39661" xr:uid="{2DC5D483-079F-494F-9D15-30B6F026C7E1}"/>
    <cellStyle name="20% - ส่วนที่ถูกเน้น4 21 2 3" xfId="34280" xr:uid="{946CC6C4-0854-47C6-B5F9-1F45A893217C}"/>
    <cellStyle name="20% - ส่วนที่ถูกเน้น4 21 3" xfId="21280" xr:uid="{92CB3BF6-D04D-4D74-9834-0DF6821F1515}"/>
    <cellStyle name="20% - ส่วนที่ถูกเน้น4 21 3 2" xfId="28630" xr:uid="{E7437150-207F-47D5-803D-4CBE0F36E283}"/>
    <cellStyle name="20% - ส่วนที่ถูกเน้น4 21 3 2 2" xfId="40207" xr:uid="{FBEB740B-F9C2-4464-B25D-E83AFEF41D85}"/>
    <cellStyle name="20% - ส่วนที่ถูกเน้น4 21 3 3" xfId="34826" xr:uid="{E1917CF9-FE67-4E70-91C6-620F71031009}"/>
    <cellStyle name="20% - ส่วนที่ถูกเน้น4 21 4" xfId="21815" xr:uid="{438908EC-BB07-4888-94AA-82F7734F143E}"/>
    <cellStyle name="20% - ส่วนที่ถูกเน้น4 21 4 2" xfId="29163" xr:uid="{E5E5022F-E06C-4E8E-AE12-010E02BA117D}"/>
    <cellStyle name="20% - ส่วนที่ถูกเน้น4 21 4 2 2" xfId="40740" xr:uid="{C8BE2704-8320-4AC2-8DE1-D0EBDFEDF01E}"/>
    <cellStyle name="20% - ส่วนที่ถูกเน้น4 21 4 3" xfId="35359" xr:uid="{3A12D2FF-DAC9-4F72-BCA8-ABBFD253B5BE}"/>
    <cellStyle name="20% - ส่วนที่ถูกเน้น4 21 5" xfId="22340" xr:uid="{D2E874A6-542E-4AE8-8159-238A3CC219AA}"/>
    <cellStyle name="20% - ส่วนที่ถูกเน้น4 21 5 2" xfId="29686" xr:uid="{8D91F989-FEE3-43D2-8E4D-C5D51CB3B0B5}"/>
    <cellStyle name="20% - ส่วนที่ถูกเน้น4 21 5 2 2" xfId="41263" xr:uid="{5FB368CF-8329-4A6D-A9B7-5356646A7397}"/>
    <cellStyle name="20% - ส่วนที่ถูกเน้น4 21 5 3" xfId="35882" xr:uid="{45AE3D10-A96D-4BCC-8A2F-F72B9554D2D5}"/>
    <cellStyle name="20% - ส่วนที่ถูกเน้น4 21 6" xfId="24039" xr:uid="{D7BBC65E-FF05-4958-ABE6-EC6BFF13D6C6}"/>
    <cellStyle name="20% - ส่วนที่ถูกเน้น4 21 6 2" xfId="30957" xr:uid="{8798C358-A35A-4698-A7CE-20C39C383D35}"/>
    <cellStyle name="20% - ส่วนที่ถูกเน้น4 21 6 2 2" xfId="42420" xr:uid="{77EE3EE3-26DE-46E6-88D6-40C9E0707011}"/>
    <cellStyle name="20% - ส่วนที่ถูกเน้น4 21 6 3" xfId="37040" xr:uid="{BFD37A21-4270-44A4-9224-5AF20C467CA5}"/>
    <cellStyle name="20% - ส่วนที่ถูกเน้น4 21 7" xfId="26132" xr:uid="{FCC4F985-7690-4F74-B3C5-BECE0F53321B}"/>
    <cellStyle name="20% - ส่วนที่ถูกเน้น4 21 7 2" xfId="31810" xr:uid="{1EAEFFA7-728B-449E-B3E6-C91D40A16D34}"/>
    <cellStyle name="20% - ส่วนที่ถูกเน้น4 21 7 2 2" xfId="43138" xr:uid="{6DA99B31-F9D4-40C0-9B8D-4FCC9FA704ED}"/>
    <cellStyle name="20% - ส่วนที่ถูกเน้น4 21 7 3" xfId="37758" xr:uid="{77EBFA22-C7EE-4022-95C1-5BC13142F22D}"/>
    <cellStyle name="20% - ส่วนที่ถูกเน้น4 21 8" xfId="27545" xr:uid="{C41A2E39-DF38-4BA0-A030-3E3738E51CF6}"/>
    <cellStyle name="20% - ส่วนที่ถูกเน้น4 21 8 2" xfId="39122" xr:uid="{114547BC-ABC7-4FDD-9FF3-BFEDCD6C3A28}"/>
    <cellStyle name="20% - ส่วนที่ถูกเน้น4 21 9" xfId="32358" xr:uid="{79C11419-0633-4653-B5A7-CACF6A50DE7B}"/>
    <cellStyle name="20% - ส่วนที่ถูกเน้น4 22" xfId="18966" xr:uid="{6B755F2D-15D4-40F2-B233-E06497F7BB72}"/>
    <cellStyle name="20% - ส่วนที่ถูกเน้น4 22 2" xfId="20731" xr:uid="{BCA74652-CC21-4A9F-9E12-0558DE0D296F}"/>
    <cellStyle name="20% - ส่วนที่ถูกเน้น4 22 2 2" xfId="28085" xr:uid="{1AF23C73-C175-437E-A690-E6A8414FD342}"/>
    <cellStyle name="20% - ส่วนที่ถูกเน้น4 22 2 2 2" xfId="39662" xr:uid="{3E93A150-AFF0-4D8D-BA61-D5DD1DEFBF7E}"/>
    <cellStyle name="20% - ส่วนที่ถูกเน้น4 22 2 3" xfId="34281" xr:uid="{4E748B89-8A1F-4259-91F0-41AEEC3670B7}"/>
    <cellStyle name="20% - ส่วนที่ถูกเน้น4 22 3" xfId="21281" xr:uid="{1CBDB039-7ABC-40A1-ADFE-9D796B7303AF}"/>
    <cellStyle name="20% - ส่วนที่ถูกเน้น4 22 3 2" xfId="28631" xr:uid="{7B2EB0A6-CCE7-4A3D-BD2F-9DD3DBA02E00}"/>
    <cellStyle name="20% - ส่วนที่ถูกเน้น4 22 3 2 2" xfId="40208" xr:uid="{7EF6E84F-D83C-4FAA-B047-C50A96F8989D}"/>
    <cellStyle name="20% - ส่วนที่ถูกเน้น4 22 3 3" xfId="34827" xr:uid="{3EEF2611-0298-4C47-82E9-202A2B59ACAC}"/>
    <cellStyle name="20% - ส่วนที่ถูกเน้น4 22 4" xfId="21816" xr:uid="{1025F467-96B5-4C76-BC2D-7BEED673555D}"/>
    <cellStyle name="20% - ส่วนที่ถูกเน้น4 22 4 2" xfId="29164" xr:uid="{5A96E860-573F-4010-BB62-6215A6169E94}"/>
    <cellStyle name="20% - ส่วนที่ถูกเน้น4 22 4 2 2" xfId="40741" xr:uid="{DD191746-5A56-4956-913E-16EDD9269A65}"/>
    <cellStyle name="20% - ส่วนที่ถูกเน้น4 22 4 3" xfId="35360" xr:uid="{7A100B60-F1D6-4D97-8432-4F918568B720}"/>
    <cellStyle name="20% - ส่วนที่ถูกเน้น4 22 5" xfId="22341" xr:uid="{BC5BF811-0221-4545-8A57-15638F240A99}"/>
    <cellStyle name="20% - ส่วนที่ถูกเน้น4 22 5 2" xfId="29687" xr:uid="{050CD38D-EC7A-45DE-96C6-1423DB9CDB12}"/>
    <cellStyle name="20% - ส่วนที่ถูกเน้น4 22 5 2 2" xfId="41264" xr:uid="{E0035110-CD2E-4047-B75C-7B23F8B49204}"/>
    <cellStyle name="20% - ส่วนที่ถูกเน้น4 22 5 3" xfId="35883" xr:uid="{3963190E-E003-4237-A00D-F35FB073E61D}"/>
    <cellStyle name="20% - ส่วนที่ถูกเน้น4 22 6" xfId="24040" xr:uid="{394F3A53-A92E-4DC0-AA93-76C06F58C5C0}"/>
    <cellStyle name="20% - ส่วนที่ถูกเน้น4 22 6 2" xfId="30958" xr:uid="{3B203932-104F-43A6-9EB0-A0CF17A617E4}"/>
    <cellStyle name="20% - ส่วนที่ถูกเน้น4 22 6 2 2" xfId="42421" xr:uid="{AA26D347-37F3-4F5C-9690-376633686E18}"/>
    <cellStyle name="20% - ส่วนที่ถูกเน้น4 22 6 3" xfId="37041" xr:uid="{45104408-F14E-4F88-AB4F-DDF1EE6C09DC}"/>
    <cellStyle name="20% - ส่วนที่ถูกเน้น4 22 7" xfId="26133" xr:uid="{159A3E80-2782-49C4-9D79-7D1A6F8AE58A}"/>
    <cellStyle name="20% - ส่วนที่ถูกเน้น4 22 7 2" xfId="31811" xr:uid="{58718726-1959-43F4-9685-E231FE65CDFC}"/>
    <cellStyle name="20% - ส่วนที่ถูกเน้น4 22 7 2 2" xfId="43139" xr:uid="{0FCE8AA2-5216-4B8C-84A3-C4FC7FFAC161}"/>
    <cellStyle name="20% - ส่วนที่ถูกเน้น4 22 7 3" xfId="37759" xr:uid="{4C4E0080-74C7-4826-BBEF-DD04C07DE384}"/>
    <cellStyle name="20% - ส่วนที่ถูกเน้น4 22 8" xfId="27546" xr:uid="{7D192F29-1C7D-48C4-9B20-B0397FBF2B8B}"/>
    <cellStyle name="20% - ส่วนที่ถูกเน้น4 22 8 2" xfId="39123" xr:uid="{CA2C2983-3D5C-4F52-9B7B-026E2D607A8D}"/>
    <cellStyle name="20% - ส่วนที่ถูกเน้น4 22 9" xfId="32359" xr:uid="{88E782B7-3BB5-42B7-BDAF-C31C46734566}"/>
    <cellStyle name="20% - ส่วนที่ถูกเน้น4 23" xfId="18967" xr:uid="{FBFDD458-61DB-4359-A9FB-BC564D9CAA4F}"/>
    <cellStyle name="20% - ส่วนที่ถูกเน้น4 23 2" xfId="20732" xr:uid="{6401F446-0FEC-48FE-81B4-D8751FD38864}"/>
    <cellStyle name="20% - ส่วนที่ถูกเน้น4 23 2 2" xfId="28086" xr:uid="{1F91AF19-BA65-4744-85EB-E0015C766E4E}"/>
    <cellStyle name="20% - ส่วนที่ถูกเน้น4 23 2 2 2" xfId="39663" xr:uid="{BF579A3B-6D25-44BE-87AF-A4BF54A4977E}"/>
    <cellStyle name="20% - ส่วนที่ถูกเน้น4 23 2 3" xfId="34282" xr:uid="{947CBDA3-FC63-4C58-9E71-54BDF46DA91C}"/>
    <cellStyle name="20% - ส่วนที่ถูกเน้น4 23 3" xfId="21282" xr:uid="{F4E3D654-FEB5-4BBC-90A2-AA39E2D4F15D}"/>
    <cellStyle name="20% - ส่วนที่ถูกเน้น4 23 3 2" xfId="28632" xr:uid="{A44E9E17-AF26-438B-9CBA-64CAFF5BAEC2}"/>
    <cellStyle name="20% - ส่วนที่ถูกเน้น4 23 3 2 2" xfId="40209" xr:uid="{B8173A12-5EE2-4A5E-AA64-99ADAB0F05D3}"/>
    <cellStyle name="20% - ส่วนที่ถูกเน้น4 23 3 3" xfId="34828" xr:uid="{98AD87AF-2D58-4B73-B888-9644E7881E0F}"/>
    <cellStyle name="20% - ส่วนที่ถูกเน้น4 23 4" xfId="21817" xr:uid="{0214DDC4-840A-4F19-9DD2-F86ED6B4B9C0}"/>
    <cellStyle name="20% - ส่วนที่ถูกเน้น4 23 4 2" xfId="29165" xr:uid="{BE9B8504-EEFE-41AD-9D6B-D3C3D1D8A8E6}"/>
    <cellStyle name="20% - ส่วนที่ถูกเน้น4 23 4 2 2" xfId="40742" xr:uid="{4D8CC7F9-459B-4055-B20E-31ECE575554E}"/>
    <cellStyle name="20% - ส่วนที่ถูกเน้น4 23 4 3" xfId="35361" xr:uid="{14CEC16D-941E-4332-A1CA-86C6654B9E7A}"/>
    <cellStyle name="20% - ส่วนที่ถูกเน้น4 23 5" xfId="22342" xr:uid="{EAD2300C-1FD4-4F3D-9DA1-B561B6B4ADFB}"/>
    <cellStyle name="20% - ส่วนที่ถูกเน้น4 23 5 2" xfId="29688" xr:uid="{4DBD1A2F-DC45-4465-8738-99FE24F1C14F}"/>
    <cellStyle name="20% - ส่วนที่ถูกเน้น4 23 5 2 2" xfId="41265" xr:uid="{10C21985-4658-4353-85B4-1CD959527C0C}"/>
    <cellStyle name="20% - ส่วนที่ถูกเน้น4 23 5 3" xfId="35884" xr:uid="{B4D5C922-22D8-41BE-840D-A8FDFA3C1908}"/>
    <cellStyle name="20% - ส่วนที่ถูกเน้น4 23 6" xfId="24041" xr:uid="{41A52773-C4DE-447F-85F2-AF2CA4BE2B2F}"/>
    <cellStyle name="20% - ส่วนที่ถูกเน้น4 23 6 2" xfId="30959" xr:uid="{13923860-1607-4315-9247-0D61A3078B79}"/>
    <cellStyle name="20% - ส่วนที่ถูกเน้น4 23 6 2 2" xfId="42422" xr:uid="{D0A0ACED-165B-424E-8EF6-45AB6C1ADEEB}"/>
    <cellStyle name="20% - ส่วนที่ถูกเน้น4 23 6 3" xfId="37042" xr:uid="{52C2EDE6-B1D8-4532-A56D-1B91AC08DE28}"/>
    <cellStyle name="20% - ส่วนที่ถูกเน้น4 23 7" xfId="26134" xr:uid="{71995608-64C1-4AE0-BF81-F442F15B8FDC}"/>
    <cellStyle name="20% - ส่วนที่ถูกเน้น4 23 7 2" xfId="31812" xr:uid="{72808608-9EE7-4078-B9A3-F0741EBA51DA}"/>
    <cellStyle name="20% - ส่วนที่ถูกเน้น4 23 7 2 2" xfId="43140" xr:uid="{F6980F27-7F3D-466F-8FB9-19BE253DAD64}"/>
    <cellStyle name="20% - ส่วนที่ถูกเน้น4 23 7 3" xfId="37760" xr:uid="{E470970F-CC87-41D2-8FB4-E93DC4782455}"/>
    <cellStyle name="20% - ส่วนที่ถูกเน้น4 23 8" xfId="27547" xr:uid="{14FAD548-6CA6-4EB5-9163-85D416A57E96}"/>
    <cellStyle name="20% - ส่วนที่ถูกเน้น4 23 8 2" xfId="39124" xr:uid="{EF293A48-7BA6-47B1-931C-A527A376F674}"/>
    <cellStyle name="20% - ส่วนที่ถูกเน้น4 23 9" xfId="32360" xr:uid="{9DD59BA0-F251-4F07-8124-2ED72B1C1E49}"/>
    <cellStyle name="20% - ส่วนที่ถูกเน้น4 24" xfId="18968" xr:uid="{373D0EC8-0E11-497E-9D6B-CCC655964ABA}"/>
    <cellStyle name="20% - ส่วนที่ถูกเน้น4 24 2" xfId="20733" xr:uid="{FE270D66-5E57-4AE6-BA66-2211D64C20C2}"/>
    <cellStyle name="20% - ส่วนที่ถูกเน้น4 24 2 2" xfId="28087" xr:uid="{D9888537-605F-42DB-AC73-619AF451801A}"/>
    <cellStyle name="20% - ส่วนที่ถูกเน้น4 24 2 2 2" xfId="39664" xr:uid="{8749944B-8D23-489C-9A76-9321B9A1DAB7}"/>
    <cellStyle name="20% - ส่วนที่ถูกเน้น4 24 2 3" xfId="34283" xr:uid="{C55A1216-02D2-4172-BF9A-FA38E847248B}"/>
    <cellStyle name="20% - ส่วนที่ถูกเน้น4 24 3" xfId="21283" xr:uid="{A5A2C07D-FAA3-4A71-8278-5A6B959383B6}"/>
    <cellStyle name="20% - ส่วนที่ถูกเน้น4 24 3 2" xfId="28633" xr:uid="{BEC57962-88F7-4080-82D6-8B9046A8CA19}"/>
    <cellStyle name="20% - ส่วนที่ถูกเน้น4 24 3 2 2" xfId="40210" xr:uid="{4EEB59BC-E9C8-4F72-AAE2-7672FEB2C5A6}"/>
    <cellStyle name="20% - ส่วนที่ถูกเน้น4 24 3 3" xfId="34829" xr:uid="{8497E2F3-4321-40DA-B75E-D75D74F1A850}"/>
    <cellStyle name="20% - ส่วนที่ถูกเน้น4 24 4" xfId="21818" xr:uid="{355839B0-A501-46C1-B559-ECF0F04E6BF8}"/>
    <cellStyle name="20% - ส่วนที่ถูกเน้น4 24 4 2" xfId="29166" xr:uid="{E695F014-E6B7-4BE1-9E35-B405C72D4EBD}"/>
    <cellStyle name="20% - ส่วนที่ถูกเน้น4 24 4 2 2" xfId="40743" xr:uid="{8AB61AFF-1E00-4784-9F36-4040DB6C44B3}"/>
    <cellStyle name="20% - ส่วนที่ถูกเน้น4 24 4 3" xfId="35362" xr:uid="{257DE828-E17A-46E1-8E6A-2E4906AAA644}"/>
    <cellStyle name="20% - ส่วนที่ถูกเน้น4 24 5" xfId="22343" xr:uid="{8F491820-FEC5-4AEC-B98B-EE124C447803}"/>
    <cellStyle name="20% - ส่วนที่ถูกเน้น4 24 5 2" xfId="29689" xr:uid="{3B8A147B-2807-43F7-88EA-25B5F1AD354F}"/>
    <cellStyle name="20% - ส่วนที่ถูกเน้น4 24 5 2 2" xfId="41266" xr:uid="{899A3240-4745-4307-B809-0D70A350FCDA}"/>
    <cellStyle name="20% - ส่วนที่ถูกเน้น4 24 5 3" xfId="35885" xr:uid="{8E7EF610-7E95-4C2C-B074-C9EC27AD20A7}"/>
    <cellStyle name="20% - ส่วนที่ถูกเน้น4 24 6" xfId="24042" xr:uid="{32DFEF6D-B2AA-4790-B2D2-8FC3DB2C1099}"/>
    <cellStyle name="20% - ส่วนที่ถูกเน้น4 24 6 2" xfId="30960" xr:uid="{06437210-3590-43AA-AD89-568D37F94221}"/>
    <cellStyle name="20% - ส่วนที่ถูกเน้น4 24 6 2 2" xfId="42423" xr:uid="{8C5D4EEA-8419-4E70-860A-2374225A585D}"/>
    <cellStyle name="20% - ส่วนที่ถูกเน้น4 24 6 3" xfId="37043" xr:uid="{E1CA8CF7-23B4-4170-8AE0-F929B6430263}"/>
    <cellStyle name="20% - ส่วนที่ถูกเน้น4 24 7" xfId="26135" xr:uid="{6682D9B7-6C8D-4802-A5F5-C89ACE821FFD}"/>
    <cellStyle name="20% - ส่วนที่ถูกเน้น4 24 7 2" xfId="31813" xr:uid="{08722B08-CB98-4DAB-A221-CDCEE09445EB}"/>
    <cellStyle name="20% - ส่วนที่ถูกเน้น4 24 7 2 2" xfId="43141" xr:uid="{0DBB75C9-38B6-4185-9D36-BE2D03B8754D}"/>
    <cellStyle name="20% - ส่วนที่ถูกเน้น4 24 7 3" xfId="37761" xr:uid="{30A8DCF9-7C12-47A0-83A0-241C068025A8}"/>
    <cellStyle name="20% - ส่วนที่ถูกเน้น4 24 8" xfId="27548" xr:uid="{99588942-EEBC-44F8-811F-F831FF004988}"/>
    <cellStyle name="20% - ส่วนที่ถูกเน้น4 24 8 2" xfId="39125" xr:uid="{46470F11-1934-4A1F-828E-D4679E3F894F}"/>
    <cellStyle name="20% - ส่วนที่ถูกเน้น4 24 9" xfId="32361" xr:uid="{535FC92D-5A23-490A-A300-60B14DCA1F18}"/>
    <cellStyle name="20% - ส่วนที่ถูกเน้น4 25" xfId="18969" xr:uid="{89D47B49-081F-4E76-8D7D-41919BB7D12C}"/>
    <cellStyle name="20% - ส่วนที่ถูกเน้น4 25 2" xfId="20734" xr:uid="{1915D1B5-D9A0-4756-AB85-2C218DF3F758}"/>
    <cellStyle name="20% - ส่วนที่ถูกเน้น4 25 2 2" xfId="28088" xr:uid="{A9AEFAF5-561E-4A83-9893-E5F401B8E882}"/>
    <cellStyle name="20% - ส่วนที่ถูกเน้น4 25 2 2 2" xfId="39665" xr:uid="{709CA962-8547-4A8C-BBD0-BE455C962EAA}"/>
    <cellStyle name="20% - ส่วนที่ถูกเน้น4 25 2 3" xfId="34284" xr:uid="{B1037F76-1A5D-406C-A2A0-1863588955FB}"/>
    <cellStyle name="20% - ส่วนที่ถูกเน้น4 25 3" xfId="21284" xr:uid="{7A5D27A3-5A6E-40CD-8DA0-D439556C3A31}"/>
    <cellStyle name="20% - ส่วนที่ถูกเน้น4 25 3 2" xfId="28634" xr:uid="{A3454490-5F13-48F3-8EB0-D9C605AE533F}"/>
    <cellStyle name="20% - ส่วนที่ถูกเน้น4 25 3 2 2" xfId="40211" xr:uid="{B767E3C8-4FF3-4860-96EF-79D27A19FE1F}"/>
    <cellStyle name="20% - ส่วนที่ถูกเน้น4 25 3 3" xfId="34830" xr:uid="{6F506460-EAE2-4A60-9CC5-8F47D1B06E95}"/>
    <cellStyle name="20% - ส่วนที่ถูกเน้น4 25 4" xfId="21819" xr:uid="{C59B867E-C486-49C3-81F3-DEE1D1FC5ECE}"/>
    <cellStyle name="20% - ส่วนที่ถูกเน้น4 25 4 2" xfId="29167" xr:uid="{883CA279-C654-498F-AF96-82ECDF424724}"/>
    <cellStyle name="20% - ส่วนที่ถูกเน้น4 25 4 2 2" xfId="40744" xr:uid="{5A194F90-367E-47D6-981A-ED23F697ECE4}"/>
    <cellStyle name="20% - ส่วนที่ถูกเน้น4 25 4 3" xfId="35363" xr:uid="{4EE9C41E-45C9-4F1F-AEE9-10B45337E8C8}"/>
    <cellStyle name="20% - ส่วนที่ถูกเน้น4 25 5" xfId="22344" xr:uid="{0B45A970-D9A6-4877-9662-24FF2A21848E}"/>
    <cellStyle name="20% - ส่วนที่ถูกเน้น4 25 5 2" xfId="29690" xr:uid="{A40FA734-C669-4DCA-8634-914CD7082A87}"/>
    <cellStyle name="20% - ส่วนที่ถูกเน้น4 25 5 2 2" xfId="41267" xr:uid="{85950068-29C9-490A-93ED-D32E3762F069}"/>
    <cellStyle name="20% - ส่วนที่ถูกเน้น4 25 5 3" xfId="35886" xr:uid="{D8D8F855-F38F-44FA-821B-4DB1088793D3}"/>
    <cellStyle name="20% - ส่วนที่ถูกเน้น4 25 6" xfId="24043" xr:uid="{261EA474-B476-45E9-9A40-F94A2B546141}"/>
    <cellStyle name="20% - ส่วนที่ถูกเน้น4 25 6 2" xfId="30961" xr:uid="{4933FDB0-17EE-49D7-9C40-A94CCCE2F392}"/>
    <cellStyle name="20% - ส่วนที่ถูกเน้น4 25 6 2 2" xfId="42424" xr:uid="{AF0B2B8B-4062-448F-AC0F-C89DF08785DD}"/>
    <cellStyle name="20% - ส่วนที่ถูกเน้น4 25 6 3" xfId="37044" xr:uid="{5C735C2D-9544-4A28-AFDE-D119487AA278}"/>
    <cellStyle name="20% - ส่วนที่ถูกเน้น4 25 7" xfId="26136" xr:uid="{E5707FA8-FE74-4465-AF81-22D1D4F495EC}"/>
    <cellStyle name="20% - ส่วนที่ถูกเน้น4 25 7 2" xfId="31814" xr:uid="{C4973370-B344-445D-95B1-7B115DD33D96}"/>
    <cellStyle name="20% - ส่วนที่ถูกเน้น4 25 7 2 2" xfId="43142" xr:uid="{204D638D-C884-49FE-A405-654A83CBDB01}"/>
    <cellStyle name="20% - ส่วนที่ถูกเน้น4 25 7 3" xfId="37762" xr:uid="{60C7A705-FD00-48B8-A230-1E2FAC357098}"/>
    <cellStyle name="20% - ส่วนที่ถูกเน้น4 25 8" xfId="27549" xr:uid="{C0B7EC79-0C67-43B0-BA27-72FD88F4E496}"/>
    <cellStyle name="20% - ส่วนที่ถูกเน้น4 25 8 2" xfId="39126" xr:uid="{5F9930B8-FA2F-4C0F-A063-4C5AEFC4EC59}"/>
    <cellStyle name="20% - ส่วนที่ถูกเน้น4 25 9" xfId="32362" xr:uid="{E3C73ECC-D69C-4251-ABB5-224175CCD0C9}"/>
    <cellStyle name="20% - ส่วนที่ถูกเน้น4 26" xfId="18970" xr:uid="{80212AA6-7A05-40ED-9463-62F97986F1BC}"/>
    <cellStyle name="20% - ส่วนที่ถูกเน้น4 26 2" xfId="20735" xr:uid="{78338E86-3C3F-47DA-BB7B-E0274CEFCC03}"/>
    <cellStyle name="20% - ส่วนที่ถูกเน้น4 26 2 2" xfId="28089" xr:uid="{D8CDCAD5-CFEE-4FC7-A90F-08A4581C25D4}"/>
    <cellStyle name="20% - ส่วนที่ถูกเน้น4 26 2 2 2" xfId="39666" xr:uid="{E5BD4328-4496-42B0-AB57-1FDA0DE0A251}"/>
    <cellStyle name="20% - ส่วนที่ถูกเน้น4 26 2 3" xfId="34285" xr:uid="{27C2CC17-ED5B-4FAE-A55A-1E756D5ECE9E}"/>
    <cellStyle name="20% - ส่วนที่ถูกเน้น4 26 3" xfId="21285" xr:uid="{AC7C1EE4-40B8-4134-A075-58FBA265F821}"/>
    <cellStyle name="20% - ส่วนที่ถูกเน้น4 26 3 2" xfId="28635" xr:uid="{4E62DB81-D31D-448E-8FDA-0B01117033E3}"/>
    <cellStyle name="20% - ส่วนที่ถูกเน้น4 26 3 2 2" xfId="40212" xr:uid="{DBEB5E6A-3FCD-4168-983C-3A9B86FE3738}"/>
    <cellStyle name="20% - ส่วนที่ถูกเน้น4 26 3 3" xfId="34831" xr:uid="{E88D3258-77F3-45FC-9B36-8ED31D6B0E6D}"/>
    <cellStyle name="20% - ส่วนที่ถูกเน้น4 26 4" xfId="21820" xr:uid="{5868B760-BDFC-4FB7-8A64-D09E4F4CF866}"/>
    <cellStyle name="20% - ส่วนที่ถูกเน้น4 26 4 2" xfId="29168" xr:uid="{1E6F3DF4-FC02-4018-AC0A-5F3B5FDD95D4}"/>
    <cellStyle name="20% - ส่วนที่ถูกเน้น4 26 4 2 2" xfId="40745" xr:uid="{7B412EDE-0A32-4792-9F33-D7DA885807B7}"/>
    <cellStyle name="20% - ส่วนที่ถูกเน้น4 26 4 3" xfId="35364" xr:uid="{98FB33E8-552E-40BD-97D4-F2A45F353273}"/>
    <cellStyle name="20% - ส่วนที่ถูกเน้น4 26 5" xfId="22345" xr:uid="{C5566C25-3BF4-4046-A1F7-3D134F2E8EDA}"/>
    <cellStyle name="20% - ส่วนที่ถูกเน้น4 26 5 2" xfId="29691" xr:uid="{39233F0A-D4B1-4A14-8B8C-991F7DD0A618}"/>
    <cellStyle name="20% - ส่วนที่ถูกเน้น4 26 5 2 2" xfId="41268" xr:uid="{CBAF4C1F-B8FD-4C06-B943-11D20A414F05}"/>
    <cellStyle name="20% - ส่วนที่ถูกเน้น4 26 5 3" xfId="35887" xr:uid="{25D74A61-9D2B-46E6-B56B-4EAE4F5BEF84}"/>
    <cellStyle name="20% - ส่วนที่ถูกเน้น4 26 6" xfId="24044" xr:uid="{8D93F8BC-0833-4DC6-8BB0-2E5CD16AA781}"/>
    <cellStyle name="20% - ส่วนที่ถูกเน้น4 26 6 2" xfId="30962" xr:uid="{BB48654B-DB6D-4C35-BB4D-D30A9BFF49C2}"/>
    <cellStyle name="20% - ส่วนที่ถูกเน้น4 26 6 2 2" xfId="42425" xr:uid="{4A404996-FFB0-4E21-A878-9C1D31A0A976}"/>
    <cellStyle name="20% - ส่วนที่ถูกเน้น4 26 6 3" xfId="37045" xr:uid="{10341C7C-7BA4-4413-91A5-B2D049874D95}"/>
    <cellStyle name="20% - ส่วนที่ถูกเน้น4 26 7" xfId="26137" xr:uid="{E21A93D6-E474-486A-9C77-AA7745CF3510}"/>
    <cellStyle name="20% - ส่วนที่ถูกเน้น4 26 7 2" xfId="31815" xr:uid="{D962F856-1DE2-4BBF-BBE4-EBBA5250AC96}"/>
    <cellStyle name="20% - ส่วนที่ถูกเน้น4 26 7 2 2" xfId="43143" xr:uid="{4E35940E-3F1B-4B1A-81C3-5F677693FBD0}"/>
    <cellStyle name="20% - ส่วนที่ถูกเน้น4 26 7 3" xfId="37763" xr:uid="{C7030734-1A95-4DD3-8E8F-5B4ED0524B9D}"/>
    <cellStyle name="20% - ส่วนที่ถูกเน้น4 26 8" xfId="27550" xr:uid="{75C7E09D-91F4-4C80-AB50-E8AFB2EA7C3D}"/>
    <cellStyle name="20% - ส่วนที่ถูกเน้น4 26 8 2" xfId="39127" xr:uid="{01B63506-2C90-4639-BE00-EEB102320F4B}"/>
    <cellStyle name="20% - ส่วนที่ถูกเน้น4 26 9" xfId="32363" xr:uid="{17033495-193F-49C3-93B5-BDBB68F03A06}"/>
    <cellStyle name="20% - ส่วนที่ถูกเน้น4 27" xfId="18971" xr:uid="{DE377E5F-C2E0-40FF-9E29-A2595C1D3814}"/>
    <cellStyle name="20% - ส่วนที่ถูกเน้น4 27 2" xfId="20736" xr:uid="{04B9F1AC-28FE-4F2D-964C-BCED7E013985}"/>
    <cellStyle name="20% - ส่วนที่ถูกเน้น4 27 2 2" xfId="28090" xr:uid="{6099D7BE-C1C2-477B-A873-E3451776266B}"/>
    <cellStyle name="20% - ส่วนที่ถูกเน้น4 27 2 2 2" xfId="39667" xr:uid="{2899B7D1-D664-4BB9-88AE-DDDDD44EFD29}"/>
    <cellStyle name="20% - ส่วนที่ถูกเน้น4 27 2 3" xfId="34286" xr:uid="{CE41F9A5-5144-4FC0-A7F9-EEE58D0186A3}"/>
    <cellStyle name="20% - ส่วนที่ถูกเน้น4 27 3" xfId="21286" xr:uid="{ED4DA22B-8467-4C73-97A6-37373A79605D}"/>
    <cellStyle name="20% - ส่วนที่ถูกเน้น4 27 3 2" xfId="28636" xr:uid="{2FE41DD4-A7F1-4405-B2BD-548A5203A9A6}"/>
    <cellStyle name="20% - ส่วนที่ถูกเน้น4 27 3 2 2" xfId="40213" xr:uid="{518C2F3B-EF41-4BAB-ABEA-07650ACF52BC}"/>
    <cellStyle name="20% - ส่วนที่ถูกเน้น4 27 3 3" xfId="34832" xr:uid="{E0B5FAB8-87CC-4430-BF5A-41F88AA1DA3F}"/>
    <cellStyle name="20% - ส่วนที่ถูกเน้น4 27 4" xfId="21821" xr:uid="{EF55AED1-79A7-4421-A594-77176FD74000}"/>
    <cellStyle name="20% - ส่วนที่ถูกเน้น4 27 4 2" xfId="29169" xr:uid="{A75A1406-0CE1-4891-B30E-2A4023FD2BAA}"/>
    <cellStyle name="20% - ส่วนที่ถูกเน้น4 27 4 2 2" xfId="40746" xr:uid="{D4FAFFF6-64D5-46DB-A9BE-01A071E416EA}"/>
    <cellStyle name="20% - ส่วนที่ถูกเน้น4 27 4 3" xfId="35365" xr:uid="{66CDFFD0-8863-4C58-93AF-ACE874DE7B59}"/>
    <cellStyle name="20% - ส่วนที่ถูกเน้น4 27 5" xfId="22346" xr:uid="{F843D977-F258-4389-A6E7-C62929F62507}"/>
    <cellStyle name="20% - ส่วนที่ถูกเน้น4 27 5 2" xfId="29692" xr:uid="{02A35F79-8A04-4BDD-A4CB-E00FA11B94B6}"/>
    <cellStyle name="20% - ส่วนที่ถูกเน้น4 27 5 2 2" xfId="41269" xr:uid="{975CEA86-0C53-4C31-818D-0585F5084870}"/>
    <cellStyle name="20% - ส่วนที่ถูกเน้น4 27 5 3" xfId="35888" xr:uid="{14EFDF32-E707-4D89-A8D3-6ECD13B4847B}"/>
    <cellStyle name="20% - ส่วนที่ถูกเน้น4 27 6" xfId="24045" xr:uid="{1BD0A777-753D-422A-AC34-B42CCB6B549E}"/>
    <cellStyle name="20% - ส่วนที่ถูกเน้น4 27 6 2" xfId="30963" xr:uid="{3B935E70-9DBB-4743-8231-D37E7C1F1130}"/>
    <cellStyle name="20% - ส่วนที่ถูกเน้น4 27 6 2 2" xfId="42426" xr:uid="{6C130035-87B2-454E-A768-2DF76F31DE63}"/>
    <cellStyle name="20% - ส่วนที่ถูกเน้น4 27 6 3" xfId="37046" xr:uid="{64B64626-F86A-4B8E-8CD4-A4B7FC8A4D30}"/>
    <cellStyle name="20% - ส่วนที่ถูกเน้น4 27 7" xfId="26138" xr:uid="{74343EB6-D3CF-4798-8D45-EEA1F7056420}"/>
    <cellStyle name="20% - ส่วนที่ถูกเน้น4 27 7 2" xfId="31816" xr:uid="{EB5CD87A-D83A-4E50-B072-663288667761}"/>
    <cellStyle name="20% - ส่วนที่ถูกเน้น4 27 7 2 2" xfId="43144" xr:uid="{14C99D19-5319-4FA5-8523-DF82C03DA448}"/>
    <cellStyle name="20% - ส่วนที่ถูกเน้น4 27 7 3" xfId="37764" xr:uid="{51C2F453-7299-45D5-95EC-1FA9D5B8FE28}"/>
    <cellStyle name="20% - ส่วนที่ถูกเน้น4 27 8" xfId="27551" xr:uid="{E1D63E71-83DA-4C02-A4E9-F4738EF55FC4}"/>
    <cellStyle name="20% - ส่วนที่ถูกเน้น4 27 8 2" xfId="39128" xr:uid="{0B22A84C-8621-4930-A5E7-D2ADFBA09872}"/>
    <cellStyle name="20% - ส่วนที่ถูกเน้น4 27 9" xfId="32364" xr:uid="{24529292-5942-477B-9F8D-D700AFE7058B}"/>
    <cellStyle name="20% - ส่วนที่ถูกเน้น4 28" xfId="18972" xr:uid="{09B79AAB-F38A-4D12-A277-51CF22EC537C}"/>
    <cellStyle name="20% - ส่วนที่ถูกเน้น4 28 2" xfId="20737" xr:uid="{CA38275C-6914-4DF2-BF8A-BC78343B607E}"/>
    <cellStyle name="20% - ส่วนที่ถูกเน้น4 28 2 2" xfId="28091" xr:uid="{2F9C6161-CF94-4C78-B7FF-97EC872B47A5}"/>
    <cellStyle name="20% - ส่วนที่ถูกเน้น4 28 2 2 2" xfId="39668" xr:uid="{CAC249A3-8BCB-4A04-A0F4-EFB8A4D310EF}"/>
    <cellStyle name="20% - ส่วนที่ถูกเน้น4 28 2 3" xfId="34287" xr:uid="{154FF3F7-AD1F-498D-8203-676B368E0A22}"/>
    <cellStyle name="20% - ส่วนที่ถูกเน้น4 28 3" xfId="21287" xr:uid="{44F45152-913E-4893-8DCE-2B3DD299723D}"/>
    <cellStyle name="20% - ส่วนที่ถูกเน้น4 28 3 2" xfId="28637" xr:uid="{1F3BDF56-844C-40E1-91C6-65C7D98634BA}"/>
    <cellStyle name="20% - ส่วนที่ถูกเน้น4 28 3 2 2" xfId="40214" xr:uid="{81EB96A4-A293-450D-B98A-DD11863CD05C}"/>
    <cellStyle name="20% - ส่วนที่ถูกเน้น4 28 3 3" xfId="34833" xr:uid="{8390D6E5-3054-42B1-A69C-FAABB42BE0B0}"/>
    <cellStyle name="20% - ส่วนที่ถูกเน้น4 28 4" xfId="21822" xr:uid="{6189ACDD-F99C-448B-9053-7C01CCF75369}"/>
    <cellStyle name="20% - ส่วนที่ถูกเน้น4 28 4 2" xfId="29170" xr:uid="{8591C333-9529-4C34-AFA4-ACBB8B32CA9D}"/>
    <cellStyle name="20% - ส่วนที่ถูกเน้น4 28 4 2 2" xfId="40747" xr:uid="{D1960B9D-AD92-4A54-BDA9-55FFF28A9471}"/>
    <cellStyle name="20% - ส่วนที่ถูกเน้น4 28 4 3" xfId="35366" xr:uid="{E792B8C9-7F6B-4D94-B715-66C419C2FCFA}"/>
    <cellStyle name="20% - ส่วนที่ถูกเน้น4 28 5" xfId="22347" xr:uid="{0026DB9D-8A52-49A1-BC42-6419ECDECB68}"/>
    <cellStyle name="20% - ส่วนที่ถูกเน้น4 28 5 2" xfId="29693" xr:uid="{E33E2ED5-5CA6-4AD8-BF56-65F951D8F94C}"/>
    <cellStyle name="20% - ส่วนที่ถูกเน้น4 28 5 2 2" xfId="41270" xr:uid="{35198CC0-C97D-4C83-B5FE-535DE50FD48C}"/>
    <cellStyle name="20% - ส่วนที่ถูกเน้น4 28 5 3" xfId="35889" xr:uid="{4808F83E-4E4F-4D8D-AA8D-79F1BB085556}"/>
    <cellStyle name="20% - ส่วนที่ถูกเน้น4 28 6" xfId="24046" xr:uid="{9DECB3A7-CB15-4D73-AC3E-1EBB9E69896E}"/>
    <cellStyle name="20% - ส่วนที่ถูกเน้น4 28 6 2" xfId="30964" xr:uid="{B305C299-26F1-4992-8A2C-BAB8712BD942}"/>
    <cellStyle name="20% - ส่วนที่ถูกเน้น4 28 6 2 2" xfId="42427" xr:uid="{51ACEFC8-7E9B-4B24-B472-84DC8BE0F935}"/>
    <cellStyle name="20% - ส่วนที่ถูกเน้น4 28 6 3" xfId="37047" xr:uid="{D08BC828-38C5-4341-8D4B-97862C8DF601}"/>
    <cellStyle name="20% - ส่วนที่ถูกเน้น4 28 7" xfId="26139" xr:uid="{C4CAF414-DCE0-49D5-9213-8F42302BCF4A}"/>
    <cellStyle name="20% - ส่วนที่ถูกเน้น4 28 7 2" xfId="31817" xr:uid="{70F65E14-AF37-49CD-B81E-B094D0F5A203}"/>
    <cellStyle name="20% - ส่วนที่ถูกเน้น4 28 7 2 2" xfId="43145" xr:uid="{587E62BA-A737-428B-91D2-176D22CB80D2}"/>
    <cellStyle name="20% - ส่วนที่ถูกเน้น4 28 7 3" xfId="37765" xr:uid="{1B57901B-F97F-4134-8162-512E6A31C842}"/>
    <cellStyle name="20% - ส่วนที่ถูกเน้น4 28 8" xfId="27552" xr:uid="{69F0EBA0-F5E5-4D3F-A993-9E5D03F19C13}"/>
    <cellStyle name="20% - ส่วนที่ถูกเน้น4 28 8 2" xfId="39129" xr:uid="{EE51FEE1-AB06-432B-9577-89BCBEFF409F}"/>
    <cellStyle name="20% - ส่วนที่ถูกเน้น4 28 9" xfId="32365" xr:uid="{5061CF30-D13C-416F-8478-C6998466301D}"/>
    <cellStyle name="20% - ส่วนที่ถูกเน้น4 29" xfId="18973" xr:uid="{6B5DD559-EFCF-47DA-BD8D-10DE0343C457}"/>
    <cellStyle name="20% - ส่วนที่ถูกเน้น4 29 2" xfId="20738" xr:uid="{E1840617-7346-4879-B729-7679771ECB08}"/>
    <cellStyle name="20% - ส่วนที่ถูกเน้น4 29 2 2" xfId="28092" xr:uid="{BCA40EFD-1CD8-4D60-82D7-E64AFC3C51A2}"/>
    <cellStyle name="20% - ส่วนที่ถูกเน้น4 29 2 2 2" xfId="39669" xr:uid="{6F7498A1-DF1B-49DF-90DD-97E964DF7CAF}"/>
    <cellStyle name="20% - ส่วนที่ถูกเน้น4 29 2 3" xfId="34288" xr:uid="{12090309-8FAD-4D05-9A54-6FE3C167D236}"/>
    <cellStyle name="20% - ส่วนที่ถูกเน้น4 29 3" xfId="21288" xr:uid="{5F416A08-663B-4EFE-8EDA-D6E86E12B559}"/>
    <cellStyle name="20% - ส่วนที่ถูกเน้น4 29 3 2" xfId="28638" xr:uid="{B92ACBF4-DBDA-48A6-BA4F-736ECA48C745}"/>
    <cellStyle name="20% - ส่วนที่ถูกเน้น4 29 3 2 2" xfId="40215" xr:uid="{B2DEBB7F-C023-4B4D-9712-9487E9927B69}"/>
    <cellStyle name="20% - ส่วนที่ถูกเน้น4 29 3 3" xfId="34834" xr:uid="{1705374F-7549-426B-9529-1316EC59C363}"/>
    <cellStyle name="20% - ส่วนที่ถูกเน้น4 29 4" xfId="21823" xr:uid="{55BCFAC1-B24E-43CB-B224-FCD2FBB7E325}"/>
    <cellStyle name="20% - ส่วนที่ถูกเน้น4 29 4 2" xfId="29171" xr:uid="{B2BD0579-7F73-430B-9DB9-1282BB3B4915}"/>
    <cellStyle name="20% - ส่วนที่ถูกเน้น4 29 4 2 2" xfId="40748" xr:uid="{AA2F6DE4-D5EA-4FB0-B216-811E900C0241}"/>
    <cellStyle name="20% - ส่วนที่ถูกเน้น4 29 4 3" xfId="35367" xr:uid="{6EA576F3-4A1C-4428-8228-58861688B543}"/>
    <cellStyle name="20% - ส่วนที่ถูกเน้น4 29 5" xfId="22348" xr:uid="{A81FAA6A-C8DF-4729-A4D5-45228EC8019B}"/>
    <cellStyle name="20% - ส่วนที่ถูกเน้น4 29 5 2" xfId="29694" xr:uid="{1481D7D6-8CD3-4F8E-AD0B-894A86F29F89}"/>
    <cellStyle name="20% - ส่วนที่ถูกเน้น4 29 5 2 2" xfId="41271" xr:uid="{88102A93-9708-4E03-8B29-04B70ECA64F7}"/>
    <cellStyle name="20% - ส่วนที่ถูกเน้น4 29 5 3" xfId="35890" xr:uid="{87BC9083-47C9-4B18-983D-370F3388E8CB}"/>
    <cellStyle name="20% - ส่วนที่ถูกเน้น4 29 6" xfId="24047" xr:uid="{8A023434-A4A9-4BCA-A2BC-FCD2444BBCF1}"/>
    <cellStyle name="20% - ส่วนที่ถูกเน้น4 29 6 2" xfId="30965" xr:uid="{52DE2553-B970-4E11-B4EF-84C1BB0F3133}"/>
    <cellStyle name="20% - ส่วนที่ถูกเน้น4 29 6 2 2" xfId="42428" xr:uid="{26D69266-E20D-4EAA-8C09-6D34358255D9}"/>
    <cellStyle name="20% - ส่วนที่ถูกเน้น4 29 6 3" xfId="37048" xr:uid="{F3CC4E96-E671-499B-903A-C585C2306342}"/>
    <cellStyle name="20% - ส่วนที่ถูกเน้น4 29 7" xfId="26140" xr:uid="{414275C6-4B50-4895-8606-7F5E6F5DC02A}"/>
    <cellStyle name="20% - ส่วนที่ถูกเน้น4 29 7 2" xfId="31818" xr:uid="{CF392C48-7770-4B03-9D73-FBFA44F4491F}"/>
    <cellStyle name="20% - ส่วนที่ถูกเน้น4 29 7 2 2" xfId="43146" xr:uid="{7CD18BFB-F3D4-4AD5-AD4D-C5F0A237A3F2}"/>
    <cellStyle name="20% - ส่วนที่ถูกเน้น4 29 7 3" xfId="37766" xr:uid="{43E1FCF7-5E09-4405-8C5B-92DC6B870C21}"/>
    <cellStyle name="20% - ส่วนที่ถูกเน้น4 29 8" xfId="27553" xr:uid="{9026D00E-C8ED-46B2-B2B4-406747990D34}"/>
    <cellStyle name="20% - ส่วนที่ถูกเน้น4 29 8 2" xfId="39130" xr:uid="{5A17A3AE-983E-439E-9730-8B2B94472A73}"/>
    <cellStyle name="20% - ส่วนที่ถูกเน้น4 29 9" xfId="32366" xr:uid="{FECAD62A-7348-4854-8F15-FCAE7CBC4682}"/>
    <cellStyle name="20% - ส่วนที่ถูกเน้น4 3" xfId="1946" xr:uid="{2ED75BAF-BBE1-4F2C-8B14-2CC2E3BB4C9F}"/>
    <cellStyle name="20% - ส่วนที่ถูกเน้น4 3 10" xfId="32367" xr:uid="{3DD10731-BC8E-463A-8D1C-A5594C9F06B9}"/>
    <cellStyle name="20% - ส่วนที่ถูกเน้น4 3 11" xfId="32962" xr:uid="{A376A037-7F1E-462A-89CB-ADAB123DFA9D}"/>
    <cellStyle name="20% - ส่วนที่ถูกเน้น4 3 12" xfId="44890" xr:uid="{0D42FB60-634E-4DF1-8736-75494C992C9C}"/>
    <cellStyle name="20% - ส่วนที่ถูกเน้น4 3 13" xfId="18974" xr:uid="{F62E1927-D883-4016-BA79-527684895C6C}"/>
    <cellStyle name="20% - ส่วนที่ถูกเน้น4 3 14" xfId="10219" xr:uid="{7A27BB1E-4C2F-4381-B9CD-0E43708D4D4F}"/>
    <cellStyle name="20% - ส่วนที่ถูกเน้น4 3 2" xfId="2707" xr:uid="{D8B53031-C095-4D03-B7F6-77F8517EB1AC}"/>
    <cellStyle name="20% - ส่วนที่ถูกเน้น4 3 2 2" xfId="28093" xr:uid="{985179EF-0EB5-4DEC-B2EB-073ADDCF842E}"/>
    <cellStyle name="20% - ส่วนที่ถูกเน้น4 3 2 2 2" xfId="39670" xr:uid="{7C97DC02-1630-45E5-AEBE-993B403B4669}"/>
    <cellStyle name="20% - ส่วนที่ถูกเน้น4 3 2 3" xfId="34289" xr:uid="{3D3F43FF-ACFC-4EE6-BE2F-C581B75EC34E}"/>
    <cellStyle name="20% - ส่วนที่ถูกเน้น4 3 2 4" xfId="20739" xr:uid="{881A84A3-F5F2-4B61-BAAD-8C22E3B277F9}"/>
    <cellStyle name="20% - ส่วนที่ถูกเน้น4 3 2 5" xfId="11440" xr:uid="{E9AE7134-E096-4E5C-B5B8-B0623BAAFAC9}"/>
    <cellStyle name="20% - ส่วนที่ถูกเน้น4 3 3" xfId="21289" xr:uid="{7E7DA8EA-B7C8-4EF7-B9B2-FA7A6E8777BB}"/>
    <cellStyle name="20% - ส่วนที่ถูกเน้น4 3 3 2" xfId="28639" xr:uid="{7262A995-724B-47C3-9535-8FACB4ED5BD2}"/>
    <cellStyle name="20% - ส่วนที่ถูกเน้น4 3 3 2 2" xfId="40216" xr:uid="{B1E9AC6E-A946-45A7-815A-C41432374C9C}"/>
    <cellStyle name="20% - ส่วนที่ถูกเน้น4 3 3 3" xfId="34835" xr:uid="{CB9453C5-B5EB-4F63-AF43-F06A8F027C54}"/>
    <cellStyle name="20% - ส่วนที่ถูกเน้น4 3 4" xfId="21824" xr:uid="{4FB68E4F-C521-438D-B17C-54A08B61DC18}"/>
    <cellStyle name="20% - ส่วนที่ถูกเน้น4 3 4 2" xfId="29172" xr:uid="{B859C428-FA66-4290-AE85-E8C98C9EDE94}"/>
    <cellStyle name="20% - ส่วนที่ถูกเน้น4 3 4 2 2" xfId="40749" xr:uid="{AF6B501B-A60F-4997-B213-C3861217D392}"/>
    <cellStyle name="20% - ส่วนที่ถูกเน้น4 3 4 3" xfId="35368" xr:uid="{4C3381C9-EC39-4E59-BFE3-1FA54541EAD5}"/>
    <cellStyle name="20% - ส่วนที่ถูกเน้น4 3 5" xfId="22349" xr:uid="{31F40434-C7FF-4D3C-81C1-9203CD44FA96}"/>
    <cellStyle name="20% - ส่วนที่ถูกเน้น4 3 5 2" xfId="29695" xr:uid="{D2A55D07-75FB-4CF7-BBEB-3AE36D8FA6AC}"/>
    <cellStyle name="20% - ส่วนที่ถูกเน้น4 3 5 2 2" xfId="41272" xr:uid="{D6AD36BF-A6F2-44F1-9550-718754D7D78E}"/>
    <cellStyle name="20% - ส่วนที่ถูกเน้น4 3 5 3" xfId="35891" xr:uid="{032BA1FE-021F-445B-944F-CB377DFD4653}"/>
    <cellStyle name="20% - ส่วนที่ถูกเน้น4 3 6" xfId="22801" xr:uid="{58100B22-110F-48A3-BFFA-BFDA071EE390}"/>
    <cellStyle name="20% - ส่วนที่ถูกเน้น4 3 7" xfId="24048" xr:uid="{E8E884E3-0598-4D05-904F-E6456B1E13A6}"/>
    <cellStyle name="20% - ส่วนที่ถูกเน้น4 3 7 2" xfId="30966" xr:uid="{958DD9F2-1659-43E1-9E02-C1B6790A1D5F}"/>
    <cellStyle name="20% - ส่วนที่ถูกเน้น4 3 7 2 2" xfId="42429" xr:uid="{7335162B-674C-4806-8237-68F487C0137C}"/>
    <cellStyle name="20% - ส่วนที่ถูกเน้น4 3 7 3" xfId="37049" xr:uid="{34DD2DCD-518F-4571-BD67-194B78585D0B}"/>
    <cellStyle name="20% - ส่วนที่ถูกเน้น4 3 8" xfId="26141" xr:uid="{663DAA59-8E16-4906-9EC3-97BD71011584}"/>
    <cellStyle name="20% - ส่วนที่ถูกเน้น4 3 8 2" xfId="31819" xr:uid="{D3E88B07-00D0-4961-82FE-6893D1278A19}"/>
    <cellStyle name="20% - ส่วนที่ถูกเน้น4 3 8 2 2" xfId="43147" xr:uid="{D875D511-C5F5-4E94-B6F6-B74B4334260F}"/>
    <cellStyle name="20% - ส่วนที่ถูกเน้น4 3 8 3" xfId="37767" xr:uid="{499E1601-EE90-4ABB-881D-2C1BBD9378C9}"/>
    <cellStyle name="20% - ส่วนที่ถูกเน้น4 3 9" xfId="27554" xr:uid="{ECD94B1B-5CD6-4361-AAF6-2A4107687CC7}"/>
    <cellStyle name="20% - ส่วนที่ถูกเน้น4 3 9 2" xfId="39131" xr:uid="{7EB73FD6-0854-4F95-9750-81DF0146088B}"/>
    <cellStyle name="20% - ส่วนที่ถูกเน้น4 30" xfId="18975" xr:uid="{9D40FDBF-76C7-4838-82C6-786475A30C5D}"/>
    <cellStyle name="20% - ส่วนที่ถูกเน้น4 30 2" xfId="20740" xr:uid="{A24243F4-4702-4760-98DD-861FBB6F0D75}"/>
    <cellStyle name="20% - ส่วนที่ถูกเน้น4 30 2 2" xfId="28094" xr:uid="{2F9C6BEC-66F2-4BCE-BAF2-2FBA5A1854C5}"/>
    <cellStyle name="20% - ส่วนที่ถูกเน้น4 30 2 2 2" xfId="39671" xr:uid="{FE101AA5-3A13-4133-97C0-3C37BD6D0802}"/>
    <cellStyle name="20% - ส่วนที่ถูกเน้น4 30 2 3" xfId="34290" xr:uid="{14B19627-026F-4190-9344-7BC080DB216F}"/>
    <cellStyle name="20% - ส่วนที่ถูกเน้น4 30 3" xfId="21290" xr:uid="{6A77E532-4DE6-4380-804E-F0C9669FFC72}"/>
    <cellStyle name="20% - ส่วนที่ถูกเน้น4 30 3 2" xfId="28640" xr:uid="{74D1745F-AF52-468C-B097-35F6BA418328}"/>
    <cellStyle name="20% - ส่วนที่ถูกเน้น4 30 3 2 2" xfId="40217" xr:uid="{9F7525DE-CB69-465B-A237-96836B985321}"/>
    <cellStyle name="20% - ส่วนที่ถูกเน้น4 30 3 3" xfId="34836" xr:uid="{A298F2EE-F5A1-413D-A33C-C5AA31AFE6F3}"/>
    <cellStyle name="20% - ส่วนที่ถูกเน้น4 30 4" xfId="21825" xr:uid="{DC0E25A1-4941-4C8F-B6BC-B6A81B769475}"/>
    <cellStyle name="20% - ส่วนที่ถูกเน้น4 30 4 2" xfId="29173" xr:uid="{913D214A-54E1-474B-AECB-B4CA79CA5DFF}"/>
    <cellStyle name="20% - ส่วนที่ถูกเน้น4 30 4 2 2" xfId="40750" xr:uid="{45B0096C-DBC2-4AE2-982A-63CB56F919B6}"/>
    <cellStyle name="20% - ส่วนที่ถูกเน้น4 30 4 3" xfId="35369" xr:uid="{7DB28B5D-E149-43AA-AC40-4AFCCD6A12AA}"/>
    <cellStyle name="20% - ส่วนที่ถูกเน้น4 30 5" xfId="22350" xr:uid="{CE1FF97C-20A5-4702-8652-69B979A8F57F}"/>
    <cellStyle name="20% - ส่วนที่ถูกเน้น4 30 5 2" xfId="29696" xr:uid="{AA9E9E4E-332C-4812-BDAC-AB4891BED9E9}"/>
    <cellStyle name="20% - ส่วนที่ถูกเน้น4 30 5 2 2" xfId="41273" xr:uid="{C266133D-62BA-4296-94BF-FC80BD995DC4}"/>
    <cellStyle name="20% - ส่วนที่ถูกเน้น4 30 5 3" xfId="35892" xr:uid="{6BE5B4F3-2877-4855-880D-F0FAC6CDF630}"/>
    <cellStyle name="20% - ส่วนที่ถูกเน้น4 30 6" xfId="24049" xr:uid="{A0031640-5029-4813-B55A-D41405AAE58F}"/>
    <cellStyle name="20% - ส่วนที่ถูกเน้น4 30 6 2" xfId="30967" xr:uid="{6226C6A5-9BAD-4035-A398-69C39401E0DE}"/>
    <cellStyle name="20% - ส่วนที่ถูกเน้น4 30 6 2 2" xfId="42430" xr:uid="{5260791D-7A17-40A1-BA44-1A7F27274496}"/>
    <cellStyle name="20% - ส่วนที่ถูกเน้น4 30 6 3" xfId="37050" xr:uid="{AA17BB61-7330-4C69-A0FE-4DE17C2E1125}"/>
    <cellStyle name="20% - ส่วนที่ถูกเน้น4 30 7" xfId="26142" xr:uid="{03714103-471E-42DC-A890-E93063E30EA9}"/>
    <cellStyle name="20% - ส่วนที่ถูกเน้น4 30 7 2" xfId="31820" xr:uid="{667CF0B8-C165-42C4-9721-174381EFA51D}"/>
    <cellStyle name="20% - ส่วนที่ถูกเน้น4 30 7 2 2" xfId="43148" xr:uid="{5F82DC18-1D84-4496-AAFB-08BEBA53CADA}"/>
    <cellStyle name="20% - ส่วนที่ถูกเน้น4 30 7 3" xfId="37768" xr:uid="{364324AC-F0C9-4B14-AAB4-77CE8D93E36D}"/>
    <cellStyle name="20% - ส่วนที่ถูกเน้น4 30 8" xfId="27555" xr:uid="{2FF022DA-078A-4FE1-98D8-5A99807B41FB}"/>
    <cellStyle name="20% - ส่วนที่ถูกเน้น4 30 8 2" xfId="39132" xr:uid="{778C0CD6-5A58-4FCB-8A3B-E6EB48558855}"/>
    <cellStyle name="20% - ส่วนที่ถูกเน้น4 30 9" xfId="32368" xr:uid="{0D7BE949-1C40-4DDB-B2E5-BF52EDD1F2A6}"/>
    <cellStyle name="20% - ส่วนที่ถูกเน้น4 31" xfId="18976" xr:uid="{1A473CE9-C0AC-49F1-B3C5-DA3B702B4305}"/>
    <cellStyle name="20% - ส่วนที่ถูกเน้น4 31 2" xfId="20741" xr:uid="{B27A488A-4CF5-435A-9E6F-6CF41342A8B7}"/>
    <cellStyle name="20% - ส่วนที่ถูกเน้น4 31 2 2" xfId="28095" xr:uid="{B34208EA-A47A-47FF-9183-40B592391D0E}"/>
    <cellStyle name="20% - ส่วนที่ถูกเน้น4 31 2 2 2" xfId="39672" xr:uid="{A5AEEC91-F030-4F0F-92C3-8202BED40294}"/>
    <cellStyle name="20% - ส่วนที่ถูกเน้น4 31 2 3" xfId="34291" xr:uid="{E0B72091-53EB-473A-831D-67A36C99EB33}"/>
    <cellStyle name="20% - ส่วนที่ถูกเน้น4 31 3" xfId="21291" xr:uid="{BCAA9554-C3E2-4FC0-8034-111C31B714EC}"/>
    <cellStyle name="20% - ส่วนที่ถูกเน้น4 31 3 2" xfId="28641" xr:uid="{27642526-4A1D-4CC3-A737-AF64BE306816}"/>
    <cellStyle name="20% - ส่วนที่ถูกเน้น4 31 3 2 2" xfId="40218" xr:uid="{7FB0AAEE-081B-40BE-A7A0-9350F010FBA1}"/>
    <cellStyle name="20% - ส่วนที่ถูกเน้น4 31 3 3" xfId="34837" xr:uid="{962D3A1C-E4EE-46DC-9B25-A432F3D162F0}"/>
    <cellStyle name="20% - ส่วนที่ถูกเน้น4 31 4" xfId="21826" xr:uid="{97D13129-82B2-430B-A0A0-FC4AF3910076}"/>
    <cellStyle name="20% - ส่วนที่ถูกเน้น4 31 4 2" xfId="29174" xr:uid="{B46B73C5-F1D5-4673-A2F5-8F6F6BEF3A44}"/>
    <cellStyle name="20% - ส่วนที่ถูกเน้น4 31 4 2 2" xfId="40751" xr:uid="{7C99BA72-A903-43B8-AAD4-3C6C959C8225}"/>
    <cellStyle name="20% - ส่วนที่ถูกเน้น4 31 4 3" xfId="35370" xr:uid="{89849D44-AE00-419E-BBB7-8EA9704236A6}"/>
    <cellStyle name="20% - ส่วนที่ถูกเน้น4 31 5" xfId="22351" xr:uid="{4FE1343C-0611-4DD4-A6F0-9BE16E72552F}"/>
    <cellStyle name="20% - ส่วนที่ถูกเน้น4 31 5 2" xfId="29697" xr:uid="{825592E4-BC14-429D-8560-F34DC9647354}"/>
    <cellStyle name="20% - ส่วนที่ถูกเน้น4 31 5 2 2" xfId="41274" xr:uid="{A1955656-6D1E-4391-B854-616326F1DA4F}"/>
    <cellStyle name="20% - ส่วนที่ถูกเน้น4 31 5 3" xfId="35893" xr:uid="{A1431E42-493B-4EE2-9D54-D24A7DFA145B}"/>
    <cellStyle name="20% - ส่วนที่ถูกเน้น4 31 6" xfId="24050" xr:uid="{EAD9F255-7F2B-4A27-B14B-36A4307874AC}"/>
    <cellStyle name="20% - ส่วนที่ถูกเน้น4 31 6 2" xfId="30968" xr:uid="{264EA697-41B3-4B04-BEAC-05520DC010C5}"/>
    <cellStyle name="20% - ส่วนที่ถูกเน้น4 31 6 2 2" xfId="42431" xr:uid="{837D612F-5730-44C9-AF65-1F3DCD7E5EAE}"/>
    <cellStyle name="20% - ส่วนที่ถูกเน้น4 31 6 3" xfId="37051" xr:uid="{9F18BFBB-CD1A-4677-B13D-84F92F59F8B9}"/>
    <cellStyle name="20% - ส่วนที่ถูกเน้น4 31 7" xfId="26143" xr:uid="{8667E66A-051E-435C-A2A3-1C5610316DB0}"/>
    <cellStyle name="20% - ส่วนที่ถูกเน้น4 31 7 2" xfId="31821" xr:uid="{EC0BB97D-401C-41DC-900C-B9EB1F13430C}"/>
    <cellStyle name="20% - ส่วนที่ถูกเน้น4 31 7 2 2" xfId="43149" xr:uid="{B9CDD9FC-40BC-467A-9200-03CBE02185A6}"/>
    <cellStyle name="20% - ส่วนที่ถูกเน้น4 31 7 3" xfId="37769" xr:uid="{F6BCB3E2-0C9C-4CF8-B46C-E2F5B664CB6A}"/>
    <cellStyle name="20% - ส่วนที่ถูกเน้น4 31 8" xfId="27556" xr:uid="{1A95C930-3C4F-482F-BEB0-7F3C7C752BED}"/>
    <cellStyle name="20% - ส่วนที่ถูกเน้น4 31 8 2" xfId="39133" xr:uid="{9C917470-916E-4A5B-91C1-2AE43D78732C}"/>
    <cellStyle name="20% - ส่วนที่ถูกเน้น4 31 9" xfId="32369" xr:uid="{EAF81DBF-5760-45DF-AE84-25ED68099719}"/>
    <cellStyle name="20% - ส่วนที่ถูกเน้น4 32" xfId="18977" xr:uid="{7E74B835-8523-4B47-9592-5067542EE07C}"/>
    <cellStyle name="20% - ส่วนที่ถูกเน้น4 32 2" xfId="20742" xr:uid="{B1DDF9E9-FACE-4BF8-BCF0-DC2610F2F8F2}"/>
    <cellStyle name="20% - ส่วนที่ถูกเน้น4 32 2 2" xfId="28096" xr:uid="{49A10BB3-BF4D-41CC-8AAD-DF9166595796}"/>
    <cellStyle name="20% - ส่วนที่ถูกเน้น4 32 2 2 2" xfId="39673" xr:uid="{CE841B04-5FA4-44DA-A233-8EBF1837380D}"/>
    <cellStyle name="20% - ส่วนที่ถูกเน้น4 32 2 3" xfId="34292" xr:uid="{1D6D5C1F-B1D4-4A53-84B1-16F708080DD4}"/>
    <cellStyle name="20% - ส่วนที่ถูกเน้น4 32 3" xfId="21292" xr:uid="{710F578F-A5FF-4024-9078-610818C7EF15}"/>
    <cellStyle name="20% - ส่วนที่ถูกเน้น4 32 3 2" xfId="28642" xr:uid="{A8F25EB4-55D2-4D68-95AD-4709CEC6F1F0}"/>
    <cellStyle name="20% - ส่วนที่ถูกเน้น4 32 3 2 2" xfId="40219" xr:uid="{B14F8560-386A-4D36-AA03-68BC0E53E0E3}"/>
    <cellStyle name="20% - ส่วนที่ถูกเน้น4 32 3 3" xfId="34838" xr:uid="{C5B521F1-736B-421A-8DEC-2506FCFBD64F}"/>
    <cellStyle name="20% - ส่วนที่ถูกเน้น4 32 4" xfId="21827" xr:uid="{017A79CE-FD32-4AEF-84D5-B7F325C31471}"/>
    <cellStyle name="20% - ส่วนที่ถูกเน้น4 32 4 2" xfId="29175" xr:uid="{4F06A297-E3BA-4B19-B62C-81F5C16A4A53}"/>
    <cellStyle name="20% - ส่วนที่ถูกเน้น4 32 4 2 2" xfId="40752" xr:uid="{BF014232-E9C3-4569-BC07-13621F4B7836}"/>
    <cellStyle name="20% - ส่วนที่ถูกเน้น4 32 4 3" xfId="35371" xr:uid="{6F5663D5-DF0E-4CF3-BD64-70388184D5EF}"/>
    <cellStyle name="20% - ส่วนที่ถูกเน้น4 32 5" xfId="22352" xr:uid="{AD9106EC-91FA-48C9-A10A-D0636DFB3C93}"/>
    <cellStyle name="20% - ส่วนที่ถูกเน้น4 32 5 2" xfId="29698" xr:uid="{25EDA2E4-C1EE-4CDB-8303-9793EF4C7519}"/>
    <cellStyle name="20% - ส่วนที่ถูกเน้น4 32 5 2 2" xfId="41275" xr:uid="{FF7102E2-F4EB-4573-90B1-5C56C096761C}"/>
    <cellStyle name="20% - ส่วนที่ถูกเน้น4 32 5 3" xfId="35894" xr:uid="{EE5E6657-B364-46ED-82EE-B4B383D20FFA}"/>
    <cellStyle name="20% - ส่วนที่ถูกเน้น4 32 6" xfId="24051" xr:uid="{4DD6B17F-75DC-4569-8110-DE82AE246ADF}"/>
    <cellStyle name="20% - ส่วนที่ถูกเน้น4 32 6 2" xfId="30969" xr:uid="{7EBD9B64-9F0E-42E9-A781-E4C6ACD94D86}"/>
    <cellStyle name="20% - ส่วนที่ถูกเน้น4 32 6 2 2" xfId="42432" xr:uid="{441BFE62-4058-49BA-A568-E3526D77B05E}"/>
    <cellStyle name="20% - ส่วนที่ถูกเน้น4 32 6 3" xfId="37052" xr:uid="{F944800B-2CE5-4255-9FB7-E56B461A2FB2}"/>
    <cellStyle name="20% - ส่วนที่ถูกเน้น4 32 7" xfId="26144" xr:uid="{37517A1B-3CF6-44A4-8319-A077E3E4F3FA}"/>
    <cellStyle name="20% - ส่วนที่ถูกเน้น4 32 7 2" xfId="31822" xr:uid="{20224438-F3FF-4694-9608-7DD0C612385E}"/>
    <cellStyle name="20% - ส่วนที่ถูกเน้น4 32 7 2 2" xfId="43150" xr:uid="{FE932BD3-06F5-4987-A314-FD42FB972A80}"/>
    <cellStyle name="20% - ส่วนที่ถูกเน้น4 32 7 3" xfId="37770" xr:uid="{2BC4D024-C731-4979-B0DC-806528BDB90C}"/>
    <cellStyle name="20% - ส่วนที่ถูกเน้น4 32 8" xfId="27557" xr:uid="{6C06D53B-6BEA-4A0D-A253-1CA77E63570A}"/>
    <cellStyle name="20% - ส่วนที่ถูกเน้น4 32 8 2" xfId="39134" xr:uid="{55073D35-7932-4231-BB6E-36614E2C2D87}"/>
    <cellStyle name="20% - ส่วนที่ถูกเน้น4 32 9" xfId="32370" xr:uid="{FF7D26A4-1CEE-44F4-B3B4-95336AF7F0CE}"/>
    <cellStyle name="20% - ส่วนที่ถูกเน้น4 33" xfId="18978" xr:uid="{5A7ED393-B567-4C0A-915B-FF68CA0F71FF}"/>
    <cellStyle name="20% - ส่วนที่ถูกเน้น4 33 2" xfId="20743" xr:uid="{AC41A1BB-77F1-442B-BFA4-523E3FDF5191}"/>
    <cellStyle name="20% - ส่วนที่ถูกเน้น4 33 2 2" xfId="28097" xr:uid="{1D684839-FC6B-4CBD-BD9B-21A85B5986D8}"/>
    <cellStyle name="20% - ส่วนที่ถูกเน้น4 33 2 2 2" xfId="39674" xr:uid="{D4C2A2AA-186B-4B05-8C8D-909441732D3A}"/>
    <cellStyle name="20% - ส่วนที่ถูกเน้น4 33 2 3" xfId="34293" xr:uid="{A8AD5268-7851-44A3-AA88-6A096FB8A18C}"/>
    <cellStyle name="20% - ส่วนที่ถูกเน้น4 33 3" xfId="21293" xr:uid="{A13EAF47-5B43-402C-B1C0-47EE213CCC69}"/>
    <cellStyle name="20% - ส่วนที่ถูกเน้น4 33 3 2" xfId="28643" xr:uid="{3CEEEA13-724B-4838-BCA7-08139F4D5E06}"/>
    <cellStyle name="20% - ส่วนที่ถูกเน้น4 33 3 2 2" xfId="40220" xr:uid="{71840841-DE6C-48E6-9F61-B14F7E99002E}"/>
    <cellStyle name="20% - ส่วนที่ถูกเน้น4 33 3 3" xfId="34839" xr:uid="{0B53623A-D11D-47F3-9838-AA631F7D95B0}"/>
    <cellStyle name="20% - ส่วนที่ถูกเน้น4 33 4" xfId="21828" xr:uid="{FE80DD42-E6CA-4004-8834-81CE1694C40F}"/>
    <cellStyle name="20% - ส่วนที่ถูกเน้น4 33 4 2" xfId="29176" xr:uid="{6175FEE2-33B9-4FF7-BE23-46964B2BFD1A}"/>
    <cellStyle name="20% - ส่วนที่ถูกเน้น4 33 4 2 2" xfId="40753" xr:uid="{883FE6EA-ABCB-4B12-8B54-DE0BB4DFBCD5}"/>
    <cellStyle name="20% - ส่วนที่ถูกเน้น4 33 4 3" xfId="35372" xr:uid="{3A4593D2-9E1A-4D7C-B4DC-2D9F5F5246D7}"/>
    <cellStyle name="20% - ส่วนที่ถูกเน้น4 33 5" xfId="22353" xr:uid="{798F2E88-5863-439C-AA65-88CAC990BD88}"/>
    <cellStyle name="20% - ส่วนที่ถูกเน้น4 33 5 2" xfId="29699" xr:uid="{6D6B4278-EF02-4B30-B02A-56E4568C30BE}"/>
    <cellStyle name="20% - ส่วนที่ถูกเน้น4 33 5 2 2" xfId="41276" xr:uid="{4E1C998B-BB0A-4716-B519-BA22C9CD0CF6}"/>
    <cellStyle name="20% - ส่วนที่ถูกเน้น4 33 5 3" xfId="35895" xr:uid="{632B7A53-75D1-4818-91AF-B6E36E816E57}"/>
    <cellStyle name="20% - ส่วนที่ถูกเน้น4 33 6" xfId="24052" xr:uid="{EC5A4405-C99F-4B81-AAC8-92C6286221D5}"/>
    <cellStyle name="20% - ส่วนที่ถูกเน้น4 33 6 2" xfId="30970" xr:uid="{BB6D8D81-884A-411A-BCCE-4BEA3C2265BA}"/>
    <cellStyle name="20% - ส่วนที่ถูกเน้น4 33 6 2 2" xfId="42433" xr:uid="{4F972CA9-8DE2-4EC5-8190-8D5E0E75F7D0}"/>
    <cellStyle name="20% - ส่วนที่ถูกเน้น4 33 6 3" xfId="37053" xr:uid="{A20C8D4B-B5CF-4337-8D78-212A73BCE7C2}"/>
    <cellStyle name="20% - ส่วนที่ถูกเน้น4 33 7" xfId="26145" xr:uid="{549D2383-F3B5-40B9-B1AE-6D1F57F0DF38}"/>
    <cellStyle name="20% - ส่วนที่ถูกเน้น4 33 7 2" xfId="31823" xr:uid="{5C48B415-E5B9-499D-A0A6-0837B515F445}"/>
    <cellStyle name="20% - ส่วนที่ถูกเน้น4 33 7 2 2" xfId="43151" xr:uid="{D15F159C-D2A3-4A0A-B9D5-F7780FF3FE51}"/>
    <cellStyle name="20% - ส่วนที่ถูกเน้น4 33 7 3" xfId="37771" xr:uid="{63109258-2D7C-49DE-86A8-E3176C362C80}"/>
    <cellStyle name="20% - ส่วนที่ถูกเน้น4 33 8" xfId="27558" xr:uid="{22346855-5636-4D07-AF4A-DA4B48987DF5}"/>
    <cellStyle name="20% - ส่วนที่ถูกเน้น4 33 8 2" xfId="39135" xr:uid="{04EB8B1E-33F4-4ED7-80B2-365D7B5E24BF}"/>
    <cellStyle name="20% - ส่วนที่ถูกเน้น4 33 9" xfId="32371" xr:uid="{0BE8D49D-983C-403E-9D5C-6A8282763A28}"/>
    <cellStyle name="20% - ส่วนที่ถูกเน้น4 34" xfId="18979" xr:uid="{C2C88A3A-AD82-4FF3-82EA-E05C8FBF0DA4}"/>
    <cellStyle name="20% - ส่วนที่ถูกเน้น4 34 2" xfId="20744" xr:uid="{0D7268E1-0D82-484B-AAFA-FC9E557B8410}"/>
    <cellStyle name="20% - ส่วนที่ถูกเน้น4 34 2 2" xfId="28098" xr:uid="{D2442AB9-8CE7-4BDD-A02E-486CA25B8DD2}"/>
    <cellStyle name="20% - ส่วนที่ถูกเน้น4 34 2 2 2" xfId="39675" xr:uid="{6F2D8F4F-1D5B-4813-B33E-38F90E5FE537}"/>
    <cellStyle name="20% - ส่วนที่ถูกเน้น4 34 2 3" xfId="34294" xr:uid="{F1E5EE4D-9D5C-4669-8E43-C001EA513541}"/>
    <cellStyle name="20% - ส่วนที่ถูกเน้น4 34 3" xfId="21294" xr:uid="{003572F5-199E-4F0B-9497-EA788374A333}"/>
    <cellStyle name="20% - ส่วนที่ถูกเน้น4 34 3 2" xfId="28644" xr:uid="{7034F623-F320-4987-A130-C116526924D1}"/>
    <cellStyle name="20% - ส่วนที่ถูกเน้น4 34 3 2 2" xfId="40221" xr:uid="{E5F93AE1-8133-4073-9F8A-3AF50DABA0B7}"/>
    <cellStyle name="20% - ส่วนที่ถูกเน้น4 34 3 3" xfId="34840" xr:uid="{C75B507B-B3A4-4C35-8121-56FF04FF88BB}"/>
    <cellStyle name="20% - ส่วนที่ถูกเน้น4 34 4" xfId="21829" xr:uid="{48F82A52-A533-4201-B544-B6F2A1DBA10E}"/>
    <cellStyle name="20% - ส่วนที่ถูกเน้น4 34 4 2" xfId="29177" xr:uid="{2B27141C-42F2-4BB6-9AE5-7E3085A330FD}"/>
    <cellStyle name="20% - ส่วนที่ถูกเน้น4 34 4 2 2" xfId="40754" xr:uid="{E04B30B7-E54A-47AA-9844-E13C40428773}"/>
    <cellStyle name="20% - ส่วนที่ถูกเน้น4 34 4 3" xfId="35373" xr:uid="{9BEFF912-DC6E-443C-BC62-C54BFEED5A38}"/>
    <cellStyle name="20% - ส่วนที่ถูกเน้น4 34 5" xfId="22354" xr:uid="{C8096BB6-7F73-40CF-A98F-7790F20D2F17}"/>
    <cellStyle name="20% - ส่วนที่ถูกเน้น4 34 5 2" xfId="29700" xr:uid="{7963F5C1-2DE9-4A39-9546-A29D2E41087E}"/>
    <cellStyle name="20% - ส่วนที่ถูกเน้น4 34 5 2 2" xfId="41277" xr:uid="{1DD4FCAF-50E7-4E17-A483-B6A48F9D94FC}"/>
    <cellStyle name="20% - ส่วนที่ถูกเน้น4 34 5 3" xfId="35896" xr:uid="{02675AB2-05C6-4880-9147-DD95A8DF7FCB}"/>
    <cellStyle name="20% - ส่วนที่ถูกเน้น4 34 6" xfId="24053" xr:uid="{DFD47B52-9425-46BA-9ED6-5AFFC0C08E4F}"/>
    <cellStyle name="20% - ส่วนที่ถูกเน้น4 34 6 2" xfId="30971" xr:uid="{060E90CA-5272-4EFD-ABE1-8DB5680E79A7}"/>
    <cellStyle name="20% - ส่วนที่ถูกเน้น4 34 6 2 2" xfId="42434" xr:uid="{1F280C21-74BB-4B74-BF69-9D0583D646CA}"/>
    <cellStyle name="20% - ส่วนที่ถูกเน้น4 34 6 3" xfId="37054" xr:uid="{40CEE1D4-9743-4742-9BFC-8271BCE05FF0}"/>
    <cellStyle name="20% - ส่วนที่ถูกเน้น4 34 7" xfId="26146" xr:uid="{62DD3E8E-3A2E-41E3-A473-69EF4B11E9C7}"/>
    <cellStyle name="20% - ส่วนที่ถูกเน้น4 34 7 2" xfId="31824" xr:uid="{49A5C64D-BF63-47EE-BCF3-B3ABC7D8B91C}"/>
    <cellStyle name="20% - ส่วนที่ถูกเน้น4 34 7 2 2" xfId="43152" xr:uid="{20355A2D-D370-4D45-A04D-5814C2D59BBB}"/>
    <cellStyle name="20% - ส่วนที่ถูกเน้น4 34 7 3" xfId="37772" xr:uid="{4C791BB3-4935-4AC2-BCE7-2C6E6EB5496C}"/>
    <cellStyle name="20% - ส่วนที่ถูกเน้น4 34 8" xfId="27559" xr:uid="{A3B98314-F819-4EDF-B5E4-C6EA4FB8DC9D}"/>
    <cellStyle name="20% - ส่วนที่ถูกเน้น4 34 8 2" xfId="39136" xr:uid="{810AA308-7260-4C07-8617-3F79BF56630D}"/>
    <cellStyle name="20% - ส่วนที่ถูกเน้น4 34 9" xfId="32372" xr:uid="{CF8CBE95-D2C9-4518-B3A3-FA714AD3FBF3}"/>
    <cellStyle name="20% - ส่วนที่ถูกเน้น4 35" xfId="18980" xr:uid="{789714BC-6955-42D2-B0C7-0BD96AC4A18F}"/>
    <cellStyle name="20% - ส่วนที่ถูกเน้น4 35 2" xfId="20745" xr:uid="{BA889222-D61D-4662-BCC9-941EE2AEA5C3}"/>
    <cellStyle name="20% - ส่วนที่ถูกเน้น4 35 2 2" xfId="28099" xr:uid="{8661DAFE-9B34-400A-8761-F495059EF7B2}"/>
    <cellStyle name="20% - ส่วนที่ถูกเน้น4 35 2 2 2" xfId="39676" xr:uid="{1D5E6601-5250-4A88-AB2B-3CB5A616952D}"/>
    <cellStyle name="20% - ส่วนที่ถูกเน้น4 35 2 3" xfId="34295" xr:uid="{1508305E-C258-4605-AEC7-D2B3354AF875}"/>
    <cellStyle name="20% - ส่วนที่ถูกเน้น4 35 3" xfId="21295" xr:uid="{7DBF445A-4B70-4701-B42A-9456E90A94C5}"/>
    <cellStyle name="20% - ส่วนที่ถูกเน้น4 35 3 2" xfId="28645" xr:uid="{9B585535-D148-4F9E-A93C-95E033CC6704}"/>
    <cellStyle name="20% - ส่วนที่ถูกเน้น4 35 3 2 2" xfId="40222" xr:uid="{2A4F5F0D-5CFD-4DAC-993A-A8389AE3BBAB}"/>
    <cellStyle name="20% - ส่วนที่ถูกเน้น4 35 3 3" xfId="34841" xr:uid="{49BB7342-6611-437E-A387-5557745DB918}"/>
    <cellStyle name="20% - ส่วนที่ถูกเน้น4 35 4" xfId="21830" xr:uid="{61021628-F396-434E-839F-B7B4D8A9D875}"/>
    <cellStyle name="20% - ส่วนที่ถูกเน้น4 35 4 2" xfId="29178" xr:uid="{02BD751D-44F1-47E1-B4A0-1E6BF7072D95}"/>
    <cellStyle name="20% - ส่วนที่ถูกเน้น4 35 4 2 2" xfId="40755" xr:uid="{0378E7AC-5F28-4D6B-A275-E691A72A026A}"/>
    <cellStyle name="20% - ส่วนที่ถูกเน้น4 35 4 3" xfId="35374" xr:uid="{B70B85BE-5600-4DB1-821C-BA75801BDB8D}"/>
    <cellStyle name="20% - ส่วนที่ถูกเน้น4 35 5" xfId="22355" xr:uid="{5166E09E-B0C0-48B4-B072-CA7C76B32401}"/>
    <cellStyle name="20% - ส่วนที่ถูกเน้น4 35 5 2" xfId="29701" xr:uid="{44E464DB-CB8E-472B-846A-E34E1EB2939E}"/>
    <cellStyle name="20% - ส่วนที่ถูกเน้น4 35 5 2 2" xfId="41278" xr:uid="{F4A39BAE-C9D4-45F3-9D94-6DBFCC44D6D5}"/>
    <cellStyle name="20% - ส่วนที่ถูกเน้น4 35 5 3" xfId="35897" xr:uid="{839773D5-D111-49B0-B64D-9D9E27D087FD}"/>
    <cellStyle name="20% - ส่วนที่ถูกเน้น4 35 6" xfId="24054" xr:uid="{CCBC7842-C9A6-4A2C-A14A-30D5C99BD9CD}"/>
    <cellStyle name="20% - ส่วนที่ถูกเน้น4 35 6 2" xfId="30972" xr:uid="{BAE22637-45AA-4011-AC11-CCE086996407}"/>
    <cellStyle name="20% - ส่วนที่ถูกเน้น4 35 6 2 2" xfId="42435" xr:uid="{0B75F383-FE66-4FE3-931E-9F5F55FC70D3}"/>
    <cellStyle name="20% - ส่วนที่ถูกเน้น4 35 6 3" xfId="37055" xr:uid="{EBB41C87-6C37-4BC0-A6D7-44C75B4D3982}"/>
    <cellStyle name="20% - ส่วนที่ถูกเน้น4 35 7" xfId="26147" xr:uid="{FC4B202A-508D-41FD-80D3-EB352B7E3875}"/>
    <cellStyle name="20% - ส่วนที่ถูกเน้น4 35 7 2" xfId="31825" xr:uid="{026FFBC0-CEA6-40D1-AE60-96ABDC800355}"/>
    <cellStyle name="20% - ส่วนที่ถูกเน้น4 35 7 2 2" xfId="43153" xr:uid="{611F6032-EDA8-43CA-81A8-E83521346ED3}"/>
    <cellStyle name="20% - ส่วนที่ถูกเน้น4 35 7 3" xfId="37773" xr:uid="{E920F870-5183-41D7-8F8D-B785D62CE98E}"/>
    <cellStyle name="20% - ส่วนที่ถูกเน้น4 35 8" xfId="27560" xr:uid="{9CF17A93-761A-4337-BC3C-CC348EBD4F48}"/>
    <cellStyle name="20% - ส่วนที่ถูกเน้น4 35 8 2" xfId="39137" xr:uid="{990D2F38-C48F-4529-9184-A63CA64E840D}"/>
    <cellStyle name="20% - ส่วนที่ถูกเน้น4 35 9" xfId="32373" xr:uid="{A21AD5A2-7085-42E4-A16D-DB62B50F606E}"/>
    <cellStyle name="20% - ส่วนที่ถูกเน้น4 36" xfId="18981" xr:uid="{73E32A54-1CE6-4B57-B92D-D2C435466BA3}"/>
    <cellStyle name="20% - ส่วนที่ถูกเน้น4 36 2" xfId="20746" xr:uid="{0B9E416E-26D9-4EA4-BB46-AC246F2CB167}"/>
    <cellStyle name="20% - ส่วนที่ถูกเน้น4 36 2 2" xfId="28100" xr:uid="{F12A27D0-BB02-4DF7-ABE0-50377DDE8A95}"/>
    <cellStyle name="20% - ส่วนที่ถูกเน้น4 36 2 2 2" xfId="39677" xr:uid="{CC6DBA2C-E334-436E-B3C3-714F222ED328}"/>
    <cellStyle name="20% - ส่วนที่ถูกเน้น4 36 2 3" xfId="34296" xr:uid="{84C43A7C-F427-4875-8304-8FFDB1EA9119}"/>
    <cellStyle name="20% - ส่วนที่ถูกเน้น4 36 3" xfId="21296" xr:uid="{8CC83FB1-46AE-4C88-A6E6-BFBF23779D99}"/>
    <cellStyle name="20% - ส่วนที่ถูกเน้น4 36 3 2" xfId="28646" xr:uid="{D82B8075-2E72-4E58-B0F8-F33A245CEE5F}"/>
    <cellStyle name="20% - ส่วนที่ถูกเน้น4 36 3 2 2" xfId="40223" xr:uid="{E4AE761A-7A51-4DF3-8FF6-B9C65DA8B775}"/>
    <cellStyle name="20% - ส่วนที่ถูกเน้น4 36 3 3" xfId="34842" xr:uid="{84FBCA0F-0C57-410D-9854-510521BEF5BA}"/>
    <cellStyle name="20% - ส่วนที่ถูกเน้น4 36 4" xfId="21831" xr:uid="{3B541BCC-2172-4F20-BD48-25C021A54886}"/>
    <cellStyle name="20% - ส่วนที่ถูกเน้น4 36 4 2" xfId="29179" xr:uid="{26BD4637-AD1F-41CC-89CE-F6515D54C58A}"/>
    <cellStyle name="20% - ส่วนที่ถูกเน้น4 36 4 2 2" xfId="40756" xr:uid="{301EA0FB-E813-4455-84C3-F402E6CE4A98}"/>
    <cellStyle name="20% - ส่วนที่ถูกเน้น4 36 4 3" xfId="35375" xr:uid="{52ADB5FF-F159-44EF-94FA-4F3A55F5D86B}"/>
    <cellStyle name="20% - ส่วนที่ถูกเน้น4 36 5" xfId="22356" xr:uid="{70CA1086-6320-4872-8FFF-CCA619F8E810}"/>
    <cellStyle name="20% - ส่วนที่ถูกเน้น4 36 5 2" xfId="29702" xr:uid="{FA72A88E-9FC0-4259-BBED-5AC6F62FA547}"/>
    <cellStyle name="20% - ส่วนที่ถูกเน้น4 36 5 2 2" xfId="41279" xr:uid="{D53D35D0-7DD8-466D-AF1A-26C1125228C9}"/>
    <cellStyle name="20% - ส่วนที่ถูกเน้น4 36 5 3" xfId="35898" xr:uid="{4B1DCD0B-95F4-49D0-8D4E-FE09FDCD76B5}"/>
    <cellStyle name="20% - ส่วนที่ถูกเน้น4 36 6" xfId="24055" xr:uid="{6E0F7153-C729-42B9-A8BA-590E43577C68}"/>
    <cellStyle name="20% - ส่วนที่ถูกเน้น4 36 6 2" xfId="30973" xr:uid="{6D67F7A8-46C3-4DE8-8A5F-9D0B40A90D5E}"/>
    <cellStyle name="20% - ส่วนที่ถูกเน้น4 36 6 2 2" xfId="42436" xr:uid="{5F8AD99A-C00C-471C-8BD7-B5F02A4810D2}"/>
    <cellStyle name="20% - ส่วนที่ถูกเน้น4 36 6 3" xfId="37056" xr:uid="{4537DB2E-21EE-4FE1-A0D9-B14A60FAC97A}"/>
    <cellStyle name="20% - ส่วนที่ถูกเน้น4 36 7" xfId="26148" xr:uid="{F8B314F9-55F6-4BA9-82AA-95BA4BF9A5C1}"/>
    <cellStyle name="20% - ส่วนที่ถูกเน้น4 36 7 2" xfId="31826" xr:uid="{0EE21AAD-6541-4E6C-8998-22A6994E042C}"/>
    <cellStyle name="20% - ส่วนที่ถูกเน้น4 36 7 2 2" xfId="43154" xr:uid="{9883A318-982C-4441-B094-637143830B63}"/>
    <cellStyle name="20% - ส่วนที่ถูกเน้น4 36 7 3" xfId="37774" xr:uid="{0CDFB332-1C1F-4C5A-8115-33E29F1D65AD}"/>
    <cellStyle name="20% - ส่วนที่ถูกเน้น4 36 8" xfId="27561" xr:uid="{7943F71A-F63C-42A8-A8B1-5487E3A0D6F0}"/>
    <cellStyle name="20% - ส่วนที่ถูกเน้น4 36 8 2" xfId="39138" xr:uid="{990B7F56-0DB9-4C03-A625-09BCC0024565}"/>
    <cellStyle name="20% - ส่วนที่ถูกเน้น4 36 9" xfId="32374" xr:uid="{BC9286AC-6DC8-4384-AC68-44DC0D2F8A70}"/>
    <cellStyle name="20% - ส่วนที่ถูกเน้น4 37" xfId="18982" xr:uid="{56AB77EE-5AD3-4F32-9061-013FBB42CCC0}"/>
    <cellStyle name="20% - ส่วนที่ถูกเน้น4 37 2" xfId="20747" xr:uid="{C0D330BD-0A15-49E0-A8D7-C9A0D09CF4CA}"/>
    <cellStyle name="20% - ส่วนที่ถูกเน้น4 37 2 2" xfId="28101" xr:uid="{EC728329-E91C-4964-8D8A-DB7E85693C2D}"/>
    <cellStyle name="20% - ส่วนที่ถูกเน้น4 37 2 2 2" xfId="39678" xr:uid="{A0B9B0B3-E054-4E91-8C2D-FED269C1DE18}"/>
    <cellStyle name="20% - ส่วนที่ถูกเน้น4 37 2 3" xfId="34297" xr:uid="{DD310E88-066A-4A5A-969C-665494621355}"/>
    <cellStyle name="20% - ส่วนที่ถูกเน้น4 37 3" xfId="21297" xr:uid="{E58B33C6-A806-4D54-B35A-08D1D0EB0375}"/>
    <cellStyle name="20% - ส่วนที่ถูกเน้น4 37 3 2" xfId="28647" xr:uid="{96A2202C-25B9-45A8-BC72-556F69C006A8}"/>
    <cellStyle name="20% - ส่วนที่ถูกเน้น4 37 3 2 2" xfId="40224" xr:uid="{16C10F85-650E-4670-9B0C-323BB3C5AF2B}"/>
    <cellStyle name="20% - ส่วนที่ถูกเน้น4 37 3 3" xfId="34843" xr:uid="{EC06C56A-8B86-4320-837C-B631E51B2141}"/>
    <cellStyle name="20% - ส่วนที่ถูกเน้น4 37 4" xfId="21832" xr:uid="{942F2CA3-015B-43F0-BB0D-A47C552A4C12}"/>
    <cellStyle name="20% - ส่วนที่ถูกเน้น4 37 4 2" xfId="29180" xr:uid="{29F386B1-63EF-42CA-9B1C-0D7AE7A4F60A}"/>
    <cellStyle name="20% - ส่วนที่ถูกเน้น4 37 4 2 2" xfId="40757" xr:uid="{A57DF794-5A47-4C57-8737-355E94682F32}"/>
    <cellStyle name="20% - ส่วนที่ถูกเน้น4 37 4 3" xfId="35376" xr:uid="{93D4B37A-A1B8-44C8-B19A-D8786038F5A5}"/>
    <cellStyle name="20% - ส่วนที่ถูกเน้น4 37 5" xfId="22357" xr:uid="{AD1EE250-241D-4A4B-A9FF-20B04F67EE3B}"/>
    <cellStyle name="20% - ส่วนที่ถูกเน้น4 37 5 2" xfId="29703" xr:uid="{4EBF9176-E1C1-40D6-BA50-6AEEED3CF685}"/>
    <cellStyle name="20% - ส่วนที่ถูกเน้น4 37 5 2 2" xfId="41280" xr:uid="{54ABE80E-7BBB-4828-B718-557BEDB24558}"/>
    <cellStyle name="20% - ส่วนที่ถูกเน้น4 37 5 3" xfId="35899" xr:uid="{8817EEDA-4F41-401F-B953-1401F55C19AF}"/>
    <cellStyle name="20% - ส่วนที่ถูกเน้น4 37 6" xfId="24056" xr:uid="{E659B9F6-7984-41E5-A225-6DAA301A42C9}"/>
    <cellStyle name="20% - ส่วนที่ถูกเน้น4 37 6 2" xfId="30974" xr:uid="{D7D4EDDC-3894-4A9C-9097-D15CAF3E992B}"/>
    <cellStyle name="20% - ส่วนที่ถูกเน้น4 37 6 2 2" xfId="42437" xr:uid="{43C8DFD8-75B5-4150-8A4D-3092CD2D7327}"/>
    <cellStyle name="20% - ส่วนที่ถูกเน้น4 37 6 3" xfId="37057" xr:uid="{97A7FA70-052F-43EB-95A3-8C281B42D100}"/>
    <cellStyle name="20% - ส่วนที่ถูกเน้น4 37 7" xfId="26149" xr:uid="{07C2B919-DA9F-4EA0-B7A5-1DCF86948A78}"/>
    <cellStyle name="20% - ส่วนที่ถูกเน้น4 37 7 2" xfId="31827" xr:uid="{FD0B5AEB-9AAE-409E-BBFB-6FAF0266DA57}"/>
    <cellStyle name="20% - ส่วนที่ถูกเน้น4 37 7 2 2" xfId="43155" xr:uid="{C86C87C5-6D65-4FA3-9256-FF6AA0733F95}"/>
    <cellStyle name="20% - ส่วนที่ถูกเน้น4 37 7 3" xfId="37775" xr:uid="{C98536CA-A5A8-43C2-96C4-D3B65BEE8C4A}"/>
    <cellStyle name="20% - ส่วนที่ถูกเน้น4 37 8" xfId="27562" xr:uid="{A2965117-DEF7-4084-9422-2AB0CB4BD8F9}"/>
    <cellStyle name="20% - ส่วนที่ถูกเน้น4 37 8 2" xfId="39139" xr:uid="{4143F36A-8467-4651-B7C5-B6C0B3C6EAAF}"/>
    <cellStyle name="20% - ส่วนที่ถูกเน้น4 37 9" xfId="32375" xr:uid="{9DEB64F4-5DDC-4F6C-A6DD-20BB744454DF}"/>
    <cellStyle name="20% - ส่วนที่ถูกเน้น4 38" xfId="18983" xr:uid="{C74A0398-8922-4724-83D3-3557BCED43D5}"/>
    <cellStyle name="20% - ส่วนที่ถูกเน้น4 38 2" xfId="20748" xr:uid="{86780459-BF94-4772-8388-15DBCAE00C76}"/>
    <cellStyle name="20% - ส่วนที่ถูกเน้น4 38 2 2" xfId="28102" xr:uid="{4DD3643A-71E1-4F50-80A8-55C36763C9F5}"/>
    <cellStyle name="20% - ส่วนที่ถูกเน้น4 38 2 2 2" xfId="39679" xr:uid="{66BA1DAB-87AB-4DCA-985D-7BC01D0B0696}"/>
    <cellStyle name="20% - ส่วนที่ถูกเน้น4 38 2 3" xfId="34298" xr:uid="{22981813-F52B-4EF7-8AF5-47BA4B2AFB27}"/>
    <cellStyle name="20% - ส่วนที่ถูกเน้น4 38 3" xfId="21298" xr:uid="{672F6DDC-135D-44F4-806E-862B5703ECE3}"/>
    <cellStyle name="20% - ส่วนที่ถูกเน้น4 38 3 2" xfId="28648" xr:uid="{AD7FE0B1-5DAB-4F89-98AC-43F4D0F483A8}"/>
    <cellStyle name="20% - ส่วนที่ถูกเน้น4 38 3 2 2" xfId="40225" xr:uid="{E6BAF420-B629-4C4D-B2CD-8A00083B0D48}"/>
    <cellStyle name="20% - ส่วนที่ถูกเน้น4 38 3 3" xfId="34844" xr:uid="{49696CAF-E146-4524-9B82-29B8F27DC5E8}"/>
    <cellStyle name="20% - ส่วนที่ถูกเน้น4 38 4" xfId="21833" xr:uid="{0DCE6C52-7EAF-43B5-8CE8-004138EDA738}"/>
    <cellStyle name="20% - ส่วนที่ถูกเน้น4 38 4 2" xfId="29181" xr:uid="{1C795B7D-8D35-4846-A475-B042A907F22D}"/>
    <cellStyle name="20% - ส่วนที่ถูกเน้น4 38 4 2 2" xfId="40758" xr:uid="{9F51AE23-E0B3-4BF1-B4CD-651A322A25A3}"/>
    <cellStyle name="20% - ส่วนที่ถูกเน้น4 38 4 3" xfId="35377" xr:uid="{E3332BD1-3954-4EC4-B3F7-EFAFF0B6208E}"/>
    <cellStyle name="20% - ส่วนที่ถูกเน้น4 38 5" xfId="22358" xr:uid="{33B4CF6F-0CE8-45E0-8F05-ED1B3AE11584}"/>
    <cellStyle name="20% - ส่วนที่ถูกเน้น4 38 5 2" xfId="29704" xr:uid="{E1013CE0-6C3C-4330-A520-E3DB925B8F0E}"/>
    <cellStyle name="20% - ส่วนที่ถูกเน้น4 38 5 2 2" xfId="41281" xr:uid="{801EBA5A-6CD1-4BB9-A83D-FBAE506EC2F1}"/>
    <cellStyle name="20% - ส่วนที่ถูกเน้น4 38 5 3" xfId="35900" xr:uid="{D5461C1C-F524-4E3D-A464-3382D0C2437D}"/>
    <cellStyle name="20% - ส่วนที่ถูกเน้น4 38 6" xfId="24057" xr:uid="{0CBAA1FE-66E3-4D7E-8BBB-AC7391992BA2}"/>
    <cellStyle name="20% - ส่วนที่ถูกเน้น4 38 6 2" xfId="30975" xr:uid="{039FDCB9-E629-40B6-9B5D-C2233DF50AC8}"/>
    <cellStyle name="20% - ส่วนที่ถูกเน้น4 38 6 2 2" xfId="42438" xr:uid="{35EE62E4-75E1-4427-A3D8-4FF6D1618AF9}"/>
    <cellStyle name="20% - ส่วนที่ถูกเน้น4 38 6 3" xfId="37058" xr:uid="{5ACBD97C-ED37-4959-BA61-78C631468592}"/>
    <cellStyle name="20% - ส่วนที่ถูกเน้น4 38 7" xfId="26150" xr:uid="{C037C3E9-3E7E-44D2-BCD9-A3D7B163744E}"/>
    <cellStyle name="20% - ส่วนที่ถูกเน้น4 38 7 2" xfId="31828" xr:uid="{07D1AC45-AF23-4663-8AB9-B0341297CB52}"/>
    <cellStyle name="20% - ส่วนที่ถูกเน้น4 38 7 2 2" xfId="43156" xr:uid="{AAF6DF8E-B62A-4D4B-A390-F5C9F4C355D9}"/>
    <cellStyle name="20% - ส่วนที่ถูกเน้น4 38 7 3" xfId="37776" xr:uid="{FFC077D0-A4E2-4A7F-A3FE-87119498B4EE}"/>
    <cellStyle name="20% - ส่วนที่ถูกเน้น4 38 8" xfId="27563" xr:uid="{5D931C17-FCEF-437B-901E-1173EDFD5B9D}"/>
    <cellStyle name="20% - ส่วนที่ถูกเน้น4 38 8 2" xfId="39140" xr:uid="{1117B746-24B1-423E-B84E-E299FCDE93C4}"/>
    <cellStyle name="20% - ส่วนที่ถูกเน้น4 38 9" xfId="32376" xr:uid="{19AB250C-12C9-4D2E-9B3D-3140EAC5CB84}"/>
    <cellStyle name="20% - ส่วนที่ถูกเน้น4 39" xfId="18984" xr:uid="{D6F3481C-85A2-4A6F-B68F-9898208A69B4}"/>
    <cellStyle name="20% - ส่วนที่ถูกเน้น4 39 2" xfId="20749" xr:uid="{798A3293-0F42-46DC-A3B4-1FF97F7223B0}"/>
    <cellStyle name="20% - ส่วนที่ถูกเน้น4 39 2 2" xfId="28103" xr:uid="{CBEEE4EA-E5A0-4181-B961-12F6A13B4682}"/>
    <cellStyle name="20% - ส่วนที่ถูกเน้น4 39 2 2 2" xfId="39680" xr:uid="{6967C4BD-8C48-489A-89BB-16E7DD9838D4}"/>
    <cellStyle name="20% - ส่วนที่ถูกเน้น4 39 2 3" xfId="34299" xr:uid="{2AD201B2-2720-47BE-9682-AC8A63682DFE}"/>
    <cellStyle name="20% - ส่วนที่ถูกเน้น4 39 3" xfId="21299" xr:uid="{EDE82C98-7773-446A-8270-6B11FABECE99}"/>
    <cellStyle name="20% - ส่วนที่ถูกเน้น4 39 3 2" xfId="28649" xr:uid="{01E932C5-421F-425A-B35A-6DFA40E46CE8}"/>
    <cellStyle name="20% - ส่วนที่ถูกเน้น4 39 3 2 2" xfId="40226" xr:uid="{E8E928EC-4343-47CE-AF27-A0DB03FEB9E5}"/>
    <cellStyle name="20% - ส่วนที่ถูกเน้น4 39 3 3" xfId="34845" xr:uid="{9EDA4182-B5A2-4034-89C3-CF5CF1249495}"/>
    <cellStyle name="20% - ส่วนที่ถูกเน้น4 39 4" xfId="21834" xr:uid="{783A22AB-12AE-47FA-B155-59B71681729D}"/>
    <cellStyle name="20% - ส่วนที่ถูกเน้น4 39 4 2" xfId="29182" xr:uid="{668D0985-7E59-42D9-8A2D-99A22281E1C8}"/>
    <cellStyle name="20% - ส่วนที่ถูกเน้น4 39 4 2 2" xfId="40759" xr:uid="{FA2A984E-EA00-470A-B5E5-18E384F5FC4A}"/>
    <cellStyle name="20% - ส่วนที่ถูกเน้น4 39 4 3" xfId="35378" xr:uid="{A7894F4D-A4CA-40CA-A5AA-4392F9A0722D}"/>
    <cellStyle name="20% - ส่วนที่ถูกเน้น4 39 5" xfId="22359" xr:uid="{33ADB90E-EEB8-427E-AEDA-C93AF397C954}"/>
    <cellStyle name="20% - ส่วนที่ถูกเน้น4 39 5 2" xfId="29705" xr:uid="{205E9E49-DEE7-4446-AA93-BDC9F3400002}"/>
    <cellStyle name="20% - ส่วนที่ถูกเน้น4 39 5 2 2" xfId="41282" xr:uid="{CD6E494C-922C-4B38-B7DE-72B9EF708805}"/>
    <cellStyle name="20% - ส่วนที่ถูกเน้น4 39 5 3" xfId="35901" xr:uid="{F27F0072-5067-4C6A-9E89-5BE4CAA763E2}"/>
    <cellStyle name="20% - ส่วนที่ถูกเน้น4 39 6" xfId="24058" xr:uid="{1CECEBCC-6201-4755-A07F-1715AF7B021C}"/>
    <cellStyle name="20% - ส่วนที่ถูกเน้น4 39 6 2" xfId="30976" xr:uid="{5AD83DF2-C4F3-42E4-879B-741EFBB7E907}"/>
    <cellStyle name="20% - ส่วนที่ถูกเน้น4 39 6 2 2" xfId="42439" xr:uid="{3BC57040-BF2A-4318-8627-2BAE4FE4B430}"/>
    <cellStyle name="20% - ส่วนที่ถูกเน้น4 39 6 3" xfId="37059" xr:uid="{26CD3DE2-368A-4320-ADBF-7D31E3B002EC}"/>
    <cellStyle name="20% - ส่วนที่ถูกเน้น4 39 7" xfId="26151" xr:uid="{366383CA-33C1-4305-80D8-D7385912F21C}"/>
    <cellStyle name="20% - ส่วนที่ถูกเน้น4 39 7 2" xfId="31829" xr:uid="{560533E0-B770-4D4D-ADF3-0E88A9A1344A}"/>
    <cellStyle name="20% - ส่วนที่ถูกเน้น4 39 7 2 2" xfId="43157" xr:uid="{66BCDA70-5549-4B1E-B35E-036A34E410AD}"/>
    <cellStyle name="20% - ส่วนที่ถูกเน้น4 39 7 3" xfId="37777" xr:uid="{48748EC7-D6C0-4A09-9693-A0835FDB893F}"/>
    <cellStyle name="20% - ส่วนที่ถูกเน้น4 39 8" xfId="27564" xr:uid="{B296F283-33D9-4BB0-957F-B2FE0575C283}"/>
    <cellStyle name="20% - ส่วนที่ถูกเน้น4 39 8 2" xfId="39141" xr:uid="{0B67EAEC-EFB1-4113-96EE-E9F2CD80316C}"/>
    <cellStyle name="20% - ส่วนที่ถูกเน้น4 39 9" xfId="32377" xr:uid="{79E3B75F-E927-4E8E-9F52-E51A8EBFB59F}"/>
    <cellStyle name="20% - ส่วนที่ถูกเน้น4 4" xfId="2711" xr:uid="{122DB3D1-320F-4CC8-AF64-AF0281D4E47A}"/>
    <cellStyle name="20% - ส่วนที่ถูกเน้น4 4 10" xfId="18985" xr:uid="{DED0927D-E3CC-41C1-B104-3FD073E52063}"/>
    <cellStyle name="20% - ส่วนที่ถูกเน้น4 4 11" xfId="10220" xr:uid="{A24A606B-07AB-452A-B804-ABF65A9BC3B0}"/>
    <cellStyle name="20% - ส่วนที่ถูกเน้น4 4 2" xfId="20750" xr:uid="{C266AB0C-93C7-4ADD-9945-8B76C9E09F13}"/>
    <cellStyle name="20% - ส่วนที่ถูกเน้น4 4 2 2" xfId="28104" xr:uid="{41E4ECA6-7EB8-4C39-906A-1F8719B80826}"/>
    <cellStyle name="20% - ส่วนที่ถูกเน้น4 4 2 2 2" xfId="39681" xr:uid="{B3994F57-D4D8-41DE-B028-CEFD5EF37A6D}"/>
    <cellStyle name="20% - ส่วนที่ถูกเน้น4 4 2 3" xfId="34300" xr:uid="{CA0531AA-E51E-494E-A250-058F373CA773}"/>
    <cellStyle name="20% - ส่วนที่ถูกเน้น4 4 3" xfId="21300" xr:uid="{827E29A8-FB3C-485A-951A-C92A8496B94D}"/>
    <cellStyle name="20% - ส่วนที่ถูกเน้น4 4 3 2" xfId="28650" xr:uid="{819187DD-024E-4E24-9344-A8D3D8362D68}"/>
    <cellStyle name="20% - ส่วนที่ถูกเน้น4 4 3 2 2" xfId="40227" xr:uid="{B347F355-F4C4-4C1A-B138-5E64816512E2}"/>
    <cellStyle name="20% - ส่วนที่ถูกเน้น4 4 3 3" xfId="34846" xr:uid="{EE3FDDD7-90C8-4F29-81E5-152618D14017}"/>
    <cellStyle name="20% - ส่วนที่ถูกเน้น4 4 4" xfId="21835" xr:uid="{94C00A25-A887-4A0C-8BE6-571B684D105C}"/>
    <cellStyle name="20% - ส่วนที่ถูกเน้น4 4 4 2" xfId="29183" xr:uid="{C63291B9-E7B8-464A-AF4B-F704188DE386}"/>
    <cellStyle name="20% - ส่วนที่ถูกเน้น4 4 4 2 2" xfId="40760" xr:uid="{0476D5DA-1613-4BA8-89C3-07D73F43DD87}"/>
    <cellStyle name="20% - ส่วนที่ถูกเน้น4 4 4 3" xfId="35379" xr:uid="{3249B738-8AC3-4F8A-9676-3F6D286CA19E}"/>
    <cellStyle name="20% - ส่วนที่ถูกเน้น4 4 5" xfId="22360" xr:uid="{820EFF22-7717-4C5A-9DC1-9FE4C9329A2D}"/>
    <cellStyle name="20% - ส่วนที่ถูกเน้น4 4 5 2" xfId="29706" xr:uid="{F0BEE4D8-98B1-4C0F-A949-FE0BC65B8FF5}"/>
    <cellStyle name="20% - ส่วนที่ถูกเน้น4 4 5 2 2" xfId="41283" xr:uid="{EC6844A8-51F0-4A98-AFC4-6BE7F28430C3}"/>
    <cellStyle name="20% - ส่วนที่ถูกเน้น4 4 5 3" xfId="35902" xr:uid="{38DE308D-D7C3-450A-A281-A6ADD2E1E728}"/>
    <cellStyle name="20% - ส่วนที่ถูกเน้น4 4 6" xfId="24059" xr:uid="{2EAE6B21-3BB0-4A1E-AAEB-E396F00742EE}"/>
    <cellStyle name="20% - ส่วนที่ถูกเน้น4 4 6 2" xfId="30977" xr:uid="{AEFF9817-A82E-4BFA-9D34-746223A5CD7B}"/>
    <cellStyle name="20% - ส่วนที่ถูกเน้น4 4 6 2 2" xfId="42440" xr:uid="{8A41FDC6-4E1E-4028-BE3D-FEDC7E3AFCDF}"/>
    <cellStyle name="20% - ส่วนที่ถูกเน้น4 4 6 3" xfId="37060" xr:uid="{CEFD9E6F-0C07-4E07-8C5D-3730E4D9ED04}"/>
    <cellStyle name="20% - ส่วนที่ถูกเน้น4 4 7" xfId="26152" xr:uid="{2A2D29AC-C3FE-4624-9ACD-DDDF4C81E714}"/>
    <cellStyle name="20% - ส่วนที่ถูกเน้น4 4 7 2" xfId="31830" xr:uid="{7B7B08D2-9685-4EFE-9897-F72DD1935784}"/>
    <cellStyle name="20% - ส่วนที่ถูกเน้น4 4 7 2 2" xfId="43158" xr:uid="{F33B73D3-1904-4830-996F-F0BE1DACAB16}"/>
    <cellStyle name="20% - ส่วนที่ถูกเน้น4 4 7 3" xfId="37778" xr:uid="{A4114422-842C-489D-A491-4A0AC2848785}"/>
    <cellStyle name="20% - ส่วนที่ถูกเน้น4 4 8" xfId="27565" xr:uid="{1E26CF1F-B92E-4E2D-9FAE-F4ABB9220512}"/>
    <cellStyle name="20% - ส่วนที่ถูกเน้น4 4 8 2" xfId="39142" xr:uid="{7A24D760-6E25-48E4-BEC7-8B28F1D9905A}"/>
    <cellStyle name="20% - ส่วนที่ถูกเน้น4 4 9" xfId="32378" xr:uid="{9BF2CF03-E092-40D2-BB4E-FAD41DAADCCA}"/>
    <cellStyle name="20% - ส่วนที่ถูกเน้น4 40" xfId="18986" xr:uid="{0D86191B-D885-4775-9E44-56A4484F0EF7}"/>
    <cellStyle name="20% - ส่วนที่ถูกเน้น4 40 2" xfId="20751" xr:uid="{9F5DBF6E-4D09-4465-970B-B6609DAE4DB4}"/>
    <cellStyle name="20% - ส่วนที่ถูกเน้น4 40 2 2" xfId="28105" xr:uid="{96BC55E7-DCF5-4C93-BC39-D80CB4106634}"/>
    <cellStyle name="20% - ส่วนที่ถูกเน้น4 40 2 2 2" xfId="39682" xr:uid="{2C3C5DA7-E416-4F7E-BA12-EE5D4258081E}"/>
    <cellStyle name="20% - ส่วนที่ถูกเน้น4 40 2 3" xfId="34301" xr:uid="{04E76AFB-E94F-41F1-AA67-6A458363CF5E}"/>
    <cellStyle name="20% - ส่วนที่ถูกเน้น4 40 3" xfId="21301" xr:uid="{F0FAF2E9-B99E-4E62-B4B7-D112380F5B5C}"/>
    <cellStyle name="20% - ส่วนที่ถูกเน้น4 40 3 2" xfId="28651" xr:uid="{F8BF5AE8-331C-49CB-B824-64082B3CA2B0}"/>
    <cellStyle name="20% - ส่วนที่ถูกเน้น4 40 3 2 2" xfId="40228" xr:uid="{DFD24FCE-F822-4CFF-A5AD-7F8F96F74503}"/>
    <cellStyle name="20% - ส่วนที่ถูกเน้น4 40 3 3" xfId="34847" xr:uid="{696A7703-0393-429E-974C-5F64104EDFC0}"/>
    <cellStyle name="20% - ส่วนที่ถูกเน้น4 40 4" xfId="21836" xr:uid="{EC4F44D4-136D-4602-8BC2-4D85D04F4EA1}"/>
    <cellStyle name="20% - ส่วนที่ถูกเน้น4 40 4 2" xfId="29184" xr:uid="{8742748F-1738-4025-BEDC-F8ABE598F263}"/>
    <cellStyle name="20% - ส่วนที่ถูกเน้น4 40 4 2 2" xfId="40761" xr:uid="{678B77B0-9A8F-4C59-88E7-E29099082802}"/>
    <cellStyle name="20% - ส่วนที่ถูกเน้น4 40 4 3" xfId="35380" xr:uid="{623F5A0C-C758-49F3-8016-3A0DEDA462EB}"/>
    <cellStyle name="20% - ส่วนที่ถูกเน้น4 40 5" xfId="22361" xr:uid="{B621036B-0D30-499D-8A42-111916A5EA92}"/>
    <cellStyle name="20% - ส่วนที่ถูกเน้น4 40 5 2" xfId="29707" xr:uid="{C84B85D3-3393-4D0F-A3BD-A65BD7C7DD1A}"/>
    <cellStyle name="20% - ส่วนที่ถูกเน้น4 40 5 2 2" xfId="41284" xr:uid="{4432A341-754E-42D4-B2DA-336FC98E03AD}"/>
    <cellStyle name="20% - ส่วนที่ถูกเน้น4 40 5 3" xfId="35903" xr:uid="{F7579119-C08C-4537-8EE5-A82B1793EE6E}"/>
    <cellStyle name="20% - ส่วนที่ถูกเน้น4 40 6" xfId="24060" xr:uid="{24B4A2E1-3680-45CE-8D63-995EEDCC85E9}"/>
    <cellStyle name="20% - ส่วนที่ถูกเน้น4 40 6 2" xfId="30978" xr:uid="{3AC38EF6-AF41-4E93-A01C-9456C12E6500}"/>
    <cellStyle name="20% - ส่วนที่ถูกเน้น4 40 6 2 2" xfId="42441" xr:uid="{A9D79AC7-8170-4C93-ABBD-4DC1D9A6D188}"/>
    <cellStyle name="20% - ส่วนที่ถูกเน้น4 40 6 3" xfId="37061" xr:uid="{6A0FB5C9-EE04-4D2B-A5F3-9A63D95D49AE}"/>
    <cellStyle name="20% - ส่วนที่ถูกเน้น4 40 7" xfId="26153" xr:uid="{4262D3AD-6700-4DFC-BCF6-2F4612502F79}"/>
    <cellStyle name="20% - ส่วนที่ถูกเน้น4 40 7 2" xfId="31831" xr:uid="{329C6D4E-61B0-457F-983E-EE5065704198}"/>
    <cellStyle name="20% - ส่วนที่ถูกเน้น4 40 7 2 2" xfId="43159" xr:uid="{3827718A-40B1-4DC2-A4AB-86F796D3CA40}"/>
    <cellStyle name="20% - ส่วนที่ถูกเน้น4 40 7 3" xfId="37779" xr:uid="{E7E0570F-495C-4A79-8F88-DA58FA7D6642}"/>
    <cellStyle name="20% - ส่วนที่ถูกเน้น4 40 8" xfId="27566" xr:uid="{4683C865-6F14-4ABA-B45A-08E342352FB4}"/>
    <cellStyle name="20% - ส่วนที่ถูกเน้น4 40 8 2" xfId="39143" xr:uid="{FD80C2E8-DC4F-4DB6-9260-198DE897E181}"/>
    <cellStyle name="20% - ส่วนที่ถูกเน้น4 40 9" xfId="32379" xr:uid="{B2E19370-FA9F-4DED-8D8D-85A73E27F6E8}"/>
    <cellStyle name="20% - ส่วนที่ถูกเน้น4 41" xfId="18987" xr:uid="{3FB5F583-A8ED-41AE-8CA3-C1A269E66FAE}"/>
    <cellStyle name="20% - ส่วนที่ถูกเน้น4 41 2" xfId="20752" xr:uid="{6CE28A35-4478-42F9-AA91-5FD30F40A4E7}"/>
    <cellStyle name="20% - ส่วนที่ถูกเน้น4 41 2 2" xfId="28106" xr:uid="{F91BC4F9-EA7E-4911-AD44-5E436398F02B}"/>
    <cellStyle name="20% - ส่วนที่ถูกเน้น4 41 2 2 2" xfId="39683" xr:uid="{749761CD-F651-43A5-BBF2-1BB6B94DE93B}"/>
    <cellStyle name="20% - ส่วนที่ถูกเน้น4 41 2 3" xfId="34302" xr:uid="{16E8A1A3-2716-4BDF-9C98-F5CDCE4A261D}"/>
    <cellStyle name="20% - ส่วนที่ถูกเน้น4 41 3" xfId="21302" xr:uid="{DCAF114C-BDAE-43B4-BF36-CE5E44415BC3}"/>
    <cellStyle name="20% - ส่วนที่ถูกเน้น4 41 3 2" xfId="28652" xr:uid="{CA29D271-4B62-440A-B1D0-FDF04D5684CB}"/>
    <cellStyle name="20% - ส่วนที่ถูกเน้น4 41 3 2 2" xfId="40229" xr:uid="{FCC65D77-87C6-42F8-AAF3-D6CB05A97E85}"/>
    <cellStyle name="20% - ส่วนที่ถูกเน้น4 41 3 3" xfId="34848" xr:uid="{164E99DF-8216-4564-A671-304B3EBAD477}"/>
    <cellStyle name="20% - ส่วนที่ถูกเน้น4 41 4" xfId="21837" xr:uid="{9EDD9668-3F96-41FD-9F92-CEC57BF5D8CC}"/>
    <cellStyle name="20% - ส่วนที่ถูกเน้น4 41 4 2" xfId="29185" xr:uid="{6F9FC6F7-4584-4C0A-B6ED-BD17AD845D86}"/>
    <cellStyle name="20% - ส่วนที่ถูกเน้น4 41 4 2 2" xfId="40762" xr:uid="{5C4D11B9-C7B5-45E9-A7A6-6E423BC43318}"/>
    <cellStyle name="20% - ส่วนที่ถูกเน้น4 41 4 3" xfId="35381" xr:uid="{74412E64-3F15-47C7-AD7A-6C936B62AB21}"/>
    <cellStyle name="20% - ส่วนที่ถูกเน้น4 41 5" xfId="22362" xr:uid="{FD6E00B5-27E4-4F32-9DA8-C1CFA932675C}"/>
    <cellStyle name="20% - ส่วนที่ถูกเน้น4 41 5 2" xfId="29708" xr:uid="{535410B0-48B8-4923-8A6D-534DC9AA3445}"/>
    <cellStyle name="20% - ส่วนที่ถูกเน้น4 41 5 2 2" xfId="41285" xr:uid="{E2BDF093-BFC4-4F0A-AE15-2F68E675F302}"/>
    <cellStyle name="20% - ส่วนที่ถูกเน้น4 41 5 3" xfId="35904" xr:uid="{6D6AA490-14D5-4937-AF32-9741F90288C4}"/>
    <cellStyle name="20% - ส่วนที่ถูกเน้น4 41 6" xfId="24061" xr:uid="{E35EFD19-FBCD-4BAA-9FF6-6CE49ABA4303}"/>
    <cellStyle name="20% - ส่วนที่ถูกเน้น4 41 6 2" xfId="30979" xr:uid="{E674F783-40D6-4691-BEA4-BDFBBCD92E46}"/>
    <cellStyle name="20% - ส่วนที่ถูกเน้น4 41 6 2 2" xfId="42442" xr:uid="{3361D1BE-FD13-4A18-9D44-EF15B3D84B0E}"/>
    <cellStyle name="20% - ส่วนที่ถูกเน้น4 41 6 3" xfId="37062" xr:uid="{2D28BC05-7DEE-472E-87AA-EC58E266ECCF}"/>
    <cellStyle name="20% - ส่วนที่ถูกเน้น4 41 7" xfId="26154" xr:uid="{054C563E-B4DC-41A9-B98F-1AD7718DD373}"/>
    <cellStyle name="20% - ส่วนที่ถูกเน้น4 41 7 2" xfId="31832" xr:uid="{63641E5B-31C8-4180-AB0C-77CE86BA8FD7}"/>
    <cellStyle name="20% - ส่วนที่ถูกเน้น4 41 7 2 2" xfId="43160" xr:uid="{1F4F1E2D-C8AF-4045-A4A7-C07AF0882132}"/>
    <cellStyle name="20% - ส่วนที่ถูกเน้น4 41 7 3" xfId="37780" xr:uid="{76799A7D-D31C-4C26-B314-D33BEF7CEFCE}"/>
    <cellStyle name="20% - ส่วนที่ถูกเน้น4 41 8" xfId="27567" xr:uid="{2E4A7ACA-D6B6-4197-8142-8E02F8EC3077}"/>
    <cellStyle name="20% - ส่วนที่ถูกเน้น4 41 8 2" xfId="39144" xr:uid="{44855544-A70B-4772-93C4-102EF37048F0}"/>
    <cellStyle name="20% - ส่วนที่ถูกเน้น4 41 9" xfId="32380" xr:uid="{9AEBA2C3-F511-4924-BE1F-0816220D8E2A}"/>
    <cellStyle name="20% - ส่วนที่ถูกเน้น4 42" xfId="10216" xr:uid="{9094DB63-FB0F-4B21-BBAE-D38279338F83}"/>
    <cellStyle name="20% - ส่วนที่ถูกเน้น4 5" xfId="10221" xr:uid="{CFEA8FEE-F58A-4B35-AA8C-52A91A43E004}"/>
    <cellStyle name="20% - ส่วนที่ถูกเน้น4 5 10" xfId="18988" xr:uid="{7B34D8BF-3D44-45CD-9CCE-CFD8240715C4}"/>
    <cellStyle name="20% - ส่วนที่ถูกเน้น4 5 2" xfId="20753" xr:uid="{ACD9E5CD-84BD-4C90-A888-67711E3C96D3}"/>
    <cellStyle name="20% - ส่วนที่ถูกเน้น4 5 2 2" xfId="28107" xr:uid="{5D06CC11-9409-4A45-B5B2-9E1FB8163CDC}"/>
    <cellStyle name="20% - ส่วนที่ถูกเน้น4 5 2 2 2" xfId="39684" xr:uid="{B8B90A12-2823-4F2C-BFAE-1E2F5EE92B76}"/>
    <cellStyle name="20% - ส่วนที่ถูกเน้น4 5 2 3" xfId="34303" xr:uid="{0463E997-D430-4333-A16D-76CBA9B00207}"/>
    <cellStyle name="20% - ส่วนที่ถูกเน้น4 5 3" xfId="21303" xr:uid="{642692D9-A676-41BC-B002-09779D2338B1}"/>
    <cellStyle name="20% - ส่วนที่ถูกเน้น4 5 3 2" xfId="28653" xr:uid="{B6C37E79-7FE4-4F3D-A92D-EE321E8E577D}"/>
    <cellStyle name="20% - ส่วนที่ถูกเน้น4 5 3 2 2" xfId="40230" xr:uid="{DFD92A65-4F87-4515-B9FF-4FABAB6B13BF}"/>
    <cellStyle name="20% - ส่วนที่ถูกเน้น4 5 3 3" xfId="34849" xr:uid="{B36EF8E3-42EA-4E4D-82ED-43774720BC3F}"/>
    <cellStyle name="20% - ส่วนที่ถูกเน้น4 5 4" xfId="21838" xr:uid="{F1BB8D93-0927-452A-BC8B-76E3E0F491AA}"/>
    <cellStyle name="20% - ส่วนที่ถูกเน้น4 5 4 2" xfId="29186" xr:uid="{46101320-EEB0-4395-8CBC-D44A905B80E1}"/>
    <cellStyle name="20% - ส่วนที่ถูกเน้น4 5 4 2 2" xfId="40763" xr:uid="{C0110ADD-F28F-4842-9EAA-AFF5CEDBD6A2}"/>
    <cellStyle name="20% - ส่วนที่ถูกเน้น4 5 4 3" xfId="35382" xr:uid="{74544EE7-6EEE-44B5-A6CB-3461925BEB46}"/>
    <cellStyle name="20% - ส่วนที่ถูกเน้น4 5 5" xfId="22363" xr:uid="{9A9677FF-2FE1-40C3-A1F9-F26A4F99BECF}"/>
    <cellStyle name="20% - ส่วนที่ถูกเน้น4 5 5 2" xfId="29709" xr:uid="{F4338CF9-261A-4E6C-84C2-D76F3954C97D}"/>
    <cellStyle name="20% - ส่วนที่ถูกเน้น4 5 5 2 2" xfId="41286" xr:uid="{EF4B93CA-911F-4E59-BA1D-6A9FA0A2B8AC}"/>
    <cellStyle name="20% - ส่วนที่ถูกเน้น4 5 5 3" xfId="35905" xr:uid="{DD995E51-BC02-45E5-9F1C-0E703C4F0EC4}"/>
    <cellStyle name="20% - ส่วนที่ถูกเน้น4 5 6" xfId="24062" xr:uid="{0D312982-744C-46E6-955C-764BEC5DB835}"/>
    <cellStyle name="20% - ส่วนที่ถูกเน้น4 5 6 2" xfId="30980" xr:uid="{ACA77AA7-C059-41BA-8868-0C3859A8AD8C}"/>
    <cellStyle name="20% - ส่วนที่ถูกเน้น4 5 6 2 2" xfId="42443" xr:uid="{4279B840-6721-486D-A0B7-4C221541B9F6}"/>
    <cellStyle name="20% - ส่วนที่ถูกเน้น4 5 6 3" xfId="37063" xr:uid="{20482475-D5CC-44EB-9CEF-F4701F2F1537}"/>
    <cellStyle name="20% - ส่วนที่ถูกเน้น4 5 7" xfId="26155" xr:uid="{A7B2685E-28C1-4222-819E-DBB8D5E9D723}"/>
    <cellStyle name="20% - ส่วนที่ถูกเน้น4 5 7 2" xfId="31833" xr:uid="{DA83444A-9A70-46DF-B673-43C9D6F45985}"/>
    <cellStyle name="20% - ส่วนที่ถูกเน้น4 5 7 2 2" xfId="43161" xr:uid="{0256A4CD-8065-4891-ABEC-539786F6CED9}"/>
    <cellStyle name="20% - ส่วนที่ถูกเน้น4 5 7 3" xfId="37781" xr:uid="{3857F1BF-3818-4FB6-8217-3019AA79FFAA}"/>
    <cellStyle name="20% - ส่วนที่ถูกเน้น4 5 8" xfId="27568" xr:uid="{2853211D-231A-4DF8-A4EF-AD22A3AA5084}"/>
    <cellStyle name="20% - ส่วนที่ถูกเน้น4 5 8 2" xfId="39145" xr:uid="{E01467A0-F67C-40C3-B08A-0ECFEC6AAE6A}"/>
    <cellStyle name="20% - ส่วนที่ถูกเน้น4 5 9" xfId="32381" xr:uid="{DEFC05BB-A710-4A56-A863-FC001615A5ED}"/>
    <cellStyle name="20% - ส่วนที่ถูกเน้น4 6" xfId="10222" xr:uid="{BEA7F3D1-8F2B-4C4F-ABB8-6CC1F02ED13E}"/>
    <cellStyle name="20% - ส่วนที่ถูกเน้น4 6 10" xfId="18989" xr:uid="{BDEC2E0D-C9B6-4372-83EE-A44347ECA6E4}"/>
    <cellStyle name="20% - ส่วนที่ถูกเน้น4 6 2" xfId="20754" xr:uid="{B88252EB-9373-4EDF-BE82-665A059E6934}"/>
    <cellStyle name="20% - ส่วนที่ถูกเน้น4 6 2 2" xfId="28108" xr:uid="{55E1ACA8-3BCD-4533-83E4-6DB6AF7B2ABA}"/>
    <cellStyle name="20% - ส่วนที่ถูกเน้น4 6 2 2 2" xfId="39685" xr:uid="{139BF54A-D9A7-48F4-A49E-BA60350861C2}"/>
    <cellStyle name="20% - ส่วนที่ถูกเน้น4 6 2 3" xfId="34304" xr:uid="{1AC4AAB4-9876-4D14-BF8B-0624A036E406}"/>
    <cellStyle name="20% - ส่วนที่ถูกเน้น4 6 3" xfId="21304" xr:uid="{0A1D2381-5BEB-48C0-8AEF-E43397613051}"/>
    <cellStyle name="20% - ส่วนที่ถูกเน้น4 6 3 2" xfId="28654" xr:uid="{AC9E277A-A73E-4233-941B-66CCBFFCB5F3}"/>
    <cellStyle name="20% - ส่วนที่ถูกเน้น4 6 3 2 2" xfId="40231" xr:uid="{98220911-C7A3-4C37-B878-AC210CDD99D7}"/>
    <cellStyle name="20% - ส่วนที่ถูกเน้น4 6 3 3" xfId="34850" xr:uid="{ACDAD0BA-D4D9-46AB-9EA0-C72C5B992D7F}"/>
    <cellStyle name="20% - ส่วนที่ถูกเน้น4 6 4" xfId="21839" xr:uid="{3B36B45A-50CE-49EF-9436-0992F7D187EA}"/>
    <cellStyle name="20% - ส่วนที่ถูกเน้น4 6 4 2" xfId="29187" xr:uid="{199D86A6-4767-44EB-A5A6-6D27E9B8F62C}"/>
    <cellStyle name="20% - ส่วนที่ถูกเน้น4 6 4 2 2" xfId="40764" xr:uid="{D7756980-05D6-436B-B4C2-490A663B856B}"/>
    <cellStyle name="20% - ส่วนที่ถูกเน้น4 6 4 3" xfId="35383" xr:uid="{E37A9B99-4480-4AD8-B2CD-81C6D37A4528}"/>
    <cellStyle name="20% - ส่วนที่ถูกเน้น4 6 5" xfId="22364" xr:uid="{7AAB5223-0169-4D26-9CB8-ACB08177AF9C}"/>
    <cellStyle name="20% - ส่วนที่ถูกเน้น4 6 5 2" xfId="29710" xr:uid="{02E15313-9372-4A5C-823E-97979DD6C0E6}"/>
    <cellStyle name="20% - ส่วนที่ถูกเน้น4 6 5 2 2" xfId="41287" xr:uid="{5817F20E-859B-44EA-B707-090A56697D6F}"/>
    <cellStyle name="20% - ส่วนที่ถูกเน้น4 6 5 3" xfId="35906" xr:uid="{4BC8208D-765A-4C0C-A178-2BF72E7EB148}"/>
    <cellStyle name="20% - ส่วนที่ถูกเน้น4 6 6" xfId="24063" xr:uid="{0DC1E958-947D-4987-9137-5A0E68E78CEC}"/>
    <cellStyle name="20% - ส่วนที่ถูกเน้น4 6 6 2" xfId="30981" xr:uid="{8E0060EE-02D0-42FA-8CCD-C40A02A415E5}"/>
    <cellStyle name="20% - ส่วนที่ถูกเน้น4 6 6 2 2" xfId="42444" xr:uid="{BF5C93EC-2496-4826-90EE-358643A1EBA3}"/>
    <cellStyle name="20% - ส่วนที่ถูกเน้น4 6 6 3" xfId="37064" xr:uid="{DEAF71A5-E7EB-4755-9C21-6E10ADC94F3F}"/>
    <cellStyle name="20% - ส่วนที่ถูกเน้น4 6 7" xfId="26156" xr:uid="{78BA14EF-A47F-4A31-BA80-D08F03FAFDED}"/>
    <cellStyle name="20% - ส่วนที่ถูกเน้น4 6 7 2" xfId="31834" xr:uid="{5B6BA2A3-EA00-448F-9BCB-1E717FA6F84F}"/>
    <cellStyle name="20% - ส่วนที่ถูกเน้น4 6 7 2 2" xfId="43162" xr:uid="{DB38C3BC-FA26-493B-9D20-9EBA7D6EEBB4}"/>
    <cellStyle name="20% - ส่วนที่ถูกเน้น4 6 7 3" xfId="37782" xr:uid="{7BB27EAC-6597-4B4B-B6E4-85B2CE4ECC47}"/>
    <cellStyle name="20% - ส่วนที่ถูกเน้น4 6 8" xfId="27569" xr:uid="{81D2A320-2DCC-46C2-B355-3FE9C035841A}"/>
    <cellStyle name="20% - ส่วนที่ถูกเน้น4 6 8 2" xfId="39146" xr:uid="{F16168A7-1601-4C9A-AB87-DD4C289A5919}"/>
    <cellStyle name="20% - ส่วนที่ถูกเน้น4 6 9" xfId="32382" xr:uid="{C726B880-20B9-42FF-AF85-F4DCA6BDD372}"/>
    <cellStyle name="20% - ส่วนที่ถูกเน้น4 7" xfId="10223" xr:uid="{E475A0E1-5825-40A4-882C-2932D6AC6695}"/>
    <cellStyle name="20% - ส่วนที่ถูกเน้น4 7 10" xfId="18990" xr:uid="{76040EC5-F051-4B15-9ED2-69842A635943}"/>
    <cellStyle name="20% - ส่วนที่ถูกเน้น4 7 2" xfId="20755" xr:uid="{3A80FA3E-D02C-4968-A156-266C3D7F9E40}"/>
    <cellStyle name="20% - ส่วนที่ถูกเน้น4 7 2 2" xfId="28109" xr:uid="{B9484618-7C16-46E2-9178-089782043FBA}"/>
    <cellStyle name="20% - ส่วนที่ถูกเน้น4 7 2 2 2" xfId="39686" xr:uid="{DC7F3335-7A60-49D7-B3B1-8847A3826BDE}"/>
    <cellStyle name="20% - ส่วนที่ถูกเน้น4 7 2 3" xfId="34305" xr:uid="{60DB1251-C4B5-45BF-8864-54CF24479B9B}"/>
    <cellStyle name="20% - ส่วนที่ถูกเน้น4 7 3" xfId="21305" xr:uid="{D5BCE011-ABFD-42F7-B7A7-F9DE3CD131C0}"/>
    <cellStyle name="20% - ส่วนที่ถูกเน้น4 7 3 2" xfId="28655" xr:uid="{00618A15-69FC-4D19-9AB0-9BEE4979270A}"/>
    <cellStyle name="20% - ส่วนที่ถูกเน้น4 7 3 2 2" xfId="40232" xr:uid="{B02CF7D9-C697-4619-B3DE-555219673F7F}"/>
    <cellStyle name="20% - ส่วนที่ถูกเน้น4 7 3 3" xfId="34851" xr:uid="{3B1D579D-AA33-4535-A4DA-FCD816BE470D}"/>
    <cellStyle name="20% - ส่วนที่ถูกเน้น4 7 4" xfId="21840" xr:uid="{1D95571A-DCE0-4835-95C9-AAD74305B5D4}"/>
    <cellStyle name="20% - ส่วนที่ถูกเน้น4 7 4 2" xfId="29188" xr:uid="{A4740E57-F4E4-4277-A0BA-980043BCACD3}"/>
    <cellStyle name="20% - ส่วนที่ถูกเน้น4 7 4 2 2" xfId="40765" xr:uid="{CE4ECFD4-AF07-4788-91F1-BC6C67FB5103}"/>
    <cellStyle name="20% - ส่วนที่ถูกเน้น4 7 4 3" xfId="35384" xr:uid="{383394F9-C2FD-4617-93B1-2A458B25D576}"/>
    <cellStyle name="20% - ส่วนที่ถูกเน้น4 7 5" xfId="22365" xr:uid="{77C6736C-1A6D-49AE-AFAD-EA23D3791893}"/>
    <cellStyle name="20% - ส่วนที่ถูกเน้น4 7 5 2" xfId="29711" xr:uid="{466026F5-C412-460D-BE06-CF27FF330A5C}"/>
    <cellStyle name="20% - ส่วนที่ถูกเน้น4 7 5 2 2" xfId="41288" xr:uid="{D95BF6D1-38C2-4638-9C26-9EC74A47312C}"/>
    <cellStyle name="20% - ส่วนที่ถูกเน้น4 7 5 3" xfId="35907" xr:uid="{88B538EF-F176-493E-A8F6-0A68D637B20F}"/>
    <cellStyle name="20% - ส่วนที่ถูกเน้น4 7 6" xfId="24064" xr:uid="{2E078533-AA91-4235-A685-4B978D196419}"/>
    <cellStyle name="20% - ส่วนที่ถูกเน้น4 7 6 2" xfId="30982" xr:uid="{309EA7FE-EE00-43B7-9127-C9B67302E237}"/>
    <cellStyle name="20% - ส่วนที่ถูกเน้น4 7 6 2 2" xfId="42445" xr:uid="{DF480051-258B-490E-B5DF-E0BB672A614A}"/>
    <cellStyle name="20% - ส่วนที่ถูกเน้น4 7 6 3" xfId="37065" xr:uid="{23110F7E-E13A-497E-A5D9-71FBC1B02BCF}"/>
    <cellStyle name="20% - ส่วนที่ถูกเน้น4 7 7" xfId="26157" xr:uid="{7B0F8B02-F8F5-4BAA-91A3-C2B6BC96974E}"/>
    <cellStyle name="20% - ส่วนที่ถูกเน้น4 7 7 2" xfId="31835" xr:uid="{FCE4CD74-BAB4-4154-8CB1-1DD77A13B709}"/>
    <cellStyle name="20% - ส่วนที่ถูกเน้น4 7 7 2 2" xfId="43163" xr:uid="{17126DC1-8968-4580-876F-5B74A7F7BB54}"/>
    <cellStyle name="20% - ส่วนที่ถูกเน้น4 7 7 3" xfId="37783" xr:uid="{47480B7E-7272-4BB8-8A84-4172657AA5D6}"/>
    <cellStyle name="20% - ส่วนที่ถูกเน้น4 7 8" xfId="27570" xr:uid="{06259F71-659F-44A4-B11B-87903AA37782}"/>
    <cellStyle name="20% - ส่วนที่ถูกเน้น4 7 8 2" xfId="39147" xr:uid="{4F50A517-2012-4C39-9DEC-77DFEE21B39A}"/>
    <cellStyle name="20% - ส่วนที่ถูกเน้น4 7 9" xfId="32383" xr:uid="{79AD7657-04BB-4833-BFF8-27A7F77328D4}"/>
    <cellStyle name="20% - ส่วนที่ถูกเน้น4 8" xfId="10224" xr:uid="{EDF692F9-092B-444E-880F-A9A86F08A6C1}"/>
    <cellStyle name="20% - ส่วนที่ถูกเน้น4 8 10" xfId="18991" xr:uid="{FDE22C95-2987-46DA-85AD-877346E5E47B}"/>
    <cellStyle name="20% - ส่วนที่ถูกเน้น4 8 2" xfId="20756" xr:uid="{4DA5FD88-A261-4024-AB04-B0ECE064B7E1}"/>
    <cellStyle name="20% - ส่วนที่ถูกเน้น4 8 2 2" xfId="28110" xr:uid="{9A448192-EBA0-49E1-8A3C-48B06A3F6C2C}"/>
    <cellStyle name="20% - ส่วนที่ถูกเน้น4 8 2 2 2" xfId="39687" xr:uid="{873F798D-8EF6-4FB3-B0EF-7DAAFE5B3756}"/>
    <cellStyle name="20% - ส่วนที่ถูกเน้น4 8 2 3" xfId="34306" xr:uid="{E526E015-3F0D-4C10-BAA8-D38CA25C72F7}"/>
    <cellStyle name="20% - ส่วนที่ถูกเน้น4 8 3" xfId="21306" xr:uid="{7968CF74-BAD6-4C22-9715-DD84BDF3FC4E}"/>
    <cellStyle name="20% - ส่วนที่ถูกเน้น4 8 3 2" xfId="28656" xr:uid="{FF983135-CA93-47C2-A10F-16FD98BF8108}"/>
    <cellStyle name="20% - ส่วนที่ถูกเน้น4 8 3 2 2" xfId="40233" xr:uid="{D09E9870-E2CA-4352-A093-5F7E598B114D}"/>
    <cellStyle name="20% - ส่วนที่ถูกเน้น4 8 3 3" xfId="34852" xr:uid="{FAA5019D-C13C-4E65-AB1F-80479688EFBD}"/>
    <cellStyle name="20% - ส่วนที่ถูกเน้น4 8 4" xfId="21841" xr:uid="{8D973C22-8AC4-4314-B52D-9E77229073C4}"/>
    <cellStyle name="20% - ส่วนที่ถูกเน้น4 8 4 2" xfId="29189" xr:uid="{5A0FF465-5B12-4179-8E81-CBBE2AB5D641}"/>
    <cellStyle name="20% - ส่วนที่ถูกเน้น4 8 4 2 2" xfId="40766" xr:uid="{3E602003-2622-42D8-A9F0-3A7BAF999F36}"/>
    <cellStyle name="20% - ส่วนที่ถูกเน้น4 8 4 3" xfId="35385" xr:uid="{A4EA74D7-DBE3-4F2A-BE56-7816A2B8C31C}"/>
    <cellStyle name="20% - ส่วนที่ถูกเน้น4 8 5" xfId="22366" xr:uid="{B4AF5010-41F2-40FF-B512-7C27DE71F972}"/>
    <cellStyle name="20% - ส่วนที่ถูกเน้น4 8 5 2" xfId="29712" xr:uid="{767A1EF8-6C97-4BBC-A917-6C64CE2317A9}"/>
    <cellStyle name="20% - ส่วนที่ถูกเน้น4 8 5 2 2" xfId="41289" xr:uid="{1C3EA8C2-D049-4AB8-9F55-36473A0F426B}"/>
    <cellStyle name="20% - ส่วนที่ถูกเน้น4 8 5 3" xfId="35908" xr:uid="{8208B85C-82C3-4E6B-A090-3B1D02D28B82}"/>
    <cellStyle name="20% - ส่วนที่ถูกเน้น4 8 6" xfId="24065" xr:uid="{4DA0A56A-9993-48E7-AD9D-E5FCA9F683E0}"/>
    <cellStyle name="20% - ส่วนที่ถูกเน้น4 8 6 2" xfId="30983" xr:uid="{4D735C01-0456-4A4E-9ED8-814C4DB7DC8C}"/>
    <cellStyle name="20% - ส่วนที่ถูกเน้น4 8 6 2 2" xfId="42446" xr:uid="{E547E0EA-22DE-46F2-BFF6-99578F6B2AEE}"/>
    <cellStyle name="20% - ส่วนที่ถูกเน้น4 8 6 3" xfId="37066" xr:uid="{C172E93D-C829-41EC-B308-7F5E523712AD}"/>
    <cellStyle name="20% - ส่วนที่ถูกเน้น4 8 7" xfId="26158" xr:uid="{734DC839-B23C-4727-BED4-E08F8FC30ED3}"/>
    <cellStyle name="20% - ส่วนที่ถูกเน้น4 8 7 2" xfId="31836" xr:uid="{F98C4632-8623-4281-8F9E-12A8484E50AD}"/>
    <cellStyle name="20% - ส่วนที่ถูกเน้น4 8 7 2 2" xfId="43164" xr:uid="{1A678C69-05CC-4854-A1EC-7612DC9C4C69}"/>
    <cellStyle name="20% - ส่วนที่ถูกเน้น4 8 7 3" xfId="37784" xr:uid="{489A85E0-A2BD-460B-B212-C9ECE600B086}"/>
    <cellStyle name="20% - ส่วนที่ถูกเน้น4 8 8" xfId="27571" xr:uid="{2F0ADEF6-7602-4DD6-A33B-5ED38706586E}"/>
    <cellStyle name="20% - ส่วนที่ถูกเน้น4 8 8 2" xfId="39148" xr:uid="{2BCD9DBE-03D6-4ECF-8DC0-A7DB24FA048B}"/>
    <cellStyle name="20% - ส่วนที่ถูกเน้น4 8 9" xfId="32384" xr:uid="{E471AF73-5E70-4666-8F57-9EA81DD00358}"/>
    <cellStyle name="20% - ส่วนที่ถูกเน้น4 9" xfId="10225" xr:uid="{CAA148C4-6399-4276-B669-1AF3705CDA92}"/>
    <cellStyle name="20% - ส่วนที่ถูกเน้น4 9 10" xfId="18992" xr:uid="{FEC956D6-985F-4415-929E-686BD1B59EE0}"/>
    <cellStyle name="20% - ส่วนที่ถูกเน้น4 9 2" xfId="20757" xr:uid="{6BA82FCA-AC39-43FE-B6C5-2FD449C44742}"/>
    <cellStyle name="20% - ส่วนที่ถูกเน้น4 9 2 2" xfId="28111" xr:uid="{A190D55E-DCA5-491C-B8B8-5D9DA4A62806}"/>
    <cellStyle name="20% - ส่วนที่ถูกเน้น4 9 2 2 2" xfId="39688" xr:uid="{C5D82041-056F-4DB4-A4F1-BAFA30E2B034}"/>
    <cellStyle name="20% - ส่วนที่ถูกเน้น4 9 2 3" xfId="34307" xr:uid="{1F19FA4C-EF17-49B7-BE1C-AC0A54A34943}"/>
    <cellStyle name="20% - ส่วนที่ถูกเน้น4 9 3" xfId="21307" xr:uid="{149C8EEC-C30D-4277-9C53-422CED663CFC}"/>
    <cellStyle name="20% - ส่วนที่ถูกเน้น4 9 3 2" xfId="28657" xr:uid="{FF032E72-2152-44B4-AD88-A4CF74534662}"/>
    <cellStyle name="20% - ส่วนที่ถูกเน้น4 9 3 2 2" xfId="40234" xr:uid="{BE6E87D6-1B3B-4F42-92A6-AC0AE153944E}"/>
    <cellStyle name="20% - ส่วนที่ถูกเน้น4 9 3 3" xfId="34853" xr:uid="{44805808-5A5B-4DA0-BBF6-ADBAB2A91B6A}"/>
    <cellStyle name="20% - ส่วนที่ถูกเน้น4 9 4" xfId="21842" xr:uid="{8CEEAEF5-4581-4423-93C3-FD77F8C98E89}"/>
    <cellStyle name="20% - ส่วนที่ถูกเน้น4 9 4 2" xfId="29190" xr:uid="{A9F3220B-C2D0-419E-8766-321FBC573320}"/>
    <cellStyle name="20% - ส่วนที่ถูกเน้น4 9 4 2 2" xfId="40767" xr:uid="{F3427C39-36E4-4A55-99AF-3A6B30E26FF3}"/>
    <cellStyle name="20% - ส่วนที่ถูกเน้น4 9 4 3" xfId="35386" xr:uid="{03D2CD77-3766-4DE4-A5FD-CBA3DA40ACDD}"/>
    <cellStyle name="20% - ส่วนที่ถูกเน้น4 9 5" xfId="22367" xr:uid="{60689E3A-4F2B-449D-9E2E-06A8D960008E}"/>
    <cellStyle name="20% - ส่วนที่ถูกเน้น4 9 5 2" xfId="29713" xr:uid="{1C1BCC82-04DD-4E08-8596-4275F0E377C5}"/>
    <cellStyle name="20% - ส่วนที่ถูกเน้น4 9 5 2 2" xfId="41290" xr:uid="{670AC4DE-A863-4D81-9829-0CF3EFF47976}"/>
    <cellStyle name="20% - ส่วนที่ถูกเน้น4 9 5 3" xfId="35909" xr:uid="{840AAF55-748C-4217-B2B0-C509770E0E1A}"/>
    <cellStyle name="20% - ส่วนที่ถูกเน้น4 9 6" xfId="24066" xr:uid="{4B307950-92AE-41C4-9B53-E605239E253A}"/>
    <cellStyle name="20% - ส่วนที่ถูกเน้น4 9 6 2" xfId="30984" xr:uid="{FF58A216-EFA0-4029-8D5E-93EA8B52081D}"/>
    <cellStyle name="20% - ส่วนที่ถูกเน้น4 9 6 2 2" xfId="42447" xr:uid="{AFB6E5FE-383B-4F9E-9FD0-C2B750B48B3C}"/>
    <cellStyle name="20% - ส่วนที่ถูกเน้น4 9 6 3" xfId="37067" xr:uid="{D9E187FA-6A28-4E73-A723-DBB55A4F3132}"/>
    <cellStyle name="20% - ส่วนที่ถูกเน้น4 9 7" xfId="26159" xr:uid="{D41F506A-ABCF-45AF-9F56-016C11FE8196}"/>
    <cellStyle name="20% - ส่วนที่ถูกเน้น4 9 7 2" xfId="31837" xr:uid="{5AC957FA-8B54-4CC3-BA10-24D49E9DC9A6}"/>
    <cellStyle name="20% - ส่วนที่ถูกเน้น4 9 7 2 2" xfId="43165" xr:uid="{463962F8-747B-44D9-918B-DB6DB14E3CA6}"/>
    <cellStyle name="20% - ส่วนที่ถูกเน้น4 9 7 3" xfId="37785" xr:uid="{5056CC65-BCF9-44AD-965E-C8D0AD04403A}"/>
    <cellStyle name="20% - ส่วนที่ถูกเน้น4 9 8" xfId="27572" xr:uid="{1AAE53A2-6F53-4C21-906E-E658B92F1B20}"/>
    <cellStyle name="20% - ส่วนที่ถูกเน้น4 9 8 2" xfId="39149" xr:uid="{9E6585F0-2176-4FFA-8A6B-D1B89227C1D9}"/>
    <cellStyle name="20% - ส่วนที่ถูกเน้น4 9 9" xfId="32385" xr:uid="{B5EAA0DC-5FAE-4118-9958-80A0927B515E}"/>
    <cellStyle name="20% - ส่วนที่ถูกเน้น4_0  Conso Note Q3. 13" xfId="419" xr:uid="{B4646276-CD96-4CFA-8F8A-06ED8558A5DF}"/>
    <cellStyle name="20% - ส่วนที่ถูกเน้น5" xfId="420" xr:uid="{35BD7D83-E9F9-452C-AD15-008E04720119}"/>
    <cellStyle name="20% - ส่วนที่ถูกเน้น5 1" xfId="421" xr:uid="{A1C0573D-B39E-4605-BCF0-0E79BFDD5069}"/>
    <cellStyle name="20% - ส่วนที่ถูกเน้น5 1 2" xfId="2705" xr:uid="{0E8EFE6F-7677-4723-9EB2-CC1AF7594911}"/>
    <cellStyle name="20% - ส่วนที่ถูกเน้น5 1 2 2" xfId="11439" xr:uid="{B2964CFA-B8F4-414B-8573-F14CD541CF66}"/>
    <cellStyle name="20% - ส่วนที่ถูกเน้น5 1 3" xfId="10226" xr:uid="{273C43F2-AD3C-4D0C-BACB-45451D49578C}"/>
    <cellStyle name="20% - ส่วนที่ถูกเน้น5 10" xfId="18993" xr:uid="{BD52E3EE-A6CF-4D07-9823-B5D4E5BEB8FC}"/>
    <cellStyle name="20% - ส่วนที่ถูกเน้น5 10 2" xfId="20758" xr:uid="{56584332-C824-426E-BE5D-A558EB067002}"/>
    <cellStyle name="20% - ส่วนที่ถูกเน้น5 10 2 2" xfId="28112" xr:uid="{C8F4DB67-FCFE-46EB-A186-98B1C94DB19E}"/>
    <cellStyle name="20% - ส่วนที่ถูกเน้น5 10 2 2 2" xfId="39689" xr:uid="{87776053-98E3-4853-8696-068C024D96F7}"/>
    <cellStyle name="20% - ส่วนที่ถูกเน้น5 10 2 3" xfId="34308" xr:uid="{BA32B9C5-7E17-4FFF-B432-55C16F332880}"/>
    <cellStyle name="20% - ส่วนที่ถูกเน้น5 10 3" xfId="21308" xr:uid="{F99465F7-AE73-424C-B8D5-9DFD209A748B}"/>
    <cellStyle name="20% - ส่วนที่ถูกเน้น5 10 3 2" xfId="28658" xr:uid="{9F4E43CA-7D69-41EA-BD36-C7D5FD76B504}"/>
    <cellStyle name="20% - ส่วนที่ถูกเน้น5 10 3 2 2" xfId="40235" xr:uid="{25507BEA-40D1-4BCF-87A6-A5EDC1736709}"/>
    <cellStyle name="20% - ส่วนที่ถูกเน้น5 10 3 3" xfId="34854" xr:uid="{60C3DAFE-D7D1-414C-BB93-C7BF5C76F85D}"/>
    <cellStyle name="20% - ส่วนที่ถูกเน้น5 10 4" xfId="21843" xr:uid="{DD84EF80-0C4E-497C-A94C-EE842F9B3C46}"/>
    <cellStyle name="20% - ส่วนที่ถูกเน้น5 10 4 2" xfId="29191" xr:uid="{A294DB46-8DCF-4FB3-BF82-741836FD7B28}"/>
    <cellStyle name="20% - ส่วนที่ถูกเน้น5 10 4 2 2" xfId="40768" xr:uid="{AC9D39F1-9483-4B87-849F-897A439E9412}"/>
    <cellStyle name="20% - ส่วนที่ถูกเน้น5 10 4 3" xfId="35387" xr:uid="{EE42004A-5D07-41F2-B877-864DA1017EF6}"/>
    <cellStyle name="20% - ส่วนที่ถูกเน้น5 10 5" xfId="22368" xr:uid="{D195DAB5-D4A9-47B3-8F9F-E10D7FA3B2FE}"/>
    <cellStyle name="20% - ส่วนที่ถูกเน้น5 10 5 2" xfId="29714" xr:uid="{0BBF7C02-967A-41E1-BF05-8485FEEA2548}"/>
    <cellStyle name="20% - ส่วนที่ถูกเน้น5 10 5 2 2" xfId="41291" xr:uid="{66618351-0621-4F02-AAFE-9F43AE981ED2}"/>
    <cellStyle name="20% - ส่วนที่ถูกเน้น5 10 5 3" xfId="35910" xr:uid="{CC8B556E-9E48-4487-84C5-A92B94D56D84}"/>
    <cellStyle name="20% - ส่วนที่ถูกเน้น5 10 6" xfId="24067" xr:uid="{7B4708AE-3BB4-45AA-8409-5B9B6EBEE94E}"/>
    <cellStyle name="20% - ส่วนที่ถูกเน้น5 10 6 2" xfId="30985" xr:uid="{7C7A6F6B-A3B9-48A4-8A9F-DE1E431E6918}"/>
    <cellStyle name="20% - ส่วนที่ถูกเน้น5 10 6 2 2" xfId="42448" xr:uid="{7D4160E3-FF88-4F4A-8A7D-3511E74092E5}"/>
    <cellStyle name="20% - ส่วนที่ถูกเน้น5 10 6 3" xfId="37068" xr:uid="{3219198F-89D1-42D2-8338-638BDBF3BF0C}"/>
    <cellStyle name="20% - ส่วนที่ถูกเน้น5 10 7" xfId="26160" xr:uid="{2BF59580-6209-4A4C-B832-2FCBE0294416}"/>
    <cellStyle name="20% - ส่วนที่ถูกเน้น5 10 7 2" xfId="31838" xr:uid="{02181DCE-130F-4A67-A08E-27908E314811}"/>
    <cellStyle name="20% - ส่วนที่ถูกเน้น5 10 7 2 2" xfId="43166" xr:uid="{1DD594F6-F4BF-4E45-871D-DF69F6A11AC8}"/>
    <cellStyle name="20% - ส่วนที่ถูกเน้น5 10 7 3" xfId="37786" xr:uid="{1A5776F0-CE3C-45C7-A665-598B5468CD99}"/>
    <cellStyle name="20% - ส่วนที่ถูกเน้น5 10 8" xfId="27573" xr:uid="{34CFBEB2-CC05-437F-922D-1C559AE06708}"/>
    <cellStyle name="20% - ส่วนที่ถูกเน้น5 10 8 2" xfId="39150" xr:uid="{5DFA43BE-6B76-44BC-8010-20001CC51A27}"/>
    <cellStyle name="20% - ส่วนที่ถูกเน้น5 10 9" xfId="32386" xr:uid="{93200828-2C7D-447A-94E7-BADF56F3FEF9}"/>
    <cellStyle name="20% - ส่วนที่ถูกเน้น5 11" xfId="18994" xr:uid="{3460ECA2-FB21-48BE-854D-CBE2DF894771}"/>
    <cellStyle name="20% - ส่วนที่ถูกเน้น5 11 2" xfId="20759" xr:uid="{5D4A73CD-1677-4ED4-96EA-C1C0AE1B1947}"/>
    <cellStyle name="20% - ส่วนที่ถูกเน้น5 11 2 2" xfId="28113" xr:uid="{1826FA61-4277-4105-9158-9930B820A097}"/>
    <cellStyle name="20% - ส่วนที่ถูกเน้น5 11 2 2 2" xfId="39690" xr:uid="{8D1634D3-EE5D-4A81-99B0-6AA20B4EB482}"/>
    <cellStyle name="20% - ส่วนที่ถูกเน้น5 11 2 3" xfId="34309" xr:uid="{4EC5160B-CF06-4CF4-BE4F-AEFF6FAC2413}"/>
    <cellStyle name="20% - ส่วนที่ถูกเน้น5 11 3" xfId="21309" xr:uid="{8BEE2FD0-5B6F-495B-A1B7-20CD2747FF5E}"/>
    <cellStyle name="20% - ส่วนที่ถูกเน้น5 11 3 2" xfId="28659" xr:uid="{BDF30BDE-1AB8-4941-9466-7279730136A1}"/>
    <cellStyle name="20% - ส่วนที่ถูกเน้น5 11 3 2 2" xfId="40236" xr:uid="{36A7845D-CF38-4842-8134-0F697EAC20B9}"/>
    <cellStyle name="20% - ส่วนที่ถูกเน้น5 11 3 3" xfId="34855" xr:uid="{8326B598-137C-40EE-A090-866ECC11F325}"/>
    <cellStyle name="20% - ส่วนที่ถูกเน้น5 11 4" xfId="21844" xr:uid="{A09CE36D-7736-4782-9491-831BC607254D}"/>
    <cellStyle name="20% - ส่วนที่ถูกเน้น5 11 4 2" xfId="29192" xr:uid="{24419940-297C-4270-8B5D-B214B4359825}"/>
    <cellStyle name="20% - ส่วนที่ถูกเน้น5 11 4 2 2" xfId="40769" xr:uid="{CDC83235-66C2-4291-89A2-F50DABC5C36F}"/>
    <cellStyle name="20% - ส่วนที่ถูกเน้น5 11 4 3" xfId="35388" xr:uid="{02B18677-E8E8-4262-AD71-D1A2B98D80C6}"/>
    <cellStyle name="20% - ส่วนที่ถูกเน้น5 11 5" xfId="22369" xr:uid="{D89EC68D-740B-4989-9EBA-971E25E8DF3D}"/>
    <cellStyle name="20% - ส่วนที่ถูกเน้น5 11 5 2" xfId="29715" xr:uid="{65420BE4-1048-4599-8D28-4C6A17D1F0C5}"/>
    <cellStyle name="20% - ส่วนที่ถูกเน้น5 11 5 2 2" xfId="41292" xr:uid="{C65C89F9-5036-4DCF-B33B-A58E2BF7524E}"/>
    <cellStyle name="20% - ส่วนที่ถูกเน้น5 11 5 3" xfId="35911" xr:uid="{AD4BAF76-392F-4E6A-9774-7537B29CFD4A}"/>
    <cellStyle name="20% - ส่วนที่ถูกเน้น5 11 6" xfId="24068" xr:uid="{6BC1B366-AC46-486C-A258-AE0B253C8F91}"/>
    <cellStyle name="20% - ส่วนที่ถูกเน้น5 11 6 2" xfId="30986" xr:uid="{9404F050-86EC-4B39-B9A4-3E50CCBA3CA7}"/>
    <cellStyle name="20% - ส่วนที่ถูกเน้น5 11 6 2 2" xfId="42449" xr:uid="{8C98B764-F55D-4679-AA15-58A5A4391905}"/>
    <cellStyle name="20% - ส่วนที่ถูกเน้น5 11 6 3" xfId="37069" xr:uid="{000F571F-4993-4DAA-BC8A-33CE53AA5F49}"/>
    <cellStyle name="20% - ส่วนที่ถูกเน้น5 11 7" xfId="26161" xr:uid="{A4CD904A-7EB5-47A7-BCC0-B9A9E5DD4519}"/>
    <cellStyle name="20% - ส่วนที่ถูกเน้น5 11 7 2" xfId="31839" xr:uid="{7729C5A0-3252-4ED4-850F-370981EBFAAC}"/>
    <cellStyle name="20% - ส่วนที่ถูกเน้น5 11 7 2 2" xfId="43167" xr:uid="{1C47A01D-A64F-45A1-B27C-DC2E1BD924E1}"/>
    <cellStyle name="20% - ส่วนที่ถูกเน้น5 11 7 3" xfId="37787" xr:uid="{03F52A42-8147-4449-85A5-CD71B44D021E}"/>
    <cellStyle name="20% - ส่วนที่ถูกเน้น5 11 8" xfId="27574" xr:uid="{9A04E0A8-209F-495A-8962-93CF6F51FAB8}"/>
    <cellStyle name="20% - ส่วนที่ถูกเน้น5 11 8 2" xfId="39151" xr:uid="{ACD784DB-D1B1-4001-B457-7FCB57B46122}"/>
    <cellStyle name="20% - ส่วนที่ถูกเน้น5 11 9" xfId="32387" xr:uid="{13C00FEC-323D-494E-B1FD-6B191A5643ED}"/>
    <cellStyle name="20% - ส่วนที่ถูกเน้น5 12" xfId="18995" xr:uid="{D88A80A0-80D6-47F5-AD17-B851119485D8}"/>
    <cellStyle name="20% - ส่วนที่ถูกเน้น5 12 2" xfId="20760" xr:uid="{28F3FB60-8CE8-4C14-AAA5-FAD1BC6705B7}"/>
    <cellStyle name="20% - ส่วนที่ถูกเน้น5 12 2 2" xfId="28114" xr:uid="{E5087B04-F2F8-4778-A087-0BCE523E14C0}"/>
    <cellStyle name="20% - ส่วนที่ถูกเน้น5 12 2 2 2" xfId="39691" xr:uid="{A44B2761-CFA4-43B5-83F7-10B18C89FFB8}"/>
    <cellStyle name="20% - ส่วนที่ถูกเน้น5 12 2 3" xfId="34310" xr:uid="{9024FE9B-EC2D-4440-B97C-A30EB0EDBB4E}"/>
    <cellStyle name="20% - ส่วนที่ถูกเน้น5 12 3" xfId="21310" xr:uid="{5A14820E-653A-4658-998B-58886401610F}"/>
    <cellStyle name="20% - ส่วนที่ถูกเน้น5 12 3 2" xfId="28660" xr:uid="{0A242BDD-E174-4F08-8E32-F0D76FE6E351}"/>
    <cellStyle name="20% - ส่วนที่ถูกเน้น5 12 3 2 2" xfId="40237" xr:uid="{F4D2CC61-E583-4D68-9B7A-BA9E364DEBEE}"/>
    <cellStyle name="20% - ส่วนที่ถูกเน้น5 12 3 3" xfId="34856" xr:uid="{A0DD3F25-3FA5-4CE3-8571-C957A1CDA43C}"/>
    <cellStyle name="20% - ส่วนที่ถูกเน้น5 12 4" xfId="21845" xr:uid="{382A59B1-D7E3-4417-B88A-DC49E898839B}"/>
    <cellStyle name="20% - ส่วนที่ถูกเน้น5 12 4 2" xfId="29193" xr:uid="{6D612B37-4A3C-409A-8AFE-9B353057F724}"/>
    <cellStyle name="20% - ส่วนที่ถูกเน้น5 12 4 2 2" xfId="40770" xr:uid="{AA16D775-43ED-4BFD-BE68-2E55CA9BACBB}"/>
    <cellStyle name="20% - ส่วนที่ถูกเน้น5 12 4 3" xfId="35389" xr:uid="{160FF189-CE48-4A41-AA01-09530268BED1}"/>
    <cellStyle name="20% - ส่วนที่ถูกเน้น5 12 5" xfId="22370" xr:uid="{82B9AA9A-D259-4CD4-B279-A62F596F5039}"/>
    <cellStyle name="20% - ส่วนที่ถูกเน้น5 12 5 2" xfId="29716" xr:uid="{C3CFA850-1D0D-4590-A227-5E3C35F3FA0F}"/>
    <cellStyle name="20% - ส่วนที่ถูกเน้น5 12 5 2 2" xfId="41293" xr:uid="{0347CBCC-752A-4F4D-B757-DDF879063442}"/>
    <cellStyle name="20% - ส่วนที่ถูกเน้น5 12 5 3" xfId="35912" xr:uid="{8D326547-87BD-4010-9EAD-7AD504A9AE1E}"/>
    <cellStyle name="20% - ส่วนที่ถูกเน้น5 12 6" xfId="24069" xr:uid="{FA25B7DB-75C6-4399-9C0F-27EE122E1E5B}"/>
    <cellStyle name="20% - ส่วนที่ถูกเน้น5 12 6 2" xfId="30987" xr:uid="{E37B9628-8030-4BA1-9914-010021AC8784}"/>
    <cellStyle name="20% - ส่วนที่ถูกเน้น5 12 6 2 2" xfId="42450" xr:uid="{D4852210-3ADE-4DD0-A2EE-701338EEB9BB}"/>
    <cellStyle name="20% - ส่วนที่ถูกเน้น5 12 6 3" xfId="37070" xr:uid="{A7FF3AB9-DE87-446D-ACD1-1E1A2C5A6AB4}"/>
    <cellStyle name="20% - ส่วนที่ถูกเน้น5 12 7" xfId="26162" xr:uid="{CF5E48BC-A38D-4160-BE64-7DC4792D41EB}"/>
    <cellStyle name="20% - ส่วนที่ถูกเน้น5 12 7 2" xfId="31840" xr:uid="{5BD68B1B-4B10-463D-BCF5-204E146DF480}"/>
    <cellStyle name="20% - ส่วนที่ถูกเน้น5 12 7 2 2" xfId="43168" xr:uid="{4A9AC9BE-8D46-49FB-A302-9C5C369A94F3}"/>
    <cellStyle name="20% - ส่วนที่ถูกเน้น5 12 7 3" xfId="37788" xr:uid="{9ED8B706-141C-4F0C-8B7E-AC77AC4CB7C4}"/>
    <cellStyle name="20% - ส่วนที่ถูกเน้น5 12 8" xfId="27575" xr:uid="{53197553-6621-49E3-9F60-E4B3A16A0D0D}"/>
    <cellStyle name="20% - ส่วนที่ถูกเน้น5 12 8 2" xfId="39152" xr:uid="{8819479E-9E08-483E-A541-02ABFD311CEE}"/>
    <cellStyle name="20% - ส่วนที่ถูกเน้น5 12 9" xfId="32388" xr:uid="{45D1A488-3124-4545-BF09-8A0008923170}"/>
    <cellStyle name="20% - ส่วนที่ถูกเน้น5 13" xfId="18996" xr:uid="{667DC09E-F60B-40B7-B7B1-562C7C4EF63F}"/>
    <cellStyle name="20% - ส่วนที่ถูกเน้น5 13 2" xfId="20761" xr:uid="{1D88CD8F-D630-4274-AB92-A9A23A3EBD2A}"/>
    <cellStyle name="20% - ส่วนที่ถูกเน้น5 13 2 2" xfId="28115" xr:uid="{3DC4095A-E67F-447D-9531-F8CA752C243E}"/>
    <cellStyle name="20% - ส่วนที่ถูกเน้น5 13 2 2 2" xfId="39692" xr:uid="{FDAA8C70-49FC-4FA1-A994-7124AA382BF9}"/>
    <cellStyle name="20% - ส่วนที่ถูกเน้น5 13 2 3" xfId="34311" xr:uid="{4F04699B-7CB3-4F38-B79A-BB27578F7D08}"/>
    <cellStyle name="20% - ส่วนที่ถูกเน้น5 13 3" xfId="21311" xr:uid="{32FA54DB-4E67-4022-9B99-B60EC3980AFE}"/>
    <cellStyle name="20% - ส่วนที่ถูกเน้น5 13 3 2" xfId="28661" xr:uid="{3D82AE3F-17C9-4F98-A58D-46E30B5757E4}"/>
    <cellStyle name="20% - ส่วนที่ถูกเน้น5 13 3 2 2" xfId="40238" xr:uid="{6DBECC86-5B6F-4DB7-BE1A-394B29EF935F}"/>
    <cellStyle name="20% - ส่วนที่ถูกเน้น5 13 3 3" xfId="34857" xr:uid="{15FEAE92-BE12-4972-8326-D8F5018BAE3C}"/>
    <cellStyle name="20% - ส่วนที่ถูกเน้น5 13 4" xfId="21846" xr:uid="{12DBD1ED-195E-460D-9A1E-C5E5314FBA07}"/>
    <cellStyle name="20% - ส่วนที่ถูกเน้น5 13 4 2" xfId="29194" xr:uid="{5202FFEF-CD94-4A2D-9802-C5FD08A535B3}"/>
    <cellStyle name="20% - ส่วนที่ถูกเน้น5 13 4 2 2" xfId="40771" xr:uid="{2A887DB8-190B-4019-8B3E-4ED7040261B7}"/>
    <cellStyle name="20% - ส่วนที่ถูกเน้น5 13 4 3" xfId="35390" xr:uid="{2E76090D-CE2C-461D-8B7E-E3E4CE6A4E47}"/>
    <cellStyle name="20% - ส่วนที่ถูกเน้น5 13 5" xfId="22371" xr:uid="{A7F80FB5-4DB7-478D-A7C7-72429D6B7092}"/>
    <cellStyle name="20% - ส่วนที่ถูกเน้น5 13 5 2" xfId="29717" xr:uid="{90CAE118-D1D9-4809-A187-142C6260A134}"/>
    <cellStyle name="20% - ส่วนที่ถูกเน้น5 13 5 2 2" xfId="41294" xr:uid="{A79B1831-73D1-40F0-80B5-DFEDB2D6B349}"/>
    <cellStyle name="20% - ส่วนที่ถูกเน้น5 13 5 3" xfId="35913" xr:uid="{01F16193-3C0B-4B7F-91DA-E5FF691A3AE9}"/>
    <cellStyle name="20% - ส่วนที่ถูกเน้น5 13 6" xfId="24070" xr:uid="{E97DC5BA-1125-4966-9B3B-40A861C94E88}"/>
    <cellStyle name="20% - ส่วนที่ถูกเน้น5 13 6 2" xfId="30988" xr:uid="{971CDD83-119E-4864-AA43-8F782BAB3D5B}"/>
    <cellStyle name="20% - ส่วนที่ถูกเน้น5 13 6 2 2" xfId="42451" xr:uid="{5ABE3A6B-4200-4C3D-B8F8-887B4FA990F0}"/>
    <cellStyle name="20% - ส่วนที่ถูกเน้น5 13 6 3" xfId="37071" xr:uid="{10235C0F-68C7-441A-AEE8-D6783A536E30}"/>
    <cellStyle name="20% - ส่วนที่ถูกเน้น5 13 7" xfId="26163" xr:uid="{BC08FE84-1FC1-47D3-8E57-98FC3410B083}"/>
    <cellStyle name="20% - ส่วนที่ถูกเน้น5 13 7 2" xfId="31841" xr:uid="{988D725C-068C-4301-955A-41E61CB04F65}"/>
    <cellStyle name="20% - ส่วนที่ถูกเน้น5 13 7 2 2" xfId="43169" xr:uid="{F12AA848-848A-44A8-839E-2D4544F475CC}"/>
    <cellStyle name="20% - ส่วนที่ถูกเน้น5 13 7 3" xfId="37789" xr:uid="{EFAC9A3F-C130-421B-A6B4-8202C2C7BCCF}"/>
    <cellStyle name="20% - ส่วนที่ถูกเน้น5 13 8" xfId="27576" xr:uid="{0E7C9BA6-3DA2-4645-82C1-BFA13704417C}"/>
    <cellStyle name="20% - ส่วนที่ถูกเน้น5 13 8 2" xfId="39153" xr:uid="{26095992-1328-4151-AF17-86914C6A658B}"/>
    <cellStyle name="20% - ส่วนที่ถูกเน้น5 13 9" xfId="32389" xr:uid="{F7F2CD31-291F-4D13-9643-4AF473CB657B}"/>
    <cellStyle name="20% - ส่วนที่ถูกเน้น5 14" xfId="18997" xr:uid="{C865C47D-16E5-4BD0-9B76-2ED34FAC3A3E}"/>
    <cellStyle name="20% - ส่วนที่ถูกเน้น5 14 2" xfId="20762" xr:uid="{7DE40DFB-F0D1-4075-AFFF-AD63F3908CB1}"/>
    <cellStyle name="20% - ส่วนที่ถูกเน้น5 14 2 2" xfId="28116" xr:uid="{084B0454-708A-4D9B-B196-DB875233B7E6}"/>
    <cellStyle name="20% - ส่วนที่ถูกเน้น5 14 2 2 2" xfId="39693" xr:uid="{D9E110AC-7DB1-4142-A134-9193CBAAB74A}"/>
    <cellStyle name="20% - ส่วนที่ถูกเน้น5 14 2 3" xfId="34312" xr:uid="{6BAAA545-09CB-4546-B791-6DF1DDB68168}"/>
    <cellStyle name="20% - ส่วนที่ถูกเน้น5 14 3" xfId="21312" xr:uid="{64B91BEC-6F37-41CA-9DBC-FB2030FC420B}"/>
    <cellStyle name="20% - ส่วนที่ถูกเน้น5 14 3 2" xfId="28662" xr:uid="{AA5EAC52-81B1-4CF4-8AB7-CBD339D9F9E1}"/>
    <cellStyle name="20% - ส่วนที่ถูกเน้น5 14 3 2 2" xfId="40239" xr:uid="{A002BCD4-7B9F-4FAA-B62A-7A4C9448B3E7}"/>
    <cellStyle name="20% - ส่วนที่ถูกเน้น5 14 3 3" xfId="34858" xr:uid="{ADAFA7E0-A1DC-4079-B008-7DF747C205E5}"/>
    <cellStyle name="20% - ส่วนที่ถูกเน้น5 14 4" xfId="21847" xr:uid="{ED789B67-FD46-4763-96A3-4710D7C81BA7}"/>
    <cellStyle name="20% - ส่วนที่ถูกเน้น5 14 4 2" xfId="29195" xr:uid="{16A91985-D447-4756-B267-38B02C6DD871}"/>
    <cellStyle name="20% - ส่วนที่ถูกเน้น5 14 4 2 2" xfId="40772" xr:uid="{C0784621-D0D0-480C-A523-731291DDEF94}"/>
    <cellStyle name="20% - ส่วนที่ถูกเน้น5 14 4 3" xfId="35391" xr:uid="{C95AAC6B-B7D6-41B9-A4A3-6FD74D234743}"/>
    <cellStyle name="20% - ส่วนที่ถูกเน้น5 14 5" xfId="22372" xr:uid="{BCBE4666-9630-4B74-8F8D-891BB1827A41}"/>
    <cellStyle name="20% - ส่วนที่ถูกเน้น5 14 5 2" xfId="29718" xr:uid="{E92F38A0-03A6-4859-B6A6-DEA7F48D15B6}"/>
    <cellStyle name="20% - ส่วนที่ถูกเน้น5 14 5 2 2" xfId="41295" xr:uid="{9B94B127-1D68-43DA-809B-BB37E5DAD591}"/>
    <cellStyle name="20% - ส่วนที่ถูกเน้น5 14 5 3" xfId="35914" xr:uid="{96A9C2DF-DBE6-44C0-A506-83FC4F660491}"/>
    <cellStyle name="20% - ส่วนที่ถูกเน้น5 14 6" xfId="24071" xr:uid="{6164E4F2-D90B-4D6C-8D8E-0F4D47FDC788}"/>
    <cellStyle name="20% - ส่วนที่ถูกเน้น5 14 6 2" xfId="30989" xr:uid="{DBE36D0F-2D44-4D80-BFCD-496DF1D3200B}"/>
    <cellStyle name="20% - ส่วนที่ถูกเน้น5 14 6 2 2" xfId="42452" xr:uid="{B7A582B2-3040-4E19-B806-EDFB3721DE3B}"/>
    <cellStyle name="20% - ส่วนที่ถูกเน้น5 14 6 3" xfId="37072" xr:uid="{8F7AC876-D9B9-4963-9040-1626BD218508}"/>
    <cellStyle name="20% - ส่วนที่ถูกเน้น5 14 7" xfId="26164" xr:uid="{E205B033-0C14-4966-8035-6F65F13ED030}"/>
    <cellStyle name="20% - ส่วนที่ถูกเน้น5 14 7 2" xfId="31842" xr:uid="{B69C6DCB-BE6F-4E82-8F7E-EF0BA44680E9}"/>
    <cellStyle name="20% - ส่วนที่ถูกเน้น5 14 7 2 2" xfId="43170" xr:uid="{D1050EAD-ED14-4663-919A-C7CEC7A5D9E7}"/>
    <cellStyle name="20% - ส่วนที่ถูกเน้น5 14 7 3" xfId="37790" xr:uid="{19D768F6-D8E3-438C-8073-F26FEA4976B3}"/>
    <cellStyle name="20% - ส่วนที่ถูกเน้น5 14 8" xfId="27577" xr:uid="{BAD9932A-FCE9-4F76-AF3E-C0A5E470EB15}"/>
    <cellStyle name="20% - ส่วนที่ถูกเน้น5 14 8 2" xfId="39154" xr:uid="{2D0D7130-354E-4AF7-8F75-C5DD92C4D26B}"/>
    <cellStyle name="20% - ส่วนที่ถูกเน้น5 14 9" xfId="32390" xr:uid="{1B7E33E7-DBA4-4014-965A-1D2A284642BC}"/>
    <cellStyle name="20% - ส่วนที่ถูกเน้น5 15" xfId="18998" xr:uid="{5BE27DB5-2DEB-49CD-9C2B-7E5851CB8D56}"/>
    <cellStyle name="20% - ส่วนที่ถูกเน้น5 15 2" xfId="20763" xr:uid="{F89DD65A-36F7-4802-B0F8-DB5DB8047A5E}"/>
    <cellStyle name="20% - ส่วนที่ถูกเน้น5 15 2 2" xfId="28117" xr:uid="{DD03F1F8-4CCD-4AD2-B952-BB5F87107B33}"/>
    <cellStyle name="20% - ส่วนที่ถูกเน้น5 15 2 2 2" xfId="39694" xr:uid="{F8743E0E-CE38-45B1-89FB-552C92583CBD}"/>
    <cellStyle name="20% - ส่วนที่ถูกเน้น5 15 2 3" xfId="34313" xr:uid="{553A031E-9B75-4BD9-A860-88137EBD1E3F}"/>
    <cellStyle name="20% - ส่วนที่ถูกเน้น5 15 3" xfId="21313" xr:uid="{F12E715B-4739-4E14-A774-B42D5C274327}"/>
    <cellStyle name="20% - ส่วนที่ถูกเน้น5 15 3 2" xfId="28663" xr:uid="{6ACC7877-2076-47F8-AAD5-897BAF276E04}"/>
    <cellStyle name="20% - ส่วนที่ถูกเน้น5 15 3 2 2" xfId="40240" xr:uid="{34BDEB67-30C5-4F70-8004-FB42709ECEAF}"/>
    <cellStyle name="20% - ส่วนที่ถูกเน้น5 15 3 3" xfId="34859" xr:uid="{587C7499-94B5-4213-BD99-5C3F39646C3D}"/>
    <cellStyle name="20% - ส่วนที่ถูกเน้น5 15 4" xfId="21848" xr:uid="{D42F757D-A52F-495D-BBA5-20EB9A1C701A}"/>
    <cellStyle name="20% - ส่วนที่ถูกเน้น5 15 4 2" xfId="29196" xr:uid="{BB32F5D9-D398-489C-8612-F0224B8A39AA}"/>
    <cellStyle name="20% - ส่วนที่ถูกเน้น5 15 4 2 2" xfId="40773" xr:uid="{0E90FDC8-FA22-4A57-A756-941A5E06A369}"/>
    <cellStyle name="20% - ส่วนที่ถูกเน้น5 15 4 3" xfId="35392" xr:uid="{4FBEF15D-42FF-43EE-A466-183022AC3040}"/>
    <cellStyle name="20% - ส่วนที่ถูกเน้น5 15 5" xfId="22373" xr:uid="{1134EB87-5901-4CC3-95AC-4553681CF881}"/>
    <cellStyle name="20% - ส่วนที่ถูกเน้น5 15 5 2" xfId="29719" xr:uid="{B54820AF-9F1A-454F-B07E-39E44977B594}"/>
    <cellStyle name="20% - ส่วนที่ถูกเน้น5 15 5 2 2" xfId="41296" xr:uid="{4158390A-9BED-4437-9B0A-8EF723110880}"/>
    <cellStyle name="20% - ส่วนที่ถูกเน้น5 15 5 3" xfId="35915" xr:uid="{1BBA15CA-42EE-4BE3-B44D-2713B1089857}"/>
    <cellStyle name="20% - ส่วนที่ถูกเน้น5 15 6" xfId="24072" xr:uid="{68F0CCF0-AB7D-42A4-87D7-BEB5840F918D}"/>
    <cellStyle name="20% - ส่วนที่ถูกเน้น5 15 6 2" xfId="30990" xr:uid="{FC3422A1-1513-4524-8DA9-E8817C5AB7F8}"/>
    <cellStyle name="20% - ส่วนที่ถูกเน้น5 15 6 2 2" xfId="42453" xr:uid="{CEA15578-DB48-4ABE-8F63-C6D38196AC93}"/>
    <cellStyle name="20% - ส่วนที่ถูกเน้น5 15 6 3" xfId="37073" xr:uid="{872D945C-68A2-45DD-9F77-28CCF338DBE6}"/>
    <cellStyle name="20% - ส่วนที่ถูกเน้น5 15 7" xfId="26165" xr:uid="{CEB31AF5-EE3C-4560-A230-93F9782EB482}"/>
    <cellStyle name="20% - ส่วนที่ถูกเน้น5 15 7 2" xfId="31843" xr:uid="{FEA1ACC2-0883-4789-B6A9-31A517F83DE0}"/>
    <cellStyle name="20% - ส่วนที่ถูกเน้น5 15 7 2 2" xfId="43171" xr:uid="{E0AFCD13-D7B8-441E-83B2-FBEDC70A12EF}"/>
    <cellStyle name="20% - ส่วนที่ถูกเน้น5 15 7 3" xfId="37791" xr:uid="{C6BB1CF7-6E7F-44F5-82D1-FD15A234B57F}"/>
    <cellStyle name="20% - ส่วนที่ถูกเน้น5 15 8" xfId="27578" xr:uid="{A73B79B9-336F-43AD-9B14-D694B7C4107E}"/>
    <cellStyle name="20% - ส่วนที่ถูกเน้น5 15 8 2" xfId="39155" xr:uid="{F7F05F05-B7A0-49B8-94BE-57155CF76F77}"/>
    <cellStyle name="20% - ส่วนที่ถูกเน้น5 15 9" xfId="32391" xr:uid="{77FF2C8A-A24E-478B-A04E-3939F7144978}"/>
    <cellStyle name="20% - ส่วนที่ถูกเน้น5 16" xfId="18999" xr:uid="{BA4CF146-0EBE-46C4-9F76-5B291E4B3E9C}"/>
    <cellStyle name="20% - ส่วนที่ถูกเน้น5 16 2" xfId="20764" xr:uid="{A5D54245-AA31-4612-B8A2-2A4EBE34708F}"/>
    <cellStyle name="20% - ส่วนที่ถูกเน้น5 16 2 2" xfId="28118" xr:uid="{22520C9B-A587-4E1D-BD34-343D3B5E9CE7}"/>
    <cellStyle name="20% - ส่วนที่ถูกเน้น5 16 2 2 2" xfId="39695" xr:uid="{C16FC84C-B6FD-4FAC-8991-61F48CA34B5C}"/>
    <cellStyle name="20% - ส่วนที่ถูกเน้น5 16 2 3" xfId="34314" xr:uid="{21E40868-897F-4DFF-AD1C-228215010AC2}"/>
    <cellStyle name="20% - ส่วนที่ถูกเน้น5 16 3" xfId="21314" xr:uid="{D27B3F3F-E381-440B-A6DE-C5736A5D1FD2}"/>
    <cellStyle name="20% - ส่วนที่ถูกเน้น5 16 3 2" xfId="28664" xr:uid="{144A09F7-1E48-4CA7-A193-35E5F6BBBB88}"/>
    <cellStyle name="20% - ส่วนที่ถูกเน้น5 16 3 2 2" xfId="40241" xr:uid="{279D4C4F-0312-4FD4-8E77-F9C718B9541B}"/>
    <cellStyle name="20% - ส่วนที่ถูกเน้น5 16 3 3" xfId="34860" xr:uid="{FD96A0DF-891C-4013-871F-0047FFCD8CA9}"/>
    <cellStyle name="20% - ส่วนที่ถูกเน้น5 16 4" xfId="21849" xr:uid="{2C085C28-719C-4685-BA82-98F06ACDC296}"/>
    <cellStyle name="20% - ส่วนที่ถูกเน้น5 16 4 2" xfId="29197" xr:uid="{82DE4866-CFDE-4189-BEBC-0C540038E306}"/>
    <cellStyle name="20% - ส่วนที่ถูกเน้น5 16 4 2 2" xfId="40774" xr:uid="{CE820073-C70B-471F-B55A-47CF92BE9AC7}"/>
    <cellStyle name="20% - ส่วนที่ถูกเน้น5 16 4 3" xfId="35393" xr:uid="{1F2DF251-8E17-4681-ADF2-64DD40694200}"/>
    <cellStyle name="20% - ส่วนที่ถูกเน้น5 16 5" xfId="22374" xr:uid="{9FF0CC4D-10A3-429F-87EB-AAF58BA10088}"/>
    <cellStyle name="20% - ส่วนที่ถูกเน้น5 16 5 2" xfId="29720" xr:uid="{5873E894-170E-4E27-9337-055158560CEB}"/>
    <cellStyle name="20% - ส่วนที่ถูกเน้น5 16 5 2 2" xfId="41297" xr:uid="{968527F2-E509-4766-8076-B4C42B0608CB}"/>
    <cellStyle name="20% - ส่วนที่ถูกเน้น5 16 5 3" xfId="35916" xr:uid="{D8FBFBB2-7864-4C41-92EA-37B2FB8BB010}"/>
    <cellStyle name="20% - ส่วนที่ถูกเน้น5 16 6" xfId="24073" xr:uid="{0D767BDA-0F1C-47BA-BE3E-DB50D8A52E2D}"/>
    <cellStyle name="20% - ส่วนที่ถูกเน้น5 16 6 2" xfId="30991" xr:uid="{D5E91892-8DB0-439E-ADBB-4304A058583E}"/>
    <cellStyle name="20% - ส่วนที่ถูกเน้น5 16 6 2 2" xfId="42454" xr:uid="{68C6E2F4-93B7-4B1B-B781-AAE826BB9DD0}"/>
    <cellStyle name="20% - ส่วนที่ถูกเน้น5 16 6 3" xfId="37074" xr:uid="{90AEBFDE-E434-4C28-816D-BED477B7BF97}"/>
    <cellStyle name="20% - ส่วนที่ถูกเน้น5 16 7" xfId="26166" xr:uid="{92EB3BCE-11D6-4A03-971C-118F77F276D0}"/>
    <cellStyle name="20% - ส่วนที่ถูกเน้น5 16 7 2" xfId="31844" xr:uid="{D8C5A616-9000-468E-9D74-7D8ACC18B12D}"/>
    <cellStyle name="20% - ส่วนที่ถูกเน้น5 16 7 2 2" xfId="43172" xr:uid="{880C8A59-1882-473D-8410-5AEBE80C5EE3}"/>
    <cellStyle name="20% - ส่วนที่ถูกเน้น5 16 7 3" xfId="37792" xr:uid="{DE4FE43B-A704-4473-8CC9-74C212F40F1E}"/>
    <cellStyle name="20% - ส่วนที่ถูกเน้น5 16 8" xfId="27579" xr:uid="{14FDAC9E-616F-4437-93F3-F6622EBF45B2}"/>
    <cellStyle name="20% - ส่วนที่ถูกเน้น5 16 8 2" xfId="39156" xr:uid="{E2D92D8B-FB6A-4FB1-B622-A76DB82F8620}"/>
    <cellStyle name="20% - ส่วนที่ถูกเน้น5 16 9" xfId="32392" xr:uid="{F9888D8E-5BF1-486E-84C8-B9C15585D529}"/>
    <cellStyle name="20% - ส่วนที่ถูกเน้น5 17" xfId="19000" xr:uid="{E22C8BB4-1646-4824-B7E0-96334ED71EEA}"/>
    <cellStyle name="20% - ส่วนที่ถูกเน้น5 17 2" xfId="20765" xr:uid="{E4A19A0F-F29C-4192-8349-D31F65DC6BBE}"/>
    <cellStyle name="20% - ส่วนที่ถูกเน้น5 17 2 2" xfId="28119" xr:uid="{1E2E37B0-B1A3-46A2-87A8-94CCA03B5F6A}"/>
    <cellStyle name="20% - ส่วนที่ถูกเน้น5 17 2 2 2" xfId="39696" xr:uid="{EA0037CD-69AC-44F1-BF22-70403B2B4EB4}"/>
    <cellStyle name="20% - ส่วนที่ถูกเน้น5 17 2 3" xfId="34315" xr:uid="{87CAE548-6A11-4F50-A614-FDF50935EC16}"/>
    <cellStyle name="20% - ส่วนที่ถูกเน้น5 17 3" xfId="21315" xr:uid="{8A8FDFCF-E6F0-4B67-A5FA-44C3E9F9BAFB}"/>
    <cellStyle name="20% - ส่วนที่ถูกเน้น5 17 3 2" xfId="28665" xr:uid="{B4C41B65-5F10-4AEC-BCBA-272B061F612E}"/>
    <cellStyle name="20% - ส่วนที่ถูกเน้น5 17 3 2 2" xfId="40242" xr:uid="{07C4424D-340B-4BCD-84F0-D5CDEFF1ED6E}"/>
    <cellStyle name="20% - ส่วนที่ถูกเน้น5 17 3 3" xfId="34861" xr:uid="{63FC676F-F817-45C1-A0E5-E06D5B1737C1}"/>
    <cellStyle name="20% - ส่วนที่ถูกเน้น5 17 4" xfId="21850" xr:uid="{8C74CCCE-FC7F-4AE9-8818-79D5D054339E}"/>
    <cellStyle name="20% - ส่วนที่ถูกเน้น5 17 4 2" xfId="29198" xr:uid="{7869F47A-384D-4D6E-8325-FC110FA8C84D}"/>
    <cellStyle name="20% - ส่วนที่ถูกเน้น5 17 4 2 2" xfId="40775" xr:uid="{1052E7D1-FC2F-4ECB-BB62-9936EE15D418}"/>
    <cellStyle name="20% - ส่วนที่ถูกเน้น5 17 4 3" xfId="35394" xr:uid="{E87959E4-B4AF-4E4E-B6C8-313A064C4420}"/>
    <cellStyle name="20% - ส่วนที่ถูกเน้น5 17 5" xfId="22375" xr:uid="{80E65158-C620-4A1A-85E9-BD9B5BEF6445}"/>
    <cellStyle name="20% - ส่วนที่ถูกเน้น5 17 5 2" xfId="29721" xr:uid="{48DF2434-5EFD-4570-A1BB-95D95C4D2A08}"/>
    <cellStyle name="20% - ส่วนที่ถูกเน้น5 17 5 2 2" xfId="41298" xr:uid="{73460AC1-204A-444D-BB5E-139A0412A71C}"/>
    <cellStyle name="20% - ส่วนที่ถูกเน้น5 17 5 3" xfId="35917" xr:uid="{ABD4A74A-E523-41FE-82BC-3FA61991CD57}"/>
    <cellStyle name="20% - ส่วนที่ถูกเน้น5 17 6" xfId="24074" xr:uid="{2DF71C23-4E24-43F3-9EF4-2272EBD52489}"/>
    <cellStyle name="20% - ส่วนที่ถูกเน้น5 17 6 2" xfId="30992" xr:uid="{7B4B9271-523F-43E0-AA4E-731A5E2B328E}"/>
    <cellStyle name="20% - ส่วนที่ถูกเน้น5 17 6 2 2" xfId="42455" xr:uid="{23DEEFA4-69E9-484A-933E-4CCEF8347240}"/>
    <cellStyle name="20% - ส่วนที่ถูกเน้น5 17 6 3" xfId="37075" xr:uid="{E03E7ABE-6305-4660-9D50-D432E67834DF}"/>
    <cellStyle name="20% - ส่วนที่ถูกเน้น5 17 7" xfId="26167" xr:uid="{A1F7E9CD-D6F3-44A8-BE83-D4467927F715}"/>
    <cellStyle name="20% - ส่วนที่ถูกเน้น5 17 7 2" xfId="31845" xr:uid="{5C221286-36E8-4C2E-8DCF-233F246F1121}"/>
    <cellStyle name="20% - ส่วนที่ถูกเน้น5 17 7 2 2" xfId="43173" xr:uid="{B6E76FC4-A805-445F-96EB-68A937DD0322}"/>
    <cellStyle name="20% - ส่วนที่ถูกเน้น5 17 7 3" xfId="37793" xr:uid="{F5E6C78B-B0AE-47B4-A1D2-60473539E023}"/>
    <cellStyle name="20% - ส่วนที่ถูกเน้น5 17 8" xfId="27580" xr:uid="{A6CB4C8F-58F2-4BAD-AEBD-105B5DDE8C7D}"/>
    <cellStyle name="20% - ส่วนที่ถูกเน้น5 17 8 2" xfId="39157" xr:uid="{76996725-137C-4E46-8F99-A60A4F7B39E4}"/>
    <cellStyle name="20% - ส่วนที่ถูกเน้น5 17 9" xfId="32393" xr:uid="{24E085B8-15EB-4D84-A359-C668DD665CD9}"/>
    <cellStyle name="20% - ส่วนที่ถูกเน้น5 18" xfId="19001" xr:uid="{607BE815-B364-4305-925F-BB821DA45176}"/>
    <cellStyle name="20% - ส่วนที่ถูกเน้น5 18 2" xfId="20766" xr:uid="{E3D7EF4D-3152-4B99-B4DC-208475DB61F9}"/>
    <cellStyle name="20% - ส่วนที่ถูกเน้น5 18 2 2" xfId="28120" xr:uid="{FB08B37D-CB42-440E-BE82-15E3547F6530}"/>
    <cellStyle name="20% - ส่วนที่ถูกเน้น5 18 2 2 2" xfId="39697" xr:uid="{A3E74191-E8AB-4913-B757-C5F36DCA990E}"/>
    <cellStyle name="20% - ส่วนที่ถูกเน้น5 18 2 3" xfId="34316" xr:uid="{B0674E73-2501-470C-A2E2-D909257B294F}"/>
    <cellStyle name="20% - ส่วนที่ถูกเน้น5 18 3" xfId="21316" xr:uid="{0509A611-008E-4FF2-BA0E-3C6B13B0EC78}"/>
    <cellStyle name="20% - ส่วนที่ถูกเน้น5 18 3 2" xfId="28666" xr:uid="{87A82D54-7DE4-4F02-8D70-0F8300C74B37}"/>
    <cellStyle name="20% - ส่วนที่ถูกเน้น5 18 3 2 2" xfId="40243" xr:uid="{549F6A5F-8769-474D-BA55-584B85C61038}"/>
    <cellStyle name="20% - ส่วนที่ถูกเน้น5 18 3 3" xfId="34862" xr:uid="{1E8071F3-C51A-4850-ACBB-CD4AB56CD2BC}"/>
    <cellStyle name="20% - ส่วนที่ถูกเน้น5 18 4" xfId="21851" xr:uid="{A8B039D9-EC7C-4377-BB21-A8309FBCDC66}"/>
    <cellStyle name="20% - ส่วนที่ถูกเน้น5 18 4 2" xfId="29199" xr:uid="{FAEF1D75-C4EB-4FD0-A6BE-331E049B5AA0}"/>
    <cellStyle name="20% - ส่วนที่ถูกเน้น5 18 4 2 2" xfId="40776" xr:uid="{BD44394D-D61B-4890-8E44-BC7C3C2D73E0}"/>
    <cellStyle name="20% - ส่วนที่ถูกเน้น5 18 4 3" xfId="35395" xr:uid="{6C75E0FA-79B5-4995-A243-B09E0A722AE6}"/>
    <cellStyle name="20% - ส่วนที่ถูกเน้น5 18 5" xfId="22376" xr:uid="{422BEFEB-0FFE-4520-B8C9-3EA7B1852E92}"/>
    <cellStyle name="20% - ส่วนที่ถูกเน้น5 18 5 2" xfId="29722" xr:uid="{DB010F46-7FDE-434C-9210-FF25B1216861}"/>
    <cellStyle name="20% - ส่วนที่ถูกเน้น5 18 5 2 2" xfId="41299" xr:uid="{78C67234-A182-4B6A-8606-90987FBBF59B}"/>
    <cellStyle name="20% - ส่วนที่ถูกเน้น5 18 5 3" xfId="35918" xr:uid="{759970ED-A049-4E16-8B17-3A87C2E5B65D}"/>
    <cellStyle name="20% - ส่วนที่ถูกเน้น5 18 6" xfId="24075" xr:uid="{0C71D98B-E208-4D9C-BE68-60F961DE21AC}"/>
    <cellStyle name="20% - ส่วนที่ถูกเน้น5 18 6 2" xfId="30993" xr:uid="{3DF18F8F-F3C1-4229-9AB2-10B45FC2B579}"/>
    <cellStyle name="20% - ส่วนที่ถูกเน้น5 18 6 2 2" xfId="42456" xr:uid="{D7CB696A-BD56-4EE3-BF97-BDFBEA5C56D9}"/>
    <cellStyle name="20% - ส่วนที่ถูกเน้น5 18 6 3" xfId="37076" xr:uid="{195D4046-522B-47B9-984A-14D3613151DE}"/>
    <cellStyle name="20% - ส่วนที่ถูกเน้น5 18 7" xfId="26168" xr:uid="{15051C40-725C-41B7-8397-05B215D1FA51}"/>
    <cellStyle name="20% - ส่วนที่ถูกเน้น5 18 7 2" xfId="31846" xr:uid="{B552961F-4DCC-4A44-9CD8-7B7AEE7FBB51}"/>
    <cellStyle name="20% - ส่วนที่ถูกเน้น5 18 7 2 2" xfId="43174" xr:uid="{B95F2C9F-F3C3-476A-B8FC-F96B0C093D6C}"/>
    <cellStyle name="20% - ส่วนที่ถูกเน้น5 18 7 3" xfId="37794" xr:uid="{D3F7443A-2A41-46DA-BDEE-93E73E1B767A}"/>
    <cellStyle name="20% - ส่วนที่ถูกเน้น5 18 8" xfId="27581" xr:uid="{C17963D3-DB12-4E5B-8944-E43FA7F77B86}"/>
    <cellStyle name="20% - ส่วนที่ถูกเน้น5 18 8 2" xfId="39158" xr:uid="{73FAE7CB-11E0-41DF-9B65-4192420D427D}"/>
    <cellStyle name="20% - ส่วนที่ถูกเน้น5 18 9" xfId="32394" xr:uid="{CA76A3C5-8DED-453C-8196-B2C2FE230BC6}"/>
    <cellStyle name="20% - ส่วนที่ถูกเน้น5 19" xfId="19002" xr:uid="{9DAD2EA6-A0BC-4789-A752-75318BCF4A2B}"/>
    <cellStyle name="20% - ส่วนที่ถูกเน้น5 19 2" xfId="20767" xr:uid="{BD72ACDF-D08E-4028-8FED-603C69FAFE38}"/>
    <cellStyle name="20% - ส่วนที่ถูกเน้น5 19 2 2" xfId="28121" xr:uid="{8E55016C-1BF7-4AD8-8B15-11E3874EA4ED}"/>
    <cellStyle name="20% - ส่วนที่ถูกเน้น5 19 2 2 2" xfId="39698" xr:uid="{57EB827E-B76B-4F9F-B28F-BF4A6535D2AC}"/>
    <cellStyle name="20% - ส่วนที่ถูกเน้น5 19 2 3" xfId="34317" xr:uid="{A95F0596-B1E0-4EBA-B322-C68B3B64E1B3}"/>
    <cellStyle name="20% - ส่วนที่ถูกเน้น5 19 3" xfId="21317" xr:uid="{EEABFCE8-6BEF-4F82-9CE6-BF6A062F8BD6}"/>
    <cellStyle name="20% - ส่วนที่ถูกเน้น5 19 3 2" xfId="28667" xr:uid="{842A3E05-38D1-43A6-9B09-01B342CF0BFE}"/>
    <cellStyle name="20% - ส่วนที่ถูกเน้น5 19 3 2 2" xfId="40244" xr:uid="{746F15C3-22AF-4589-BD85-F3DAF3ED4377}"/>
    <cellStyle name="20% - ส่วนที่ถูกเน้น5 19 3 3" xfId="34863" xr:uid="{793D57CC-4DDE-44CD-9C21-E5749D74EEFE}"/>
    <cellStyle name="20% - ส่วนที่ถูกเน้น5 19 4" xfId="21852" xr:uid="{F414177A-552B-49B3-81DD-05965E384622}"/>
    <cellStyle name="20% - ส่วนที่ถูกเน้น5 19 4 2" xfId="29200" xr:uid="{4EAD0608-6459-438E-B2DD-531AB3435372}"/>
    <cellStyle name="20% - ส่วนที่ถูกเน้น5 19 4 2 2" xfId="40777" xr:uid="{EC33EFC1-1304-4BCF-A085-5D6DEA37649E}"/>
    <cellStyle name="20% - ส่วนที่ถูกเน้น5 19 4 3" xfId="35396" xr:uid="{5BE662A9-B297-482E-AA5A-4CC14E74D83F}"/>
    <cellStyle name="20% - ส่วนที่ถูกเน้น5 19 5" xfId="22377" xr:uid="{2502DD09-A004-4B26-AA36-77F98E3DC736}"/>
    <cellStyle name="20% - ส่วนที่ถูกเน้น5 19 5 2" xfId="29723" xr:uid="{CC06757D-298C-40A9-BA86-7BD1115E50FC}"/>
    <cellStyle name="20% - ส่วนที่ถูกเน้น5 19 5 2 2" xfId="41300" xr:uid="{099623E3-EB56-4D00-9A88-FE02A9ED3612}"/>
    <cellStyle name="20% - ส่วนที่ถูกเน้น5 19 5 3" xfId="35919" xr:uid="{CF1E805F-595C-4244-95E2-FE2AC306470D}"/>
    <cellStyle name="20% - ส่วนที่ถูกเน้น5 19 6" xfId="24076" xr:uid="{FBA6B9EE-31C8-44E4-A1FE-EB5A9AA9D433}"/>
    <cellStyle name="20% - ส่วนที่ถูกเน้น5 19 6 2" xfId="30994" xr:uid="{48113C12-4D2B-4331-92E5-3BB4633D09C8}"/>
    <cellStyle name="20% - ส่วนที่ถูกเน้น5 19 6 2 2" xfId="42457" xr:uid="{BC1F4A70-5F6C-455C-9323-676C3ED16C0D}"/>
    <cellStyle name="20% - ส่วนที่ถูกเน้น5 19 6 3" xfId="37077" xr:uid="{442BB049-5D11-4947-BEEE-E1F94DE446CA}"/>
    <cellStyle name="20% - ส่วนที่ถูกเน้น5 19 7" xfId="26169" xr:uid="{6FD022D2-12E5-4805-AF51-CBDC429D81B5}"/>
    <cellStyle name="20% - ส่วนที่ถูกเน้น5 19 7 2" xfId="31847" xr:uid="{BA97FE4A-7575-4176-B323-6D86FB79F19D}"/>
    <cellStyle name="20% - ส่วนที่ถูกเน้น5 19 7 2 2" xfId="43175" xr:uid="{4FC74E1C-3E5C-4AE0-9105-7B52CE08CB45}"/>
    <cellStyle name="20% - ส่วนที่ถูกเน้น5 19 7 3" xfId="37795" xr:uid="{3F9CA86F-33D9-4920-A446-357C3A5A1470}"/>
    <cellStyle name="20% - ส่วนที่ถูกเน้น5 19 8" xfId="27582" xr:uid="{255003F0-76F1-456C-9ECC-F7DDD1603848}"/>
    <cellStyle name="20% - ส่วนที่ถูกเน้น5 19 8 2" xfId="39159" xr:uid="{C0264EAF-9DF0-4737-B759-EA55C4E36AA6}"/>
    <cellStyle name="20% - ส่วนที่ถูกเน้น5 19 9" xfId="32395" xr:uid="{278DF80A-1C99-47A4-958F-C83523026ACA}"/>
    <cellStyle name="20% - ส่วนที่ถูกเน้น5 2" xfId="2704" xr:uid="{12DE8005-89B5-48D1-89E9-44BAC0F59C19}"/>
    <cellStyle name="20% - ส่วนที่ถูกเน้น5 2 10" xfId="32396" xr:uid="{856FEECE-2D6A-4AF9-9B5E-090D63F5F03E}"/>
    <cellStyle name="20% - ส่วนที่ถูกเน้น5 2 11" xfId="32961" xr:uid="{D2D1A0D9-E05E-4994-955B-8A8DC46C5B98}"/>
    <cellStyle name="20% - ส่วนที่ถูกเน้น5 2 12" xfId="16956" xr:uid="{4D38707F-8A3A-4F4E-8F17-F9845FF524A9}"/>
    <cellStyle name="20% - ส่วนที่ถูกเน้น5 2 13" xfId="44543" xr:uid="{8D4CF588-7CD6-416A-BDC8-0C47FE2972D5}"/>
    <cellStyle name="20% - ส่วนที่ถูกเน้น5 2 14" xfId="17487" xr:uid="{94CE90B3-DB8D-40DA-82BE-5B559768F4C6}"/>
    <cellStyle name="20% - ส่วนที่ถูกเน้น5 2 2" xfId="4069" xr:uid="{D16D2E4E-0B6A-438D-9817-847399E9C7DC}"/>
    <cellStyle name="20% - ส่วนที่ถูกเน้น5 2 2 2" xfId="9979" xr:uid="{CEC9F66D-9B4E-4FA4-A648-1BE15C7D036D}"/>
    <cellStyle name="20% - ส่วนที่ถูกเน้น5 2 2 2 2" xfId="18694" xr:uid="{A5826E75-0F91-4360-AAE9-B94003ED5CA9}"/>
    <cellStyle name="20% - ส่วนที่ถูกเน้น5 2 2 2 2 2" xfId="27278" xr:uid="{B04B3194-7B14-4646-9B57-EF3C8EFB2827}"/>
    <cellStyle name="20% - ส่วนที่ถูกเน้น5 2 2 2 2 2 2" xfId="38851" xr:uid="{A39CDDF0-A489-4EFA-A336-210A54510117}"/>
    <cellStyle name="20% - ส่วนที่ถูกเน้น5 2 2 2 2 3" xfId="33980" xr:uid="{C8FE415A-43ED-4C14-AB5D-3552F4C70D10}"/>
    <cellStyle name="20% - ส่วนที่ถูกเน้น5 2 2 2 3" xfId="26907" xr:uid="{2D5370CE-93AE-4225-B9A2-EF4C925D4CE2}"/>
    <cellStyle name="20% - ส่วนที่ถูกเน้น5 2 2 2 3 2" xfId="38464" xr:uid="{FB119B7D-9A9C-47A9-89A7-389DF33248A1}"/>
    <cellStyle name="20% - ส่วนที่ถูกเน้น5 2 2 2 4" xfId="33597" xr:uid="{6DF63A2D-6F40-45C2-9C57-73F3E3925124}"/>
    <cellStyle name="20% - ส่วนที่ถูกเน้น5 2 2 2 5" xfId="18313" xr:uid="{EBCC6E10-552B-4FDE-AF6E-EBD9BE261FA7}"/>
    <cellStyle name="20% - ส่วนที่ถูกเน้น5 2 2 3" xfId="18528" xr:uid="{46FE9FDE-8C38-4376-A400-F0C5EB5840BA}"/>
    <cellStyle name="20% - ส่วนที่ถูกเน้น5 2 2 3 2" xfId="27117" xr:uid="{F82F7678-0E83-4007-9EDF-E4EFE20DC0DB}"/>
    <cellStyle name="20% - ส่วนที่ถูกเน้น5 2 2 3 2 2" xfId="38682" xr:uid="{0A0BE1A7-8C04-456E-A2EF-84237C230CDB}"/>
    <cellStyle name="20% - ส่วนที่ถูกเน้น5 2 2 3 3" xfId="33811" xr:uid="{06A5AD3E-71DA-4E30-9602-3651F971894A}"/>
    <cellStyle name="20% - ส่วนที่ถูกเน้น5 2 2 4" xfId="22802" xr:uid="{6D93E021-60F7-40BE-A26D-A4669335A245}"/>
    <cellStyle name="20% - ส่วนที่ถูกเน้น5 2 2 5" xfId="26728" xr:uid="{F4DBECB3-0DFF-4F57-ADF9-179AAC67327E}"/>
    <cellStyle name="20% - ส่วนที่ถูกเน้น5 2 2 5 2" xfId="38294" xr:uid="{470EB555-1F5D-4113-A0EF-AB09818BF89C}"/>
    <cellStyle name="20% - ส่วนที่ถูกเน้น5 2 2 6" xfId="33463" xr:uid="{99C49D58-7FD0-40F1-A5A7-FCD49C72F4DD}"/>
    <cellStyle name="20% - ส่วนที่ถูกเน้น5 2 2 7" xfId="17788" xr:uid="{0CC4A8EC-897E-4D03-B3DE-899380D24322}"/>
    <cellStyle name="20% - ส่วนที่ถูกเน้น5 2 3" xfId="6853" xr:uid="{4A48351E-650F-4B64-9F66-07B77680241D}"/>
    <cellStyle name="20% - ส่วนที่ถูกเน้น5 2 3 2" xfId="22803" xr:uid="{4C629C3D-30DB-4D0D-9FE9-C2E294840F3D}"/>
    <cellStyle name="20% - ส่วนที่ถูกเน้น5 2 3 2 2" xfId="30114" xr:uid="{AF511827-3148-4A4C-9D58-36F149EF120C}"/>
    <cellStyle name="20% - ส่วนที่ถูกเน้น5 2 3 2 2 2" xfId="41690" xr:uid="{FDE26E2C-F6A6-453A-8978-5BA38C3A34B2}"/>
    <cellStyle name="20% - ส่วนที่ถูกเน้น5 2 3 2 3" xfId="36309" xr:uid="{5E649B1F-A471-4021-8E14-810546C8D22A}"/>
    <cellStyle name="20% - ส่วนที่ถูกเน้น5 2 3 3" xfId="23519" xr:uid="{CC303373-E6DE-43B1-A2CA-DF22F6EDF8D5}"/>
    <cellStyle name="20% - ส่วนที่ถูกเน้น5 2 3 3 2" xfId="30439" xr:uid="{DB4D1CD7-E764-49F4-A2A2-2D5803B9543F}"/>
    <cellStyle name="20% - ส่วนที่ถูกเน้น5 2 3 3 2 2" xfId="41904" xr:uid="{F39B2EC7-BCF6-4D83-A437-8A02DDABC902}"/>
    <cellStyle name="20% - ส่วนที่ถูกเน้น5 2 3 3 3" xfId="36522" xr:uid="{21E9E9DC-8B81-4E40-9A1D-4E17FD6D4355}"/>
    <cellStyle name="20% - ส่วนที่ถูกเน้น5 2 3 4" xfId="23712" xr:uid="{BDC64191-40E1-47F1-AD76-26E9E0555A09}"/>
    <cellStyle name="20% - ส่วนที่ถูกเน้น5 2 3 4 2" xfId="30639" xr:uid="{3FAD7170-CA96-473C-A844-1EF7706AD171}"/>
    <cellStyle name="20% - ส่วนที่ถูกเน้น5 2 3 4 2 2" xfId="42103" xr:uid="{810BC074-DBE9-467A-BD3F-39D72C1F71EA}"/>
    <cellStyle name="20% - ส่วนที่ถูกเน้น5 2 3 4 3" xfId="36721" xr:uid="{869D63FF-2658-42C6-A45D-E1D603D12C02}"/>
    <cellStyle name="20% - ส่วนที่ถูกเน้น5 2 3 5" xfId="25673" xr:uid="{9CF384EB-4C54-4888-B5DF-71BF99A51CBF}"/>
    <cellStyle name="20% - ส่วนที่ถูกเน้น5 2 3 5 2" xfId="31358" xr:uid="{090B775A-655F-4E9F-8812-C76E6EFFB455}"/>
    <cellStyle name="20% - ส่วนที่ถูกเน้น5 2 3 5 2 2" xfId="42820" xr:uid="{F9FB92D1-315A-4AB5-950C-26282845AF4A}"/>
    <cellStyle name="20% - ส่วนที่ถูกเน้น5 2 3 5 3" xfId="37440" xr:uid="{A8B71B5C-04B6-4616-B095-005CD4D2FF80}"/>
    <cellStyle name="20% - ส่วนที่ถูกเน้น5 2 3 6" xfId="27583" xr:uid="{F9586147-8978-4171-8389-8E70955B5009}"/>
    <cellStyle name="20% - ส่วนที่ถูกเน้น5 2 3 6 2" xfId="39160" xr:uid="{649B5617-C9B6-4BF4-9206-8E2309DE51DA}"/>
    <cellStyle name="20% - ส่วนที่ถูกเน้น5 2 3 7" xfId="32960" xr:uid="{E259D9A0-EFC3-4C1A-8171-9282E49226C3}"/>
    <cellStyle name="20% - ส่วนที่ถูกเน้น5 2 3 8" xfId="34115" xr:uid="{5BE59505-1F9F-4B79-9C82-8EBC130900AA}"/>
    <cellStyle name="20% - ส่วนที่ถูกเน้น5 2 3 9" xfId="19003" xr:uid="{5ECE572E-5289-48BC-8D02-A59FA9749FB3}"/>
    <cellStyle name="20% - ส่วนที่ถูกเน้น5 2 4" xfId="20768" xr:uid="{88D5B22F-27E0-4694-BA61-95588AC95FAE}"/>
    <cellStyle name="20% - ส่วนที่ถูกเน้น5 2 4 2" xfId="28122" xr:uid="{B4AA76CD-0072-430A-B1AD-DBA15465401F}"/>
    <cellStyle name="20% - ส่วนที่ถูกเน้น5 2 4 2 2" xfId="39699" xr:uid="{1F442223-CA97-421E-A979-B48BD6EAFF27}"/>
    <cellStyle name="20% - ส่วนที่ถูกเน้น5 2 4 3" xfId="34318" xr:uid="{0A765D22-94C1-4875-BFF4-0E3A8B60CC18}"/>
    <cellStyle name="20% - ส่วนที่ถูกเน้น5 2 5" xfId="21318" xr:uid="{F4924C86-F49C-4935-8728-0AD4C98E5F0D}"/>
    <cellStyle name="20% - ส่วนที่ถูกเน้น5 2 5 2" xfId="28668" xr:uid="{17E5DDD2-911E-45AC-BD2E-9FE2C5CCFB9C}"/>
    <cellStyle name="20% - ส่วนที่ถูกเน้น5 2 5 2 2" xfId="40245" xr:uid="{1BB9899A-2D0F-4E15-A1BB-ACCA266798D1}"/>
    <cellStyle name="20% - ส่วนที่ถูกเน้น5 2 5 3" xfId="34864" xr:uid="{8CE6CC7F-3320-4B48-A8DC-826A81E77237}"/>
    <cellStyle name="20% - ส่วนที่ถูกเน้น5 2 6" xfId="21853" xr:uid="{34199AB4-EE3C-4E76-9778-5046636182EF}"/>
    <cellStyle name="20% - ส่วนที่ถูกเน้น5 2 6 2" xfId="29201" xr:uid="{7AA29E8E-9999-4663-92D0-5FFBEA69C488}"/>
    <cellStyle name="20% - ส่วนที่ถูกเน้น5 2 6 2 2" xfId="40778" xr:uid="{3AB3C617-AD0A-4520-94CD-0FDCC9038A2E}"/>
    <cellStyle name="20% - ส่วนที่ถูกเน้น5 2 6 3" xfId="35397" xr:uid="{BE933731-13C5-4C47-8B22-C5232BD02FAF}"/>
    <cellStyle name="20% - ส่วนที่ถูกเน้น5 2 7" xfId="22378" xr:uid="{DD964A91-7020-41BC-AF8A-701633393C0E}"/>
    <cellStyle name="20% - ส่วนที่ถูกเน้น5 2 7 2" xfId="29724" xr:uid="{74191193-07FC-4D1F-A2B1-FFA5B42C34A6}"/>
    <cellStyle name="20% - ส่วนที่ถูกเน้น5 2 7 2 2" xfId="41301" xr:uid="{049C0749-E382-4058-8B64-320D2B8D7178}"/>
    <cellStyle name="20% - ส่วนที่ถูกเน้น5 2 7 3" xfId="35920" xr:uid="{16DDB415-C2D7-40B4-81C6-955733903B09}"/>
    <cellStyle name="20% - ส่วนที่ถูกเน้น5 2 8" xfId="24077" xr:uid="{CBD98CEA-454A-4DDF-95D9-9B1B109D0294}"/>
    <cellStyle name="20% - ส่วนที่ถูกเน้น5 2 8 2" xfId="30995" xr:uid="{6BACC5C8-AAD0-422A-B35D-095E3EE63D4A}"/>
    <cellStyle name="20% - ส่วนที่ถูกเน้น5 2 8 2 2" xfId="42458" xr:uid="{25130738-8DE9-4BAF-9BE8-84A6820CA014}"/>
    <cellStyle name="20% - ส่วนที่ถูกเน้น5 2 8 3" xfId="37078" xr:uid="{E8B0407F-EDED-49BF-83AA-5092C856F51E}"/>
    <cellStyle name="20% - ส่วนที่ถูกเน้น5 2 9" xfId="26170" xr:uid="{63885FAA-839D-40BF-A925-5F311B550BD7}"/>
    <cellStyle name="20% - ส่วนที่ถูกเน้น5 2 9 2" xfId="31848" xr:uid="{F43EE9BE-F8E8-4757-A232-429C7897C606}"/>
    <cellStyle name="20% - ส่วนที่ถูกเน้น5 2 9 2 2" xfId="43176" xr:uid="{E2F4E99F-409F-4EC7-9DFF-F86322402E72}"/>
    <cellStyle name="20% - ส่วนที่ถูกเน้น5 2 9 3" xfId="37796" xr:uid="{DD4E8254-B0D2-45D8-B209-81525F13FCCA}"/>
    <cellStyle name="20% - ส่วนที่ถูกเน้น5 20" xfId="19004" xr:uid="{890D1D1A-9FFD-4F1F-9BD2-66C4EF478F44}"/>
    <cellStyle name="20% - ส่วนที่ถูกเน้น5 20 2" xfId="20769" xr:uid="{6106E360-2554-4E9F-8782-FC91304858A0}"/>
    <cellStyle name="20% - ส่วนที่ถูกเน้น5 20 2 2" xfId="28123" xr:uid="{3EC41D43-C559-4177-B3FE-F923C0B4521E}"/>
    <cellStyle name="20% - ส่วนที่ถูกเน้น5 20 2 2 2" xfId="39700" xr:uid="{75E1CEC2-2146-4937-9294-CCB9CAE77A10}"/>
    <cellStyle name="20% - ส่วนที่ถูกเน้น5 20 2 3" xfId="34319" xr:uid="{5FAD089B-C534-4EB6-BA27-40377684B7C3}"/>
    <cellStyle name="20% - ส่วนที่ถูกเน้น5 20 3" xfId="21319" xr:uid="{EDDFD317-9D2D-43CE-90D5-D063E3345F2C}"/>
    <cellStyle name="20% - ส่วนที่ถูกเน้น5 20 3 2" xfId="28669" xr:uid="{315973EE-C890-41AB-A831-BD2F44246FF6}"/>
    <cellStyle name="20% - ส่วนที่ถูกเน้น5 20 3 2 2" xfId="40246" xr:uid="{D29397B6-E0BE-4B68-BBBF-D6547361C1F4}"/>
    <cellStyle name="20% - ส่วนที่ถูกเน้น5 20 3 3" xfId="34865" xr:uid="{9ECF99A8-2FBE-4792-8979-3C353DE81DF5}"/>
    <cellStyle name="20% - ส่วนที่ถูกเน้น5 20 4" xfId="21854" xr:uid="{4DFB9143-5A2D-449F-8BE3-CDD45255FAF8}"/>
    <cellStyle name="20% - ส่วนที่ถูกเน้น5 20 4 2" xfId="29202" xr:uid="{7D4B35D1-5AD1-4052-AA1C-5A2BE6235BC9}"/>
    <cellStyle name="20% - ส่วนที่ถูกเน้น5 20 4 2 2" xfId="40779" xr:uid="{85074890-F1CB-4DD9-8DCF-9060F72B75B9}"/>
    <cellStyle name="20% - ส่วนที่ถูกเน้น5 20 4 3" xfId="35398" xr:uid="{926D1295-2366-49D7-A21D-9CA1AD430D6B}"/>
    <cellStyle name="20% - ส่วนที่ถูกเน้น5 20 5" xfId="22379" xr:uid="{2C779CDB-5288-4E2F-BBB7-DB3E3DCA78B8}"/>
    <cellStyle name="20% - ส่วนที่ถูกเน้น5 20 5 2" xfId="29725" xr:uid="{EA81F1D2-7375-4F41-8F8E-67B31FE9E349}"/>
    <cellStyle name="20% - ส่วนที่ถูกเน้น5 20 5 2 2" xfId="41302" xr:uid="{553092A4-0E34-4F8F-9B8F-9455121BC94E}"/>
    <cellStyle name="20% - ส่วนที่ถูกเน้น5 20 5 3" xfId="35921" xr:uid="{2756D928-2462-4471-8967-02D07AB579D5}"/>
    <cellStyle name="20% - ส่วนที่ถูกเน้น5 20 6" xfId="24078" xr:uid="{32CCB47A-F347-4284-AB25-8A6611128AF0}"/>
    <cellStyle name="20% - ส่วนที่ถูกเน้น5 20 6 2" xfId="30996" xr:uid="{D50779A0-F751-4D89-B862-C446D8E3C0D3}"/>
    <cellStyle name="20% - ส่วนที่ถูกเน้น5 20 6 2 2" xfId="42459" xr:uid="{DD2D2C51-4B15-44D1-AB80-E0A3E49ADF4E}"/>
    <cellStyle name="20% - ส่วนที่ถูกเน้น5 20 6 3" xfId="37079" xr:uid="{AFB02F06-0E25-49C0-91E8-6DD01B0E2043}"/>
    <cellStyle name="20% - ส่วนที่ถูกเน้น5 20 7" xfId="26171" xr:uid="{72F303E0-E72B-4A0F-B575-0214382D506A}"/>
    <cellStyle name="20% - ส่วนที่ถูกเน้น5 20 7 2" xfId="31849" xr:uid="{53FD4FF5-39E9-4651-8E77-FD98326C6414}"/>
    <cellStyle name="20% - ส่วนที่ถูกเน้น5 20 7 2 2" xfId="43177" xr:uid="{2CCE466A-3503-49ED-BBA7-93525A69217E}"/>
    <cellStyle name="20% - ส่วนที่ถูกเน้น5 20 7 3" xfId="37797" xr:uid="{38794D47-ADFE-48CB-AE4B-B6693C4FA2B8}"/>
    <cellStyle name="20% - ส่วนที่ถูกเน้น5 20 8" xfId="27584" xr:uid="{E842E742-1FED-4D97-A780-6CB990ADDDC3}"/>
    <cellStyle name="20% - ส่วนที่ถูกเน้น5 20 8 2" xfId="39161" xr:uid="{237686E5-919D-4216-A275-9D1F03A73D67}"/>
    <cellStyle name="20% - ส่วนที่ถูกเน้น5 20 9" xfId="32397" xr:uid="{7C9845CA-BF7E-465F-AA7E-1A233D871A6A}"/>
    <cellStyle name="20% - ส่วนที่ถูกเน้น5 21" xfId="19005" xr:uid="{4518C7CB-C2B4-42FA-9A87-EA7029AC4765}"/>
    <cellStyle name="20% - ส่วนที่ถูกเน้น5 21 2" xfId="20770" xr:uid="{CD768968-3772-48BE-9454-108151019252}"/>
    <cellStyle name="20% - ส่วนที่ถูกเน้น5 21 2 2" xfId="28124" xr:uid="{B802DB72-A9BE-4A2B-BC74-8DEB796B8BE2}"/>
    <cellStyle name="20% - ส่วนที่ถูกเน้น5 21 2 2 2" xfId="39701" xr:uid="{D888E5B9-2A97-44FF-9FEF-1DA4ADB5E632}"/>
    <cellStyle name="20% - ส่วนที่ถูกเน้น5 21 2 3" xfId="34320" xr:uid="{69DBBBDE-8BA9-43E3-935C-2C9F2C6F622C}"/>
    <cellStyle name="20% - ส่วนที่ถูกเน้น5 21 3" xfId="21320" xr:uid="{18B5BCA7-8146-4D05-86B4-F138E23E12B4}"/>
    <cellStyle name="20% - ส่วนที่ถูกเน้น5 21 3 2" xfId="28670" xr:uid="{82400B98-3A9D-4648-A58A-C6465534EF1A}"/>
    <cellStyle name="20% - ส่วนที่ถูกเน้น5 21 3 2 2" xfId="40247" xr:uid="{E6E89B83-7C6F-401D-B747-19745D6679D0}"/>
    <cellStyle name="20% - ส่วนที่ถูกเน้น5 21 3 3" xfId="34866" xr:uid="{4133E23E-8FFA-455F-9B4C-072751782B24}"/>
    <cellStyle name="20% - ส่วนที่ถูกเน้น5 21 4" xfId="21855" xr:uid="{6290FD3A-6F41-4580-BB93-D8A0BBE13BBF}"/>
    <cellStyle name="20% - ส่วนที่ถูกเน้น5 21 4 2" xfId="29203" xr:uid="{CB00C381-FCB2-498F-ADD6-71525BBBBC1D}"/>
    <cellStyle name="20% - ส่วนที่ถูกเน้น5 21 4 2 2" xfId="40780" xr:uid="{8FAA7526-3455-4E10-B538-EC579F28F747}"/>
    <cellStyle name="20% - ส่วนที่ถูกเน้น5 21 4 3" xfId="35399" xr:uid="{613FF18C-2B16-481E-AED1-7555581763E8}"/>
    <cellStyle name="20% - ส่วนที่ถูกเน้น5 21 5" xfId="22380" xr:uid="{E1228458-7F7D-4CDE-A230-B9252B0EF29D}"/>
    <cellStyle name="20% - ส่วนที่ถูกเน้น5 21 5 2" xfId="29726" xr:uid="{C2F56BAD-5A10-40E7-A0CA-F406FB88B67C}"/>
    <cellStyle name="20% - ส่วนที่ถูกเน้น5 21 5 2 2" xfId="41303" xr:uid="{8DD3D8CD-A72F-4CD0-9E65-8EF64DBE8F13}"/>
    <cellStyle name="20% - ส่วนที่ถูกเน้น5 21 5 3" xfId="35922" xr:uid="{575DF33F-6D24-4115-A6EF-2012FFD64061}"/>
    <cellStyle name="20% - ส่วนที่ถูกเน้น5 21 6" xfId="24079" xr:uid="{15D3BC90-DC5B-479D-B100-BE6E43E28C75}"/>
    <cellStyle name="20% - ส่วนที่ถูกเน้น5 21 6 2" xfId="30997" xr:uid="{8B858FAE-9D46-4974-89E3-028DDFCB916E}"/>
    <cellStyle name="20% - ส่วนที่ถูกเน้น5 21 6 2 2" xfId="42460" xr:uid="{85563997-7C67-4200-9C2E-FFCDBC25B4B2}"/>
    <cellStyle name="20% - ส่วนที่ถูกเน้น5 21 6 3" xfId="37080" xr:uid="{3F1F26F9-01AE-4663-B5B9-BA049F071DAB}"/>
    <cellStyle name="20% - ส่วนที่ถูกเน้น5 21 7" xfId="26172" xr:uid="{5881681A-F11E-4391-876D-B31A82B65590}"/>
    <cellStyle name="20% - ส่วนที่ถูกเน้น5 21 7 2" xfId="31850" xr:uid="{1878DF4B-397B-43E4-8BDB-4E8632E49ABC}"/>
    <cellStyle name="20% - ส่วนที่ถูกเน้น5 21 7 2 2" xfId="43178" xr:uid="{BA71E7C9-9B1F-4067-A75F-423E322257ED}"/>
    <cellStyle name="20% - ส่วนที่ถูกเน้น5 21 7 3" xfId="37798" xr:uid="{4708850B-76D7-4897-BAE6-F260924CA795}"/>
    <cellStyle name="20% - ส่วนที่ถูกเน้น5 21 8" xfId="27585" xr:uid="{952270B8-9D1D-4902-AB64-A0A270A3AEA5}"/>
    <cellStyle name="20% - ส่วนที่ถูกเน้น5 21 8 2" xfId="39162" xr:uid="{F6550FF6-7872-4920-900F-5449DC02217D}"/>
    <cellStyle name="20% - ส่วนที่ถูกเน้น5 21 9" xfId="32398" xr:uid="{D1493D2E-094B-4A35-B12B-DD8D0D866623}"/>
    <cellStyle name="20% - ส่วนที่ถูกเน้น5 22" xfId="19006" xr:uid="{EC5DF196-6AAF-489D-93B1-DBC04B8FF2EE}"/>
    <cellStyle name="20% - ส่วนที่ถูกเน้น5 22 2" xfId="20771" xr:uid="{4F26E3E1-5F3C-4ADC-B4D6-C6746404F106}"/>
    <cellStyle name="20% - ส่วนที่ถูกเน้น5 22 2 2" xfId="28125" xr:uid="{14012F8B-C592-4BD2-A927-45374171AD5B}"/>
    <cellStyle name="20% - ส่วนที่ถูกเน้น5 22 2 2 2" xfId="39702" xr:uid="{7F0B4B06-D11F-469D-B537-0EC1C9ECA25F}"/>
    <cellStyle name="20% - ส่วนที่ถูกเน้น5 22 2 3" xfId="34321" xr:uid="{E7E74A7B-8992-4528-A411-0314AD4E3BBA}"/>
    <cellStyle name="20% - ส่วนที่ถูกเน้น5 22 3" xfId="21321" xr:uid="{83419EC5-768D-4F3E-9323-F23FB5E6E51F}"/>
    <cellStyle name="20% - ส่วนที่ถูกเน้น5 22 3 2" xfId="28671" xr:uid="{1762AE03-42C1-4153-8C3A-4E3097A592DA}"/>
    <cellStyle name="20% - ส่วนที่ถูกเน้น5 22 3 2 2" xfId="40248" xr:uid="{AF96734B-F3E4-401B-8C99-573A69FFB9A4}"/>
    <cellStyle name="20% - ส่วนที่ถูกเน้น5 22 3 3" xfId="34867" xr:uid="{183A91A4-AD5A-46EF-88E8-0642CE10E7B9}"/>
    <cellStyle name="20% - ส่วนที่ถูกเน้น5 22 4" xfId="21856" xr:uid="{3AE7E6A2-3350-459A-B193-5B95408D6458}"/>
    <cellStyle name="20% - ส่วนที่ถูกเน้น5 22 4 2" xfId="29204" xr:uid="{9D2361DC-B102-4CC5-98F5-04BAA59F83D1}"/>
    <cellStyle name="20% - ส่วนที่ถูกเน้น5 22 4 2 2" xfId="40781" xr:uid="{F07589DE-E26A-4DAD-93E9-C3DB3B6512C2}"/>
    <cellStyle name="20% - ส่วนที่ถูกเน้น5 22 4 3" xfId="35400" xr:uid="{C55DCF20-97DE-4C42-92C4-5E89F5732012}"/>
    <cellStyle name="20% - ส่วนที่ถูกเน้น5 22 5" xfId="22381" xr:uid="{CE16A860-38F8-411F-B9BB-2ABBF8000823}"/>
    <cellStyle name="20% - ส่วนที่ถูกเน้น5 22 5 2" xfId="29727" xr:uid="{F57B3C9E-5DA9-40AA-BAE3-0D97E910CCE9}"/>
    <cellStyle name="20% - ส่วนที่ถูกเน้น5 22 5 2 2" xfId="41304" xr:uid="{1FA273D1-3C09-4093-AC8F-A528464C9996}"/>
    <cellStyle name="20% - ส่วนที่ถูกเน้น5 22 5 3" xfId="35923" xr:uid="{69A8A70F-3366-4B7F-BF1C-EEDBD23F7ACC}"/>
    <cellStyle name="20% - ส่วนที่ถูกเน้น5 22 6" xfId="24080" xr:uid="{59AE7D51-110F-4842-AAD1-3EE02B066713}"/>
    <cellStyle name="20% - ส่วนที่ถูกเน้น5 22 6 2" xfId="30998" xr:uid="{1F32C0E9-51F0-4B65-8A64-1975C1C01E74}"/>
    <cellStyle name="20% - ส่วนที่ถูกเน้น5 22 6 2 2" xfId="42461" xr:uid="{64C5F1F7-B6DD-4890-B973-8FD3BE5B8E19}"/>
    <cellStyle name="20% - ส่วนที่ถูกเน้น5 22 6 3" xfId="37081" xr:uid="{02CBBDC9-764C-46AF-861E-0F575E078A2E}"/>
    <cellStyle name="20% - ส่วนที่ถูกเน้น5 22 7" xfId="26173" xr:uid="{799CF466-5669-4A4E-8137-DE230FF3FCEF}"/>
    <cellStyle name="20% - ส่วนที่ถูกเน้น5 22 7 2" xfId="31851" xr:uid="{F118CE70-CDAB-4431-A36E-E1E29C35A184}"/>
    <cellStyle name="20% - ส่วนที่ถูกเน้น5 22 7 2 2" xfId="43179" xr:uid="{5AFA791B-4762-4605-9055-BAFF56F7FFDA}"/>
    <cellStyle name="20% - ส่วนที่ถูกเน้น5 22 7 3" xfId="37799" xr:uid="{044437A0-1E56-45FA-8111-EEEBE82DAD28}"/>
    <cellStyle name="20% - ส่วนที่ถูกเน้น5 22 8" xfId="27586" xr:uid="{BBAAE013-D98E-4DE6-8AD9-36A303B212CD}"/>
    <cellStyle name="20% - ส่วนที่ถูกเน้น5 22 8 2" xfId="39163" xr:uid="{FD991B04-4248-4CBA-B88C-105FA4977889}"/>
    <cellStyle name="20% - ส่วนที่ถูกเน้น5 22 9" xfId="32399" xr:uid="{A58CEEC7-4208-4429-8D68-29D481DB15B0}"/>
    <cellStyle name="20% - ส่วนที่ถูกเน้น5 23" xfId="19007" xr:uid="{5E74A0B1-F883-413B-B06A-C2427C8348AB}"/>
    <cellStyle name="20% - ส่วนที่ถูกเน้น5 23 2" xfId="20772" xr:uid="{8BD052C1-989E-4D33-AF70-97BEB5BA7DB3}"/>
    <cellStyle name="20% - ส่วนที่ถูกเน้น5 23 2 2" xfId="28126" xr:uid="{559747C0-721A-47E9-B8E6-164451FEC6CF}"/>
    <cellStyle name="20% - ส่วนที่ถูกเน้น5 23 2 2 2" xfId="39703" xr:uid="{8BD7C256-3507-45F1-B9AD-C06BC5C7E1FC}"/>
    <cellStyle name="20% - ส่วนที่ถูกเน้น5 23 2 3" xfId="34322" xr:uid="{1D3AEED2-8A32-41B1-8663-71B416DCF6D6}"/>
    <cellStyle name="20% - ส่วนที่ถูกเน้น5 23 3" xfId="21322" xr:uid="{B50F90F4-7A09-4238-85FE-07C0B10A0BA5}"/>
    <cellStyle name="20% - ส่วนที่ถูกเน้น5 23 3 2" xfId="28672" xr:uid="{4ECDC9F7-5312-474A-8AE1-11AC894D2792}"/>
    <cellStyle name="20% - ส่วนที่ถูกเน้น5 23 3 2 2" xfId="40249" xr:uid="{5B789EA1-C849-4518-936F-1616B23A8B4F}"/>
    <cellStyle name="20% - ส่วนที่ถูกเน้น5 23 3 3" xfId="34868" xr:uid="{37DE25E4-377C-46E6-9C7A-DBBE1388158D}"/>
    <cellStyle name="20% - ส่วนที่ถูกเน้น5 23 4" xfId="21857" xr:uid="{89F83908-9D11-40CE-80B2-EB41EB1DE90A}"/>
    <cellStyle name="20% - ส่วนที่ถูกเน้น5 23 4 2" xfId="29205" xr:uid="{CD4BFB20-8351-427D-A33D-6B67CA0137C4}"/>
    <cellStyle name="20% - ส่วนที่ถูกเน้น5 23 4 2 2" xfId="40782" xr:uid="{316BB454-30C8-484F-A367-DAD3FFAE2CEC}"/>
    <cellStyle name="20% - ส่วนที่ถูกเน้น5 23 4 3" xfId="35401" xr:uid="{EB119426-D1A8-4B93-8A7C-FFA2D2179B01}"/>
    <cellStyle name="20% - ส่วนที่ถูกเน้น5 23 5" xfId="22382" xr:uid="{D97F9E9A-5938-41DB-9BCA-E3CD4388B196}"/>
    <cellStyle name="20% - ส่วนที่ถูกเน้น5 23 5 2" xfId="29728" xr:uid="{CEFD4EBA-6CF3-477F-ADB1-4581B2205A82}"/>
    <cellStyle name="20% - ส่วนที่ถูกเน้น5 23 5 2 2" xfId="41305" xr:uid="{6E15CB90-DB8A-46AC-9CAB-1C596631B133}"/>
    <cellStyle name="20% - ส่วนที่ถูกเน้น5 23 5 3" xfId="35924" xr:uid="{92235EBC-E61D-45BF-9F39-D31C395E98F9}"/>
    <cellStyle name="20% - ส่วนที่ถูกเน้น5 23 6" xfId="24081" xr:uid="{3CAC4406-1B38-4F76-A4CC-D371AA835336}"/>
    <cellStyle name="20% - ส่วนที่ถูกเน้น5 23 6 2" xfId="30999" xr:uid="{6FACA7D7-4AED-4535-A31E-A38AA5A48F76}"/>
    <cellStyle name="20% - ส่วนที่ถูกเน้น5 23 6 2 2" xfId="42462" xr:uid="{31A2B81F-4CCC-41ED-A9AA-35EE93A920EA}"/>
    <cellStyle name="20% - ส่วนที่ถูกเน้น5 23 6 3" xfId="37082" xr:uid="{D239B560-BA2D-4385-BFCD-BD6D50F1E0AC}"/>
    <cellStyle name="20% - ส่วนที่ถูกเน้น5 23 7" xfId="26174" xr:uid="{25CC3B55-95E0-4795-AE99-0F77FECE2AC1}"/>
    <cellStyle name="20% - ส่วนที่ถูกเน้น5 23 7 2" xfId="31852" xr:uid="{781ADDFC-FEF5-4DF9-85C2-63FD2E49D151}"/>
    <cellStyle name="20% - ส่วนที่ถูกเน้น5 23 7 2 2" xfId="43180" xr:uid="{AF3D746A-F0B4-424C-A151-F5D7739A8766}"/>
    <cellStyle name="20% - ส่วนที่ถูกเน้น5 23 7 3" xfId="37800" xr:uid="{C013E5F1-E99C-42D9-AF1C-A2F563BF8746}"/>
    <cellStyle name="20% - ส่วนที่ถูกเน้น5 23 8" xfId="27587" xr:uid="{84CEBFD0-FC2E-4E52-A68F-9179B010E6C9}"/>
    <cellStyle name="20% - ส่วนที่ถูกเน้น5 23 8 2" xfId="39164" xr:uid="{359972DE-E5AD-4A7F-90BF-E9F5106B6C5C}"/>
    <cellStyle name="20% - ส่วนที่ถูกเน้น5 23 9" xfId="32400" xr:uid="{BCDD6080-EA79-4D9F-98FB-FA250897BA77}"/>
    <cellStyle name="20% - ส่วนที่ถูกเน้น5 24" xfId="19008" xr:uid="{7631C072-B5AC-49BE-BB65-E47CBE639489}"/>
    <cellStyle name="20% - ส่วนที่ถูกเน้น5 24 2" xfId="20773" xr:uid="{B9B302AD-52B9-44B0-B1C4-D28FC32E91C3}"/>
    <cellStyle name="20% - ส่วนที่ถูกเน้น5 24 2 2" xfId="28127" xr:uid="{B7118FE1-76A2-45CB-AFC8-B582F8074AA2}"/>
    <cellStyle name="20% - ส่วนที่ถูกเน้น5 24 2 2 2" xfId="39704" xr:uid="{B6DB6403-00B2-4103-982A-605D0AEC9125}"/>
    <cellStyle name="20% - ส่วนที่ถูกเน้น5 24 2 3" xfId="34323" xr:uid="{06882C8C-1016-44D7-BF3F-E9FCA0AC74E9}"/>
    <cellStyle name="20% - ส่วนที่ถูกเน้น5 24 3" xfId="21323" xr:uid="{D7E99810-41CB-4F01-ABE9-7F621D1368FF}"/>
    <cellStyle name="20% - ส่วนที่ถูกเน้น5 24 3 2" xfId="28673" xr:uid="{B7E36D34-9C2F-4052-A8AA-2D5BFC00E368}"/>
    <cellStyle name="20% - ส่วนที่ถูกเน้น5 24 3 2 2" xfId="40250" xr:uid="{27BF8BEF-8C2C-48EA-B0F4-8A3967C8B24A}"/>
    <cellStyle name="20% - ส่วนที่ถูกเน้น5 24 3 3" xfId="34869" xr:uid="{5D5D8DD4-1E74-48AA-B387-4D8C7DF071BA}"/>
    <cellStyle name="20% - ส่วนที่ถูกเน้น5 24 4" xfId="21858" xr:uid="{A819DF02-7283-415E-B569-1E5D05ED85BC}"/>
    <cellStyle name="20% - ส่วนที่ถูกเน้น5 24 4 2" xfId="29206" xr:uid="{8A125EC9-5751-4D8C-9BDA-3C744C966F37}"/>
    <cellStyle name="20% - ส่วนที่ถูกเน้น5 24 4 2 2" xfId="40783" xr:uid="{B13950D2-5357-4604-9C55-67C349C68156}"/>
    <cellStyle name="20% - ส่วนที่ถูกเน้น5 24 4 3" xfId="35402" xr:uid="{4D86A783-6B62-4A6A-B4F3-9F1AD2F2A619}"/>
    <cellStyle name="20% - ส่วนที่ถูกเน้น5 24 5" xfId="22383" xr:uid="{94C2E207-9AA7-4DA3-8333-D88CAC92A8EB}"/>
    <cellStyle name="20% - ส่วนที่ถูกเน้น5 24 5 2" xfId="29729" xr:uid="{CB016029-231D-4CA7-9101-8EDBC9B6D0C2}"/>
    <cellStyle name="20% - ส่วนที่ถูกเน้น5 24 5 2 2" xfId="41306" xr:uid="{C81889BD-0B51-44D3-9A2D-943CCB2EA60F}"/>
    <cellStyle name="20% - ส่วนที่ถูกเน้น5 24 5 3" xfId="35925" xr:uid="{9882D5AD-881E-4E3D-B2C7-1F2BB8CE8AE8}"/>
    <cellStyle name="20% - ส่วนที่ถูกเน้น5 24 6" xfId="24082" xr:uid="{0E746E13-A930-4BC6-BD7B-8059A2BD4098}"/>
    <cellStyle name="20% - ส่วนที่ถูกเน้น5 24 6 2" xfId="31000" xr:uid="{264E5D3B-57B9-4C1A-8F02-8B5EB3207480}"/>
    <cellStyle name="20% - ส่วนที่ถูกเน้น5 24 6 2 2" xfId="42463" xr:uid="{CF7E3A9E-AF11-4B2C-B540-EC9A4239D1F3}"/>
    <cellStyle name="20% - ส่วนที่ถูกเน้น5 24 6 3" xfId="37083" xr:uid="{BC2FFDEF-BE46-4184-A569-FD7C32AD3B8A}"/>
    <cellStyle name="20% - ส่วนที่ถูกเน้น5 24 7" xfId="26175" xr:uid="{2F2D4C41-3EEC-44D7-BBA1-6CFC0006AA7E}"/>
    <cellStyle name="20% - ส่วนที่ถูกเน้น5 24 7 2" xfId="31853" xr:uid="{603F6D64-81BB-4BB8-A13A-7C774914D60D}"/>
    <cellStyle name="20% - ส่วนที่ถูกเน้น5 24 7 2 2" xfId="43181" xr:uid="{EC9310B0-1B4D-468B-887A-CE7B306D0469}"/>
    <cellStyle name="20% - ส่วนที่ถูกเน้น5 24 7 3" xfId="37801" xr:uid="{3F4581DB-CF4F-4145-89EC-155876B54DDD}"/>
    <cellStyle name="20% - ส่วนที่ถูกเน้น5 24 8" xfId="27588" xr:uid="{E47C9151-A06F-4CE8-8065-CE5C8D9B8EE2}"/>
    <cellStyle name="20% - ส่วนที่ถูกเน้น5 24 8 2" xfId="39165" xr:uid="{92A516F1-F086-4ECC-B83C-94597D176FE1}"/>
    <cellStyle name="20% - ส่วนที่ถูกเน้น5 24 9" xfId="32401" xr:uid="{40ADB341-3437-4C3A-9352-4A6803772C9E}"/>
    <cellStyle name="20% - ส่วนที่ถูกเน้น5 25" xfId="19009" xr:uid="{51068F17-6C87-4478-A088-0B39C1F41692}"/>
    <cellStyle name="20% - ส่วนที่ถูกเน้น5 25 2" xfId="20774" xr:uid="{141294BF-AA72-4B5C-8556-263398687ECC}"/>
    <cellStyle name="20% - ส่วนที่ถูกเน้น5 25 2 2" xfId="28128" xr:uid="{D9F05F36-C39F-48CC-9DB8-37798939B7BD}"/>
    <cellStyle name="20% - ส่วนที่ถูกเน้น5 25 2 2 2" xfId="39705" xr:uid="{1A8FC478-933B-4E13-95E2-6C00142DE0EC}"/>
    <cellStyle name="20% - ส่วนที่ถูกเน้น5 25 2 3" xfId="34324" xr:uid="{268957AE-3CC0-42BC-9070-AF922D81408D}"/>
    <cellStyle name="20% - ส่วนที่ถูกเน้น5 25 3" xfId="21324" xr:uid="{550DDDE3-C12A-4C20-90CB-EB770B162DE4}"/>
    <cellStyle name="20% - ส่วนที่ถูกเน้น5 25 3 2" xfId="28674" xr:uid="{202E68A2-E39A-4558-B64F-3AB20137ADC5}"/>
    <cellStyle name="20% - ส่วนที่ถูกเน้น5 25 3 2 2" xfId="40251" xr:uid="{2F8DE3AE-13A1-49E6-83EA-BDA59C52016B}"/>
    <cellStyle name="20% - ส่วนที่ถูกเน้น5 25 3 3" xfId="34870" xr:uid="{254F1794-FB6D-4EDA-956C-BA7252DE24C8}"/>
    <cellStyle name="20% - ส่วนที่ถูกเน้น5 25 4" xfId="21859" xr:uid="{3ABB5E22-0C15-4E97-A9F8-1601CA662F9A}"/>
    <cellStyle name="20% - ส่วนที่ถูกเน้น5 25 4 2" xfId="29207" xr:uid="{1229396A-8843-49E8-80EE-58EE789D1916}"/>
    <cellStyle name="20% - ส่วนที่ถูกเน้น5 25 4 2 2" xfId="40784" xr:uid="{758B44C3-6A22-4639-882D-234C04A6A158}"/>
    <cellStyle name="20% - ส่วนที่ถูกเน้น5 25 4 3" xfId="35403" xr:uid="{C5E23F21-9EC4-4CFA-9216-5284EC234679}"/>
    <cellStyle name="20% - ส่วนที่ถูกเน้น5 25 5" xfId="22384" xr:uid="{0BFC448C-DDB2-4088-A33E-E75ABB644050}"/>
    <cellStyle name="20% - ส่วนที่ถูกเน้น5 25 5 2" xfId="29730" xr:uid="{FAB7EC04-39F5-41FF-B40F-AC0B7CAD43DD}"/>
    <cellStyle name="20% - ส่วนที่ถูกเน้น5 25 5 2 2" xfId="41307" xr:uid="{0F84B9F0-F932-4487-AF57-7C286A976F55}"/>
    <cellStyle name="20% - ส่วนที่ถูกเน้น5 25 5 3" xfId="35926" xr:uid="{9636B80E-F1C8-4D43-A7D2-7F485A899899}"/>
    <cellStyle name="20% - ส่วนที่ถูกเน้น5 25 6" xfId="24083" xr:uid="{91D38EDA-EB8E-4315-A648-61213BDF4833}"/>
    <cellStyle name="20% - ส่วนที่ถูกเน้น5 25 6 2" xfId="31001" xr:uid="{7A8F8575-BA4F-4105-B5B0-3FC1FD0CA44A}"/>
    <cellStyle name="20% - ส่วนที่ถูกเน้น5 25 6 2 2" xfId="42464" xr:uid="{952E6942-9E64-4C0D-9A20-B095D9E59E09}"/>
    <cellStyle name="20% - ส่วนที่ถูกเน้น5 25 6 3" xfId="37084" xr:uid="{46365768-6F7D-4BBE-B0FA-19DF1EEB333E}"/>
    <cellStyle name="20% - ส่วนที่ถูกเน้น5 25 7" xfId="26176" xr:uid="{A16F7958-DF29-4832-81E6-EAFDC2C48193}"/>
    <cellStyle name="20% - ส่วนที่ถูกเน้น5 25 7 2" xfId="31854" xr:uid="{84760EBF-0385-43DD-AA1E-F8D9ED02E102}"/>
    <cellStyle name="20% - ส่วนที่ถูกเน้น5 25 7 2 2" xfId="43182" xr:uid="{6403BD67-C221-47E7-AD39-2AA0EC72FA32}"/>
    <cellStyle name="20% - ส่วนที่ถูกเน้น5 25 7 3" xfId="37802" xr:uid="{05B6617B-E96D-4AF8-A72C-8387FCA29AE1}"/>
    <cellStyle name="20% - ส่วนที่ถูกเน้น5 25 8" xfId="27589" xr:uid="{4F516A43-78BA-4A03-8D96-662607FE80C7}"/>
    <cellStyle name="20% - ส่วนที่ถูกเน้น5 25 8 2" xfId="39166" xr:uid="{519C5FD0-7FF2-4D62-BA2D-0CC1EDE0D03C}"/>
    <cellStyle name="20% - ส่วนที่ถูกเน้น5 25 9" xfId="32402" xr:uid="{31062361-27D5-44C0-A182-3728AE0F7500}"/>
    <cellStyle name="20% - ส่วนที่ถูกเน้น5 26" xfId="19010" xr:uid="{271755F6-3153-4F18-B6AD-5BDFED033E17}"/>
    <cellStyle name="20% - ส่วนที่ถูกเน้น5 26 2" xfId="20775" xr:uid="{A86BCAA0-8778-4991-8EFE-BA2B93631C73}"/>
    <cellStyle name="20% - ส่วนที่ถูกเน้น5 26 2 2" xfId="28129" xr:uid="{AC61BDB2-8592-48F8-A1B7-CC24BBFD6557}"/>
    <cellStyle name="20% - ส่วนที่ถูกเน้น5 26 2 2 2" xfId="39706" xr:uid="{085D36B2-95B6-497C-A2D0-8E65E3BB31DC}"/>
    <cellStyle name="20% - ส่วนที่ถูกเน้น5 26 2 3" xfId="34325" xr:uid="{86B04789-AFE3-4135-8C6A-CEFECE50F673}"/>
    <cellStyle name="20% - ส่วนที่ถูกเน้น5 26 3" xfId="21325" xr:uid="{CF991557-B4B0-49FB-9138-39F65419F0C2}"/>
    <cellStyle name="20% - ส่วนที่ถูกเน้น5 26 3 2" xfId="28675" xr:uid="{8C7FFC65-12C3-45D5-8130-F5385B29214F}"/>
    <cellStyle name="20% - ส่วนที่ถูกเน้น5 26 3 2 2" xfId="40252" xr:uid="{D9FBA6ED-8EBB-405B-892C-965157E97852}"/>
    <cellStyle name="20% - ส่วนที่ถูกเน้น5 26 3 3" xfId="34871" xr:uid="{B147A740-2AA6-473B-8B27-3664ED3488E9}"/>
    <cellStyle name="20% - ส่วนที่ถูกเน้น5 26 4" xfId="21860" xr:uid="{C7609354-6A93-4B47-B845-7C2C5B1976D0}"/>
    <cellStyle name="20% - ส่วนที่ถูกเน้น5 26 4 2" xfId="29208" xr:uid="{B3BA5F14-10D4-45FF-9343-F6BE0DF0576D}"/>
    <cellStyle name="20% - ส่วนที่ถูกเน้น5 26 4 2 2" xfId="40785" xr:uid="{2D1BBDA9-2C83-4B1B-9C01-2E2531C92187}"/>
    <cellStyle name="20% - ส่วนที่ถูกเน้น5 26 4 3" xfId="35404" xr:uid="{538EAF32-37A6-4D45-84F6-5C6F29E77C39}"/>
    <cellStyle name="20% - ส่วนที่ถูกเน้น5 26 5" xfId="22385" xr:uid="{297DE1B0-8548-44EA-943D-FE5A8336478A}"/>
    <cellStyle name="20% - ส่วนที่ถูกเน้น5 26 5 2" xfId="29731" xr:uid="{3DB3577E-5340-4D00-96DF-6725879AC3AF}"/>
    <cellStyle name="20% - ส่วนที่ถูกเน้น5 26 5 2 2" xfId="41308" xr:uid="{CCE8F3C8-C63F-4F58-8F11-105E05DDABCB}"/>
    <cellStyle name="20% - ส่วนที่ถูกเน้น5 26 5 3" xfId="35927" xr:uid="{F1CDE8DF-CB3A-4CB9-88F7-D5C6D9D5B933}"/>
    <cellStyle name="20% - ส่วนที่ถูกเน้น5 26 6" xfId="24084" xr:uid="{D74B4D07-9246-4B89-90B3-2B865C65957F}"/>
    <cellStyle name="20% - ส่วนที่ถูกเน้น5 26 6 2" xfId="31002" xr:uid="{3926E881-749A-4E6A-937A-D61156CF2405}"/>
    <cellStyle name="20% - ส่วนที่ถูกเน้น5 26 6 2 2" xfId="42465" xr:uid="{5351FA36-0AF4-4DA1-AB03-E027AE553CB3}"/>
    <cellStyle name="20% - ส่วนที่ถูกเน้น5 26 6 3" xfId="37085" xr:uid="{668A1F93-CDAE-46FF-B5B1-A6C7FD3F8646}"/>
    <cellStyle name="20% - ส่วนที่ถูกเน้น5 26 7" xfId="26177" xr:uid="{4D6B6EF1-8ADF-46DC-9135-2B04F6F0DB91}"/>
    <cellStyle name="20% - ส่วนที่ถูกเน้น5 26 7 2" xfId="31855" xr:uid="{609444D6-751B-492F-8297-00BBA020B4D1}"/>
    <cellStyle name="20% - ส่วนที่ถูกเน้น5 26 7 2 2" xfId="43183" xr:uid="{17F665B8-211F-4712-AE6A-E578D20701A8}"/>
    <cellStyle name="20% - ส่วนที่ถูกเน้น5 26 7 3" xfId="37803" xr:uid="{6B210540-514C-414C-BA23-836F3605AE7C}"/>
    <cellStyle name="20% - ส่วนที่ถูกเน้น5 26 8" xfId="27590" xr:uid="{DAAAF0E1-CFAC-4D29-A95D-EFC9456106FE}"/>
    <cellStyle name="20% - ส่วนที่ถูกเน้น5 26 8 2" xfId="39167" xr:uid="{3CB159C8-17D6-486E-A5AE-9C2828134564}"/>
    <cellStyle name="20% - ส่วนที่ถูกเน้น5 26 9" xfId="32403" xr:uid="{D8B2B8D7-B180-466B-A396-F90994728FFE}"/>
    <cellStyle name="20% - ส่วนที่ถูกเน้น5 27" xfId="19011" xr:uid="{27FE2710-01BF-4AB0-B7F9-7EFC3FB5C65A}"/>
    <cellStyle name="20% - ส่วนที่ถูกเน้น5 27 2" xfId="20776" xr:uid="{9CE022F7-27F7-4918-AD2B-5A323C7F1629}"/>
    <cellStyle name="20% - ส่วนที่ถูกเน้น5 27 2 2" xfId="28130" xr:uid="{DE84E0C1-205E-4683-A7A4-F0E4D4209E74}"/>
    <cellStyle name="20% - ส่วนที่ถูกเน้น5 27 2 2 2" xfId="39707" xr:uid="{BC030207-5B17-4631-9196-99B8968AB1B8}"/>
    <cellStyle name="20% - ส่วนที่ถูกเน้น5 27 2 3" xfId="34326" xr:uid="{1B5D6D02-6F15-492B-BD43-DA4930981509}"/>
    <cellStyle name="20% - ส่วนที่ถูกเน้น5 27 3" xfId="21326" xr:uid="{525B9C0E-BE5B-44D7-83E7-BDD6DCC2DE49}"/>
    <cellStyle name="20% - ส่วนที่ถูกเน้น5 27 3 2" xfId="28676" xr:uid="{61CB0045-D16B-4AE2-86E5-801A72F0DB4C}"/>
    <cellStyle name="20% - ส่วนที่ถูกเน้น5 27 3 2 2" xfId="40253" xr:uid="{D887090C-4300-43DF-BC99-EEB4A0C19404}"/>
    <cellStyle name="20% - ส่วนที่ถูกเน้น5 27 3 3" xfId="34872" xr:uid="{7BFF6FE4-696E-420D-9AF4-D3E7D95DFCAC}"/>
    <cellStyle name="20% - ส่วนที่ถูกเน้น5 27 4" xfId="21861" xr:uid="{C03D24B1-4273-4BEB-8EBB-9284F2BFF8BC}"/>
    <cellStyle name="20% - ส่วนที่ถูกเน้น5 27 4 2" xfId="29209" xr:uid="{17C31621-8F23-4943-96A2-65054F20A2C7}"/>
    <cellStyle name="20% - ส่วนที่ถูกเน้น5 27 4 2 2" xfId="40786" xr:uid="{85BFD1B7-5A07-4D88-9A0B-DCB80C71E169}"/>
    <cellStyle name="20% - ส่วนที่ถูกเน้น5 27 4 3" xfId="35405" xr:uid="{3C933681-CFE3-4A94-9100-AB8180545621}"/>
    <cellStyle name="20% - ส่วนที่ถูกเน้น5 27 5" xfId="22386" xr:uid="{39F1F0F9-442F-4AC7-80A0-ACF81EAAE486}"/>
    <cellStyle name="20% - ส่วนที่ถูกเน้น5 27 5 2" xfId="29732" xr:uid="{82CB90F8-D0D8-4867-8E46-4885A0F2FF96}"/>
    <cellStyle name="20% - ส่วนที่ถูกเน้น5 27 5 2 2" xfId="41309" xr:uid="{CBED0907-6E3B-4C39-AB58-ECD5E0E4F6A7}"/>
    <cellStyle name="20% - ส่วนที่ถูกเน้น5 27 5 3" xfId="35928" xr:uid="{5B709169-9210-4E23-9728-D5E5EF163D79}"/>
    <cellStyle name="20% - ส่วนที่ถูกเน้น5 27 6" xfId="24085" xr:uid="{42DD23E7-4B8F-4468-8619-A5F7377204F5}"/>
    <cellStyle name="20% - ส่วนที่ถูกเน้น5 27 6 2" xfId="31003" xr:uid="{742D2D9A-3CF9-4DE2-85F4-6E99583816AE}"/>
    <cellStyle name="20% - ส่วนที่ถูกเน้น5 27 6 2 2" xfId="42466" xr:uid="{47507A26-6878-419A-B187-189B7C97E35A}"/>
    <cellStyle name="20% - ส่วนที่ถูกเน้น5 27 6 3" xfId="37086" xr:uid="{2ECB2D1A-B08D-44C7-8A51-A8D6259E4C47}"/>
    <cellStyle name="20% - ส่วนที่ถูกเน้น5 27 7" xfId="26178" xr:uid="{4A27EA13-0218-4148-A945-A87EB9686A99}"/>
    <cellStyle name="20% - ส่วนที่ถูกเน้น5 27 7 2" xfId="31856" xr:uid="{07863A2F-616C-4498-BADB-A8165CE5445A}"/>
    <cellStyle name="20% - ส่วนที่ถูกเน้น5 27 7 2 2" xfId="43184" xr:uid="{E1040890-B4A4-48CE-BACD-693E90FC19B9}"/>
    <cellStyle name="20% - ส่วนที่ถูกเน้น5 27 7 3" xfId="37804" xr:uid="{A59D4A39-1848-4014-BF1C-1D8B886A331E}"/>
    <cellStyle name="20% - ส่วนที่ถูกเน้น5 27 8" xfId="27591" xr:uid="{6534F461-7463-4E52-8FEE-6FEF2D71F8BC}"/>
    <cellStyle name="20% - ส่วนที่ถูกเน้น5 27 8 2" xfId="39168" xr:uid="{FF2AD1B6-0407-4C93-8CFC-0B8B2D49CCD4}"/>
    <cellStyle name="20% - ส่วนที่ถูกเน้น5 27 9" xfId="32404" xr:uid="{34B5E114-0AA4-490A-966F-83765C0F4636}"/>
    <cellStyle name="20% - ส่วนที่ถูกเน้น5 28" xfId="19012" xr:uid="{E1832F42-84DD-415F-AE40-7B202CF27D9B}"/>
    <cellStyle name="20% - ส่วนที่ถูกเน้น5 28 2" xfId="20777" xr:uid="{59CF18B8-DBBB-4085-A3CF-54E235A424C4}"/>
    <cellStyle name="20% - ส่วนที่ถูกเน้น5 28 2 2" xfId="28131" xr:uid="{44E9A05C-C653-4E81-9DB4-FCE3ADB9ED23}"/>
    <cellStyle name="20% - ส่วนที่ถูกเน้น5 28 2 2 2" xfId="39708" xr:uid="{21F5924A-4C88-4A58-9BBF-6BD3DCF598B1}"/>
    <cellStyle name="20% - ส่วนที่ถูกเน้น5 28 2 3" xfId="34327" xr:uid="{30E9877F-9AAE-4947-9024-CF6B19A27088}"/>
    <cellStyle name="20% - ส่วนที่ถูกเน้น5 28 3" xfId="21327" xr:uid="{0294B5B0-6983-437D-8799-44D1825BE24D}"/>
    <cellStyle name="20% - ส่วนที่ถูกเน้น5 28 3 2" xfId="28677" xr:uid="{C30C802F-7E0C-45EC-AB02-710C885DB558}"/>
    <cellStyle name="20% - ส่วนที่ถูกเน้น5 28 3 2 2" xfId="40254" xr:uid="{591F119F-FD76-4A49-B0D6-B9A1AB2FE02F}"/>
    <cellStyle name="20% - ส่วนที่ถูกเน้น5 28 3 3" xfId="34873" xr:uid="{8DD70D1A-1B96-4097-B7DA-BEF975883491}"/>
    <cellStyle name="20% - ส่วนที่ถูกเน้น5 28 4" xfId="21862" xr:uid="{007AE4E7-FD99-4A36-98DA-BA705EAE9027}"/>
    <cellStyle name="20% - ส่วนที่ถูกเน้น5 28 4 2" xfId="29210" xr:uid="{493F2F39-FFD7-4A22-A4BF-08990F9F1322}"/>
    <cellStyle name="20% - ส่วนที่ถูกเน้น5 28 4 2 2" xfId="40787" xr:uid="{30B958C0-7EA5-4220-A8DF-38C99ABDFDB1}"/>
    <cellStyle name="20% - ส่วนที่ถูกเน้น5 28 4 3" xfId="35406" xr:uid="{BC645FA6-1B88-47A1-8B1F-E083692FB0C3}"/>
    <cellStyle name="20% - ส่วนที่ถูกเน้น5 28 5" xfId="22387" xr:uid="{8096FE3C-02A0-476B-A0FA-2954B065A88D}"/>
    <cellStyle name="20% - ส่วนที่ถูกเน้น5 28 5 2" xfId="29733" xr:uid="{5C9C9375-6CF8-4C46-AB0E-6804EFADB249}"/>
    <cellStyle name="20% - ส่วนที่ถูกเน้น5 28 5 2 2" xfId="41310" xr:uid="{22CC699C-BB35-4904-9CF5-9730775D4555}"/>
    <cellStyle name="20% - ส่วนที่ถูกเน้น5 28 5 3" xfId="35929" xr:uid="{CD979BF5-531B-46C6-9E37-84313CDA206F}"/>
    <cellStyle name="20% - ส่วนที่ถูกเน้น5 28 6" xfId="24086" xr:uid="{599F7668-256B-4EDA-87B5-2A8285643625}"/>
    <cellStyle name="20% - ส่วนที่ถูกเน้น5 28 6 2" xfId="31004" xr:uid="{E06A6EA1-7665-4F3E-8C7E-2785B3069486}"/>
    <cellStyle name="20% - ส่วนที่ถูกเน้น5 28 6 2 2" xfId="42467" xr:uid="{410CEB65-72F8-4AB8-BF87-15766F855CE9}"/>
    <cellStyle name="20% - ส่วนที่ถูกเน้น5 28 6 3" xfId="37087" xr:uid="{F4D5FC4F-1E1F-496C-B13E-25BDC3E8DC97}"/>
    <cellStyle name="20% - ส่วนที่ถูกเน้น5 28 7" xfId="26179" xr:uid="{8C9889CE-BA22-4803-8B2F-4787B49C6C95}"/>
    <cellStyle name="20% - ส่วนที่ถูกเน้น5 28 7 2" xfId="31857" xr:uid="{1443EF09-DA61-4004-AAD8-DCF744236184}"/>
    <cellStyle name="20% - ส่วนที่ถูกเน้น5 28 7 2 2" xfId="43185" xr:uid="{E18CE071-BA0E-4615-8B75-48A03FB7600D}"/>
    <cellStyle name="20% - ส่วนที่ถูกเน้น5 28 7 3" xfId="37805" xr:uid="{4C39ACDC-14F2-410D-9A06-C869B54027C1}"/>
    <cellStyle name="20% - ส่วนที่ถูกเน้น5 28 8" xfId="27592" xr:uid="{F9D8C766-B0B3-41DE-8FBD-BA48AB2CC385}"/>
    <cellStyle name="20% - ส่วนที่ถูกเน้น5 28 8 2" xfId="39169" xr:uid="{52E9FA6B-CBB2-4FF5-82D4-B536E1D85362}"/>
    <cellStyle name="20% - ส่วนที่ถูกเน้น5 28 9" xfId="32405" xr:uid="{50562A3F-0F8E-471F-966E-43FF299A5FBE}"/>
    <cellStyle name="20% - ส่วนที่ถูกเน้น5 29" xfId="19013" xr:uid="{492DD957-4279-434B-B7C6-AAAF21E53A64}"/>
    <cellStyle name="20% - ส่วนที่ถูกเน้น5 29 2" xfId="20778" xr:uid="{A1714E33-0AFF-4A22-847F-67047AE9DB15}"/>
    <cellStyle name="20% - ส่วนที่ถูกเน้น5 29 2 2" xfId="28132" xr:uid="{8F27FB2D-A67C-4F08-A061-18D82E544F5D}"/>
    <cellStyle name="20% - ส่วนที่ถูกเน้น5 29 2 2 2" xfId="39709" xr:uid="{CA3D6E33-BB27-4882-9550-24D07B384280}"/>
    <cellStyle name="20% - ส่วนที่ถูกเน้น5 29 2 3" xfId="34328" xr:uid="{5A6C3CA6-F457-4016-A664-2B34A78E00F2}"/>
    <cellStyle name="20% - ส่วนที่ถูกเน้น5 29 3" xfId="21328" xr:uid="{9CB0CAA6-FFD0-4625-A773-490A734AB52A}"/>
    <cellStyle name="20% - ส่วนที่ถูกเน้น5 29 3 2" xfId="28678" xr:uid="{96D0B28D-6158-4E0C-906B-C3598B8A1A3E}"/>
    <cellStyle name="20% - ส่วนที่ถูกเน้น5 29 3 2 2" xfId="40255" xr:uid="{A92E661F-E1F7-405A-857B-21586A2CAE94}"/>
    <cellStyle name="20% - ส่วนที่ถูกเน้น5 29 3 3" xfId="34874" xr:uid="{4D84E016-E400-45DC-9DBE-DBEDDE6BA474}"/>
    <cellStyle name="20% - ส่วนที่ถูกเน้น5 29 4" xfId="21863" xr:uid="{283DD434-F793-42F9-850E-493119603612}"/>
    <cellStyle name="20% - ส่วนที่ถูกเน้น5 29 4 2" xfId="29211" xr:uid="{E7AEEB2A-3B9B-49BC-A2DF-7460277588D7}"/>
    <cellStyle name="20% - ส่วนที่ถูกเน้น5 29 4 2 2" xfId="40788" xr:uid="{E110F0AE-C520-465A-95F3-E1078F262B68}"/>
    <cellStyle name="20% - ส่วนที่ถูกเน้น5 29 4 3" xfId="35407" xr:uid="{4D106055-48A6-42B0-88BD-A2CA51586D62}"/>
    <cellStyle name="20% - ส่วนที่ถูกเน้น5 29 5" xfId="22388" xr:uid="{B41C1BED-1036-4F84-94A6-BF557920B7EC}"/>
    <cellStyle name="20% - ส่วนที่ถูกเน้น5 29 5 2" xfId="29734" xr:uid="{713A8414-50CF-4B34-98B2-A07041558E15}"/>
    <cellStyle name="20% - ส่วนที่ถูกเน้น5 29 5 2 2" xfId="41311" xr:uid="{F8D30F8C-9F5D-4D4E-9240-BF43A231E95C}"/>
    <cellStyle name="20% - ส่วนที่ถูกเน้น5 29 5 3" xfId="35930" xr:uid="{88957E1A-0F87-45C0-B07B-2FE3ECC70F87}"/>
    <cellStyle name="20% - ส่วนที่ถูกเน้น5 29 6" xfId="24087" xr:uid="{85E8E2B1-C2C6-4C73-B057-50013D1B1B72}"/>
    <cellStyle name="20% - ส่วนที่ถูกเน้น5 29 6 2" xfId="31005" xr:uid="{200DFFFB-FED8-483C-B4BE-8581070FFDA9}"/>
    <cellStyle name="20% - ส่วนที่ถูกเน้น5 29 6 2 2" xfId="42468" xr:uid="{719897E7-E64B-446B-867C-152C2C4B712F}"/>
    <cellStyle name="20% - ส่วนที่ถูกเน้น5 29 6 3" xfId="37088" xr:uid="{61023BED-08F5-4C58-ABAB-4FA724C8C85F}"/>
    <cellStyle name="20% - ส่วนที่ถูกเน้น5 29 7" xfId="26180" xr:uid="{4DC39537-1136-435B-B1A7-981D2F64EC3F}"/>
    <cellStyle name="20% - ส่วนที่ถูกเน้น5 29 7 2" xfId="31858" xr:uid="{DF9687C8-A1C0-44A5-ABF5-2F3EE322D461}"/>
    <cellStyle name="20% - ส่วนที่ถูกเน้น5 29 7 2 2" xfId="43186" xr:uid="{94BFFFFA-1D9E-4205-9468-47905FAB61F7}"/>
    <cellStyle name="20% - ส่วนที่ถูกเน้น5 29 7 3" xfId="37806" xr:uid="{ACDEC47F-8BEC-4354-B315-21B0E5F43F20}"/>
    <cellStyle name="20% - ส่วนที่ถูกเน้น5 29 8" xfId="27593" xr:uid="{9CB652E4-02A8-40BE-AA7A-AD6C633E440B}"/>
    <cellStyle name="20% - ส่วนที่ถูกเน้น5 29 8 2" xfId="39170" xr:uid="{1E522AF7-A61D-4C25-8C10-CE59185A2839}"/>
    <cellStyle name="20% - ส่วนที่ถูกเน้น5 29 9" xfId="32406" xr:uid="{845FA148-F131-4960-98DE-152B0086048E}"/>
    <cellStyle name="20% - ส่วนที่ถูกเน้น5 3" xfId="2703" xr:uid="{85CBE217-EE90-418B-9DD2-5D6C26562EC8}"/>
    <cellStyle name="20% - ส่วนที่ถูกเน้น5 3 10" xfId="32959" xr:uid="{5656679C-1184-4C29-8186-93316960F715}"/>
    <cellStyle name="20% - ส่วนที่ถูกเน้น5 3 11" xfId="44891" xr:uid="{C54BE38B-4D9A-433A-9629-49DAB761AAC6}"/>
    <cellStyle name="20% - ส่วนที่ถูกเน้น5 3 12" xfId="19014" xr:uid="{D82FA745-2824-4F29-B72E-81D08B81F932}"/>
    <cellStyle name="20% - ส่วนที่ถูกเน้น5 3 13" xfId="10227" xr:uid="{EBBEC8ED-FE60-44B0-AF45-3847BDB4DB90}"/>
    <cellStyle name="20% - ส่วนที่ถูกเน้น5 3 2" xfId="11438" xr:uid="{26FB6DFD-775B-4B8F-82F2-4DCEDB426F33}"/>
    <cellStyle name="20% - ส่วนที่ถูกเน้น5 3 2 2" xfId="28133" xr:uid="{1C93F7B8-A5A8-47AC-B9F1-17816489A1E6}"/>
    <cellStyle name="20% - ส่วนที่ถูกเน้น5 3 2 2 2" xfId="39710" xr:uid="{059E3787-B473-4E47-A0E1-D0ADE06F088E}"/>
    <cellStyle name="20% - ส่วนที่ถูกเน้น5 3 2 3" xfId="34329" xr:uid="{BEB2E700-65E5-437B-98CE-3CD3C1E5CA61}"/>
    <cellStyle name="20% - ส่วนที่ถูกเน้น5 3 2 4" xfId="20779" xr:uid="{D859027F-1A09-4BB2-B9DC-240DBAEDA175}"/>
    <cellStyle name="20% - ส่วนที่ถูกเน้น5 3 3" xfId="21329" xr:uid="{8291FCA4-3500-4549-BB02-42D0188C0F72}"/>
    <cellStyle name="20% - ส่วนที่ถูกเน้น5 3 3 2" xfId="28679" xr:uid="{5BBFC8B0-C0BD-4868-8ADB-502855425506}"/>
    <cellStyle name="20% - ส่วนที่ถูกเน้น5 3 3 2 2" xfId="40256" xr:uid="{6627E60B-3F27-40F5-AB87-6625567E3AA2}"/>
    <cellStyle name="20% - ส่วนที่ถูกเน้น5 3 3 3" xfId="34875" xr:uid="{D9488CD9-5217-401D-B3BB-7CE20ACE034F}"/>
    <cellStyle name="20% - ส่วนที่ถูกเน้น5 3 4" xfId="21864" xr:uid="{AF5CBD2A-3FDA-4DB7-B222-CF9E5177B427}"/>
    <cellStyle name="20% - ส่วนที่ถูกเน้น5 3 4 2" xfId="29212" xr:uid="{4BB9CBC5-8433-4011-834C-00568024EC24}"/>
    <cellStyle name="20% - ส่วนที่ถูกเน้น5 3 4 2 2" xfId="40789" xr:uid="{7C28A265-ABC0-4A23-85C7-E781D6E38697}"/>
    <cellStyle name="20% - ส่วนที่ถูกเน้น5 3 4 3" xfId="35408" xr:uid="{E76F13B2-943E-4823-8104-07D166ED1514}"/>
    <cellStyle name="20% - ส่วนที่ถูกเน้น5 3 5" xfId="22389" xr:uid="{32AF5101-60CB-4651-BBC0-6BA7BBABC778}"/>
    <cellStyle name="20% - ส่วนที่ถูกเน้น5 3 5 2" xfId="29735" xr:uid="{C9DF004F-9B32-4484-B6ED-8E19D69E262A}"/>
    <cellStyle name="20% - ส่วนที่ถูกเน้น5 3 5 2 2" xfId="41312" xr:uid="{06182A08-EE78-477F-9E66-6ACDA6D366D7}"/>
    <cellStyle name="20% - ส่วนที่ถูกเน้น5 3 5 3" xfId="35931" xr:uid="{6931D04A-1AA8-4BDD-8FC9-F95E01844069}"/>
    <cellStyle name="20% - ส่วนที่ถูกเน้น5 3 6" xfId="24088" xr:uid="{48BAA899-45B3-4038-9057-FD0D8C9E92B0}"/>
    <cellStyle name="20% - ส่วนที่ถูกเน้น5 3 6 2" xfId="31006" xr:uid="{B157DF9E-504E-41F3-A097-F6193C85EEEA}"/>
    <cellStyle name="20% - ส่วนที่ถูกเน้น5 3 6 2 2" xfId="42469" xr:uid="{9588FB79-69A1-480E-87E9-6EDE628BAC66}"/>
    <cellStyle name="20% - ส่วนที่ถูกเน้น5 3 6 3" xfId="37089" xr:uid="{DFDDEAFC-7E1D-49DF-A475-E1BEDCA1A3F3}"/>
    <cellStyle name="20% - ส่วนที่ถูกเน้น5 3 7" xfId="26181" xr:uid="{433D54B5-DD8B-4D6B-9524-64C7889A76C6}"/>
    <cellStyle name="20% - ส่วนที่ถูกเน้น5 3 7 2" xfId="31859" xr:uid="{436B4BAB-3199-4B96-AA7D-90D36BFACB57}"/>
    <cellStyle name="20% - ส่วนที่ถูกเน้น5 3 7 2 2" xfId="43187" xr:uid="{F0534D68-8CB4-4566-B0D6-C06AC43C7A63}"/>
    <cellStyle name="20% - ส่วนที่ถูกเน้น5 3 7 3" xfId="37807" xr:uid="{F2F12E68-3F5F-4B6C-801D-942F9F1111C0}"/>
    <cellStyle name="20% - ส่วนที่ถูกเน้น5 3 8" xfId="27594" xr:uid="{4964A419-162A-43B9-A41B-C213F0177009}"/>
    <cellStyle name="20% - ส่วนที่ถูกเน้น5 3 8 2" xfId="39171" xr:uid="{1F3888FB-DB84-4722-9890-0A0F3FF519DC}"/>
    <cellStyle name="20% - ส่วนที่ถูกเน้น5 3 9" xfId="32407" xr:uid="{297E62E4-EA11-40B0-9226-C836DAA993F0}"/>
    <cellStyle name="20% - ส่วนที่ถูกเน้น5 30" xfId="19015" xr:uid="{BE24F39D-61BF-441D-92B5-102216493FCE}"/>
    <cellStyle name="20% - ส่วนที่ถูกเน้น5 30 2" xfId="20780" xr:uid="{4F651879-9077-4BDB-8517-C4B08BBA1EED}"/>
    <cellStyle name="20% - ส่วนที่ถูกเน้น5 30 2 2" xfId="28134" xr:uid="{3BDB41FC-7D5B-45CB-8125-77F237F8C8DE}"/>
    <cellStyle name="20% - ส่วนที่ถูกเน้น5 30 2 2 2" xfId="39711" xr:uid="{2F7A1818-BB3D-4599-A3C5-BE9B15396CF7}"/>
    <cellStyle name="20% - ส่วนที่ถูกเน้น5 30 2 3" xfId="34330" xr:uid="{BAA4E97C-7651-4CE0-B16B-BB6D0E7A33C9}"/>
    <cellStyle name="20% - ส่วนที่ถูกเน้น5 30 3" xfId="21330" xr:uid="{AC375DE5-1FD3-462F-A117-3ACB783AD87A}"/>
    <cellStyle name="20% - ส่วนที่ถูกเน้น5 30 3 2" xfId="28680" xr:uid="{EB5CCB16-A007-4D49-BBE7-112A36864679}"/>
    <cellStyle name="20% - ส่วนที่ถูกเน้น5 30 3 2 2" xfId="40257" xr:uid="{600622D6-C25B-420B-BC70-3DEAA3938B2F}"/>
    <cellStyle name="20% - ส่วนที่ถูกเน้น5 30 3 3" xfId="34876" xr:uid="{230D50F1-00AC-4930-B699-FEC5A3D0CFC7}"/>
    <cellStyle name="20% - ส่วนที่ถูกเน้น5 30 4" xfId="21865" xr:uid="{669CF931-BCF9-4721-B32F-7E675AAEA537}"/>
    <cellStyle name="20% - ส่วนที่ถูกเน้น5 30 4 2" xfId="29213" xr:uid="{8229EFD6-1006-456C-A14F-8D436AB9BF09}"/>
    <cellStyle name="20% - ส่วนที่ถูกเน้น5 30 4 2 2" xfId="40790" xr:uid="{E62257F0-DC2B-421C-B10E-7384FDDEE255}"/>
    <cellStyle name="20% - ส่วนที่ถูกเน้น5 30 4 3" xfId="35409" xr:uid="{DA673B6B-68C4-4CB2-AD5C-95614271AF59}"/>
    <cellStyle name="20% - ส่วนที่ถูกเน้น5 30 5" xfId="22390" xr:uid="{15C45A02-812C-4F0D-B6D9-92CD48FACEDA}"/>
    <cellStyle name="20% - ส่วนที่ถูกเน้น5 30 5 2" xfId="29736" xr:uid="{3E062C59-2980-410E-B2EE-04D687AF3B8C}"/>
    <cellStyle name="20% - ส่วนที่ถูกเน้น5 30 5 2 2" xfId="41313" xr:uid="{2A84AF52-D78B-4529-B433-73A99B070FE2}"/>
    <cellStyle name="20% - ส่วนที่ถูกเน้น5 30 5 3" xfId="35932" xr:uid="{BAA9FBD4-69B0-4996-B3A1-F86FFCAE0621}"/>
    <cellStyle name="20% - ส่วนที่ถูกเน้น5 30 6" xfId="24089" xr:uid="{142C3D13-E08E-4340-974D-5BD1E04DF0FC}"/>
    <cellStyle name="20% - ส่วนที่ถูกเน้น5 30 6 2" xfId="31007" xr:uid="{9E5505CB-2367-45D6-8368-2D4F0C2CF789}"/>
    <cellStyle name="20% - ส่วนที่ถูกเน้น5 30 6 2 2" xfId="42470" xr:uid="{4573C0E2-0B0B-41BA-8DD2-A95F8C667678}"/>
    <cellStyle name="20% - ส่วนที่ถูกเน้น5 30 6 3" xfId="37090" xr:uid="{91695B04-F412-49F0-9BB9-81441E477448}"/>
    <cellStyle name="20% - ส่วนที่ถูกเน้น5 30 7" xfId="26182" xr:uid="{C0C119CA-4534-4E25-BB4B-23691A7A1820}"/>
    <cellStyle name="20% - ส่วนที่ถูกเน้น5 30 7 2" xfId="31860" xr:uid="{2C0656DC-1EF6-4609-B16E-F645156AA870}"/>
    <cellStyle name="20% - ส่วนที่ถูกเน้น5 30 7 2 2" xfId="43188" xr:uid="{84252D22-0127-4CC1-9536-EA3368F845A7}"/>
    <cellStyle name="20% - ส่วนที่ถูกเน้น5 30 7 3" xfId="37808" xr:uid="{1C2D31B2-7D05-4C4D-A522-0633ED3BDE19}"/>
    <cellStyle name="20% - ส่วนที่ถูกเน้น5 30 8" xfId="27595" xr:uid="{AD766762-F9AE-478C-9DA1-7B1A0F8F08E4}"/>
    <cellStyle name="20% - ส่วนที่ถูกเน้น5 30 8 2" xfId="39172" xr:uid="{35EF8943-5641-4DC7-A639-CC419538158D}"/>
    <cellStyle name="20% - ส่วนที่ถูกเน้น5 30 9" xfId="32408" xr:uid="{3C2340FA-A82B-4B74-A4A6-02E530781F7A}"/>
    <cellStyle name="20% - ส่วนที่ถูกเน้น5 31" xfId="19016" xr:uid="{B2DDEF0E-8604-4718-9332-11C266969B4A}"/>
    <cellStyle name="20% - ส่วนที่ถูกเน้น5 31 2" xfId="20781" xr:uid="{91A6E7F1-53D1-4BCE-8E04-041B334091AF}"/>
    <cellStyle name="20% - ส่วนที่ถูกเน้น5 31 2 2" xfId="28135" xr:uid="{10C2D7BD-B57C-4F8B-B417-2999A3A4C7FE}"/>
    <cellStyle name="20% - ส่วนที่ถูกเน้น5 31 2 2 2" xfId="39712" xr:uid="{05C507EC-254C-4C62-8A89-EB9D78784A54}"/>
    <cellStyle name="20% - ส่วนที่ถูกเน้น5 31 2 3" xfId="34331" xr:uid="{C3A9BA18-7828-4571-A4B9-DB1425DFA1C8}"/>
    <cellStyle name="20% - ส่วนที่ถูกเน้น5 31 3" xfId="21331" xr:uid="{B370CF49-D6B9-4487-A851-62C7F270D2B1}"/>
    <cellStyle name="20% - ส่วนที่ถูกเน้น5 31 3 2" xfId="28681" xr:uid="{1EBFB875-03C5-48ED-947F-EB5A18121202}"/>
    <cellStyle name="20% - ส่วนที่ถูกเน้น5 31 3 2 2" xfId="40258" xr:uid="{B88519F9-2493-4462-A176-33E074B19FC8}"/>
    <cellStyle name="20% - ส่วนที่ถูกเน้น5 31 3 3" xfId="34877" xr:uid="{A2026CE7-4D6A-48C5-9EB8-2F4BE4166D38}"/>
    <cellStyle name="20% - ส่วนที่ถูกเน้น5 31 4" xfId="21866" xr:uid="{57AE0E17-FC68-454A-B036-EF5EFCD89A18}"/>
    <cellStyle name="20% - ส่วนที่ถูกเน้น5 31 4 2" xfId="29214" xr:uid="{5DC3B5FF-084B-47B6-9861-403AF0CAF8FE}"/>
    <cellStyle name="20% - ส่วนที่ถูกเน้น5 31 4 2 2" xfId="40791" xr:uid="{225608EC-3583-4F16-ADED-E787AFF5BA6B}"/>
    <cellStyle name="20% - ส่วนที่ถูกเน้น5 31 4 3" xfId="35410" xr:uid="{5F0420DD-22CF-4F41-9DA9-58A9BEDB84E5}"/>
    <cellStyle name="20% - ส่วนที่ถูกเน้น5 31 5" xfId="22391" xr:uid="{4D545E40-9BE3-4353-9AAC-6BC704BDA0DE}"/>
    <cellStyle name="20% - ส่วนที่ถูกเน้น5 31 5 2" xfId="29737" xr:uid="{9DE8FF83-846E-4233-A74F-C4FA3791E697}"/>
    <cellStyle name="20% - ส่วนที่ถูกเน้น5 31 5 2 2" xfId="41314" xr:uid="{973B408A-753B-449D-9398-D401ED874B7F}"/>
    <cellStyle name="20% - ส่วนที่ถูกเน้น5 31 5 3" xfId="35933" xr:uid="{2B143690-A39F-4E4D-AEF9-9F4FD4E1DBDD}"/>
    <cellStyle name="20% - ส่วนที่ถูกเน้น5 31 6" xfId="24090" xr:uid="{0C203050-9FAD-484B-AA05-4A95C23E2CEB}"/>
    <cellStyle name="20% - ส่วนที่ถูกเน้น5 31 6 2" xfId="31008" xr:uid="{08111308-B515-49BC-9A4C-3DD2F77E8B79}"/>
    <cellStyle name="20% - ส่วนที่ถูกเน้น5 31 6 2 2" xfId="42471" xr:uid="{6734EA28-E600-4D92-9220-4DFE115A8FAD}"/>
    <cellStyle name="20% - ส่วนที่ถูกเน้น5 31 6 3" xfId="37091" xr:uid="{F6F2A73E-6F99-4BD9-99AE-3E9EFF566A4C}"/>
    <cellStyle name="20% - ส่วนที่ถูกเน้น5 31 7" xfId="26183" xr:uid="{1FEB27B3-0620-4AD4-B116-B3236206B2C9}"/>
    <cellStyle name="20% - ส่วนที่ถูกเน้น5 31 7 2" xfId="31861" xr:uid="{0E33715E-49F6-4EA1-A10F-437FA7F6AE25}"/>
    <cellStyle name="20% - ส่วนที่ถูกเน้น5 31 7 2 2" xfId="43189" xr:uid="{4FDFC313-B90E-4F03-BC0B-BFABF79CD6F7}"/>
    <cellStyle name="20% - ส่วนที่ถูกเน้น5 31 7 3" xfId="37809" xr:uid="{98C3B61A-5972-41F4-8B9E-93AC6646765B}"/>
    <cellStyle name="20% - ส่วนที่ถูกเน้น5 31 8" xfId="27596" xr:uid="{82F43A08-34DC-4DF4-92A6-AF85D00E70C3}"/>
    <cellStyle name="20% - ส่วนที่ถูกเน้น5 31 8 2" xfId="39173" xr:uid="{BA91A2C8-B9C2-4170-9D34-432132B61995}"/>
    <cellStyle name="20% - ส่วนที่ถูกเน้น5 31 9" xfId="32409" xr:uid="{C7F03379-DEF7-4B97-B56F-3BB662B69C8A}"/>
    <cellStyle name="20% - ส่วนที่ถูกเน้น5 32" xfId="19017" xr:uid="{938241F6-F599-4B93-A385-B48E9BED02B7}"/>
    <cellStyle name="20% - ส่วนที่ถูกเน้น5 32 2" xfId="20782" xr:uid="{3F79C6E0-E2AA-4E01-85DC-73A445B95A8C}"/>
    <cellStyle name="20% - ส่วนที่ถูกเน้น5 32 2 2" xfId="28136" xr:uid="{A63C7950-F118-492E-84A9-67B743A96BB9}"/>
    <cellStyle name="20% - ส่วนที่ถูกเน้น5 32 2 2 2" xfId="39713" xr:uid="{995ABA48-6C93-4879-AC82-C813106DBB0B}"/>
    <cellStyle name="20% - ส่วนที่ถูกเน้น5 32 2 3" xfId="34332" xr:uid="{38699384-7CFE-46A2-8002-2C1BE9E81330}"/>
    <cellStyle name="20% - ส่วนที่ถูกเน้น5 32 3" xfId="21332" xr:uid="{377D020E-0490-47F6-ABB7-23595F3FD7E0}"/>
    <cellStyle name="20% - ส่วนที่ถูกเน้น5 32 3 2" xfId="28682" xr:uid="{41F479BC-EDD7-4A09-8B15-365E08219E06}"/>
    <cellStyle name="20% - ส่วนที่ถูกเน้น5 32 3 2 2" xfId="40259" xr:uid="{DCA35E4E-F136-415E-84E2-238335A28E9A}"/>
    <cellStyle name="20% - ส่วนที่ถูกเน้น5 32 3 3" xfId="34878" xr:uid="{901968CF-3342-457A-9034-154986DF4096}"/>
    <cellStyle name="20% - ส่วนที่ถูกเน้น5 32 4" xfId="21867" xr:uid="{63740358-BE64-4695-BF83-DCE38FEBED7E}"/>
    <cellStyle name="20% - ส่วนที่ถูกเน้น5 32 4 2" xfId="29215" xr:uid="{1F5D2948-E001-4427-9C56-A857AF8FE566}"/>
    <cellStyle name="20% - ส่วนที่ถูกเน้น5 32 4 2 2" xfId="40792" xr:uid="{569C9170-D38D-4267-814C-6A2FC0248E9C}"/>
    <cellStyle name="20% - ส่วนที่ถูกเน้น5 32 4 3" xfId="35411" xr:uid="{399A031F-A562-4EAD-9669-24AEA919BFF3}"/>
    <cellStyle name="20% - ส่วนที่ถูกเน้น5 32 5" xfId="22392" xr:uid="{512CA71C-3222-4490-A94E-84C016A9DBED}"/>
    <cellStyle name="20% - ส่วนที่ถูกเน้น5 32 5 2" xfId="29738" xr:uid="{CD223838-1A62-4CCD-98AB-153D3FDAB500}"/>
    <cellStyle name="20% - ส่วนที่ถูกเน้น5 32 5 2 2" xfId="41315" xr:uid="{BE2C5A53-2604-4648-BF87-A4D5EC3E3712}"/>
    <cellStyle name="20% - ส่วนที่ถูกเน้น5 32 5 3" xfId="35934" xr:uid="{980FCB7B-4B5B-4AA8-A6F5-EF5027ECBC0A}"/>
    <cellStyle name="20% - ส่วนที่ถูกเน้น5 32 6" xfId="24091" xr:uid="{5770AEE2-9760-4F17-A24B-90841FA86BF1}"/>
    <cellStyle name="20% - ส่วนที่ถูกเน้น5 32 6 2" xfId="31009" xr:uid="{D00D7939-6CE8-40C5-ACEB-4E81F85AF51A}"/>
    <cellStyle name="20% - ส่วนที่ถูกเน้น5 32 6 2 2" xfId="42472" xr:uid="{975B547A-7ACC-41EF-BFCD-84726381F9E5}"/>
    <cellStyle name="20% - ส่วนที่ถูกเน้น5 32 6 3" xfId="37092" xr:uid="{DF963DD3-F643-46F3-BE02-552C85266189}"/>
    <cellStyle name="20% - ส่วนที่ถูกเน้น5 32 7" xfId="26184" xr:uid="{B9F2A206-AB41-4197-9028-BDCE37F0E66B}"/>
    <cellStyle name="20% - ส่วนที่ถูกเน้น5 32 7 2" xfId="31862" xr:uid="{6C52962C-E2F4-48FB-8B7E-7587D1D6976C}"/>
    <cellStyle name="20% - ส่วนที่ถูกเน้น5 32 7 2 2" xfId="43190" xr:uid="{7B6D0988-CE93-4FF4-B364-87E13D216207}"/>
    <cellStyle name="20% - ส่วนที่ถูกเน้น5 32 7 3" xfId="37810" xr:uid="{F4910138-A010-496C-B0B8-58E4D2F665D0}"/>
    <cellStyle name="20% - ส่วนที่ถูกเน้น5 32 8" xfId="27597" xr:uid="{6B6DBFD0-DF42-41B2-8442-B846FF29804B}"/>
    <cellStyle name="20% - ส่วนที่ถูกเน้น5 32 8 2" xfId="39174" xr:uid="{2EB7E2EC-0C99-4CC4-A50D-43088472D824}"/>
    <cellStyle name="20% - ส่วนที่ถูกเน้น5 32 9" xfId="32410" xr:uid="{73E96C45-95CF-4C20-ADB0-DE164C135662}"/>
    <cellStyle name="20% - ส่วนที่ถูกเน้น5 33" xfId="19018" xr:uid="{91B202D1-E151-481D-B739-C64D6BFCD720}"/>
    <cellStyle name="20% - ส่วนที่ถูกเน้น5 33 2" xfId="20783" xr:uid="{D9BE6F46-A0D0-4893-AB23-8EF9DE76F9CE}"/>
    <cellStyle name="20% - ส่วนที่ถูกเน้น5 33 2 2" xfId="28137" xr:uid="{B6658037-73F7-41B6-965D-0DD23885EFA8}"/>
    <cellStyle name="20% - ส่วนที่ถูกเน้น5 33 2 2 2" xfId="39714" xr:uid="{4F6BDA19-2DD4-4BAF-91A7-9BE55D91E51E}"/>
    <cellStyle name="20% - ส่วนที่ถูกเน้น5 33 2 3" xfId="34333" xr:uid="{52CA020E-33C7-4F11-BE26-D51F8C1CE9F4}"/>
    <cellStyle name="20% - ส่วนที่ถูกเน้น5 33 3" xfId="21333" xr:uid="{F0AC9D9B-8DFE-48FE-95CC-69069B6A1D77}"/>
    <cellStyle name="20% - ส่วนที่ถูกเน้น5 33 3 2" xfId="28683" xr:uid="{3D391EA4-E767-4D05-9F7D-0DB86FE0FB80}"/>
    <cellStyle name="20% - ส่วนที่ถูกเน้น5 33 3 2 2" xfId="40260" xr:uid="{FA1FCCF9-5E65-4B8E-A127-8E83100E2597}"/>
    <cellStyle name="20% - ส่วนที่ถูกเน้น5 33 3 3" xfId="34879" xr:uid="{F75CBB9E-95F6-4A90-8470-E452B189BFC2}"/>
    <cellStyle name="20% - ส่วนที่ถูกเน้น5 33 4" xfId="21868" xr:uid="{63DC1D5F-0011-4EB7-BF30-CDD7511ECE0C}"/>
    <cellStyle name="20% - ส่วนที่ถูกเน้น5 33 4 2" xfId="29216" xr:uid="{6D37BD01-2CEA-474B-8220-12256395A620}"/>
    <cellStyle name="20% - ส่วนที่ถูกเน้น5 33 4 2 2" xfId="40793" xr:uid="{CC9517D9-291A-467A-8FA3-2DB805C013B3}"/>
    <cellStyle name="20% - ส่วนที่ถูกเน้น5 33 4 3" xfId="35412" xr:uid="{C48A42A4-77C7-4F96-A6CC-2DC36C84262D}"/>
    <cellStyle name="20% - ส่วนที่ถูกเน้น5 33 5" xfId="22393" xr:uid="{A7B4C6DE-60CE-41E3-9BA5-FEA556781845}"/>
    <cellStyle name="20% - ส่วนที่ถูกเน้น5 33 5 2" xfId="29739" xr:uid="{89A70FDB-47E7-451A-81DA-8BB2FB294593}"/>
    <cellStyle name="20% - ส่วนที่ถูกเน้น5 33 5 2 2" xfId="41316" xr:uid="{67CD7C6B-678C-495E-9A8E-A5D9E070AB49}"/>
    <cellStyle name="20% - ส่วนที่ถูกเน้น5 33 5 3" xfId="35935" xr:uid="{B8EBDA50-0253-491B-9C66-3FC58FC15AE2}"/>
    <cellStyle name="20% - ส่วนที่ถูกเน้น5 33 6" xfId="24092" xr:uid="{14E8376D-21C5-45D3-891B-BE1AFC5F54DB}"/>
    <cellStyle name="20% - ส่วนที่ถูกเน้น5 33 6 2" xfId="31010" xr:uid="{B9F4748D-7661-471A-AEF2-6D54849F51C7}"/>
    <cellStyle name="20% - ส่วนที่ถูกเน้น5 33 6 2 2" xfId="42473" xr:uid="{C66B8AF3-BD90-4928-8304-C22B93DD10AD}"/>
    <cellStyle name="20% - ส่วนที่ถูกเน้น5 33 6 3" xfId="37093" xr:uid="{1225F1C7-DC89-434B-90C5-8B57F123A762}"/>
    <cellStyle name="20% - ส่วนที่ถูกเน้น5 33 7" xfId="26185" xr:uid="{5489ECAD-1482-4B6E-AF3A-B24D9F36C475}"/>
    <cellStyle name="20% - ส่วนที่ถูกเน้น5 33 7 2" xfId="31863" xr:uid="{B7067009-035A-4A8A-A091-16942ADD508C}"/>
    <cellStyle name="20% - ส่วนที่ถูกเน้น5 33 7 2 2" xfId="43191" xr:uid="{DAC38B03-040E-402A-B1E8-F240D11ADFB4}"/>
    <cellStyle name="20% - ส่วนที่ถูกเน้น5 33 7 3" xfId="37811" xr:uid="{013F03AA-5637-40E1-8E1D-F3616AB1844F}"/>
    <cellStyle name="20% - ส่วนที่ถูกเน้น5 33 8" xfId="27598" xr:uid="{5DE99E5C-3189-4E22-A983-D1467C3A01BB}"/>
    <cellStyle name="20% - ส่วนที่ถูกเน้น5 33 8 2" xfId="39175" xr:uid="{B21D3537-20AF-4A2A-A0C3-534BB1FF03AB}"/>
    <cellStyle name="20% - ส่วนที่ถูกเน้น5 33 9" xfId="32411" xr:uid="{64E97946-9871-455B-AF16-9DEE7FA1F4BF}"/>
    <cellStyle name="20% - ส่วนที่ถูกเน้น5 34" xfId="19019" xr:uid="{E7AE15B2-5D66-441E-91C2-BD8ED8B831EB}"/>
    <cellStyle name="20% - ส่วนที่ถูกเน้น5 34 2" xfId="20784" xr:uid="{61EB4B41-8A2C-4744-9CCF-D3A228CCFDA3}"/>
    <cellStyle name="20% - ส่วนที่ถูกเน้น5 34 2 2" xfId="28138" xr:uid="{E0AF25BF-AC58-4580-AAFF-BA4F3187BF1A}"/>
    <cellStyle name="20% - ส่วนที่ถูกเน้น5 34 2 2 2" xfId="39715" xr:uid="{C7DFE751-BA27-498C-9F4C-D4012037CF06}"/>
    <cellStyle name="20% - ส่วนที่ถูกเน้น5 34 2 3" xfId="34334" xr:uid="{0D76A5E4-9F99-4649-ACFD-D84F5695A9E4}"/>
    <cellStyle name="20% - ส่วนที่ถูกเน้น5 34 3" xfId="21334" xr:uid="{8EF25F62-A6B8-4000-A7F1-09865E5884A0}"/>
    <cellStyle name="20% - ส่วนที่ถูกเน้น5 34 3 2" xfId="28684" xr:uid="{88AC03ED-EFF2-4157-B9FA-912EABE63D27}"/>
    <cellStyle name="20% - ส่วนที่ถูกเน้น5 34 3 2 2" xfId="40261" xr:uid="{74CA59B1-5C9F-49E8-88DE-7EE3C089F97F}"/>
    <cellStyle name="20% - ส่วนที่ถูกเน้น5 34 3 3" xfId="34880" xr:uid="{26918691-AFDC-4D0B-812B-0261D5FF66C6}"/>
    <cellStyle name="20% - ส่วนที่ถูกเน้น5 34 4" xfId="21869" xr:uid="{72617FDF-587F-4508-AA57-C4074734F6F1}"/>
    <cellStyle name="20% - ส่วนที่ถูกเน้น5 34 4 2" xfId="29217" xr:uid="{A3C020C9-1F20-4AB6-ADB5-986D42CB9D9C}"/>
    <cellStyle name="20% - ส่วนที่ถูกเน้น5 34 4 2 2" xfId="40794" xr:uid="{150ECB3E-BE4A-4A63-BB9C-8E2EE4BEC266}"/>
    <cellStyle name="20% - ส่วนที่ถูกเน้น5 34 4 3" xfId="35413" xr:uid="{28DD7356-1ADB-44F4-8A5B-A3676D903B45}"/>
    <cellStyle name="20% - ส่วนที่ถูกเน้น5 34 5" xfId="22394" xr:uid="{A0D2E9A8-8CDC-42EC-9FDF-7946E9E5E52B}"/>
    <cellStyle name="20% - ส่วนที่ถูกเน้น5 34 5 2" xfId="29740" xr:uid="{89E00495-3F39-4849-8915-EFD5ABFD3354}"/>
    <cellStyle name="20% - ส่วนที่ถูกเน้น5 34 5 2 2" xfId="41317" xr:uid="{76F18653-E237-45D7-82FA-0BD0E7460FC3}"/>
    <cellStyle name="20% - ส่วนที่ถูกเน้น5 34 5 3" xfId="35936" xr:uid="{DA29529A-489E-45F5-9DB6-21F18E25593D}"/>
    <cellStyle name="20% - ส่วนที่ถูกเน้น5 34 6" xfId="24093" xr:uid="{39514ED9-55AF-4E02-8205-020ACA499833}"/>
    <cellStyle name="20% - ส่วนที่ถูกเน้น5 34 6 2" xfId="31011" xr:uid="{1D80439D-B27C-4673-8DE8-251F1ED66C67}"/>
    <cellStyle name="20% - ส่วนที่ถูกเน้น5 34 6 2 2" xfId="42474" xr:uid="{DF6EC210-5E9E-43CB-A42A-741259EC7913}"/>
    <cellStyle name="20% - ส่วนที่ถูกเน้น5 34 6 3" xfId="37094" xr:uid="{B3EF0368-B0A2-488F-8A3C-6D8A885F2804}"/>
    <cellStyle name="20% - ส่วนที่ถูกเน้น5 34 7" xfId="26186" xr:uid="{148CAE07-C3C9-4F0F-B8F0-E301362F123A}"/>
    <cellStyle name="20% - ส่วนที่ถูกเน้น5 34 7 2" xfId="31864" xr:uid="{18602D76-87C9-4B5A-B4E2-2D095F7CE992}"/>
    <cellStyle name="20% - ส่วนที่ถูกเน้น5 34 7 2 2" xfId="43192" xr:uid="{C4DB80C1-F5A3-43C9-BCD8-BEAD3C269AEF}"/>
    <cellStyle name="20% - ส่วนที่ถูกเน้น5 34 7 3" xfId="37812" xr:uid="{AD53FD31-F590-4270-BAC4-23494BF0F848}"/>
    <cellStyle name="20% - ส่วนที่ถูกเน้น5 34 8" xfId="27599" xr:uid="{6080DEF4-8D2C-4A0A-8B83-BC9D3213A58A}"/>
    <cellStyle name="20% - ส่วนที่ถูกเน้น5 34 8 2" xfId="39176" xr:uid="{E6722321-8623-4E2B-AB08-8451B8798061}"/>
    <cellStyle name="20% - ส่วนที่ถูกเน้น5 34 9" xfId="32412" xr:uid="{535C1748-48CF-4E65-9281-341B0E53853A}"/>
    <cellStyle name="20% - ส่วนที่ถูกเน้น5 35" xfId="19020" xr:uid="{0F1068B1-537A-4679-A6C4-63447908DA43}"/>
    <cellStyle name="20% - ส่วนที่ถูกเน้น5 35 2" xfId="20785" xr:uid="{FA5C7E5F-7E19-4B21-88A7-53B41834BF9A}"/>
    <cellStyle name="20% - ส่วนที่ถูกเน้น5 35 2 2" xfId="28139" xr:uid="{99409DE1-2547-4D08-85FC-9D6418C66466}"/>
    <cellStyle name="20% - ส่วนที่ถูกเน้น5 35 2 2 2" xfId="39716" xr:uid="{B4F087DE-C878-4D56-994D-CE37F6979A78}"/>
    <cellStyle name="20% - ส่วนที่ถูกเน้น5 35 2 3" xfId="34335" xr:uid="{FB0F2052-B228-4E56-B73A-1EDAA5A596C9}"/>
    <cellStyle name="20% - ส่วนที่ถูกเน้น5 35 3" xfId="21335" xr:uid="{4161AC2E-1066-413D-95EF-704A2EFD6769}"/>
    <cellStyle name="20% - ส่วนที่ถูกเน้น5 35 3 2" xfId="28685" xr:uid="{AA62D333-156C-4F86-935E-B01BE77D2286}"/>
    <cellStyle name="20% - ส่วนที่ถูกเน้น5 35 3 2 2" xfId="40262" xr:uid="{D481E7A0-E108-4B5F-A824-5662A47F2FB8}"/>
    <cellStyle name="20% - ส่วนที่ถูกเน้น5 35 3 3" xfId="34881" xr:uid="{E526D91D-B17F-40CB-8B63-29DF8DC025A0}"/>
    <cellStyle name="20% - ส่วนที่ถูกเน้น5 35 4" xfId="21870" xr:uid="{188AB9B2-7810-4AEA-8704-06954AE40BC9}"/>
    <cellStyle name="20% - ส่วนที่ถูกเน้น5 35 4 2" xfId="29218" xr:uid="{75544EA5-4588-4C57-B1E1-4F266FA774B4}"/>
    <cellStyle name="20% - ส่วนที่ถูกเน้น5 35 4 2 2" xfId="40795" xr:uid="{49FD6ACA-4B4B-4E4B-8821-2A1D88048634}"/>
    <cellStyle name="20% - ส่วนที่ถูกเน้น5 35 4 3" xfId="35414" xr:uid="{B798BCA6-4EFD-4C7A-A876-9510C1C656D7}"/>
    <cellStyle name="20% - ส่วนที่ถูกเน้น5 35 5" xfId="22395" xr:uid="{6ABAA3BA-6862-4CC5-9F6B-AC5FDA99E2B1}"/>
    <cellStyle name="20% - ส่วนที่ถูกเน้น5 35 5 2" xfId="29741" xr:uid="{62FE1509-91CE-40AD-8E12-C9EE4DE758EC}"/>
    <cellStyle name="20% - ส่วนที่ถูกเน้น5 35 5 2 2" xfId="41318" xr:uid="{BD494A20-1176-49F3-9DD0-74038F59244E}"/>
    <cellStyle name="20% - ส่วนที่ถูกเน้น5 35 5 3" xfId="35937" xr:uid="{CFED6F40-7D04-41C0-9A2A-ABB1279202EA}"/>
    <cellStyle name="20% - ส่วนที่ถูกเน้น5 35 6" xfId="24094" xr:uid="{B7FF1111-9DDC-4630-9C44-D63C6C189EC5}"/>
    <cellStyle name="20% - ส่วนที่ถูกเน้น5 35 6 2" xfId="31012" xr:uid="{6D8507DC-798F-4572-9F48-19F152FC07E5}"/>
    <cellStyle name="20% - ส่วนที่ถูกเน้น5 35 6 2 2" xfId="42475" xr:uid="{B85BE7C7-1247-4491-87DE-9C3E61B0DE3F}"/>
    <cellStyle name="20% - ส่วนที่ถูกเน้น5 35 6 3" xfId="37095" xr:uid="{C251EC97-9B1F-4A9B-97DA-9F436947CE3E}"/>
    <cellStyle name="20% - ส่วนที่ถูกเน้น5 35 7" xfId="26187" xr:uid="{43BD4D3F-D0E2-4CBF-BD30-8C8CA5F5D3DD}"/>
    <cellStyle name="20% - ส่วนที่ถูกเน้น5 35 7 2" xfId="31865" xr:uid="{502AAC33-FFC1-474A-9361-2381D655CC78}"/>
    <cellStyle name="20% - ส่วนที่ถูกเน้น5 35 7 2 2" xfId="43193" xr:uid="{B30E29AC-48F5-4E46-9C98-43DBFCB9AEB9}"/>
    <cellStyle name="20% - ส่วนที่ถูกเน้น5 35 7 3" xfId="37813" xr:uid="{1DFF0463-B468-4AAA-B4E3-92F692DA8C8D}"/>
    <cellStyle name="20% - ส่วนที่ถูกเน้น5 35 8" xfId="27600" xr:uid="{4DAA21E8-8952-429D-B1B4-08ACEE260527}"/>
    <cellStyle name="20% - ส่วนที่ถูกเน้น5 35 8 2" xfId="39177" xr:uid="{3BDE1897-4242-4794-BCEB-B6C1CC443233}"/>
    <cellStyle name="20% - ส่วนที่ถูกเน้น5 35 9" xfId="32413" xr:uid="{9E036A1D-EDF2-40A9-9D4B-0A17C78113D4}"/>
    <cellStyle name="20% - ส่วนที่ถูกเน้น5 36" xfId="19021" xr:uid="{79ACD0EF-E3F9-4232-B872-98CA2DC8FCE4}"/>
    <cellStyle name="20% - ส่วนที่ถูกเน้น5 36 2" xfId="20786" xr:uid="{AFDCB04E-779D-4804-AB2E-3193D3A26421}"/>
    <cellStyle name="20% - ส่วนที่ถูกเน้น5 36 2 2" xfId="28140" xr:uid="{854CC6C2-4BCD-41EF-99C9-B11B2B9A6303}"/>
    <cellStyle name="20% - ส่วนที่ถูกเน้น5 36 2 2 2" xfId="39717" xr:uid="{60219965-FD3E-4933-B443-B0DEC413281B}"/>
    <cellStyle name="20% - ส่วนที่ถูกเน้น5 36 2 3" xfId="34336" xr:uid="{C376966B-2949-4534-AD24-B06908545924}"/>
    <cellStyle name="20% - ส่วนที่ถูกเน้น5 36 3" xfId="21336" xr:uid="{C06171CD-4D5F-41B9-8CBF-2CFFD2FADE2D}"/>
    <cellStyle name="20% - ส่วนที่ถูกเน้น5 36 3 2" xfId="28686" xr:uid="{95267790-EDD0-4D4C-80FC-55AE9BC432C7}"/>
    <cellStyle name="20% - ส่วนที่ถูกเน้น5 36 3 2 2" xfId="40263" xr:uid="{A6AB1AD4-F886-4ADA-A284-CAB6C37B22A5}"/>
    <cellStyle name="20% - ส่วนที่ถูกเน้น5 36 3 3" xfId="34882" xr:uid="{3B5E5BC5-AE20-4A0E-A1D6-8DEB7F8BA733}"/>
    <cellStyle name="20% - ส่วนที่ถูกเน้น5 36 4" xfId="21871" xr:uid="{8D9AD198-F82D-4C28-A374-51DA04A8B274}"/>
    <cellStyle name="20% - ส่วนที่ถูกเน้น5 36 4 2" xfId="29219" xr:uid="{C960CD55-84D8-4660-87BE-69DB9BED68A3}"/>
    <cellStyle name="20% - ส่วนที่ถูกเน้น5 36 4 2 2" xfId="40796" xr:uid="{8047958F-C13C-4CA2-9B20-77C689720E9F}"/>
    <cellStyle name="20% - ส่วนที่ถูกเน้น5 36 4 3" xfId="35415" xr:uid="{6DBD0D77-43D3-4EAA-A60E-91FA801D73B4}"/>
    <cellStyle name="20% - ส่วนที่ถูกเน้น5 36 5" xfId="22396" xr:uid="{CB3CED9E-C7F7-4874-84A7-BA161FFA869C}"/>
    <cellStyle name="20% - ส่วนที่ถูกเน้น5 36 5 2" xfId="29742" xr:uid="{B97E981D-9917-40FB-801D-3C3CBB6F14F3}"/>
    <cellStyle name="20% - ส่วนที่ถูกเน้น5 36 5 2 2" xfId="41319" xr:uid="{1332D8C3-8FAF-4112-BA1D-E20366F90CAE}"/>
    <cellStyle name="20% - ส่วนที่ถูกเน้น5 36 5 3" xfId="35938" xr:uid="{7D11AA7D-7146-4500-81FC-F2EF50C0963F}"/>
    <cellStyle name="20% - ส่วนที่ถูกเน้น5 36 6" xfId="24095" xr:uid="{230243F0-CECE-4D2A-BB5C-A531CE94E165}"/>
    <cellStyle name="20% - ส่วนที่ถูกเน้น5 36 6 2" xfId="31013" xr:uid="{E7B5C030-A63E-479D-A049-AA808D532376}"/>
    <cellStyle name="20% - ส่วนที่ถูกเน้น5 36 6 2 2" xfId="42476" xr:uid="{483792E7-1E33-43F3-8265-19CAD7C8B59C}"/>
    <cellStyle name="20% - ส่วนที่ถูกเน้น5 36 6 3" xfId="37096" xr:uid="{0A422138-B0B2-44D1-A443-0B3AAEF665AC}"/>
    <cellStyle name="20% - ส่วนที่ถูกเน้น5 36 7" xfId="26188" xr:uid="{475A29B6-EF53-4B25-A0B9-0C8BD6EEC387}"/>
    <cellStyle name="20% - ส่วนที่ถูกเน้น5 36 7 2" xfId="31866" xr:uid="{DD5269D1-8012-4FC1-B315-19F8D60488F8}"/>
    <cellStyle name="20% - ส่วนที่ถูกเน้น5 36 7 2 2" xfId="43194" xr:uid="{F1BCE16B-8576-46A1-BA31-413643A62C29}"/>
    <cellStyle name="20% - ส่วนที่ถูกเน้น5 36 7 3" xfId="37814" xr:uid="{235113FF-79F2-46A9-B4C7-731EAE13EF0A}"/>
    <cellStyle name="20% - ส่วนที่ถูกเน้น5 36 8" xfId="27601" xr:uid="{B5F46BF2-F01E-4FEA-A9CF-8B03B4C2F89E}"/>
    <cellStyle name="20% - ส่วนที่ถูกเน้น5 36 8 2" xfId="39178" xr:uid="{714C0A53-70B5-42C8-9477-82BF7AB5C132}"/>
    <cellStyle name="20% - ส่วนที่ถูกเน้น5 36 9" xfId="32414" xr:uid="{2B2221F9-842C-4891-8CCC-5AD0106B915C}"/>
    <cellStyle name="20% - ส่วนที่ถูกเน้น5 37" xfId="19022" xr:uid="{83613ADE-E26E-4CA3-AFB7-E10B57AF2B32}"/>
    <cellStyle name="20% - ส่วนที่ถูกเน้น5 37 2" xfId="20787" xr:uid="{E2EC9506-ED3C-47DB-89EA-1675656C3179}"/>
    <cellStyle name="20% - ส่วนที่ถูกเน้น5 37 2 2" xfId="28141" xr:uid="{276E2FC2-29D2-4D21-8C88-5863021E051E}"/>
    <cellStyle name="20% - ส่วนที่ถูกเน้น5 37 2 2 2" xfId="39718" xr:uid="{499F5A75-B54D-49D9-8604-1C5889E7C4C7}"/>
    <cellStyle name="20% - ส่วนที่ถูกเน้น5 37 2 3" xfId="34337" xr:uid="{98791A61-648D-4A39-ACF8-4731C3FA5BF4}"/>
    <cellStyle name="20% - ส่วนที่ถูกเน้น5 37 3" xfId="21337" xr:uid="{3CF4F27D-F9F1-4616-A4F4-E441B468A026}"/>
    <cellStyle name="20% - ส่วนที่ถูกเน้น5 37 3 2" xfId="28687" xr:uid="{8C082FCA-5B64-4784-A7B6-9E8D95A31595}"/>
    <cellStyle name="20% - ส่วนที่ถูกเน้น5 37 3 2 2" xfId="40264" xr:uid="{E1E740D8-71D5-4D13-976A-518BC626FCEC}"/>
    <cellStyle name="20% - ส่วนที่ถูกเน้น5 37 3 3" xfId="34883" xr:uid="{9A4BB4DE-197F-43BA-8354-4565C006C8AB}"/>
    <cellStyle name="20% - ส่วนที่ถูกเน้น5 37 4" xfId="21872" xr:uid="{673C3273-A816-40D3-A57B-C0CA44A2D375}"/>
    <cellStyle name="20% - ส่วนที่ถูกเน้น5 37 4 2" xfId="29220" xr:uid="{AA379C34-2F4C-4D7A-A0D1-065987EDDC5D}"/>
    <cellStyle name="20% - ส่วนที่ถูกเน้น5 37 4 2 2" xfId="40797" xr:uid="{7508203B-8FC2-432D-B4D3-8B2B91EC6DE7}"/>
    <cellStyle name="20% - ส่วนที่ถูกเน้น5 37 4 3" xfId="35416" xr:uid="{F0246492-08B7-4398-BF8F-15443A94A606}"/>
    <cellStyle name="20% - ส่วนที่ถูกเน้น5 37 5" xfId="22397" xr:uid="{298F9F91-9AC3-4C76-A4BC-6FDCEA4FA4BF}"/>
    <cellStyle name="20% - ส่วนที่ถูกเน้น5 37 5 2" xfId="29743" xr:uid="{814BB58E-BE39-4A81-80E4-61571DCF18A5}"/>
    <cellStyle name="20% - ส่วนที่ถูกเน้น5 37 5 2 2" xfId="41320" xr:uid="{9A86919B-42A0-4C0D-B4AD-73D2DE669630}"/>
    <cellStyle name="20% - ส่วนที่ถูกเน้น5 37 5 3" xfId="35939" xr:uid="{1DD03763-60F5-4C90-916E-662A4EE68319}"/>
    <cellStyle name="20% - ส่วนที่ถูกเน้น5 37 6" xfId="24096" xr:uid="{61E682FC-78D7-4FC9-B92C-5643AA229FD0}"/>
    <cellStyle name="20% - ส่วนที่ถูกเน้น5 37 6 2" xfId="31014" xr:uid="{C542BEE0-D74A-4EF6-9416-44763EA001B4}"/>
    <cellStyle name="20% - ส่วนที่ถูกเน้น5 37 6 2 2" xfId="42477" xr:uid="{DA8BE853-8EAB-47A1-AA35-AB9F37803A4C}"/>
    <cellStyle name="20% - ส่วนที่ถูกเน้น5 37 6 3" xfId="37097" xr:uid="{D816486F-7814-471A-BBCC-11194A2AC2BF}"/>
    <cellStyle name="20% - ส่วนที่ถูกเน้น5 37 7" xfId="26189" xr:uid="{8B17737A-3A49-436E-BC56-2BA7BB989C7B}"/>
    <cellStyle name="20% - ส่วนที่ถูกเน้น5 37 7 2" xfId="31867" xr:uid="{723446CB-E5F4-4BD8-B5BA-7C10FFD0BFBC}"/>
    <cellStyle name="20% - ส่วนที่ถูกเน้น5 37 7 2 2" xfId="43195" xr:uid="{324D5A3F-0F52-4D78-9F84-F75DBBDEB1BF}"/>
    <cellStyle name="20% - ส่วนที่ถูกเน้น5 37 7 3" xfId="37815" xr:uid="{EF663938-8983-4431-BCC0-BE5EF70B2028}"/>
    <cellStyle name="20% - ส่วนที่ถูกเน้น5 37 8" xfId="27602" xr:uid="{B0CC3D1F-7E00-4BA3-92A3-0F6DAF76DFC6}"/>
    <cellStyle name="20% - ส่วนที่ถูกเน้น5 37 8 2" xfId="39179" xr:uid="{758A2D8B-60EC-4BEF-9BFD-4BA94F142077}"/>
    <cellStyle name="20% - ส่วนที่ถูกเน้น5 37 9" xfId="32415" xr:uid="{FB2262A1-E48F-4C8E-88AB-2F82EBBBCE8F}"/>
    <cellStyle name="20% - ส่วนที่ถูกเน้น5 38" xfId="19023" xr:uid="{585240C3-7DD8-4C77-8A62-EA3F57742DD3}"/>
    <cellStyle name="20% - ส่วนที่ถูกเน้น5 38 2" xfId="20788" xr:uid="{8C4E0AF5-5D68-4EC0-B005-DC0FD8411A9D}"/>
    <cellStyle name="20% - ส่วนที่ถูกเน้น5 38 2 2" xfId="28142" xr:uid="{54513B40-A44C-4543-B3BF-18347CCD1EEA}"/>
    <cellStyle name="20% - ส่วนที่ถูกเน้น5 38 2 2 2" xfId="39719" xr:uid="{4221BD8B-83A5-4D89-B3FB-6D4F5A6D937B}"/>
    <cellStyle name="20% - ส่วนที่ถูกเน้น5 38 2 3" xfId="34338" xr:uid="{8BEE7235-130E-4992-BB27-A3ABC91BA508}"/>
    <cellStyle name="20% - ส่วนที่ถูกเน้น5 38 3" xfId="21338" xr:uid="{F1260A1B-7197-45D8-8F9E-A0BC8EAEF1BC}"/>
    <cellStyle name="20% - ส่วนที่ถูกเน้น5 38 3 2" xfId="28688" xr:uid="{D8C29F4E-F92B-4171-86D8-75468089D8EF}"/>
    <cellStyle name="20% - ส่วนที่ถูกเน้น5 38 3 2 2" xfId="40265" xr:uid="{52F76B4B-BF9C-463E-927B-B80A1F277E07}"/>
    <cellStyle name="20% - ส่วนที่ถูกเน้น5 38 3 3" xfId="34884" xr:uid="{DE0D6FDF-1E27-45C2-AEDF-882B276F5678}"/>
    <cellStyle name="20% - ส่วนที่ถูกเน้น5 38 4" xfId="21873" xr:uid="{03C3ADB1-38B2-4673-AA2A-4CA6BA06A005}"/>
    <cellStyle name="20% - ส่วนที่ถูกเน้น5 38 4 2" xfId="29221" xr:uid="{B26F23A3-408D-476F-AA79-4F0E0CED9391}"/>
    <cellStyle name="20% - ส่วนที่ถูกเน้น5 38 4 2 2" xfId="40798" xr:uid="{008FD103-BCFA-4EC0-BC85-2FCF6B113C65}"/>
    <cellStyle name="20% - ส่วนที่ถูกเน้น5 38 4 3" xfId="35417" xr:uid="{1384F108-9094-4809-AE50-B963EA8F2C32}"/>
    <cellStyle name="20% - ส่วนที่ถูกเน้น5 38 5" xfId="22398" xr:uid="{C656F61C-E29F-4F89-99F7-0590FEB4AEB5}"/>
    <cellStyle name="20% - ส่วนที่ถูกเน้น5 38 5 2" xfId="29744" xr:uid="{9D28AAB2-9059-457A-BAEB-40177450B956}"/>
    <cellStyle name="20% - ส่วนที่ถูกเน้น5 38 5 2 2" xfId="41321" xr:uid="{1F318EB4-E425-4B29-B6E7-4FF2091B1AD4}"/>
    <cellStyle name="20% - ส่วนที่ถูกเน้น5 38 5 3" xfId="35940" xr:uid="{39F5C01A-25FF-4B8B-8221-17EBB6BF6843}"/>
    <cellStyle name="20% - ส่วนที่ถูกเน้น5 38 6" xfId="24097" xr:uid="{EDD9068E-004E-4221-B0B5-885CD3C5F9D6}"/>
    <cellStyle name="20% - ส่วนที่ถูกเน้น5 38 6 2" xfId="31015" xr:uid="{CECE610F-7566-467C-BFC9-6541CA275DCF}"/>
    <cellStyle name="20% - ส่วนที่ถูกเน้น5 38 6 2 2" xfId="42478" xr:uid="{EF54E34C-5440-47AD-BBAB-8EFC2369525B}"/>
    <cellStyle name="20% - ส่วนที่ถูกเน้น5 38 6 3" xfId="37098" xr:uid="{74E77BEF-2132-4B57-A56D-C2F547BD378E}"/>
    <cellStyle name="20% - ส่วนที่ถูกเน้น5 38 7" xfId="26190" xr:uid="{361152F6-3067-4128-B0C2-DD16A1D94357}"/>
    <cellStyle name="20% - ส่วนที่ถูกเน้น5 38 7 2" xfId="31868" xr:uid="{ADBA4ABC-B654-4E2B-9FC5-6AA7CC910885}"/>
    <cellStyle name="20% - ส่วนที่ถูกเน้น5 38 7 2 2" xfId="43196" xr:uid="{5D42F386-1E8F-43CE-B3D8-32A073E28274}"/>
    <cellStyle name="20% - ส่วนที่ถูกเน้น5 38 7 3" xfId="37816" xr:uid="{58AD3FEC-D270-464A-BF22-43DDCD8D0EDF}"/>
    <cellStyle name="20% - ส่วนที่ถูกเน้น5 38 8" xfId="27603" xr:uid="{A5A9F767-771E-4351-A043-3B38DE0E68DE}"/>
    <cellStyle name="20% - ส่วนที่ถูกเน้น5 38 8 2" xfId="39180" xr:uid="{2AA8C3AA-9725-44C0-9924-C8C8FF6A1B0A}"/>
    <cellStyle name="20% - ส่วนที่ถูกเน้น5 38 9" xfId="32416" xr:uid="{ACC222F4-55C4-48A0-AD57-1CA8099B61F7}"/>
    <cellStyle name="20% - ส่วนที่ถูกเน้น5 39" xfId="19024" xr:uid="{CEA6C1BD-65E7-44BE-91D0-1D89F769BE44}"/>
    <cellStyle name="20% - ส่วนที่ถูกเน้น5 39 2" xfId="20789" xr:uid="{F1944D25-D2BA-4FE6-B472-94DD24E51AE5}"/>
    <cellStyle name="20% - ส่วนที่ถูกเน้น5 39 2 2" xfId="28143" xr:uid="{2F16938E-C400-478D-BAF3-029E750E5118}"/>
    <cellStyle name="20% - ส่วนที่ถูกเน้น5 39 2 2 2" xfId="39720" xr:uid="{A130EB8B-565C-48A2-AF8C-C089A1CEC41E}"/>
    <cellStyle name="20% - ส่วนที่ถูกเน้น5 39 2 3" xfId="34339" xr:uid="{B78D60C1-3441-43D2-AD03-76D174C90F57}"/>
    <cellStyle name="20% - ส่วนที่ถูกเน้น5 39 3" xfId="21339" xr:uid="{C4470E96-FB61-4A65-9DEF-03AFDB74A73A}"/>
    <cellStyle name="20% - ส่วนที่ถูกเน้น5 39 3 2" xfId="28689" xr:uid="{C9D931E3-EF16-4E3E-8386-C5BE085F5068}"/>
    <cellStyle name="20% - ส่วนที่ถูกเน้น5 39 3 2 2" xfId="40266" xr:uid="{CE23EEC0-84AE-495C-9CC6-503B746E0A94}"/>
    <cellStyle name="20% - ส่วนที่ถูกเน้น5 39 3 3" xfId="34885" xr:uid="{02E8E5AF-B5B6-4EAD-A555-0CA8E3F34E31}"/>
    <cellStyle name="20% - ส่วนที่ถูกเน้น5 39 4" xfId="21874" xr:uid="{28FA5F70-1C9B-429F-8226-069FF76C5DB1}"/>
    <cellStyle name="20% - ส่วนที่ถูกเน้น5 39 4 2" xfId="29222" xr:uid="{CAB62F24-B05A-44DC-9436-F718E0125CCD}"/>
    <cellStyle name="20% - ส่วนที่ถูกเน้น5 39 4 2 2" xfId="40799" xr:uid="{AB2BEB79-6C09-4ABD-BE04-D5FE8C8D5BC1}"/>
    <cellStyle name="20% - ส่วนที่ถูกเน้น5 39 4 3" xfId="35418" xr:uid="{07FB8D7D-2AED-4205-8130-DFC1F9255D09}"/>
    <cellStyle name="20% - ส่วนที่ถูกเน้น5 39 5" xfId="22399" xr:uid="{2411C83C-A69F-483D-8444-F04CF0BD40D5}"/>
    <cellStyle name="20% - ส่วนที่ถูกเน้น5 39 5 2" xfId="29745" xr:uid="{AB5BE7EE-24FB-4C95-AA16-BAD7F0E333EA}"/>
    <cellStyle name="20% - ส่วนที่ถูกเน้น5 39 5 2 2" xfId="41322" xr:uid="{D968DFDF-3A18-4597-A9D2-4B21CA84C3A2}"/>
    <cellStyle name="20% - ส่วนที่ถูกเน้น5 39 5 3" xfId="35941" xr:uid="{1E47320F-A5B6-443F-9200-84EB42DF53AB}"/>
    <cellStyle name="20% - ส่วนที่ถูกเน้น5 39 6" xfId="24098" xr:uid="{25CD7D52-145E-46D6-A243-D13C2850ABFD}"/>
    <cellStyle name="20% - ส่วนที่ถูกเน้น5 39 6 2" xfId="31016" xr:uid="{63730C5A-2DD2-4B93-82E6-411D92F8B9A0}"/>
    <cellStyle name="20% - ส่วนที่ถูกเน้น5 39 6 2 2" xfId="42479" xr:uid="{667F61D2-6757-4B1E-A25D-FD9031EA7DE8}"/>
    <cellStyle name="20% - ส่วนที่ถูกเน้น5 39 6 3" xfId="37099" xr:uid="{D2C3C6BB-DA67-475B-9F8B-425118669437}"/>
    <cellStyle name="20% - ส่วนที่ถูกเน้น5 39 7" xfId="26191" xr:uid="{5E6A39A8-FB50-4DA7-BBE9-7ECC00F46725}"/>
    <cellStyle name="20% - ส่วนที่ถูกเน้น5 39 7 2" xfId="31869" xr:uid="{B77D9F93-2429-4DA0-A24B-E0257F6B2F54}"/>
    <cellStyle name="20% - ส่วนที่ถูกเน้น5 39 7 2 2" xfId="43197" xr:uid="{9BB963DF-2F98-48AF-9024-CB98F20435D9}"/>
    <cellStyle name="20% - ส่วนที่ถูกเน้น5 39 7 3" xfId="37817" xr:uid="{2810BF09-D774-430F-A961-53734462CCFD}"/>
    <cellStyle name="20% - ส่วนที่ถูกเน้น5 39 8" xfId="27604" xr:uid="{4CDD406C-3F7C-4A11-80FF-9FFA4E0FA997}"/>
    <cellStyle name="20% - ส่วนที่ถูกเน้น5 39 8 2" xfId="39181" xr:uid="{EE30B965-F159-4E38-9529-6A6DCF3C24A2}"/>
    <cellStyle name="20% - ส่วนที่ถูกเน้น5 39 9" xfId="32417" xr:uid="{B462CE03-AABD-42A5-8BE7-73F8069D6F7E}"/>
    <cellStyle name="20% - ส่วนที่ถูกเน้น5 4" xfId="2706" xr:uid="{27B87CAD-E947-4CF0-93E2-F0DF566F344F}"/>
    <cellStyle name="20% - ส่วนที่ถูกเน้น5 4 10" xfId="19025" xr:uid="{647107E1-4345-48EF-818A-53408046C1CF}"/>
    <cellStyle name="20% - ส่วนที่ถูกเน้น5 4 11" xfId="10228" xr:uid="{7DED5184-4701-497B-B5DE-628C25EAD867}"/>
    <cellStyle name="20% - ส่วนที่ถูกเน้น5 4 2" xfId="20790" xr:uid="{741F3BB6-A81A-4ADC-848B-E81A0252D073}"/>
    <cellStyle name="20% - ส่วนที่ถูกเน้น5 4 2 2" xfId="28144" xr:uid="{4B68709A-7EEB-4BBB-86C8-44B1222B4668}"/>
    <cellStyle name="20% - ส่วนที่ถูกเน้น5 4 2 2 2" xfId="39721" xr:uid="{4BE8B4F2-55A7-4D80-BFBD-79CEC7537429}"/>
    <cellStyle name="20% - ส่วนที่ถูกเน้น5 4 2 3" xfId="34340" xr:uid="{485A5C94-4A74-44D5-80A2-62EC5EE79FB4}"/>
    <cellStyle name="20% - ส่วนที่ถูกเน้น5 4 3" xfId="21340" xr:uid="{A5F3B551-C4ED-4D7E-A85D-3DE879D87413}"/>
    <cellStyle name="20% - ส่วนที่ถูกเน้น5 4 3 2" xfId="28690" xr:uid="{C8299F04-C6DC-4BCC-BE75-ADF1E3EDFCAA}"/>
    <cellStyle name="20% - ส่วนที่ถูกเน้น5 4 3 2 2" xfId="40267" xr:uid="{F055BA62-9997-412B-8AA7-6242C7465D59}"/>
    <cellStyle name="20% - ส่วนที่ถูกเน้น5 4 3 3" xfId="34886" xr:uid="{D2F25AE6-B3A0-423C-AF16-B093A20E46AF}"/>
    <cellStyle name="20% - ส่วนที่ถูกเน้น5 4 4" xfId="21875" xr:uid="{CF8FD904-EE2E-4D46-886F-6A090B1CD7D6}"/>
    <cellStyle name="20% - ส่วนที่ถูกเน้น5 4 4 2" xfId="29223" xr:uid="{8BBF3C58-2AB0-446C-9461-C8A70FD499DF}"/>
    <cellStyle name="20% - ส่วนที่ถูกเน้น5 4 4 2 2" xfId="40800" xr:uid="{C1829231-BD9B-4E3D-A612-2A0585ED6119}"/>
    <cellStyle name="20% - ส่วนที่ถูกเน้น5 4 4 3" xfId="35419" xr:uid="{0D55000B-94DA-4FF7-98BE-B2DD6BB40D35}"/>
    <cellStyle name="20% - ส่วนที่ถูกเน้น5 4 5" xfId="22400" xr:uid="{3EFF45B4-1B7C-41C3-85BB-3588F9FD8BB6}"/>
    <cellStyle name="20% - ส่วนที่ถูกเน้น5 4 5 2" xfId="29746" xr:uid="{87E5A507-5F62-437F-95CF-01AC981846C8}"/>
    <cellStyle name="20% - ส่วนที่ถูกเน้น5 4 5 2 2" xfId="41323" xr:uid="{E6DE8471-8B3B-492F-A875-E8B23C799D66}"/>
    <cellStyle name="20% - ส่วนที่ถูกเน้น5 4 5 3" xfId="35942" xr:uid="{959EAFBF-E3A6-4B6B-93F9-D9D4D84DBF53}"/>
    <cellStyle name="20% - ส่วนที่ถูกเน้น5 4 6" xfId="24099" xr:uid="{E4291EF1-15D8-4FFB-A13F-43300038B000}"/>
    <cellStyle name="20% - ส่วนที่ถูกเน้น5 4 6 2" xfId="31017" xr:uid="{CBEDAB66-5927-4E13-9334-E4096EBB8B80}"/>
    <cellStyle name="20% - ส่วนที่ถูกเน้น5 4 6 2 2" xfId="42480" xr:uid="{9BE6FCDF-01C1-4EF7-9F09-BD56AE230B6F}"/>
    <cellStyle name="20% - ส่วนที่ถูกเน้น5 4 6 3" xfId="37100" xr:uid="{D96C3690-25D5-4215-A5BE-BFCAE3EB9F57}"/>
    <cellStyle name="20% - ส่วนที่ถูกเน้น5 4 7" xfId="26192" xr:uid="{3156A4FF-893D-4BA3-BD05-48DDCDB63FC9}"/>
    <cellStyle name="20% - ส่วนที่ถูกเน้น5 4 7 2" xfId="31870" xr:uid="{85BFFBE4-E14B-4789-B51D-7E9510EE65FA}"/>
    <cellStyle name="20% - ส่วนที่ถูกเน้น5 4 7 2 2" xfId="43198" xr:uid="{F9773F74-84AB-4AF7-AA07-8C3263710D7C}"/>
    <cellStyle name="20% - ส่วนที่ถูกเน้น5 4 7 3" xfId="37818" xr:uid="{EA85913A-DC45-4491-8B61-CCF6FF43A196}"/>
    <cellStyle name="20% - ส่วนที่ถูกเน้น5 4 8" xfId="27605" xr:uid="{F73F15C4-8D97-4893-ADE7-9626EAD714D1}"/>
    <cellStyle name="20% - ส่วนที่ถูกเน้น5 4 8 2" xfId="39182" xr:uid="{5AFDC1E4-B938-4005-BD68-816838A1A5B3}"/>
    <cellStyle name="20% - ส่วนที่ถูกเน้น5 4 9" xfId="32418" xr:uid="{776E9BFA-9719-4337-9FB9-4FCD02DDBE2C}"/>
    <cellStyle name="20% - ส่วนที่ถูกเน้น5 40" xfId="19026" xr:uid="{C5913617-6A78-41E6-B373-FFB430DB9F85}"/>
    <cellStyle name="20% - ส่วนที่ถูกเน้น5 40 2" xfId="20791" xr:uid="{55EBEA79-7342-4887-BABB-140BED644E64}"/>
    <cellStyle name="20% - ส่วนที่ถูกเน้น5 40 2 2" xfId="28145" xr:uid="{07F36418-DBCC-4BDE-ACB6-9C8DC79C6A82}"/>
    <cellStyle name="20% - ส่วนที่ถูกเน้น5 40 2 2 2" xfId="39722" xr:uid="{EAFD6249-5820-4A1F-BF3D-0AEEE9345EF3}"/>
    <cellStyle name="20% - ส่วนที่ถูกเน้น5 40 2 3" xfId="34341" xr:uid="{CE3BA5FC-B9D3-4A97-9C7A-80D8004C93D2}"/>
    <cellStyle name="20% - ส่วนที่ถูกเน้น5 40 3" xfId="21341" xr:uid="{400D52D0-2020-4FE0-BD10-6D75E39AD048}"/>
    <cellStyle name="20% - ส่วนที่ถูกเน้น5 40 3 2" xfId="28691" xr:uid="{40A3E523-C111-4781-B60F-D453DF3339D4}"/>
    <cellStyle name="20% - ส่วนที่ถูกเน้น5 40 3 2 2" xfId="40268" xr:uid="{D0E42C67-AF05-4BAD-AC3E-0AD809EEADE5}"/>
    <cellStyle name="20% - ส่วนที่ถูกเน้น5 40 3 3" xfId="34887" xr:uid="{9AF935B6-6A49-4878-8604-E1CA66FEE9B9}"/>
    <cellStyle name="20% - ส่วนที่ถูกเน้น5 40 4" xfId="21876" xr:uid="{41E099C6-52C4-4644-A035-648EA33556BA}"/>
    <cellStyle name="20% - ส่วนที่ถูกเน้น5 40 4 2" xfId="29224" xr:uid="{CB6682D9-31E4-4DDA-A013-649591315744}"/>
    <cellStyle name="20% - ส่วนที่ถูกเน้น5 40 4 2 2" xfId="40801" xr:uid="{7C71A928-4FF5-4661-A1F6-C9B937D56067}"/>
    <cellStyle name="20% - ส่วนที่ถูกเน้น5 40 4 3" xfId="35420" xr:uid="{1EFE1000-60B2-4E34-A385-EC1B57BFE5B9}"/>
    <cellStyle name="20% - ส่วนที่ถูกเน้น5 40 5" xfId="22401" xr:uid="{A2C93721-46E7-4DAA-A8A3-0A36AB4A9F4D}"/>
    <cellStyle name="20% - ส่วนที่ถูกเน้น5 40 5 2" xfId="29747" xr:uid="{B53088EC-7C56-4A4F-B763-6F9595AAB994}"/>
    <cellStyle name="20% - ส่วนที่ถูกเน้น5 40 5 2 2" xfId="41324" xr:uid="{F9629337-EA66-4F65-89BD-15BF05252C3C}"/>
    <cellStyle name="20% - ส่วนที่ถูกเน้น5 40 5 3" xfId="35943" xr:uid="{05790B71-5EDB-4E54-B42A-0AC19D33B087}"/>
    <cellStyle name="20% - ส่วนที่ถูกเน้น5 40 6" xfId="24100" xr:uid="{2E78FA7D-5923-4B32-BBF5-C8277A2BF4B7}"/>
    <cellStyle name="20% - ส่วนที่ถูกเน้น5 40 6 2" xfId="31018" xr:uid="{2D351CDD-EAB3-4A6F-B785-D855C783F6FC}"/>
    <cellStyle name="20% - ส่วนที่ถูกเน้น5 40 6 2 2" xfId="42481" xr:uid="{A02D3686-ECEA-4BA5-B2DC-3C6B08A30153}"/>
    <cellStyle name="20% - ส่วนที่ถูกเน้น5 40 6 3" xfId="37101" xr:uid="{09E9A9C6-2ECD-4374-BE7D-FF843AFD0C39}"/>
    <cellStyle name="20% - ส่วนที่ถูกเน้น5 40 7" xfId="26193" xr:uid="{9F2500BF-7A34-4F41-B019-0ED6A56C66D7}"/>
    <cellStyle name="20% - ส่วนที่ถูกเน้น5 40 7 2" xfId="31871" xr:uid="{CC93F86C-B1F7-45C8-8C3F-D2F62A6C6B63}"/>
    <cellStyle name="20% - ส่วนที่ถูกเน้น5 40 7 2 2" xfId="43199" xr:uid="{70186378-F534-4ADB-B051-BABB53CDE916}"/>
    <cellStyle name="20% - ส่วนที่ถูกเน้น5 40 7 3" xfId="37819" xr:uid="{681448FC-398F-4038-952C-503D9FAC7859}"/>
    <cellStyle name="20% - ส่วนที่ถูกเน้น5 40 8" xfId="27606" xr:uid="{920B0F38-030F-47D3-A71E-5CFB8D047BFE}"/>
    <cellStyle name="20% - ส่วนที่ถูกเน้น5 40 8 2" xfId="39183" xr:uid="{527C92B6-DC30-41E0-9CED-C4BD99E3920F}"/>
    <cellStyle name="20% - ส่วนที่ถูกเน้น5 40 9" xfId="32419" xr:uid="{428CF9DD-7264-4CA6-B682-7B4BB46C8EDE}"/>
    <cellStyle name="20% - ส่วนที่ถูกเน้น5 41" xfId="19027" xr:uid="{DFD73C39-DA9B-4E7A-A65A-1413C2E63B13}"/>
    <cellStyle name="20% - ส่วนที่ถูกเน้น5 41 2" xfId="20792" xr:uid="{4A9F906E-4B5C-4DCB-A5D1-A73804FABE0C}"/>
    <cellStyle name="20% - ส่วนที่ถูกเน้น5 41 2 2" xfId="28146" xr:uid="{2000C933-69F6-4314-A3D8-C2649D0DBF28}"/>
    <cellStyle name="20% - ส่วนที่ถูกเน้น5 41 2 2 2" xfId="39723" xr:uid="{4FF17BF4-DD96-42D7-8193-61D15336D6AA}"/>
    <cellStyle name="20% - ส่วนที่ถูกเน้น5 41 2 3" xfId="34342" xr:uid="{23150DCA-7F56-4245-9EAE-FAFA26A099A6}"/>
    <cellStyle name="20% - ส่วนที่ถูกเน้น5 41 3" xfId="21342" xr:uid="{047DE5E8-4167-40DE-BBAB-E50239F5AE66}"/>
    <cellStyle name="20% - ส่วนที่ถูกเน้น5 41 3 2" xfId="28692" xr:uid="{C452F88F-5C0E-4E4F-8E8C-B13F1950EFCE}"/>
    <cellStyle name="20% - ส่วนที่ถูกเน้น5 41 3 2 2" xfId="40269" xr:uid="{189C425C-87FE-441C-A6A4-095218D543A0}"/>
    <cellStyle name="20% - ส่วนที่ถูกเน้น5 41 3 3" xfId="34888" xr:uid="{99BD3E72-D9D1-4225-8E2F-B642AE227E2B}"/>
    <cellStyle name="20% - ส่วนที่ถูกเน้น5 41 4" xfId="21877" xr:uid="{6E92BC62-B447-498D-A4D1-7555CF67F523}"/>
    <cellStyle name="20% - ส่วนที่ถูกเน้น5 41 4 2" xfId="29225" xr:uid="{5EC90998-134A-4D5C-9F0B-316DDD36CCB8}"/>
    <cellStyle name="20% - ส่วนที่ถูกเน้น5 41 4 2 2" xfId="40802" xr:uid="{9F595491-78B8-46DB-A7DF-7E146970DFE8}"/>
    <cellStyle name="20% - ส่วนที่ถูกเน้น5 41 4 3" xfId="35421" xr:uid="{E65224A5-E0D3-40A2-A584-5DD807D7995D}"/>
    <cellStyle name="20% - ส่วนที่ถูกเน้น5 41 5" xfId="22402" xr:uid="{D54FA952-5016-40A4-A935-5BAFE133274C}"/>
    <cellStyle name="20% - ส่วนที่ถูกเน้น5 41 5 2" xfId="29748" xr:uid="{093F245D-7BE8-4168-9682-8C19A8D9CEC8}"/>
    <cellStyle name="20% - ส่วนที่ถูกเน้น5 41 5 2 2" xfId="41325" xr:uid="{2F1F78F4-09CD-4B2A-BB41-2503BC412834}"/>
    <cellStyle name="20% - ส่วนที่ถูกเน้น5 41 5 3" xfId="35944" xr:uid="{7FA06090-C602-4E75-A103-5EFD73A0BBCA}"/>
    <cellStyle name="20% - ส่วนที่ถูกเน้น5 41 6" xfId="24101" xr:uid="{E075169B-5CA4-4BCB-AA82-66C1B3446A96}"/>
    <cellStyle name="20% - ส่วนที่ถูกเน้น5 41 6 2" xfId="31019" xr:uid="{68A432DE-597E-42C2-8A43-28352D8C1AFA}"/>
    <cellStyle name="20% - ส่วนที่ถูกเน้น5 41 6 2 2" xfId="42482" xr:uid="{D81432FC-7404-425C-B29F-7BA0231D1C53}"/>
    <cellStyle name="20% - ส่วนที่ถูกเน้น5 41 6 3" xfId="37102" xr:uid="{EF53B142-3984-4ED1-AA87-E05AF599D0B8}"/>
    <cellStyle name="20% - ส่วนที่ถูกเน้น5 41 7" xfId="26194" xr:uid="{B81C3523-6FD6-4A25-A599-B11ECA732BC0}"/>
    <cellStyle name="20% - ส่วนที่ถูกเน้น5 41 7 2" xfId="31872" xr:uid="{C7D67D65-A83E-47D0-BB6D-D1D7C4851D36}"/>
    <cellStyle name="20% - ส่วนที่ถูกเน้น5 41 7 2 2" xfId="43200" xr:uid="{04CE89D0-8C9C-4727-9F47-2C8E7B3D0454}"/>
    <cellStyle name="20% - ส่วนที่ถูกเน้น5 41 7 3" xfId="37820" xr:uid="{7722A6E9-E637-4259-A74D-141E0E9325F9}"/>
    <cellStyle name="20% - ส่วนที่ถูกเน้น5 41 8" xfId="27607" xr:uid="{DE1AAAD4-295C-4FC4-9714-D383994F46D0}"/>
    <cellStyle name="20% - ส่วนที่ถูกเน้น5 41 8 2" xfId="39184" xr:uid="{AD54DDB1-9769-4A1F-A04B-63F361C8313D}"/>
    <cellStyle name="20% - ส่วนที่ถูกเน้น5 41 9" xfId="32420" xr:uid="{DE5F2F66-387F-4B62-BA01-92AE515660EE}"/>
    <cellStyle name="20% - ส่วนที่ถูกเน้น5 5" xfId="10229" xr:uid="{09237FBB-F416-4442-A3D4-949A22294F4D}"/>
    <cellStyle name="20% - ส่วนที่ถูกเน้น5 5 10" xfId="19028" xr:uid="{207FF089-C5D3-4808-A4C6-5638616E44FB}"/>
    <cellStyle name="20% - ส่วนที่ถูกเน้น5 5 2" xfId="20793" xr:uid="{9AA0AD75-75FB-4975-9540-5BF68B00C151}"/>
    <cellStyle name="20% - ส่วนที่ถูกเน้น5 5 2 2" xfId="28147" xr:uid="{B24FBC25-8ADB-4F17-820B-D8B82D4FBBC3}"/>
    <cellStyle name="20% - ส่วนที่ถูกเน้น5 5 2 2 2" xfId="39724" xr:uid="{C167AA6D-53B3-42C8-89DC-118BC5407D4B}"/>
    <cellStyle name="20% - ส่วนที่ถูกเน้น5 5 2 3" xfId="34343" xr:uid="{66165528-2F93-41E1-AA32-D59713036C41}"/>
    <cellStyle name="20% - ส่วนที่ถูกเน้น5 5 3" xfId="21343" xr:uid="{EED77695-B708-4AB3-BEA8-4A6A4F4A03A0}"/>
    <cellStyle name="20% - ส่วนที่ถูกเน้น5 5 3 2" xfId="28693" xr:uid="{3D0BA573-327F-416A-A875-939D76BB1A11}"/>
    <cellStyle name="20% - ส่วนที่ถูกเน้น5 5 3 2 2" xfId="40270" xr:uid="{576D94C2-E216-49F1-BAAE-F5523F0E54BD}"/>
    <cellStyle name="20% - ส่วนที่ถูกเน้น5 5 3 3" xfId="34889" xr:uid="{8C6FE0F8-4C70-4827-B518-B092D80EB21A}"/>
    <cellStyle name="20% - ส่วนที่ถูกเน้น5 5 4" xfId="21878" xr:uid="{1D4A2B5E-8886-48DB-BCAB-FCA6ACC79804}"/>
    <cellStyle name="20% - ส่วนที่ถูกเน้น5 5 4 2" xfId="29226" xr:uid="{EAC2286F-8E60-4D0B-BD0F-4BD8B2426B1F}"/>
    <cellStyle name="20% - ส่วนที่ถูกเน้น5 5 4 2 2" xfId="40803" xr:uid="{03B7CF7E-E30B-48DC-B02B-C708F74EA9E4}"/>
    <cellStyle name="20% - ส่วนที่ถูกเน้น5 5 4 3" xfId="35422" xr:uid="{1A6EC4A1-049B-4ECF-99B5-253D3BD56809}"/>
    <cellStyle name="20% - ส่วนที่ถูกเน้น5 5 5" xfId="22403" xr:uid="{5F0FC695-3A65-48FA-9FD9-294AE865721B}"/>
    <cellStyle name="20% - ส่วนที่ถูกเน้น5 5 5 2" xfId="29749" xr:uid="{05C0E7F5-601D-4F4E-BF1B-905874557FA6}"/>
    <cellStyle name="20% - ส่วนที่ถูกเน้น5 5 5 2 2" xfId="41326" xr:uid="{C1AC0A00-1694-41D2-ACB9-2586F163372E}"/>
    <cellStyle name="20% - ส่วนที่ถูกเน้น5 5 5 3" xfId="35945" xr:uid="{E037E35C-63C0-41C6-BEF8-CFA85A94B92B}"/>
    <cellStyle name="20% - ส่วนที่ถูกเน้น5 5 6" xfId="24102" xr:uid="{0046DB11-91F0-4736-8580-BEA98D288D73}"/>
    <cellStyle name="20% - ส่วนที่ถูกเน้น5 5 6 2" xfId="31020" xr:uid="{7D518D43-4BAE-4B19-96CD-65DCFA65DC62}"/>
    <cellStyle name="20% - ส่วนที่ถูกเน้น5 5 6 2 2" xfId="42483" xr:uid="{B92668C0-852E-4065-BC39-0C9DEF3B3A85}"/>
    <cellStyle name="20% - ส่วนที่ถูกเน้น5 5 6 3" xfId="37103" xr:uid="{7DE3A94B-EE12-44F0-AAC7-2ED06E91B9EC}"/>
    <cellStyle name="20% - ส่วนที่ถูกเน้น5 5 7" xfId="26195" xr:uid="{A0E36234-E113-4CE1-9FB0-0F62F2B73068}"/>
    <cellStyle name="20% - ส่วนที่ถูกเน้น5 5 7 2" xfId="31873" xr:uid="{A2725835-EC79-459E-A432-B3C760816B18}"/>
    <cellStyle name="20% - ส่วนที่ถูกเน้น5 5 7 2 2" xfId="43201" xr:uid="{406677AC-33EB-406B-B9F3-C2A0BFD8B45F}"/>
    <cellStyle name="20% - ส่วนที่ถูกเน้น5 5 7 3" xfId="37821" xr:uid="{6D3E35AA-214F-412C-9DB9-19F792776522}"/>
    <cellStyle name="20% - ส่วนที่ถูกเน้น5 5 8" xfId="27608" xr:uid="{12C8E092-CB1C-408A-8E00-DF83D6DD3483}"/>
    <cellStyle name="20% - ส่วนที่ถูกเน้น5 5 8 2" xfId="39185" xr:uid="{6903D9E5-BD3D-4D13-9764-A9368F8301CA}"/>
    <cellStyle name="20% - ส่วนที่ถูกเน้น5 5 9" xfId="32421" xr:uid="{829C8CB5-D6C3-4312-A2C0-DC71E5DB061A}"/>
    <cellStyle name="20% - ส่วนที่ถูกเน้น5 6" xfId="10230" xr:uid="{6680479C-4331-473E-A251-FB73D6BAF7AE}"/>
    <cellStyle name="20% - ส่วนที่ถูกเน้น5 6 10" xfId="19029" xr:uid="{C0863D09-27B2-4163-AB41-19F27E1DAC70}"/>
    <cellStyle name="20% - ส่วนที่ถูกเน้น5 6 2" xfId="20794" xr:uid="{0E6F0966-3732-44E7-80E9-B857346DA3A3}"/>
    <cellStyle name="20% - ส่วนที่ถูกเน้น5 6 2 2" xfId="28148" xr:uid="{ED647898-5F48-4774-8365-40B6852D49FF}"/>
    <cellStyle name="20% - ส่วนที่ถูกเน้น5 6 2 2 2" xfId="39725" xr:uid="{6042723F-2995-43F2-A46A-0D1A05CACFC9}"/>
    <cellStyle name="20% - ส่วนที่ถูกเน้น5 6 2 3" xfId="34344" xr:uid="{FFCD9509-6892-4BF5-A635-2D680A4DB2ED}"/>
    <cellStyle name="20% - ส่วนที่ถูกเน้น5 6 3" xfId="21344" xr:uid="{678FC180-4F91-4612-9DBD-7DDA89995E9C}"/>
    <cellStyle name="20% - ส่วนที่ถูกเน้น5 6 3 2" xfId="28694" xr:uid="{794217D7-489E-4601-844A-F2DC63A36783}"/>
    <cellStyle name="20% - ส่วนที่ถูกเน้น5 6 3 2 2" xfId="40271" xr:uid="{363B26E8-6564-4613-802B-66E413DFA640}"/>
    <cellStyle name="20% - ส่วนที่ถูกเน้น5 6 3 3" xfId="34890" xr:uid="{FA6C7DCC-5502-44DC-B68E-89C7F932E85A}"/>
    <cellStyle name="20% - ส่วนที่ถูกเน้น5 6 4" xfId="21879" xr:uid="{D8461E95-F60F-4277-A019-A4118D1A51B0}"/>
    <cellStyle name="20% - ส่วนที่ถูกเน้น5 6 4 2" xfId="29227" xr:uid="{92D4ACB5-8ED5-4A0E-BEFF-8408E955B373}"/>
    <cellStyle name="20% - ส่วนที่ถูกเน้น5 6 4 2 2" xfId="40804" xr:uid="{77A19588-1395-4BA1-9324-5998419389F3}"/>
    <cellStyle name="20% - ส่วนที่ถูกเน้น5 6 4 3" xfId="35423" xr:uid="{5B8FC9B6-16E9-4108-8C15-7CD3B349690F}"/>
    <cellStyle name="20% - ส่วนที่ถูกเน้น5 6 5" xfId="22404" xr:uid="{53345502-BBE7-4095-85DF-753D31A703BB}"/>
    <cellStyle name="20% - ส่วนที่ถูกเน้น5 6 5 2" xfId="29750" xr:uid="{36FEBEAE-E289-4D10-A15B-89D1A622C24D}"/>
    <cellStyle name="20% - ส่วนที่ถูกเน้น5 6 5 2 2" xfId="41327" xr:uid="{0786502C-CA44-45E3-AB97-29EBC7F4DA1F}"/>
    <cellStyle name="20% - ส่วนที่ถูกเน้น5 6 5 3" xfId="35946" xr:uid="{990310CD-C40D-4660-BA31-76DAF671D86A}"/>
    <cellStyle name="20% - ส่วนที่ถูกเน้น5 6 6" xfId="24103" xr:uid="{8484C64D-1BD5-44F8-B321-001F1DFDA987}"/>
    <cellStyle name="20% - ส่วนที่ถูกเน้น5 6 6 2" xfId="31021" xr:uid="{4A5C5866-B3B5-4ED5-9EA1-0C7040D4375C}"/>
    <cellStyle name="20% - ส่วนที่ถูกเน้น5 6 6 2 2" xfId="42484" xr:uid="{717C2A95-A64B-49AA-A6DA-4BE2460CCE12}"/>
    <cellStyle name="20% - ส่วนที่ถูกเน้น5 6 6 3" xfId="37104" xr:uid="{8E3093BA-A8E7-4A28-B1C2-0DE0024BC411}"/>
    <cellStyle name="20% - ส่วนที่ถูกเน้น5 6 7" xfId="26196" xr:uid="{35DCF243-A1F3-4AF9-A33A-725783419453}"/>
    <cellStyle name="20% - ส่วนที่ถูกเน้น5 6 7 2" xfId="31874" xr:uid="{99EA9933-68A5-4CD2-B98F-4FEFB659F359}"/>
    <cellStyle name="20% - ส่วนที่ถูกเน้น5 6 7 2 2" xfId="43202" xr:uid="{3E95EE40-2249-45A3-9C13-981E1C55BB12}"/>
    <cellStyle name="20% - ส่วนที่ถูกเน้น5 6 7 3" xfId="37822" xr:uid="{CB76F1AF-A469-4B9F-8CE6-A63331AD438A}"/>
    <cellStyle name="20% - ส่วนที่ถูกเน้น5 6 8" xfId="27609" xr:uid="{B88EE3DE-0A04-462C-BC5A-495B5BC2E9D0}"/>
    <cellStyle name="20% - ส่วนที่ถูกเน้น5 6 8 2" xfId="39186" xr:uid="{12DD9E19-3BE4-44D2-BD51-5494D5E5DC53}"/>
    <cellStyle name="20% - ส่วนที่ถูกเน้น5 6 9" xfId="32422" xr:uid="{D91ECA07-BD7C-4937-AD00-1EEF59327353}"/>
    <cellStyle name="20% - ส่วนที่ถูกเน้น5 7" xfId="10231" xr:uid="{E3A62A56-9001-4EDD-8D8E-8C8B13F70DBE}"/>
    <cellStyle name="20% - ส่วนที่ถูกเน้น5 7 10" xfId="19030" xr:uid="{7FAFA5EA-351B-4C62-B7FA-04B5D59D5C48}"/>
    <cellStyle name="20% - ส่วนที่ถูกเน้น5 7 2" xfId="20795" xr:uid="{F7653258-0034-4A7F-BDA5-FF6524130115}"/>
    <cellStyle name="20% - ส่วนที่ถูกเน้น5 7 2 2" xfId="28149" xr:uid="{4095CB48-846E-4C91-B2E6-DE3290BC2952}"/>
    <cellStyle name="20% - ส่วนที่ถูกเน้น5 7 2 2 2" xfId="39726" xr:uid="{2F1C8D65-022A-40E1-AEFD-B9DAF3B01375}"/>
    <cellStyle name="20% - ส่วนที่ถูกเน้น5 7 2 3" xfId="34345" xr:uid="{88B20187-51C5-4DA1-BE2E-4E910BD3E142}"/>
    <cellStyle name="20% - ส่วนที่ถูกเน้น5 7 3" xfId="21345" xr:uid="{24289C56-7120-45C7-BF6A-C0598D351358}"/>
    <cellStyle name="20% - ส่วนที่ถูกเน้น5 7 3 2" xfId="28695" xr:uid="{A6A041BF-7491-4BCC-96EB-5AAD809CAED5}"/>
    <cellStyle name="20% - ส่วนที่ถูกเน้น5 7 3 2 2" xfId="40272" xr:uid="{C85E5254-4224-4860-AE4A-00DF626BC36C}"/>
    <cellStyle name="20% - ส่วนที่ถูกเน้น5 7 3 3" xfId="34891" xr:uid="{443231E9-8AB0-4E0B-96A3-728E8F9B6B4B}"/>
    <cellStyle name="20% - ส่วนที่ถูกเน้น5 7 4" xfId="21880" xr:uid="{F482BDD1-551D-4E13-BF22-38FF272B7FFB}"/>
    <cellStyle name="20% - ส่วนที่ถูกเน้น5 7 4 2" xfId="29228" xr:uid="{73427828-38E2-44EA-93E7-3360CD37FDDC}"/>
    <cellStyle name="20% - ส่วนที่ถูกเน้น5 7 4 2 2" xfId="40805" xr:uid="{0A59863C-37E7-4DAF-868E-8C442F56788F}"/>
    <cellStyle name="20% - ส่วนที่ถูกเน้น5 7 4 3" xfId="35424" xr:uid="{70F3932D-E286-4379-B0AC-7432DE11F2C1}"/>
    <cellStyle name="20% - ส่วนที่ถูกเน้น5 7 5" xfId="22405" xr:uid="{EAEB6A72-0DB3-41EF-A204-CBFEDA9667EE}"/>
    <cellStyle name="20% - ส่วนที่ถูกเน้น5 7 5 2" xfId="29751" xr:uid="{6BC9D8DF-7B2D-4FBD-A528-15BC483ED1A8}"/>
    <cellStyle name="20% - ส่วนที่ถูกเน้น5 7 5 2 2" xfId="41328" xr:uid="{511FF8B0-322E-42F9-A8D6-DBE03AEB5F8F}"/>
    <cellStyle name="20% - ส่วนที่ถูกเน้น5 7 5 3" xfId="35947" xr:uid="{09191DA3-DD91-4CBB-9667-468EF1BFB171}"/>
    <cellStyle name="20% - ส่วนที่ถูกเน้น5 7 6" xfId="24104" xr:uid="{3286328E-3A0B-462B-883D-E329434F311E}"/>
    <cellStyle name="20% - ส่วนที่ถูกเน้น5 7 6 2" xfId="31022" xr:uid="{8A7BD4C6-AA76-407F-9826-374E23022362}"/>
    <cellStyle name="20% - ส่วนที่ถูกเน้น5 7 6 2 2" xfId="42485" xr:uid="{1419F774-4D15-41E5-A4DA-E65636B4CE2E}"/>
    <cellStyle name="20% - ส่วนที่ถูกเน้น5 7 6 3" xfId="37105" xr:uid="{EA2ECA80-E4DB-4DB2-AAE8-A211E78EBDAE}"/>
    <cellStyle name="20% - ส่วนที่ถูกเน้น5 7 7" xfId="26197" xr:uid="{44AA2DC6-F5E6-4059-8765-241F5EF18714}"/>
    <cellStyle name="20% - ส่วนที่ถูกเน้น5 7 7 2" xfId="31875" xr:uid="{C2EBC6F1-7532-4332-9519-C4FC4C3765F4}"/>
    <cellStyle name="20% - ส่วนที่ถูกเน้น5 7 7 2 2" xfId="43203" xr:uid="{D9428A93-88CF-4BCE-8CD5-343AF7738CF0}"/>
    <cellStyle name="20% - ส่วนที่ถูกเน้น5 7 7 3" xfId="37823" xr:uid="{EAC5F700-E67C-432D-99CB-141EAC79EBEE}"/>
    <cellStyle name="20% - ส่วนที่ถูกเน้น5 7 8" xfId="27610" xr:uid="{6DE3A6A9-4CF9-4D98-9E39-0F42CAC09653}"/>
    <cellStyle name="20% - ส่วนที่ถูกเน้น5 7 8 2" xfId="39187" xr:uid="{018B2AB7-E4C5-4C49-8739-309F3DA30E02}"/>
    <cellStyle name="20% - ส่วนที่ถูกเน้น5 7 9" xfId="32423" xr:uid="{1A5E6CC5-2A0E-479C-A4B4-41772A8B7DC3}"/>
    <cellStyle name="20% - ส่วนที่ถูกเน้น5 8" xfId="10232" xr:uid="{6172A930-C3E4-4364-97BD-C25A9E089BFC}"/>
    <cellStyle name="20% - ส่วนที่ถูกเน้น5 8 10" xfId="19031" xr:uid="{81BFD945-1388-4C0A-87C2-2B1B1683DEFE}"/>
    <cellStyle name="20% - ส่วนที่ถูกเน้น5 8 2" xfId="20796" xr:uid="{1EB9503B-9BA0-4C02-8803-C76C64799A53}"/>
    <cellStyle name="20% - ส่วนที่ถูกเน้น5 8 2 2" xfId="28150" xr:uid="{A867ECC7-E896-483F-BB91-71D57DA710A2}"/>
    <cellStyle name="20% - ส่วนที่ถูกเน้น5 8 2 2 2" xfId="39727" xr:uid="{727696AE-88BF-4339-9CC9-78F0E4950F49}"/>
    <cellStyle name="20% - ส่วนที่ถูกเน้น5 8 2 3" xfId="34346" xr:uid="{85DEE198-BF4E-490E-ABB4-C160264D73AE}"/>
    <cellStyle name="20% - ส่วนที่ถูกเน้น5 8 3" xfId="21346" xr:uid="{B3A2B904-A1D5-44FB-93CB-A434C34ED45A}"/>
    <cellStyle name="20% - ส่วนที่ถูกเน้น5 8 3 2" xfId="28696" xr:uid="{39E21524-BF0E-4C23-933F-5C31C144E9F4}"/>
    <cellStyle name="20% - ส่วนที่ถูกเน้น5 8 3 2 2" xfId="40273" xr:uid="{74132369-C765-47FD-936D-8632EC7CE7DB}"/>
    <cellStyle name="20% - ส่วนที่ถูกเน้น5 8 3 3" xfId="34892" xr:uid="{0738C478-D0C2-489C-8CE1-AA5A74233CFF}"/>
    <cellStyle name="20% - ส่วนที่ถูกเน้น5 8 4" xfId="21881" xr:uid="{732DA832-78AD-4120-8BFA-6D2C9AD0003B}"/>
    <cellStyle name="20% - ส่วนที่ถูกเน้น5 8 4 2" xfId="29229" xr:uid="{BE0575D7-9A0C-465E-A4D4-95AE8CF9EEE7}"/>
    <cellStyle name="20% - ส่วนที่ถูกเน้น5 8 4 2 2" xfId="40806" xr:uid="{DD57A0FA-EF9A-4F0A-A271-1EBAEE1E78E3}"/>
    <cellStyle name="20% - ส่วนที่ถูกเน้น5 8 4 3" xfId="35425" xr:uid="{B46533D4-272D-4778-AA4C-E010CE3630DA}"/>
    <cellStyle name="20% - ส่วนที่ถูกเน้น5 8 5" xfId="22406" xr:uid="{26B0E413-6B08-4ADD-898C-07B423F23D90}"/>
    <cellStyle name="20% - ส่วนที่ถูกเน้น5 8 5 2" xfId="29752" xr:uid="{BA4D7B6D-B4DC-4B3B-B61E-B8F3D3FAF54D}"/>
    <cellStyle name="20% - ส่วนที่ถูกเน้น5 8 5 2 2" xfId="41329" xr:uid="{24EA4A18-3223-45F5-8FBF-D540851A1249}"/>
    <cellStyle name="20% - ส่วนที่ถูกเน้น5 8 5 3" xfId="35948" xr:uid="{15BC0F40-742E-4014-90E5-FC84FED19F99}"/>
    <cellStyle name="20% - ส่วนที่ถูกเน้น5 8 6" xfId="24105" xr:uid="{6AE064A5-F3B1-450C-82CD-F677A71B2A5F}"/>
    <cellStyle name="20% - ส่วนที่ถูกเน้น5 8 6 2" xfId="31023" xr:uid="{511E7136-83A2-4897-A7F2-74B7964DF04F}"/>
    <cellStyle name="20% - ส่วนที่ถูกเน้น5 8 6 2 2" xfId="42486" xr:uid="{C8C9F307-BCAA-4BEF-9F1A-4895A3FB6467}"/>
    <cellStyle name="20% - ส่วนที่ถูกเน้น5 8 6 3" xfId="37106" xr:uid="{FDE3B656-623D-4EF8-8084-C309D82D792D}"/>
    <cellStyle name="20% - ส่วนที่ถูกเน้น5 8 7" xfId="26198" xr:uid="{1E9F0FA2-3B8D-4505-B21C-D57D8EA5D92A}"/>
    <cellStyle name="20% - ส่วนที่ถูกเน้น5 8 7 2" xfId="31876" xr:uid="{C1076332-A0B3-4404-A9DE-03B6AF6FB5F5}"/>
    <cellStyle name="20% - ส่วนที่ถูกเน้น5 8 7 2 2" xfId="43204" xr:uid="{6D884E66-8607-4AFE-AC29-64510EE13E4E}"/>
    <cellStyle name="20% - ส่วนที่ถูกเน้น5 8 7 3" xfId="37824" xr:uid="{ADBC4B9F-2886-4C3C-B34A-936700B39EC7}"/>
    <cellStyle name="20% - ส่วนที่ถูกเน้น5 8 8" xfId="27611" xr:uid="{266393E0-8D86-45B3-8EC8-28C43E20F8EE}"/>
    <cellStyle name="20% - ส่วนที่ถูกเน้น5 8 8 2" xfId="39188" xr:uid="{CD48B09F-214F-4265-8047-C7DDC152B072}"/>
    <cellStyle name="20% - ส่วนที่ถูกเน้น5 8 9" xfId="32424" xr:uid="{76FAF78D-93E8-439F-9C4D-338060133033}"/>
    <cellStyle name="20% - ส่วนที่ถูกเน้น5 9" xfId="10233" xr:uid="{9E9F5375-70AF-4CE7-AB36-33CEC153DE03}"/>
    <cellStyle name="20% - ส่วนที่ถูกเน้น5 9 10" xfId="19032" xr:uid="{BA4542BD-EBCE-4AE9-96C3-8A00A8F34B59}"/>
    <cellStyle name="20% - ส่วนที่ถูกเน้น5 9 2" xfId="20797" xr:uid="{B6791507-634D-4FD5-93C7-040035F79D7E}"/>
    <cellStyle name="20% - ส่วนที่ถูกเน้น5 9 2 2" xfId="28151" xr:uid="{9F19A9D9-38BE-42A4-8289-B3DB8FF5D796}"/>
    <cellStyle name="20% - ส่วนที่ถูกเน้น5 9 2 2 2" xfId="39728" xr:uid="{146FDC66-26F6-40F3-BF04-7B11D265434C}"/>
    <cellStyle name="20% - ส่วนที่ถูกเน้น5 9 2 3" xfId="34347" xr:uid="{5A59E6C2-3C68-4D6A-B8CE-B061FAD6EA31}"/>
    <cellStyle name="20% - ส่วนที่ถูกเน้น5 9 3" xfId="21347" xr:uid="{9A82B5CD-97D5-47D8-B3BC-F256CA447B4D}"/>
    <cellStyle name="20% - ส่วนที่ถูกเน้น5 9 3 2" xfId="28697" xr:uid="{528891ED-DB66-4792-A76A-D8F34FD76754}"/>
    <cellStyle name="20% - ส่วนที่ถูกเน้น5 9 3 2 2" xfId="40274" xr:uid="{C000F216-0645-453E-91D0-44B30DA60AB0}"/>
    <cellStyle name="20% - ส่วนที่ถูกเน้น5 9 3 3" xfId="34893" xr:uid="{E3A4A53D-5B77-486D-AD83-950167BBD0CE}"/>
    <cellStyle name="20% - ส่วนที่ถูกเน้น5 9 4" xfId="21882" xr:uid="{5CB18032-D03D-4323-958B-627EDECBDA24}"/>
    <cellStyle name="20% - ส่วนที่ถูกเน้น5 9 4 2" xfId="29230" xr:uid="{6A774602-0B49-493A-833B-D33C0275887A}"/>
    <cellStyle name="20% - ส่วนที่ถูกเน้น5 9 4 2 2" xfId="40807" xr:uid="{4EF6EA66-E134-44E0-A7F7-8EF9E09F1A20}"/>
    <cellStyle name="20% - ส่วนที่ถูกเน้น5 9 4 3" xfId="35426" xr:uid="{764184AC-4CEE-4DBA-B011-FAD7B898C7F8}"/>
    <cellStyle name="20% - ส่วนที่ถูกเน้น5 9 5" xfId="22407" xr:uid="{F3A282E1-130D-4229-B61E-23312ADF164A}"/>
    <cellStyle name="20% - ส่วนที่ถูกเน้น5 9 5 2" xfId="29753" xr:uid="{B19BA8F4-91F8-41DD-9469-AD669EF78A40}"/>
    <cellStyle name="20% - ส่วนที่ถูกเน้น5 9 5 2 2" xfId="41330" xr:uid="{D89771D1-3688-40AF-BB78-62A5BA25B546}"/>
    <cellStyle name="20% - ส่วนที่ถูกเน้น5 9 5 3" xfId="35949" xr:uid="{19788A69-DF95-4829-945A-887C407F5B8D}"/>
    <cellStyle name="20% - ส่วนที่ถูกเน้น5 9 6" xfId="24106" xr:uid="{00E44EE1-B8ED-4560-802D-FF8B5F62E932}"/>
    <cellStyle name="20% - ส่วนที่ถูกเน้น5 9 6 2" xfId="31024" xr:uid="{7CBFBC56-058E-49DA-AF7D-BFB349924767}"/>
    <cellStyle name="20% - ส่วนที่ถูกเน้น5 9 6 2 2" xfId="42487" xr:uid="{B515774B-60FA-48FC-949E-5BFFF5D2E579}"/>
    <cellStyle name="20% - ส่วนที่ถูกเน้น5 9 6 3" xfId="37107" xr:uid="{8C667239-036B-4FD2-85CC-D76B2F2BE4AF}"/>
    <cellStyle name="20% - ส่วนที่ถูกเน้น5 9 7" xfId="26199" xr:uid="{DD349BFA-CB4B-45B8-9581-BA5836877CDA}"/>
    <cellStyle name="20% - ส่วนที่ถูกเน้น5 9 7 2" xfId="31877" xr:uid="{AAEB88E9-A4C7-42A4-83DC-71587507F3E4}"/>
    <cellStyle name="20% - ส่วนที่ถูกเน้น5 9 7 2 2" xfId="43205" xr:uid="{1A3D9EAD-EECD-4663-A52F-9CED92BA064F}"/>
    <cellStyle name="20% - ส่วนที่ถูกเน้น5 9 7 3" xfId="37825" xr:uid="{D04E6849-3811-4C20-9819-213889F46972}"/>
    <cellStyle name="20% - ส่วนที่ถูกเน้น5 9 8" xfId="27612" xr:uid="{A15F142D-12C4-49C8-88D6-2823CA900938}"/>
    <cellStyle name="20% - ส่วนที่ถูกเน้น5 9 8 2" xfId="39189" xr:uid="{8C0206FA-2723-4C6A-B5A4-B950772B9A10}"/>
    <cellStyle name="20% - ส่วนที่ถูกเน้น5 9 9" xfId="32425" xr:uid="{0F65B6E9-C56E-4349-96E2-870D22370596}"/>
    <cellStyle name="20% - ส่วนที่ถูกเน้น5_0  Conso Note Q3. 13" xfId="422" xr:uid="{A5CDAF67-D47B-40E1-A3EA-874FC9D2AF5A}"/>
    <cellStyle name="20% - ส่วนที่ถูกเน้น6" xfId="423" xr:uid="{E7C32C21-0EE2-4B25-846A-6AB6D0542F01}"/>
    <cellStyle name="20% - ส่วนที่ถูกเน้น6 1" xfId="424" xr:uid="{CB554EAC-E683-4DA4-8848-E2F9769229A9}"/>
    <cellStyle name="20% - ส่วนที่ถูกเน้น6 1 2" xfId="2701" xr:uid="{77EC284A-59E9-491A-A6EB-81F1EC46811F}"/>
    <cellStyle name="20% - ส่วนที่ถูกเน้น6 10" xfId="19033" xr:uid="{CAD60E3B-B6DD-4362-9561-FC5A04830262}"/>
    <cellStyle name="20% - ส่วนที่ถูกเน้น6 10 2" xfId="20798" xr:uid="{E3381317-83C0-46C2-8C8C-AB5C9B91248E}"/>
    <cellStyle name="20% - ส่วนที่ถูกเน้น6 10 2 2" xfId="28152" xr:uid="{847DCEA9-5F45-42C1-ADD1-81D51C8C6140}"/>
    <cellStyle name="20% - ส่วนที่ถูกเน้น6 10 2 2 2" xfId="39729" xr:uid="{F3421AF0-0C0E-4855-8FDC-ACE2F6359B6D}"/>
    <cellStyle name="20% - ส่วนที่ถูกเน้น6 10 2 3" xfId="34348" xr:uid="{9400B9AD-B148-4C16-A327-8EAD924E7C4E}"/>
    <cellStyle name="20% - ส่วนที่ถูกเน้น6 10 3" xfId="21348" xr:uid="{4632F394-50F0-4BD7-A688-83EF3D97A10F}"/>
    <cellStyle name="20% - ส่วนที่ถูกเน้น6 10 3 2" xfId="28698" xr:uid="{AA3C85CA-4EF6-40EE-B4C3-257A4DAEE1A5}"/>
    <cellStyle name="20% - ส่วนที่ถูกเน้น6 10 3 2 2" xfId="40275" xr:uid="{9E64EA9F-E4B7-46E7-B2E8-D598DABCF17E}"/>
    <cellStyle name="20% - ส่วนที่ถูกเน้น6 10 3 3" xfId="34894" xr:uid="{3368C9C5-BC66-41B4-BA3E-035FBADDB340}"/>
    <cellStyle name="20% - ส่วนที่ถูกเน้น6 10 4" xfId="21883" xr:uid="{7946C5A7-B880-40F5-A9D2-FBFE88EDB075}"/>
    <cellStyle name="20% - ส่วนที่ถูกเน้น6 10 4 2" xfId="29231" xr:uid="{6287CB90-C35D-4DA4-BF1F-52C9C304CE4D}"/>
    <cellStyle name="20% - ส่วนที่ถูกเน้น6 10 4 2 2" xfId="40808" xr:uid="{28D06A0C-04D2-473C-980D-AB359C9CD550}"/>
    <cellStyle name="20% - ส่วนที่ถูกเน้น6 10 4 3" xfId="35427" xr:uid="{CB4F2ABC-4BAC-4254-8411-AAD5872CD8EA}"/>
    <cellStyle name="20% - ส่วนที่ถูกเน้น6 10 5" xfId="22408" xr:uid="{4E5C00C4-B5FD-4BBA-80D9-11E85DFFE3CC}"/>
    <cellStyle name="20% - ส่วนที่ถูกเน้น6 10 5 2" xfId="29754" xr:uid="{08F76619-00E7-4532-B624-2A2A1E19A500}"/>
    <cellStyle name="20% - ส่วนที่ถูกเน้น6 10 5 2 2" xfId="41331" xr:uid="{BCF7C800-2660-455B-A310-7BDC93918DFE}"/>
    <cellStyle name="20% - ส่วนที่ถูกเน้น6 10 5 3" xfId="35950" xr:uid="{ED38696A-C07B-4894-A183-FBF26D25961B}"/>
    <cellStyle name="20% - ส่วนที่ถูกเน้น6 10 6" xfId="24107" xr:uid="{3F4B2208-5B6A-4B00-84E1-FC9008610016}"/>
    <cellStyle name="20% - ส่วนที่ถูกเน้น6 10 6 2" xfId="31025" xr:uid="{880CB115-B33E-42B1-B529-8D0B353A6AA7}"/>
    <cellStyle name="20% - ส่วนที่ถูกเน้น6 10 6 2 2" xfId="42488" xr:uid="{41D73B24-272D-43F8-A7BD-7D4F8F9580AD}"/>
    <cellStyle name="20% - ส่วนที่ถูกเน้น6 10 6 3" xfId="37108" xr:uid="{41AC309D-0BDE-4573-ADCD-E13788C59B85}"/>
    <cellStyle name="20% - ส่วนที่ถูกเน้น6 10 7" xfId="26200" xr:uid="{D254B40F-D559-4F51-AE98-3BFAF1BC5EE2}"/>
    <cellStyle name="20% - ส่วนที่ถูกเน้น6 10 7 2" xfId="31878" xr:uid="{E5778B26-D7A8-4E8C-8528-5D76E3B308DC}"/>
    <cellStyle name="20% - ส่วนที่ถูกเน้น6 10 7 2 2" xfId="43206" xr:uid="{64FC0F8F-07A1-40CF-9103-830C2B18941B}"/>
    <cellStyle name="20% - ส่วนที่ถูกเน้น6 10 7 3" xfId="37826" xr:uid="{2B334BBA-ED57-4D2C-A119-1F6C91B772D8}"/>
    <cellStyle name="20% - ส่วนที่ถูกเน้น6 10 8" xfId="27613" xr:uid="{BFA2ED95-B662-47DD-BD72-4FC9B88660B2}"/>
    <cellStyle name="20% - ส่วนที่ถูกเน้น6 10 8 2" xfId="39190" xr:uid="{4EAB194A-9201-4CEB-980E-496434D50C32}"/>
    <cellStyle name="20% - ส่วนที่ถูกเน้น6 10 9" xfId="32426" xr:uid="{23F98D15-D5F0-4CFB-B611-FFE7A5D687BE}"/>
    <cellStyle name="20% - ส่วนที่ถูกเน้น6 11" xfId="19034" xr:uid="{29077728-0C0A-4422-A3D4-05D6560D235D}"/>
    <cellStyle name="20% - ส่วนที่ถูกเน้น6 11 2" xfId="20799" xr:uid="{566FC11E-88DD-4D4D-BEBA-F5A6E55A477A}"/>
    <cellStyle name="20% - ส่วนที่ถูกเน้น6 11 2 2" xfId="28153" xr:uid="{925983D3-FE43-40BD-B6D4-43D5F38C7035}"/>
    <cellStyle name="20% - ส่วนที่ถูกเน้น6 11 2 2 2" xfId="39730" xr:uid="{CA5A39E1-E8C2-4BE3-A196-BC90BC3AB8E9}"/>
    <cellStyle name="20% - ส่วนที่ถูกเน้น6 11 2 3" xfId="34349" xr:uid="{BCDB7144-CEAB-4435-BFDE-58FA437D3F88}"/>
    <cellStyle name="20% - ส่วนที่ถูกเน้น6 11 3" xfId="21349" xr:uid="{83EE460C-B151-4DD0-A220-E9A4E6E42BC7}"/>
    <cellStyle name="20% - ส่วนที่ถูกเน้น6 11 3 2" xfId="28699" xr:uid="{355BE5B9-DBFF-4299-A045-FDCE0F30E3FF}"/>
    <cellStyle name="20% - ส่วนที่ถูกเน้น6 11 3 2 2" xfId="40276" xr:uid="{D97CC51E-BB13-43BB-BFFB-2F321D60E00B}"/>
    <cellStyle name="20% - ส่วนที่ถูกเน้น6 11 3 3" xfId="34895" xr:uid="{B73F14B6-4614-41BB-A8AA-5196E2D584B5}"/>
    <cellStyle name="20% - ส่วนที่ถูกเน้น6 11 4" xfId="21884" xr:uid="{4A3E2840-8BAE-4919-9B62-38F3862798FC}"/>
    <cellStyle name="20% - ส่วนที่ถูกเน้น6 11 4 2" xfId="29232" xr:uid="{F09D0590-3C39-4C72-A865-5164DF8838C4}"/>
    <cellStyle name="20% - ส่วนที่ถูกเน้น6 11 4 2 2" xfId="40809" xr:uid="{25F21F54-D33C-4C74-BE8F-47D6708BF9EE}"/>
    <cellStyle name="20% - ส่วนที่ถูกเน้น6 11 4 3" xfId="35428" xr:uid="{4E12E907-E9F4-4AFB-888B-1CD31134A89F}"/>
    <cellStyle name="20% - ส่วนที่ถูกเน้น6 11 5" xfId="22409" xr:uid="{D965E28D-9F2D-4BA1-94FD-85D907449093}"/>
    <cellStyle name="20% - ส่วนที่ถูกเน้น6 11 5 2" xfId="29755" xr:uid="{13D8686D-7450-42E1-9CA5-469AD0595DBC}"/>
    <cellStyle name="20% - ส่วนที่ถูกเน้น6 11 5 2 2" xfId="41332" xr:uid="{49AA69CE-4D11-4046-B1B9-6290D8DD0B9D}"/>
    <cellStyle name="20% - ส่วนที่ถูกเน้น6 11 5 3" xfId="35951" xr:uid="{7D275506-2594-4D59-AF46-2CFF29E86AEE}"/>
    <cellStyle name="20% - ส่วนที่ถูกเน้น6 11 6" xfId="24108" xr:uid="{FE1EF25D-2791-4A01-A1BE-C8A290135CFE}"/>
    <cellStyle name="20% - ส่วนที่ถูกเน้น6 11 6 2" xfId="31026" xr:uid="{59D0B1BE-A9C7-482E-8A81-8F187741DC40}"/>
    <cellStyle name="20% - ส่วนที่ถูกเน้น6 11 6 2 2" xfId="42489" xr:uid="{A26A6179-1D56-4EBE-806A-939B95392AD1}"/>
    <cellStyle name="20% - ส่วนที่ถูกเน้น6 11 6 3" xfId="37109" xr:uid="{9E8C0269-B7BF-45B9-B160-D9D36F8667C2}"/>
    <cellStyle name="20% - ส่วนที่ถูกเน้น6 11 7" xfId="26201" xr:uid="{8D6B24B8-5194-4E52-AB75-A7DFDFC7675A}"/>
    <cellStyle name="20% - ส่วนที่ถูกเน้น6 11 7 2" xfId="31879" xr:uid="{E7F7C166-1213-4182-A047-A20783E9C43C}"/>
    <cellStyle name="20% - ส่วนที่ถูกเน้น6 11 7 2 2" xfId="43207" xr:uid="{675D7A2E-27AB-47CD-BE61-E8CA1C25F16B}"/>
    <cellStyle name="20% - ส่วนที่ถูกเน้น6 11 7 3" xfId="37827" xr:uid="{7A20893A-CA20-4307-86F5-4CDC60E14FF9}"/>
    <cellStyle name="20% - ส่วนที่ถูกเน้น6 11 8" xfId="27614" xr:uid="{B9F41138-3DDD-4AD0-A8F4-405F453660D4}"/>
    <cellStyle name="20% - ส่วนที่ถูกเน้น6 11 8 2" xfId="39191" xr:uid="{16488F43-E7B8-4057-91FF-F292055547E2}"/>
    <cellStyle name="20% - ส่วนที่ถูกเน้น6 11 9" xfId="32427" xr:uid="{CEB2AEB1-6EB3-4043-B659-EF361025B5C6}"/>
    <cellStyle name="20% - ส่วนที่ถูกเน้น6 12" xfId="19035" xr:uid="{F79E1D8F-8D59-4227-A41C-A48FE05BCA00}"/>
    <cellStyle name="20% - ส่วนที่ถูกเน้น6 12 2" xfId="20800" xr:uid="{73902AF5-CADC-4E69-98ED-44B1C3B50F31}"/>
    <cellStyle name="20% - ส่วนที่ถูกเน้น6 12 2 2" xfId="28154" xr:uid="{A35146F2-CAEE-41AD-8834-C5D8AA4E413D}"/>
    <cellStyle name="20% - ส่วนที่ถูกเน้น6 12 2 2 2" xfId="39731" xr:uid="{57E5DF51-8768-4F6F-9943-6F9C0A7124B0}"/>
    <cellStyle name="20% - ส่วนที่ถูกเน้น6 12 2 3" xfId="34350" xr:uid="{555B4C3C-151F-4CE3-9A14-9D8492204599}"/>
    <cellStyle name="20% - ส่วนที่ถูกเน้น6 12 3" xfId="21350" xr:uid="{CBE6108D-A784-48FC-843E-02AB2241B683}"/>
    <cellStyle name="20% - ส่วนที่ถูกเน้น6 12 3 2" xfId="28700" xr:uid="{4CCDE1A4-C7D9-47BF-B647-1884D37D0787}"/>
    <cellStyle name="20% - ส่วนที่ถูกเน้น6 12 3 2 2" xfId="40277" xr:uid="{57CE6813-F0AC-48B7-AE4F-9D0EC4988668}"/>
    <cellStyle name="20% - ส่วนที่ถูกเน้น6 12 3 3" xfId="34896" xr:uid="{5A91F2F1-62E4-4E4A-BDBD-E1E3D620D937}"/>
    <cellStyle name="20% - ส่วนที่ถูกเน้น6 12 4" xfId="21885" xr:uid="{F33E246F-28C3-4182-97A5-A1D871A56B8E}"/>
    <cellStyle name="20% - ส่วนที่ถูกเน้น6 12 4 2" xfId="29233" xr:uid="{05F2F51D-6AAD-4887-A8C7-9780C4D1007A}"/>
    <cellStyle name="20% - ส่วนที่ถูกเน้น6 12 4 2 2" xfId="40810" xr:uid="{7EAADDFD-C1C0-48D6-8039-32B6363964A6}"/>
    <cellStyle name="20% - ส่วนที่ถูกเน้น6 12 4 3" xfId="35429" xr:uid="{850A0759-6368-40AA-91E4-366F86AD16DD}"/>
    <cellStyle name="20% - ส่วนที่ถูกเน้น6 12 5" xfId="22410" xr:uid="{C980C615-E309-4467-B4FE-C6F2FE94EF98}"/>
    <cellStyle name="20% - ส่วนที่ถูกเน้น6 12 5 2" xfId="29756" xr:uid="{295FFA02-1200-4FE6-8DDD-D1368EE8B69E}"/>
    <cellStyle name="20% - ส่วนที่ถูกเน้น6 12 5 2 2" xfId="41333" xr:uid="{B3508DCE-C1FD-4079-A828-671184F31536}"/>
    <cellStyle name="20% - ส่วนที่ถูกเน้น6 12 5 3" xfId="35952" xr:uid="{5C0EEF26-F24D-49FC-92A7-5A6106475BC8}"/>
    <cellStyle name="20% - ส่วนที่ถูกเน้น6 12 6" xfId="24109" xr:uid="{7B68AFB4-46A1-4E37-BA0E-B4B76DA25A23}"/>
    <cellStyle name="20% - ส่วนที่ถูกเน้น6 12 6 2" xfId="31027" xr:uid="{D4AF8E19-F63B-42B5-9B72-E26D8B934FAD}"/>
    <cellStyle name="20% - ส่วนที่ถูกเน้น6 12 6 2 2" xfId="42490" xr:uid="{8340E07C-F840-489A-9B21-FE7AA9009F52}"/>
    <cellStyle name="20% - ส่วนที่ถูกเน้น6 12 6 3" xfId="37110" xr:uid="{921682F3-988F-49B6-936A-3E3F5CD198B4}"/>
    <cellStyle name="20% - ส่วนที่ถูกเน้น6 12 7" xfId="26202" xr:uid="{4AB904D5-B669-4F1A-97A6-7F6315F58CF4}"/>
    <cellStyle name="20% - ส่วนที่ถูกเน้น6 12 7 2" xfId="31880" xr:uid="{9B3C78E7-4651-45D7-B435-AD82A5965FF8}"/>
    <cellStyle name="20% - ส่วนที่ถูกเน้น6 12 7 2 2" xfId="43208" xr:uid="{16BBCBD6-66BA-468D-A896-A26DCA6AC950}"/>
    <cellStyle name="20% - ส่วนที่ถูกเน้น6 12 7 3" xfId="37828" xr:uid="{CC7BEAC6-7E1E-48D0-8166-4C0998F90E2D}"/>
    <cellStyle name="20% - ส่วนที่ถูกเน้น6 12 8" xfId="27615" xr:uid="{37D074E0-EF60-49A8-B5C2-7921596516A0}"/>
    <cellStyle name="20% - ส่วนที่ถูกเน้น6 12 8 2" xfId="39192" xr:uid="{8E7D83F7-05F0-43ED-80B9-183A137A3B53}"/>
    <cellStyle name="20% - ส่วนที่ถูกเน้น6 12 9" xfId="32428" xr:uid="{10616B28-61BB-490D-BD4E-F65129740077}"/>
    <cellStyle name="20% - ส่วนที่ถูกเน้น6 13" xfId="19036" xr:uid="{766AC7F1-615B-4FE6-B4A6-6DCA125A8AE0}"/>
    <cellStyle name="20% - ส่วนที่ถูกเน้น6 13 2" xfId="20801" xr:uid="{3AD3F1FA-F2A0-4422-A845-AA09B463D805}"/>
    <cellStyle name="20% - ส่วนที่ถูกเน้น6 13 2 2" xfId="28155" xr:uid="{F261F444-C0D8-435E-819B-3E6F8661FF49}"/>
    <cellStyle name="20% - ส่วนที่ถูกเน้น6 13 2 2 2" xfId="39732" xr:uid="{6282B678-1668-4780-BFAB-E9EBE1C99D02}"/>
    <cellStyle name="20% - ส่วนที่ถูกเน้น6 13 2 3" xfId="34351" xr:uid="{C9FA8478-C1CE-451D-B91D-10B7218F6276}"/>
    <cellStyle name="20% - ส่วนที่ถูกเน้น6 13 3" xfId="21351" xr:uid="{B9B1DC7F-93C5-4A53-AE43-047A12CF86F1}"/>
    <cellStyle name="20% - ส่วนที่ถูกเน้น6 13 3 2" xfId="28701" xr:uid="{E98F2E22-309A-4E4C-9676-04CC591FE101}"/>
    <cellStyle name="20% - ส่วนที่ถูกเน้น6 13 3 2 2" xfId="40278" xr:uid="{34A8699E-9C6D-4C26-A17E-556A392A8470}"/>
    <cellStyle name="20% - ส่วนที่ถูกเน้น6 13 3 3" xfId="34897" xr:uid="{BF97BCF1-8A43-4F74-B05B-CFC3D3302A18}"/>
    <cellStyle name="20% - ส่วนที่ถูกเน้น6 13 4" xfId="21886" xr:uid="{F2AF3A39-359D-4CF6-9632-D1D898680269}"/>
    <cellStyle name="20% - ส่วนที่ถูกเน้น6 13 4 2" xfId="29234" xr:uid="{73B969D3-051D-4079-8F83-21DCEEEBA7FD}"/>
    <cellStyle name="20% - ส่วนที่ถูกเน้น6 13 4 2 2" xfId="40811" xr:uid="{94411ED4-2358-49DA-A2FD-06ED167272DA}"/>
    <cellStyle name="20% - ส่วนที่ถูกเน้น6 13 4 3" xfId="35430" xr:uid="{6C4BE29C-10FE-4304-B301-4E2FB50CB7DE}"/>
    <cellStyle name="20% - ส่วนที่ถูกเน้น6 13 5" xfId="22411" xr:uid="{3174F8BC-BD5A-4913-90C3-0F69A1CD5FBD}"/>
    <cellStyle name="20% - ส่วนที่ถูกเน้น6 13 5 2" xfId="29757" xr:uid="{E71EF5D7-CF3F-4ABA-BDB9-F2ABA935736E}"/>
    <cellStyle name="20% - ส่วนที่ถูกเน้น6 13 5 2 2" xfId="41334" xr:uid="{CBCD4273-D2C8-4361-A056-906DAD93A5D1}"/>
    <cellStyle name="20% - ส่วนที่ถูกเน้น6 13 5 3" xfId="35953" xr:uid="{D3CADF5A-F716-4E2B-98B6-2F04563962DD}"/>
    <cellStyle name="20% - ส่วนที่ถูกเน้น6 13 6" xfId="24110" xr:uid="{F2EE3FCD-A604-467F-8D2D-478C3199694C}"/>
    <cellStyle name="20% - ส่วนที่ถูกเน้น6 13 6 2" xfId="31028" xr:uid="{9EBE7039-76C4-4426-80F7-9B80ED38253F}"/>
    <cellStyle name="20% - ส่วนที่ถูกเน้น6 13 6 2 2" xfId="42491" xr:uid="{9DAFEB55-7783-4FE0-A47D-D2B68675F52E}"/>
    <cellStyle name="20% - ส่วนที่ถูกเน้น6 13 6 3" xfId="37111" xr:uid="{394D2D5F-73C2-4E33-BE7C-6688A7C659AD}"/>
    <cellStyle name="20% - ส่วนที่ถูกเน้น6 13 7" xfId="26203" xr:uid="{7DC648D6-473B-4E0C-8929-BF01933BF930}"/>
    <cellStyle name="20% - ส่วนที่ถูกเน้น6 13 7 2" xfId="31881" xr:uid="{465B8C80-7AB7-4CDF-A708-C7D6982C1741}"/>
    <cellStyle name="20% - ส่วนที่ถูกเน้น6 13 7 2 2" xfId="43209" xr:uid="{DE2D9263-74B5-4250-81F8-700B66F4F25F}"/>
    <cellStyle name="20% - ส่วนที่ถูกเน้น6 13 7 3" xfId="37829" xr:uid="{B821D15B-2CD8-45D3-AB7A-3E351167A018}"/>
    <cellStyle name="20% - ส่วนที่ถูกเน้น6 13 8" xfId="27616" xr:uid="{2D1C06E0-0A8F-4B72-914E-FA50B75180C5}"/>
    <cellStyle name="20% - ส่วนที่ถูกเน้น6 13 8 2" xfId="39193" xr:uid="{2E42362F-36CC-4839-B0C9-5B7078600035}"/>
    <cellStyle name="20% - ส่วนที่ถูกเน้น6 13 9" xfId="32429" xr:uid="{9FAD5A9C-32CB-405A-8AC0-B0904F3453BD}"/>
    <cellStyle name="20% - ส่วนที่ถูกเน้น6 14" xfId="19037" xr:uid="{91D33D59-E4CC-4268-B71A-D867E7BF20AF}"/>
    <cellStyle name="20% - ส่วนที่ถูกเน้น6 14 2" xfId="20802" xr:uid="{7382C1E8-AA8C-48B6-9D55-668D1D5B2270}"/>
    <cellStyle name="20% - ส่วนที่ถูกเน้น6 14 2 2" xfId="28156" xr:uid="{D12B7C54-862A-4AF9-A757-96337E45CD53}"/>
    <cellStyle name="20% - ส่วนที่ถูกเน้น6 14 2 2 2" xfId="39733" xr:uid="{340C62E1-110B-4F99-9479-8575DED00978}"/>
    <cellStyle name="20% - ส่วนที่ถูกเน้น6 14 2 3" xfId="34352" xr:uid="{CAF1F0C5-2593-49D6-B8F1-B6BCA8B708C8}"/>
    <cellStyle name="20% - ส่วนที่ถูกเน้น6 14 3" xfId="21352" xr:uid="{F74D31DC-4BEE-4634-9264-C2D0D9769E3E}"/>
    <cellStyle name="20% - ส่วนที่ถูกเน้น6 14 3 2" xfId="28702" xr:uid="{DF398A4E-2B8D-4DBD-88FE-D5F290586689}"/>
    <cellStyle name="20% - ส่วนที่ถูกเน้น6 14 3 2 2" xfId="40279" xr:uid="{456C1F7E-4B1B-4A18-86FD-805E4603F22B}"/>
    <cellStyle name="20% - ส่วนที่ถูกเน้น6 14 3 3" xfId="34898" xr:uid="{22F35F4A-EFA8-4B06-B169-74911C64E962}"/>
    <cellStyle name="20% - ส่วนที่ถูกเน้น6 14 4" xfId="21887" xr:uid="{3D8958A9-BCF1-4765-95C3-E92CB1601044}"/>
    <cellStyle name="20% - ส่วนที่ถูกเน้น6 14 4 2" xfId="29235" xr:uid="{31EC8823-A454-4760-8174-B60FA7B2C2FC}"/>
    <cellStyle name="20% - ส่วนที่ถูกเน้น6 14 4 2 2" xfId="40812" xr:uid="{EA75C2A6-4902-4331-BBBF-C3B5D75C6AA4}"/>
    <cellStyle name="20% - ส่วนที่ถูกเน้น6 14 4 3" xfId="35431" xr:uid="{EFCF4D2C-D655-4779-B67B-D52729E7B757}"/>
    <cellStyle name="20% - ส่วนที่ถูกเน้น6 14 5" xfId="22412" xr:uid="{79F34041-0D81-470D-8B2F-6EBB87C0C7A0}"/>
    <cellStyle name="20% - ส่วนที่ถูกเน้น6 14 5 2" xfId="29758" xr:uid="{B2086476-3FDF-41D0-BCE2-CDDDDFB07AB5}"/>
    <cellStyle name="20% - ส่วนที่ถูกเน้น6 14 5 2 2" xfId="41335" xr:uid="{0FAF6A16-FE3A-42AE-AC03-E4A53630C0AB}"/>
    <cellStyle name="20% - ส่วนที่ถูกเน้น6 14 5 3" xfId="35954" xr:uid="{2E14DF5B-5CAD-47D9-8BC8-340DFDE0E454}"/>
    <cellStyle name="20% - ส่วนที่ถูกเน้น6 14 6" xfId="24111" xr:uid="{5A791520-0AD8-44E6-989D-C1387C0A1A91}"/>
    <cellStyle name="20% - ส่วนที่ถูกเน้น6 14 6 2" xfId="31029" xr:uid="{74E70B02-BEAE-46B4-BE1A-467EC4B90F0D}"/>
    <cellStyle name="20% - ส่วนที่ถูกเน้น6 14 6 2 2" xfId="42492" xr:uid="{490BC10B-99F8-4511-8747-3DA5C7E34B38}"/>
    <cellStyle name="20% - ส่วนที่ถูกเน้น6 14 6 3" xfId="37112" xr:uid="{94C2F842-6936-4E49-A816-47517CC1ED1B}"/>
    <cellStyle name="20% - ส่วนที่ถูกเน้น6 14 7" xfId="26204" xr:uid="{D766158B-290F-4565-AA25-2AB268B71691}"/>
    <cellStyle name="20% - ส่วนที่ถูกเน้น6 14 7 2" xfId="31882" xr:uid="{ABA28910-EC3B-4600-8193-A9F9E061347C}"/>
    <cellStyle name="20% - ส่วนที่ถูกเน้น6 14 7 2 2" xfId="43210" xr:uid="{B2130919-9FA5-4AF3-90D0-6BD4B03C28EC}"/>
    <cellStyle name="20% - ส่วนที่ถูกเน้น6 14 7 3" xfId="37830" xr:uid="{8D2093F1-4415-4381-AF9A-A8749D26D62F}"/>
    <cellStyle name="20% - ส่วนที่ถูกเน้น6 14 8" xfId="27617" xr:uid="{616D2FA4-4B12-4886-B7AB-821960B0FBD3}"/>
    <cellStyle name="20% - ส่วนที่ถูกเน้น6 14 8 2" xfId="39194" xr:uid="{C0E6291A-A715-4CF2-87C4-1BD03544D497}"/>
    <cellStyle name="20% - ส่วนที่ถูกเน้น6 14 9" xfId="32430" xr:uid="{A4032CB7-15A3-4797-83C6-2D494B456BB9}"/>
    <cellStyle name="20% - ส่วนที่ถูกเน้น6 15" xfId="19038" xr:uid="{81E01447-8C8C-4D66-A40C-E676E54072AB}"/>
    <cellStyle name="20% - ส่วนที่ถูกเน้น6 15 2" xfId="20803" xr:uid="{ACADAF7C-23CD-42D0-921B-31B6BDA15079}"/>
    <cellStyle name="20% - ส่วนที่ถูกเน้น6 15 2 2" xfId="28157" xr:uid="{8B87748F-9142-4FB3-A303-448D9085D365}"/>
    <cellStyle name="20% - ส่วนที่ถูกเน้น6 15 2 2 2" xfId="39734" xr:uid="{56D8C8A1-5DD6-4DFD-9DD4-B1AF46B0CBE4}"/>
    <cellStyle name="20% - ส่วนที่ถูกเน้น6 15 2 3" xfId="34353" xr:uid="{505CFD17-EFC8-4481-86C8-80DF22567F42}"/>
    <cellStyle name="20% - ส่วนที่ถูกเน้น6 15 3" xfId="21353" xr:uid="{6CAD68A5-171F-4B92-95AC-5DDC987914AD}"/>
    <cellStyle name="20% - ส่วนที่ถูกเน้น6 15 3 2" xfId="28703" xr:uid="{FF622967-0724-4D1F-8DFE-4B63889BD295}"/>
    <cellStyle name="20% - ส่วนที่ถูกเน้น6 15 3 2 2" xfId="40280" xr:uid="{20F90230-CFE2-4D2C-9D6B-A2BFBE7D60BC}"/>
    <cellStyle name="20% - ส่วนที่ถูกเน้น6 15 3 3" xfId="34899" xr:uid="{2FE5DE05-0111-4CFC-9CF6-93986D92BA53}"/>
    <cellStyle name="20% - ส่วนที่ถูกเน้น6 15 4" xfId="21888" xr:uid="{3495700A-8DA2-466D-B14E-8D826493C9A0}"/>
    <cellStyle name="20% - ส่วนที่ถูกเน้น6 15 4 2" xfId="29236" xr:uid="{09711B27-DAF2-4166-9703-E92F51790C7E}"/>
    <cellStyle name="20% - ส่วนที่ถูกเน้น6 15 4 2 2" xfId="40813" xr:uid="{148ABEB3-8E7F-4AB6-995F-F3C330E6D998}"/>
    <cellStyle name="20% - ส่วนที่ถูกเน้น6 15 4 3" xfId="35432" xr:uid="{279EDCEC-1795-4CC4-AA5F-5334DC3C48B9}"/>
    <cellStyle name="20% - ส่วนที่ถูกเน้น6 15 5" xfId="22413" xr:uid="{18952F3F-6F19-4CD5-A591-37B59F5B9D22}"/>
    <cellStyle name="20% - ส่วนที่ถูกเน้น6 15 5 2" xfId="29759" xr:uid="{9C237245-FDD1-4E21-963D-53FA4649FD60}"/>
    <cellStyle name="20% - ส่วนที่ถูกเน้น6 15 5 2 2" xfId="41336" xr:uid="{C9F8BB15-3268-4074-908C-DAA71A5527FC}"/>
    <cellStyle name="20% - ส่วนที่ถูกเน้น6 15 5 3" xfId="35955" xr:uid="{27DE57AB-3A46-4DC4-BF75-4217CA65A77B}"/>
    <cellStyle name="20% - ส่วนที่ถูกเน้น6 15 6" xfId="24112" xr:uid="{309E6ACB-A4CB-4AAF-B2E7-271C452B7961}"/>
    <cellStyle name="20% - ส่วนที่ถูกเน้น6 15 6 2" xfId="31030" xr:uid="{13FD96F1-24A5-42E5-B654-ED285DCC97A5}"/>
    <cellStyle name="20% - ส่วนที่ถูกเน้น6 15 6 2 2" xfId="42493" xr:uid="{219B7A3D-66D1-4D1B-8AF6-8114CE4BC28E}"/>
    <cellStyle name="20% - ส่วนที่ถูกเน้น6 15 6 3" xfId="37113" xr:uid="{5CD434FE-D94D-4816-BFA4-5D32FBD07394}"/>
    <cellStyle name="20% - ส่วนที่ถูกเน้น6 15 7" xfId="26205" xr:uid="{083C2BAB-9BEB-4DB6-AA13-AABD7A1DDEBC}"/>
    <cellStyle name="20% - ส่วนที่ถูกเน้น6 15 7 2" xfId="31883" xr:uid="{B72F7587-7104-4049-A423-759CD9D20936}"/>
    <cellStyle name="20% - ส่วนที่ถูกเน้น6 15 7 2 2" xfId="43211" xr:uid="{E7F368C3-BA34-4D2B-9980-7EEFD669825A}"/>
    <cellStyle name="20% - ส่วนที่ถูกเน้น6 15 7 3" xfId="37831" xr:uid="{8BD75DF8-3873-4AA0-9976-95A6BD812AAD}"/>
    <cellStyle name="20% - ส่วนที่ถูกเน้น6 15 8" xfId="27618" xr:uid="{69B3A1AD-6A55-4AC0-961D-81D81F7E09A7}"/>
    <cellStyle name="20% - ส่วนที่ถูกเน้น6 15 8 2" xfId="39195" xr:uid="{97181EBC-A45B-4275-B5CB-4ACEBC055C3B}"/>
    <cellStyle name="20% - ส่วนที่ถูกเน้น6 15 9" xfId="32431" xr:uid="{F7F94A5F-AF5C-4EF0-92AF-581541D5AB61}"/>
    <cellStyle name="20% - ส่วนที่ถูกเน้น6 16" xfId="19039" xr:uid="{DBE5956D-B8E8-4AAC-BDAA-B6CC490C221F}"/>
    <cellStyle name="20% - ส่วนที่ถูกเน้น6 16 2" xfId="20804" xr:uid="{A08699FE-210F-4065-929A-BA07A86E864D}"/>
    <cellStyle name="20% - ส่วนที่ถูกเน้น6 16 2 2" xfId="28158" xr:uid="{BC5FB144-6637-406E-80F6-315E7FFF7A84}"/>
    <cellStyle name="20% - ส่วนที่ถูกเน้น6 16 2 2 2" xfId="39735" xr:uid="{9F59A74F-2E1F-4A63-87D2-7AE356AEBF67}"/>
    <cellStyle name="20% - ส่วนที่ถูกเน้น6 16 2 3" xfId="34354" xr:uid="{5121BE07-35E5-424F-9C57-5803D5CFB529}"/>
    <cellStyle name="20% - ส่วนที่ถูกเน้น6 16 3" xfId="21354" xr:uid="{2BA1AD7C-C87A-4171-8840-7C20C8EFC76D}"/>
    <cellStyle name="20% - ส่วนที่ถูกเน้น6 16 3 2" xfId="28704" xr:uid="{AF284EE2-6CE5-4AA6-BEB5-A44FB3306C91}"/>
    <cellStyle name="20% - ส่วนที่ถูกเน้น6 16 3 2 2" xfId="40281" xr:uid="{D18F9CD0-26A5-45BF-941C-142E00855FD7}"/>
    <cellStyle name="20% - ส่วนที่ถูกเน้น6 16 3 3" xfId="34900" xr:uid="{B87D466F-ECCA-41DA-9C7F-9583D1C673D8}"/>
    <cellStyle name="20% - ส่วนที่ถูกเน้น6 16 4" xfId="21889" xr:uid="{E6FF38CD-71B4-4BAB-9133-86A51AA7702C}"/>
    <cellStyle name="20% - ส่วนที่ถูกเน้น6 16 4 2" xfId="29237" xr:uid="{875B7DAA-BB9D-429C-AB99-CFCC17DD2CF2}"/>
    <cellStyle name="20% - ส่วนที่ถูกเน้น6 16 4 2 2" xfId="40814" xr:uid="{8133BA2E-489C-4D80-851C-4FE2666DD96B}"/>
    <cellStyle name="20% - ส่วนที่ถูกเน้น6 16 4 3" xfId="35433" xr:uid="{2AB6DA76-8742-43D8-8A92-96BE933E5E89}"/>
    <cellStyle name="20% - ส่วนที่ถูกเน้น6 16 5" xfId="22414" xr:uid="{2E2D9744-CA1F-47B5-BDBA-6857C4DE4B52}"/>
    <cellStyle name="20% - ส่วนที่ถูกเน้น6 16 5 2" xfId="29760" xr:uid="{64C00D0B-2E03-4281-88F0-C363D22E5009}"/>
    <cellStyle name="20% - ส่วนที่ถูกเน้น6 16 5 2 2" xfId="41337" xr:uid="{F801B74F-8D3B-4B77-8375-A7477E30B006}"/>
    <cellStyle name="20% - ส่วนที่ถูกเน้น6 16 5 3" xfId="35956" xr:uid="{F0D17635-0556-4CEB-9EB6-5F5BDB0CB3C2}"/>
    <cellStyle name="20% - ส่วนที่ถูกเน้น6 16 6" xfId="24113" xr:uid="{82926B38-8B9F-4A89-964D-EA98615BE1EC}"/>
    <cellStyle name="20% - ส่วนที่ถูกเน้น6 16 6 2" xfId="31031" xr:uid="{60C68E5B-84F7-4391-B568-BB8FB3883C14}"/>
    <cellStyle name="20% - ส่วนที่ถูกเน้น6 16 6 2 2" xfId="42494" xr:uid="{5AF90E8D-4FE6-463B-B852-C3D6C5B454E5}"/>
    <cellStyle name="20% - ส่วนที่ถูกเน้น6 16 6 3" xfId="37114" xr:uid="{DFD0DFDA-5ABA-48A7-AE10-6A2012F19C41}"/>
    <cellStyle name="20% - ส่วนที่ถูกเน้น6 16 7" xfId="26206" xr:uid="{E4AE2205-1479-46C9-9B16-C7AADB3ABAD5}"/>
    <cellStyle name="20% - ส่วนที่ถูกเน้น6 16 7 2" xfId="31884" xr:uid="{F29F4D00-88CF-4219-A328-A0488BD37D01}"/>
    <cellStyle name="20% - ส่วนที่ถูกเน้น6 16 7 2 2" xfId="43212" xr:uid="{126929CF-0462-434C-AFB9-F88569A07A41}"/>
    <cellStyle name="20% - ส่วนที่ถูกเน้น6 16 7 3" xfId="37832" xr:uid="{0D5C9D1B-7249-487C-B0CE-D6C6C48EEB06}"/>
    <cellStyle name="20% - ส่วนที่ถูกเน้น6 16 8" xfId="27619" xr:uid="{DB64E7FF-6B14-4E32-AFC2-EF67FD4EE128}"/>
    <cellStyle name="20% - ส่วนที่ถูกเน้น6 16 8 2" xfId="39196" xr:uid="{A00A013A-281C-4EB1-A274-F70C6748E175}"/>
    <cellStyle name="20% - ส่วนที่ถูกเน้น6 16 9" xfId="32432" xr:uid="{0E2D59AE-F280-4EA0-9D25-CE4734731C37}"/>
    <cellStyle name="20% - ส่วนที่ถูกเน้น6 17" xfId="19040" xr:uid="{EE830568-57F6-4F18-88E9-942283E1F649}"/>
    <cellStyle name="20% - ส่วนที่ถูกเน้น6 17 2" xfId="20805" xr:uid="{E3F8769E-9C61-4144-B52A-FFEBDDD06FA7}"/>
    <cellStyle name="20% - ส่วนที่ถูกเน้น6 17 2 2" xfId="28159" xr:uid="{70DFF5A7-A061-44F1-B3A9-9BB7CDEA420A}"/>
    <cellStyle name="20% - ส่วนที่ถูกเน้น6 17 2 2 2" xfId="39736" xr:uid="{45B88206-E5F4-46E7-8F55-4C906AC8C18A}"/>
    <cellStyle name="20% - ส่วนที่ถูกเน้น6 17 2 3" xfId="34355" xr:uid="{91D4ECF8-8032-4A42-973C-6CE8887CC045}"/>
    <cellStyle name="20% - ส่วนที่ถูกเน้น6 17 3" xfId="21355" xr:uid="{43DDD57C-7038-4190-AE83-9890E2B9ED8C}"/>
    <cellStyle name="20% - ส่วนที่ถูกเน้น6 17 3 2" xfId="28705" xr:uid="{2CD07CB3-3DFD-40E9-8C0C-3B892F046D2C}"/>
    <cellStyle name="20% - ส่วนที่ถูกเน้น6 17 3 2 2" xfId="40282" xr:uid="{BAD91E5B-E160-4ABF-9243-17AF945A0046}"/>
    <cellStyle name="20% - ส่วนที่ถูกเน้น6 17 3 3" xfId="34901" xr:uid="{0FFA99DC-F46A-4EA2-8798-F6341A7C089F}"/>
    <cellStyle name="20% - ส่วนที่ถูกเน้น6 17 4" xfId="21890" xr:uid="{5600EA3A-25E5-4339-AE22-919B49A9E2EF}"/>
    <cellStyle name="20% - ส่วนที่ถูกเน้น6 17 4 2" xfId="29238" xr:uid="{957257F6-6B60-417E-B924-F4A8ADF6B5C6}"/>
    <cellStyle name="20% - ส่วนที่ถูกเน้น6 17 4 2 2" xfId="40815" xr:uid="{803E485D-1E5C-447D-AC08-BF736F05255E}"/>
    <cellStyle name="20% - ส่วนที่ถูกเน้น6 17 4 3" xfId="35434" xr:uid="{AF92A2BB-043D-479E-A80B-E2022230BD78}"/>
    <cellStyle name="20% - ส่วนที่ถูกเน้น6 17 5" xfId="22415" xr:uid="{4E64592F-685B-448D-978E-7FB1CD3DD654}"/>
    <cellStyle name="20% - ส่วนที่ถูกเน้น6 17 5 2" xfId="29761" xr:uid="{14BA974A-9912-4AB4-96A1-87601B8C5161}"/>
    <cellStyle name="20% - ส่วนที่ถูกเน้น6 17 5 2 2" xfId="41338" xr:uid="{71B4C22A-4561-4CE2-81CF-7DC57438E625}"/>
    <cellStyle name="20% - ส่วนที่ถูกเน้น6 17 5 3" xfId="35957" xr:uid="{412A763B-A604-4586-B328-4BB0E4FD5167}"/>
    <cellStyle name="20% - ส่วนที่ถูกเน้น6 17 6" xfId="24114" xr:uid="{38354D69-171A-44F6-894B-A743167DAF0E}"/>
    <cellStyle name="20% - ส่วนที่ถูกเน้น6 17 6 2" xfId="31032" xr:uid="{94411D95-F56C-4CD7-9636-E6867AFE5EDD}"/>
    <cellStyle name="20% - ส่วนที่ถูกเน้น6 17 6 2 2" xfId="42495" xr:uid="{736FC262-0BC7-46A9-864D-73FB9092877B}"/>
    <cellStyle name="20% - ส่วนที่ถูกเน้น6 17 6 3" xfId="37115" xr:uid="{DD768614-D4B2-4C37-97DC-8FD773E44EE0}"/>
    <cellStyle name="20% - ส่วนที่ถูกเน้น6 17 7" xfId="26207" xr:uid="{EF56187E-855C-476C-810C-F6D3B16ED424}"/>
    <cellStyle name="20% - ส่วนที่ถูกเน้น6 17 7 2" xfId="31885" xr:uid="{00E5189B-D5DA-4A7B-A670-913091063A9C}"/>
    <cellStyle name="20% - ส่วนที่ถูกเน้น6 17 7 2 2" xfId="43213" xr:uid="{93825B98-D148-4FBB-8C27-2891CE7CE33C}"/>
    <cellStyle name="20% - ส่วนที่ถูกเน้น6 17 7 3" xfId="37833" xr:uid="{AF38539B-06CA-4565-ADBF-62D4BD8E02E1}"/>
    <cellStyle name="20% - ส่วนที่ถูกเน้น6 17 8" xfId="27620" xr:uid="{8287F8C1-004A-4737-81EB-999835147FAE}"/>
    <cellStyle name="20% - ส่วนที่ถูกเน้น6 17 8 2" xfId="39197" xr:uid="{0AC936C4-DBA9-4B15-A8D4-5A74E77ADA81}"/>
    <cellStyle name="20% - ส่วนที่ถูกเน้น6 17 9" xfId="32433" xr:uid="{63F2952A-1F72-4628-9101-FAC626CC1CE2}"/>
    <cellStyle name="20% - ส่วนที่ถูกเน้น6 18" xfId="19041" xr:uid="{AEFFA9B3-837F-43DA-95BF-D10A665A19FA}"/>
    <cellStyle name="20% - ส่วนที่ถูกเน้น6 18 2" xfId="20806" xr:uid="{B2412D20-A12D-4021-9759-15932E2A76C8}"/>
    <cellStyle name="20% - ส่วนที่ถูกเน้น6 18 2 2" xfId="28160" xr:uid="{13ED84D3-2A59-4FBC-B18D-511AE9EC2918}"/>
    <cellStyle name="20% - ส่วนที่ถูกเน้น6 18 2 2 2" xfId="39737" xr:uid="{C0A859BF-D6F2-4682-BA4A-F1B838E92499}"/>
    <cellStyle name="20% - ส่วนที่ถูกเน้น6 18 2 3" xfId="34356" xr:uid="{F5D2E7EB-918B-4C75-A038-76D4CA309554}"/>
    <cellStyle name="20% - ส่วนที่ถูกเน้น6 18 3" xfId="21356" xr:uid="{71463A0D-A5F9-49D8-83FD-24BFDFEE871F}"/>
    <cellStyle name="20% - ส่วนที่ถูกเน้น6 18 3 2" xfId="28706" xr:uid="{B2D3992A-5A94-4947-B09C-06C51C1C1F44}"/>
    <cellStyle name="20% - ส่วนที่ถูกเน้น6 18 3 2 2" xfId="40283" xr:uid="{B2D7002A-42F9-4CB2-B874-D9870F555D63}"/>
    <cellStyle name="20% - ส่วนที่ถูกเน้น6 18 3 3" xfId="34902" xr:uid="{A8D75B13-3B48-48B0-8A19-A5074FC3EF19}"/>
    <cellStyle name="20% - ส่วนที่ถูกเน้น6 18 4" xfId="21891" xr:uid="{3482F6FA-6261-4F35-B855-847B4AEA5C6E}"/>
    <cellStyle name="20% - ส่วนที่ถูกเน้น6 18 4 2" xfId="29239" xr:uid="{8BD005FF-9FC7-41BD-8F2B-C269194E854B}"/>
    <cellStyle name="20% - ส่วนที่ถูกเน้น6 18 4 2 2" xfId="40816" xr:uid="{CD5C1182-3496-434D-B9AB-4B9E61A257D6}"/>
    <cellStyle name="20% - ส่วนที่ถูกเน้น6 18 4 3" xfId="35435" xr:uid="{70592F2B-4DED-4355-A585-CB607DD02329}"/>
    <cellStyle name="20% - ส่วนที่ถูกเน้น6 18 5" xfId="22416" xr:uid="{45C497A3-7241-4091-BE77-21C6EB73971A}"/>
    <cellStyle name="20% - ส่วนที่ถูกเน้น6 18 5 2" xfId="29762" xr:uid="{738D7BD1-394F-4724-BD3E-BA4FFF642498}"/>
    <cellStyle name="20% - ส่วนที่ถูกเน้น6 18 5 2 2" xfId="41339" xr:uid="{4AB266BE-9CE5-4BC4-BDC5-6D6C3C415B03}"/>
    <cellStyle name="20% - ส่วนที่ถูกเน้น6 18 5 3" xfId="35958" xr:uid="{60322AEA-C10D-4934-BFB0-B447D8B8116C}"/>
    <cellStyle name="20% - ส่วนที่ถูกเน้น6 18 6" xfId="24115" xr:uid="{EF40FE90-A7F0-4F9D-8367-134F29575DBA}"/>
    <cellStyle name="20% - ส่วนที่ถูกเน้น6 18 6 2" xfId="31033" xr:uid="{FFFA14A9-F64C-42AF-A66C-286532850E15}"/>
    <cellStyle name="20% - ส่วนที่ถูกเน้น6 18 6 2 2" xfId="42496" xr:uid="{5FCE5852-41E5-4EB6-B8B2-CD84F186ED32}"/>
    <cellStyle name="20% - ส่วนที่ถูกเน้น6 18 6 3" xfId="37116" xr:uid="{F658BED5-9678-4A09-9AEE-302CD17064DF}"/>
    <cellStyle name="20% - ส่วนที่ถูกเน้น6 18 7" xfId="26208" xr:uid="{06618E84-4808-4DE5-B9C2-1199298B877D}"/>
    <cellStyle name="20% - ส่วนที่ถูกเน้น6 18 7 2" xfId="31886" xr:uid="{F571151F-9C76-43C2-A7ED-ECE07232F05D}"/>
    <cellStyle name="20% - ส่วนที่ถูกเน้น6 18 7 2 2" xfId="43214" xr:uid="{F6752B3F-CB9D-474B-B6DA-21342B1BD072}"/>
    <cellStyle name="20% - ส่วนที่ถูกเน้น6 18 7 3" xfId="37834" xr:uid="{DDCBEC81-CA5B-4065-9A5F-72617C3F5AE8}"/>
    <cellStyle name="20% - ส่วนที่ถูกเน้น6 18 8" xfId="27621" xr:uid="{036A8DE0-B2C0-4A6C-9D9A-8CABE949B262}"/>
    <cellStyle name="20% - ส่วนที่ถูกเน้น6 18 8 2" xfId="39198" xr:uid="{5C0172AF-C20D-4912-852A-16C60BC7A3FA}"/>
    <cellStyle name="20% - ส่วนที่ถูกเน้น6 18 9" xfId="32434" xr:uid="{7EEBB79F-2511-4EF1-A96F-95BB4C095E33}"/>
    <cellStyle name="20% - ส่วนที่ถูกเน้น6 19" xfId="19042" xr:uid="{D799EA90-451E-4F2D-A166-534763A0D162}"/>
    <cellStyle name="20% - ส่วนที่ถูกเน้น6 19 2" xfId="20807" xr:uid="{330A309E-CE58-4AC4-ADD0-886CE25CFFB2}"/>
    <cellStyle name="20% - ส่วนที่ถูกเน้น6 19 2 2" xfId="28161" xr:uid="{3BE2B41E-A779-4495-8EC8-00743CEE4864}"/>
    <cellStyle name="20% - ส่วนที่ถูกเน้น6 19 2 2 2" xfId="39738" xr:uid="{BDF6EB4A-09FC-46B7-8AD3-28237094A052}"/>
    <cellStyle name="20% - ส่วนที่ถูกเน้น6 19 2 3" xfId="34357" xr:uid="{2D93719E-F789-4306-87F9-A039D4DDF23B}"/>
    <cellStyle name="20% - ส่วนที่ถูกเน้น6 19 3" xfId="21357" xr:uid="{780C1DD8-F72E-41AB-A282-29C5D919EC66}"/>
    <cellStyle name="20% - ส่วนที่ถูกเน้น6 19 3 2" xfId="28707" xr:uid="{88F1872A-AFC0-44F7-9C60-F09B57ED270E}"/>
    <cellStyle name="20% - ส่วนที่ถูกเน้น6 19 3 2 2" xfId="40284" xr:uid="{1FC713CD-B95B-4A48-907C-AC7E4063A69E}"/>
    <cellStyle name="20% - ส่วนที่ถูกเน้น6 19 3 3" xfId="34903" xr:uid="{A73836D7-F912-40F0-8996-F6AC17509ECB}"/>
    <cellStyle name="20% - ส่วนที่ถูกเน้น6 19 4" xfId="21892" xr:uid="{A6BBE0D8-06BD-4556-B802-CB7E98823AC7}"/>
    <cellStyle name="20% - ส่วนที่ถูกเน้น6 19 4 2" xfId="29240" xr:uid="{B37AF5D1-3144-49B2-B3C8-CA45F50FF12E}"/>
    <cellStyle name="20% - ส่วนที่ถูกเน้น6 19 4 2 2" xfId="40817" xr:uid="{17842F50-26F7-44B0-8FCB-B41C79DE0A44}"/>
    <cellStyle name="20% - ส่วนที่ถูกเน้น6 19 4 3" xfId="35436" xr:uid="{6304CFF6-F4E0-4C69-B4DA-217B958FF6A1}"/>
    <cellStyle name="20% - ส่วนที่ถูกเน้น6 19 5" xfId="22417" xr:uid="{9DAC4F34-07EA-4E9E-88C3-DE5D05BF3126}"/>
    <cellStyle name="20% - ส่วนที่ถูกเน้น6 19 5 2" xfId="29763" xr:uid="{DF6320E6-2A50-46DF-853C-735DAAF6E42A}"/>
    <cellStyle name="20% - ส่วนที่ถูกเน้น6 19 5 2 2" xfId="41340" xr:uid="{C15AD72D-F055-4566-A2F5-8305EC63B784}"/>
    <cellStyle name="20% - ส่วนที่ถูกเน้น6 19 5 3" xfId="35959" xr:uid="{810526CA-8304-4FD9-95A9-E333FB6746DB}"/>
    <cellStyle name="20% - ส่วนที่ถูกเน้น6 19 6" xfId="24116" xr:uid="{75BAC66B-272D-4ED1-8874-ADF67D40EF31}"/>
    <cellStyle name="20% - ส่วนที่ถูกเน้น6 19 6 2" xfId="31034" xr:uid="{B5534886-3733-4401-A731-A2313E9E74C7}"/>
    <cellStyle name="20% - ส่วนที่ถูกเน้น6 19 6 2 2" xfId="42497" xr:uid="{06C20892-FD46-4039-A4DC-73C1D980A1CD}"/>
    <cellStyle name="20% - ส่วนที่ถูกเน้น6 19 6 3" xfId="37117" xr:uid="{AA11023A-9385-4000-8F53-C31DBDA79DA0}"/>
    <cellStyle name="20% - ส่วนที่ถูกเน้น6 19 7" xfId="26209" xr:uid="{A3016DA3-344E-44D1-B1E5-18FD4669269C}"/>
    <cellStyle name="20% - ส่วนที่ถูกเน้น6 19 7 2" xfId="31887" xr:uid="{843B97D7-79DE-47A7-A697-4CEA1745ECFE}"/>
    <cellStyle name="20% - ส่วนที่ถูกเน้น6 19 7 2 2" xfId="43215" xr:uid="{E2BA735B-8DF2-45C9-91DB-3FFD11C8A354}"/>
    <cellStyle name="20% - ส่วนที่ถูกเน้น6 19 7 3" xfId="37835" xr:uid="{A02A7EAC-92E3-4001-8CA4-ADFA914042BC}"/>
    <cellStyle name="20% - ส่วนที่ถูกเน้น6 19 8" xfId="27622" xr:uid="{9FAEB2E9-7EBE-41AC-823B-05E8E3914697}"/>
    <cellStyle name="20% - ส่วนที่ถูกเน้น6 19 8 2" xfId="39199" xr:uid="{35F9C59D-38E2-443E-84AB-DE81D28918D2}"/>
    <cellStyle name="20% - ส่วนที่ถูกเน้น6 19 9" xfId="32435" xr:uid="{B6257332-D93A-45E6-8662-3A978A7846AF}"/>
    <cellStyle name="20% - ส่วนที่ถูกเน้น6 2" xfId="1720" xr:uid="{DB26D53C-C3E7-4F77-84F2-D9432DE3DBBC}"/>
    <cellStyle name="20% - ส่วนที่ถูกเน้น6 2 10" xfId="26210" xr:uid="{5B8CD669-FA39-46F4-A7FE-79F51636905F}"/>
    <cellStyle name="20% - ส่วนที่ถูกเน้น6 2 10 2" xfId="31888" xr:uid="{C23FEDD5-6077-46DF-A67F-4C1DB7349EA9}"/>
    <cellStyle name="20% - ส่วนที่ถูกเน้น6 2 10 2 2" xfId="43216" xr:uid="{F5F9B219-7FA3-447A-B53A-41A4BEF6A97B}"/>
    <cellStyle name="20% - ส่วนที่ถูกเน้น6 2 10 3" xfId="37836" xr:uid="{7DEBA3FE-1BA6-4935-B97A-9D8F03F505EA}"/>
    <cellStyle name="20% - ส่วนที่ถูกเน้น6 2 11" xfId="32436" xr:uid="{22FAC15D-B889-46E9-9AD5-1BA511190213}"/>
    <cellStyle name="20% - ส่วนที่ถูกเน้น6 2 12" xfId="16955" xr:uid="{BCF041CC-7C8C-47A5-A765-AD3498F1232C}"/>
    <cellStyle name="20% - ส่วนที่ถูกเน้น6 2 13" xfId="44544" xr:uid="{E209865D-BD3C-4545-8204-B0FAC3BB8738}"/>
    <cellStyle name="20% - ส่วนที่ถูกเน้น6 2 14" xfId="17230" xr:uid="{911302C7-979F-48D4-9698-2233AA95C94B}"/>
    <cellStyle name="20% - ส่วนที่ถูกเน้น6 2 2" xfId="2699" xr:uid="{7C6B6742-BF47-46DD-A1D5-817AF8ED71E0}"/>
    <cellStyle name="20% - ส่วนที่ถูกเน้น6 2 2 2" xfId="9980" xr:uid="{73AD5E9B-31F7-4591-A605-44905991C6CB}"/>
    <cellStyle name="20% - ส่วนที่ถูกเน้น6 2 2 3" xfId="11437" xr:uid="{968605DC-37C3-45F4-B846-5B00A50346D0}"/>
    <cellStyle name="20% - ส่วนที่ถูกเน้น6 2 3" xfId="2697" xr:uid="{D15AC3BA-C356-4BDF-A47E-5860AF0D9110}"/>
    <cellStyle name="20% - ส่วนที่ถูกเน้น6 2 3 2" xfId="22804" xr:uid="{47554F3D-0BEA-4D12-AEDB-C6B0B8AAD380}"/>
    <cellStyle name="20% - ส่วนที่ถูกเน้น6 2 3 3" xfId="44823" xr:uid="{FD0ABCF4-8C0A-4E8E-ABF5-C6D45F9AD04B}"/>
    <cellStyle name="20% - ส่วนที่ถูกเน้น6 2 3 4" xfId="44328" xr:uid="{E2381118-89D9-4C4E-8074-D354AF363308}"/>
    <cellStyle name="20% - ส่วนที่ถูกเน้น6 2 3 5" xfId="17789" xr:uid="{616846FF-194F-4944-9A67-3BC7A6E3970F}"/>
    <cellStyle name="20% - ส่วนที่ถูกเน้น6 2 4" xfId="2700" xr:uid="{62375B8D-D346-4606-BEB4-F1BF2D0296A7}"/>
    <cellStyle name="20% - ส่วนที่ถูกเน้น6 2 4 2" xfId="22805" xr:uid="{58CCF782-81B1-448B-A9C4-E142F896FC60}"/>
    <cellStyle name="20% - ส่วนที่ถูกเน้น6 2 4 3" xfId="27623" xr:uid="{88395304-C5C5-4D5F-AC88-AFE3CE8E47A8}"/>
    <cellStyle name="20% - ส่วนที่ถูกเน้น6 2 4 3 2" xfId="39200" xr:uid="{9755D327-BAC0-4AB2-88D6-DB9DBE1FE3C0}"/>
    <cellStyle name="20% - ส่วนที่ถูกเน้น6 2 4 4" xfId="34116" xr:uid="{0683FF27-4D6B-487E-AA27-B4942FB0FA46}"/>
    <cellStyle name="20% - ส่วนที่ถูกเน้น6 2 4 5" xfId="19043" xr:uid="{D50EB967-28EB-4ED9-B5A7-DD644C598F87}"/>
    <cellStyle name="20% - ส่วนที่ถูกเน้น6 2 5" xfId="5068" xr:uid="{77A83E9D-4E60-4DFD-B7C9-0325398AFF29}"/>
    <cellStyle name="20% - ส่วนที่ถูกเน้น6 2 5 2" xfId="28162" xr:uid="{75EA0DD3-457D-4ED6-A77F-6C2C6E266F1D}"/>
    <cellStyle name="20% - ส่วนที่ถูกเน้น6 2 5 2 2" xfId="39739" xr:uid="{92021141-B658-49BB-855E-670A78720585}"/>
    <cellStyle name="20% - ส่วนที่ถูกเน้น6 2 5 3" xfId="34358" xr:uid="{D9DFDBC0-EA7A-4744-913A-C2F97B3F8A9C}"/>
    <cellStyle name="20% - ส่วนที่ถูกเน้น6 2 5 4" xfId="20808" xr:uid="{7F6B21A1-8BDD-4619-84A1-BBC4E9ED46EB}"/>
    <cellStyle name="20% - ส่วนที่ถูกเน้น6 2 6" xfId="21358" xr:uid="{6A6C5388-8F4A-49FC-9BB7-898510202DD1}"/>
    <cellStyle name="20% - ส่วนที่ถูกเน้น6 2 6 2" xfId="28708" xr:uid="{FE1CA305-A658-40F4-946B-911A7D3D702C}"/>
    <cellStyle name="20% - ส่วนที่ถูกเน้น6 2 6 2 2" xfId="40285" xr:uid="{F72FC6B6-7F61-420C-80F2-61D5FAD29BAF}"/>
    <cellStyle name="20% - ส่วนที่ถูกเน้น6 2 6 3" xfId="34904" xr:uid="{393EECB1-D869-403A-B2F4-D537CFDED7B5}"/>
    <cellStyle name="20% - ส่วนที่ถูกเน้น6 2 7" xfId="21893" xr:uid="{B0FA196D-BDE7-479F-8352-7535925BF182}"/>
    <cellStyle name="20% - ส่วนที่ถูกเน้น6 2 7 2" xfId="29241" xr:uid="{979A6989-7EC7-462A-8951-A41166F1B67E}"/>
    <cellStyle name="20% - ส่วนที่ถูกเน้น6 2 7 2 2" xfId="40818" xr:uid="{5FF9156D-1E77-4D06-9994-888CBDF6502A}"/>
    <cellStyle name="20% - ส่วนที่ถูกเน้น6 2 7 3" xfId="35437" xr:uid="{C60F882D-4755-4239-8CB9-FF470177BBE0}"/>
    <cellStyle name="20% - ส่วนที่ถูกเน้น6 2 8" xfId="22418" xr:uid="{098A9826-422D-41BD-AE91-67D5DCFAC86F}"/>
    <cellStyle name="20% - ส่วนที่ถูกเน้น6 2 8 2" xfId="29764" xr:uid="{F25C90D2-FF08-4F1D-BD26-727EE18C7BE5}"/>
    <cellStyle name="20% - ส่วนที่ถูกเน้น6 2 8 2 2" xfId="41341" xr:uid="{2CD834B8-A938-424C-95CC-72F7D864E9F1}"/>
    <cellStyle name="20% - ส่วนที่ถูกเน้น6 2 8 3" xfId="35960" xr:uid="{32FB71BC-D36E-49B1-82C6-6FD23C8F5C99}"/>
    <cellStyle name="20% - ส่วนที่ถูกเน้น6 2 9" xfId="24117" xr:uid="{B88E60C4-04FD-4488-9933-C3D5B3326536}"/>
    <cellStyle name="20% - ส่วนที่ถูกเน้น6 2 9 2" xfId="31035" xr:uid="{25CA4501-40FA-4546-82F3-C0427D235F1B}"/>
    <cellStyle name="20% - ส่วนที่ถูกเน้น6 2 9 2 2" xfId="42498" xr:uid="{8A00AF8C-6DFC-4202-9A2D-5D90C24264C8}"/>
    <cellStyle name="20% - ส่วนที่ถูกเน้น6 2 9 3" xfId="37118" xr:uid="{579CD379-6F88-4378-8092-14CF26F6E533}"/>
    <cellStyle name="20% - ส่วนที่ถูกเน้น6 2_15.SCAN_ confirm Jan 2013" xfId="2696" xr:uid="{ECE9E477-9313-4303-A532-24AA1E4EADB3}"/>
    <cellStyle name="20% - ส่วนที่ถูกเน้น6 20" xfId="19044" xr:uid="{07E0C22A-82BF-48FB-90BC-11597C98B2B2}"/>
    <cellStyle name="20% - ส่วนที่ถูกเน้น6 20 2" xfId="20809" xr:uid="{B44D031B-1B18-48E0-9162-A4E760F4F853}"/>
    <cellStyle name="20% - ส่วนที่ถูกเน้น6 20 2 2" xfId="28163" xr:uid="{D2BB58AC-04D3-462B-9A7E-C03244F4ADE8}"/>
    <cellStyle name="20% - ส่วนที่ถูกเน้น6 20 2 2 2" xfId="39740" xr:uid="{4F2B4237-FF86-476B-ABA7-4B61EAB3699E}"/>
    <cellStyle name="20% - ส่วนที่ถูกเน้น6 20 2 3" xfId="34359" xr:uid="{35F523DC-759C-477B-ABE7-D555EC5B8DE0}"/>
    <cellStyle name="20% - ส่วนที่ถูกเน้น6 20 3" xfId="21359" xr:uid="{16710E78-8BBA-4685-96A2-A24DE7D3CB44}"/>
    <cellStyle name="20% - ส่วนที่ถูกเน้น6 20 3 2" xfId="28709" xr:uid="{799BA4BD-5CEB-48F4-8C38-425C25440B65}"/>
    <cellStyle name="20% - ส่วนที่ถูกเน้น6 20 3 2 2" xfId="40286" xr:uid="{FA87D4AC-DC4B-4FD6-98FB-E121765BBC2D}"/>
    <cellStyle name="20% - ส่วนที่ถูกเน้น6 20 3 3" xfId="34905" xr:uid="{D2F5F6DB-659D-4F7B-A5A5-00B6709DA575}"/>
    <cellStyle name="20% - ส่วนที่ถูกเน้น6 20 4" xfId="21894" xr:uid="{CB76CA65-FC3D-40C8-BAAC-F6520B32B3D9}"/>
    <cellStyle name="20% - ส่วนที่ถูกเน้น6 20 4 2" xfId="29242" xr:uid="{5367C2F8-C19A-415A-B868-418395527E13}"/>
    <cellStyle name="20% - ส่วนที่ถูกเน้น6 20 4 2 2" xfId="40819" xr:uid="{7C3785BB-7212-4B66-8E9A-1410414F3986}"/>
    <cellStyle name="20% - ส่วนที่ถูกเน้น6 20 4 3" xfId="35438" xr:uid="{C830F5C6-248D-4494-A470-49F912491DBF}"/>
    <cellStyle name="20% - ส่วนที่ถูกเน้น6 20 5" xfId="22419" xr:uid="{14D35685-4072-4FD4-913D-A281D54EEB65}"/>
    <cellStyle name="20% - ส่วนที่ถูกเน้น6 20 5 2" xfId="29765" xr:uid="{395F79BB-7539-4D98-835F-2DE7894C8E62}"/>
    <cellStyle name="20% - ส่วนที่ถูกเน้น6 20 5 2 2" xfId="41342" xr:uid="{104791FB-ECD8-4461-B577-6B0F8AFA6717}"/>
    <cellStyle name="20% - ส่วนที่ถูกเน้น6 20 5 3" xfId="35961" xr:uid="{6603475A-940F-4364-A34F-E7444260CFB3}"/>
    <cellStyle name="20% - ส่วนที่ถูกเน้น6 20 6" xfId="24118" xr:uid="{C3BD8B91-57A8-4C5A-B80E-7B01F0CA5CAA}"/>
    <cellStyle name="20% - ส่วนที่ถูกเน้น6 20 6 2" xfId="31036" xr:uid="{E515C748-CEF8-4910-8C94-6CF4B9F183EE}"/>
    <cellStyle name="20% - ส่วนที่ถูกเน้น6 20 6 2 2" xfId="42499" xr:uid="{DBD03A37-25AB-402C-BFD8-FEC9DE8303EC}"/>
    <cellStyle name="20% - ส่วนที่ถูกเน้น6 20 6 3" xfId="37119" xr:uid="{F0056165-F77B-41F6-ADDE-B308E931C7F2}"/>
    <cellStyle name="20% - ส่วนที่ถูกเน้น6 20 7" xfId="26211" xr:uid="{9E221D1E-EE25-489F-89B9-C3E319925B50}"/>
    <cellStyle name="20% - ส่วนที่ถูกเน้น6 20 7 2" xfId="31889" xr:uid="{AE24A675-74E5-4973-A684-AEA34B219D61}"/>
    <cellStyle name="20% - ส่วนที่ถูกเน้น6 20 7 2 2" xfId="43217" xr:uid="{562DBB65-73D8-4E8F-BFEF-3AA2F950DE1A}"/>
    <cellStyle name="20% - ส่วนที่ถูกเน้น6 20 7 3" xfId="37837" xr:uid="{657BDE87-F7E9-4ACB-81DD-407FA4BA0668}"/>
    <cellStyle name="20% - ส่วนที่ถูกเน้น6 20 8" xfId="27624" xr:uid="{E7EBA81D-D71C-4787-80D3-5E88593AD6D9}"/>
    <cellStyle name="20% - ส่วนที่ถูกเน้น6 20 8 2" xfId="39201" xr:uid="{31D5A83F-D20A-4F61-ACB7-FDC6A8AF35C4}"/>
    <cellStyle name="20% - ส่วนที่ถูกเน้น6 20 9" xfId="32437" xr:uid="{586C718B-368A-43A4-96BD-00B5FFF855E8}"/>
    <cellStyle name="20% - ส่วนที่ถูกเน้น6 21" xfId="19045" xr:uid="{BB6B35A1-73D4-4639-83DA-DCC9A57A21D7}"/>
    <cellStyle name="20% - ส่วนที่ถูกเน้น6 21 2" xfId="20810" xr:uid="{76E5B5DD-1ABA-4F84-9611-F6C7FBA15E55}"/>
    <cellStyle name="20% - ส่วนที่ถูกเน้น6 21 2 2" xfId="28164" xr:uid="{A616114C-DB51-4C9A-A221-379E5F90280A}"/>
    <cellStyle name="20% - ส่วนที่ถูกเน้น6 21 2 2 2" xfId="39741" xr:uid="{32F97496-CAC3-4675-8C10-7BC0DAD7044D}"/>
    <cellStyle name="20% - ส่วนที่ถูกเน้น6 21 2 3" xfId="34360" xr:uid="{2EE5EE87-C030-4580-BDF7-1AACEDC6D150}"/>
    <cellStyle name="20% - ส่วนที่ถูกเน้น6 21 3" xfId="21360" xr:uid="{1A57DBE3-D11C-4B26-9F56-6FFC73EA821C}"/>
    <cellStyle name="20% - ส่วนที่ถูกเน้น6 21 3 2" xfId="28710" xr:uid="{BF0A01D0-88E8-4974-ACD3-5E669EF5F874}"/>
    <cellStyle name="20% - ส่วนที่ถูกเน้น6 21 3 2 2" xfId="40287" xr:uid="{332FCD4D-5392-42D2-9893-E3CC9E508C3C}"/>
    <cellStyle name="20% - ส่วนที่ถูกเน้น6 21 3 3" xfId="34906" xr:uid="{3691FF22-09E0-45B6-A975-B8F02A3C18A4}"/>
    <cellStyle name="20% - ส่วนที่ถูกเน้น6 21 4" xfId="21895" xr:uid="{54893493-46D8-49AD-B507-A3CD9B291FD1}"/>
    <cellStyle name="20% - ส่วนที่ถูกเน้น6 21 4 2" xfId="29243" xr:uid="{993C472A-43F5-4679-A6AE-03DE5A9FE0F9}"/>
    <cellStyle name="20% - ส่วนที่ถูกเน้น6 21 4 2 2" xfId="40820" xr:uid="{144D8672-FDFF-43ED-A20C-3DC3F513E254}"/>
    <cellStyle name="20% - ส่วนที่ถูกเน้น6 21 4 3" xfId="35439" xr:uid="{816BFAA2-A81C-4BF7-81F8-8C9525D4FC8A}"/>
    <cellStyle name="20% - ส่วนที่ถูกเน้น6 21 5" xfId="22420" xr:uid="{D7AA51FA-2A75-483D-9E3F-A067AD735FE9}"/>
    <cellStyle name="20% - ส่วนที่ถูกเน้น6 21 5 2" xfId="29766" xr:uid="{65ACF0F2-5FF1-4DDF-8CE5-BF260FB10A1B}"/>
    <cellStyle name="20% - ส่วนที่ถูกเน้น6 21 5 2 2" xfId="41343" xr:uid="{4306CB92-1D14-4226-9CDF-546496A1BF33}"/>
    <cellStyle name="20% - ส่วนที่ถูกเน้น6 21 5 3" xfId="35962" xr:uid="{4DB9AB11-5167-40DA-8326-08AC11971E57}"/>
    <cellStyle name="20% - ส่วนที่ถูกเน้น6 21 6" xfId="24119" xr:uid="{109B0E8A-84FA-4052-9232-1817CA66C079}"/>
    <cellStyle name="20% - ส่วนที่ถูกเน้น6 21 6 2" xfId="31037" xr:uid="{B33177C1-0B26-4127-9DAD-6831DB8D3CAC}"/>
    <cellStyle name="20% - ส่วนที่ถูกเน้น6 21 6 2 2" xfId="42500" xr:uid="{4489D72F-18CA-4711-B26A-CA4CA48B629B}"/>
    <cellStyle name="20% - ส่วนที่ถูกเน้น6 21 6 3" xfId="37120" xr:uid="{1221DCD7-7FC5-405E-BDE0-27C379555AD6}"/>
    <cellStyle name="20% - ส่วนที่ถูกเน้น6 21 7" xfId="26212" xr:uid="{DE7E0CFB-1D17-4873-B622-B4CFCFFC1D22}"/>
    <cellStyle name="20% - ส่วนที่ถูกเน้น6 21 7 2" xfId="31890" xr:uid="{DC11E553-B59A-43E8-A5E5-2F560561F103}"/>
    <cellStyle name="20% - ส่วนที่ถูกเน้น6 21 7 2 2" xfId="43218" xr:uid="{EC98B93B-B1CA-4FBD-8D2A-3A0AD4F2EADE}"/>
    <cellStyle name="20% - ส่วนที่ถูกเน้น6 21 7 3" xfId="37838" xr:uid="{3EC562F3-8B8D-415D-A8DB-BD4FB327B163}"/>
    <cellStyle name="20% - ส่วนที่ถูกเน้น6 21 8" xfId="27625" xr:uid="{5DC13560-7EBB-4EAA-8103-E1586D2E46B2}"/>
    <cellStyle name="20% - ส่วนที่ถูกเน้น6 21 8 2" xfId="39202" xr:uid="{FA348D5D-8AF1-4D0A-9C24-818F78B3621D}"/>
    <cellStyle name="20% - ส่วนที่ถูกเน้น6 21 9" xfId="32438" xr:uid="{A0887BE2-6249-45CD-BCB8-60E6E85C06AE}"/>
    <cellStyle name="20% - ส่วนที่ถูกเน้น6 22" xfId="19046" xr:uid="{F07170A5-0018-46FD-A6D6-F1F80BF2F4FA}"/>
    <cellStyle name="20% - ส่วนที่ถูกเน้น6 22 2" xfId="20811" xr:uid="{5078E55F-CC79-4D94-85E1-1502CCAFDC20}"/>
    <cellStyle name="20% - ส่วนที่ถูกเน้น6 22 2 2" xfId="28165" xr:uid="{20D0D973-C976-425B-9E91-81E90B800787}"/>
    <cellStyle name="20% - ส่วนที่ถูกเน้น6 22 2 2 2" xfId="39742" xr:uid="{D2AFB25F-ED94-47C3-9E57-CF8E9B1B9497}"/>
    <cellStyle name="20% - ส่วนที่ถูกเน้น6 22 2 3" xfId="34361" xr:uid="{D4C7316F-E829-4A6C-906B-8EDA2EDE669C}"/>
    <cellStyle name="20% - ส่วนที่ถูกเน้น6 22 3" xfId="21361" xr:uid="{3E3E2B3B-339F-49C2-A2F4-5F42BFC0568C}"/>
    <cellStyle name="20% - ส่วนที่ถูกเน้น6 22 3 2" xfId="28711" xr:uid="{F3F3A318-83A5-44E5-A6C1-DF458C80B108}"/>
    <cellStyle name="20% - ส่วนที่ถูกเน้น6 22 3 2 2" xfId="40288" xr:uid="{8ACC512B-41BD-4779-9AB6-BA7D50D2FF16}"/>
    <cellStyle name="20% - ส่วนที่ถูกเน้น6 22 3 3" xfId="34907" xr:uid="{E67C3CEA-3E9B-4B69-9684-B9067E01B965}"/>
    <cellStyle name="20% - ส่วนที่ถูกเน้น6 22 4" xfId="21896" xr:uid="{0C87C88C-DD23-405F-8F42-432C4EAEC986}"/>
    <cellStyle name="20% - ส่วนที่ถูกเน้น6 22 4 2" xfId="29244" xr:uid="{C36D2011-8175-4D4F-9D48-D78DBAAC9632}"/>
    <cellStyle name="20% - ส่วนที่ถูกเน้น6 22 4 2 2" xfId="40821" xr:uid="{E28618DE-8F26-49D6-8C8D-D18CEA47EAEB}"/>
    <cellStyle name="20% - ส่วนที่ถูกเน้น6 22 4 3" xfId="35440" xr:uid="{4DEB049A-A55A-40F1-AF6D-33999BDF4392}"/>
    <cellStyle name="20% - ส่วนที่ถูกเน้น6 22 5" xfId="22421" xr:uid="{C35D8F95-F8A0-43DD-ABA3-228F4935E291}"/>
    <cellStyle name="20% - ส่วนที่ถูกเน้น6 22 5 2" xfId="29767" xr:uid="{52FDEA53-7EAE-48B4-B86D-1D98DF90A3DE}"/>
    <cellStyle name="20% - ส่วนที่ถูกเน้น6 22 5 2 2" xfId="41344" xr:uid="{A994B039-1088-435A-B6BC-5C7A61EE196A}"/>
    <cellStyle name="20% - ส่วนที่ถูกเน้น6 22 5 3" xfId="35963" xr:uid="{8A6518F1-8672-4056-B01A-2695C51AFBD0}"/>
    <cellStyle name="20% - ส่วนที่ถูกเน้น6 22 6" xfId="24120" xr:uid="{E939A788-9A96-4239-8E63-AA24E66CD271}"/>
    <cellStyle name="20% - ส่วนที่ถูกเน้น6 22 6 2" xfId="31038" xr:uid="{5C30282A-9137-4C77-81A5-865412D6B1BF}"/>
    <cellStyle name="20% - ส่วนที่ถูกเน้น6 22 6 2 2" xfId="42501" xr:uid="{1700452B-85F5-4A17-8E4C-625AED7E120C}"/>
    <cellStyle name="20% - ส่วนที่ถูกเน้น6 22 6 3" xfId="37121" xr:uid="{14815774-14F5-450A-8709-D79CB6F1F0AF}"/>
    <cellStyle name="20% - ส่วนที่ถูกเน้น6 22 7" xfId="26213" xr:uid="{D74DC14C-15AE-4626-96E2-7A06B371B435}"/>
    <cellStyle name="20% - ส่วนที่ถูกเน้น6 22 7 2" xfId="31891" xr:uid="{53B172F4-9A72-43B7-8796-18A52831E7FF}"/>
    <cellStyle name="20% - ส่วนที่ถูกเน้น6 22 7 2 2" xfId="43219" xr:uid="{D557F097-3388-41D4-A6B7-23947AE83E10}"/>
    <cellStyle name="20% - ส่วนที่ถูกเน้น6 22 7 3" xfId="37839" xr:uid="{F7BB1AA9-986F-4C96-87C7-6EFE42046A03}"/>
    <cellStyle name="20% - ส่วนที่ถูกเน้น6 22 8" xfId="27626" xr:uid="{95F65981-71AA-431D-AAD2-D5EA360C625B}"/>
    <cellStyle name="20% - ส่วนที่ถูกเน้น6 22 8 2" xfId="39203" xr:uid="{5DCA7EB8-E3A7-4B24-8DC6-3DD8FC27E7D2}"/>
    <cellStyle name="20% - ส่วนที่ถูกเน้น6 22 9" xfId="32439" xr:uid="{E0D25A68-0C6C-4F96-B6A6-6F0EB9DD1D2B}"/>
    <cellStyle name="20% - ส่วนที่ถูกเน้น6 23" xfId="19047" xr:uid="{B01EBFB7-B499-4E63-9003-A3B5531C8401}"/>
    <cellStyle name="20% - ส่วนที่ถูกเน้น6 23 2" xfId="20812" xr:uid="{FBAF87E1-07F3-417A-BA0B-43587DBE4190}"/>
    <cellStyle name="20% - ส่วนที่ถูกเน้น6 23 2 2" xfId="28166" xr:uid="{423BAF89-5883-4DB8-A3AF-0173BF01DFD5}"/>
    <cellStyle name="20% - ส่วนที่ถูกเน้น6 23 2 2 2" xfId="39743" xr:uid="{29E2DE1E-CF30-453F-88E6-2B6299116BA9}"/>
    <cellStyle name="20% - ส่วนที่ถูกเน้น6 23 2 3" xfId="34362" xr:uid="{4A1A7882-D322-4964-A6D4-D36A3FD24E64}"/>
    <cellStyle name="20% - ส่วนที่ถูกเน้น6 23 3" xfId="21362" xr:uid="{2CD0D798-CB4C-4965-8254-836063B8A979}"/>
    <cellStyle name="20% - ส่วนที่ถูกเน้น6 23 3 2" xfId="28712" xr:uid="{8B395FE7-1D97-4B26-8B2C-5A9447CEF30F}"/>
    <cellStyle name="20% - ส่วนที่ถูกเน้น6 23 3 2 2" xfId="40289" xr:uid="{C62C5571-D80A-4EC8-9689-3A2ACA003DE6}"/>
    <cellStyle name="20% - ส่วนที่ถูกเน้น6 23 3 3" xfId="34908" xr:uid="{667D4541-2C9E-4015-96C3-55DF6D9D6944}"/>
    <cellStyle name="20% - ส่วนที่ถูกเน้น6 23 4" xfId="21897" xr:uid="{70FBEBC0-DC39-4243-97AB-868404023BEF}"/>
    <cellStyle name="20% - ส่วนที่ถูกเน้น6 23 4 2" xfId="29245" xr:uid="{7649FC01-6B12-4268-B298-B39A4D06457F}"/>
    <cellStyle name="20% - ส่วนที่ถูกเน้น6 23 4 2 2" xfId="40822" xr:uid="{28402EA3-231D-43F2-845D-DA69E65A5227}"/>
    <cellStyle name="20% - ส่วนที่ถูกเน้น6 23 4 3" xfId="35441" xr:uid="{0398E315-0BBA-4BA1-80F9-DD3D8BA13A84}"/>
    <cellStyle name="20% - ส่วนที่ถูกเน้น6 23 5" xfId="22422" xr:uid="{7882B78A-B2D6-4D05-A1F9-D141FF1C22C3}"/>
    <cellStyle name="20% - ส่วนที่ถูกเน้น6 23 5 2" xfId="29768" xr:uid="{389A3576-262B-4FB9-BA92-144EEA2D8446}"/>
    <cellStyle name="20% - ส่วนที่ถูกเน้น6 23 5 2 2" xfId="41345" xr:uid="{24080C3A-4CB4-4C1B-9793-B7521D0F598E}"/>
    <cellStyle name="20% - ส่วนที่ถูกเน้น6 23 5 3" xfId="35964" xr:uid="{9B33808A-2E5E-4AA6-B10A-5CCC9F875E09}"/>
    <cellStyle name="20% - ส่วนที่ถูกเน้น6 23 6" xfId="24121" xr:uid="{64190398-6ED9-4009-B14F-2B3CB7AF40C9}"/>
    <cellStyle name="20% - ส่วนที่ถูกเน้น6 23 6 2" xfId="31039" xr:uid="{1AB264DE-6CDE-44C0-B417-ED31578B22CE}"/>
    <cellStyle name="20% - ส่วนที่ถูกเน้น6 23 6 2 2" xfId="42502" xr:uid="{9F3A916F-6F2B-4D03-B381-7CD9DE990F55}"/>
    <cellStyle name="20% - ส่วนที่ถูกเน้น6 23 6 3" xfId="37122" xr:uid="{806852C1-1086-4929-A545-8D887188FE71}"/>
    <cellStyle name="20% - ส่วนที่ถูกเน้น6 23 7" xfId="26214" xr:uid="{41CE5EFB-45A6-4BC9-8443-1AC1E7D44395}"/>
    <cellStyle name="20% - ส่วนที่ถูกเน้น6 23 7 2" xfId="31892" xr:uid="{02D9240F-1DD1-4F9C-BB36-2EF3C9D05256}"/>
    <cellStyle name="20% - ส่วนที่ถูกเน้น6 23 7 2 2" xfId="43220" xr:uid="{0FC88D70-D750-488D-8C79-6A733AD29A1D}"/>
    <cellStyle name="20% - ส่วนที่ถูกเน้น6 23 7 3" xfId="37840" xr:uid="{8E5C660E-0283-427B-980C-6B7DCC3A49BB}"/>
    <cellStyle name="20% - ส่วนที่ถูกเน้น6 23 8" xfId="27627" xr:uid="{166EA867-C2E7-43EF-A8D7-8FFD7823C9A7}"/>
    <cellStyle name="20% - ส่วนที่ถูกเน้น6 23 8 2" xfId="39204" xr:uid="{4FF0B00D-C13E-4221-92DB-5E6AF78C9D7A}"/>
    <cellStyle name="20% - ส่วนที่ถูกเน้น6 23 9" xfId="32440" xr:uid="{F70D4175-B033-4093-ADC3-B7D8D53DBD66}"/>
    <cellStyle name="20% - ส่วนที่ถูกเน้น6 24" xfId="19048" xr:uid="{F03E33EC-661C-4542-8081-9A4FACF0692D}"/>
    <cellStyle name="20% - ส่วนที่ถูกเน้น6 24 2" xfId="20813" xr:uid="{4FB687CC-BAEB-4E52-BC37-BBEE5CEF3414}"/>
    <cellStyle name="20% - ส่วนที่ถูกเน้น6 24 2 2" xfId="28167" xr:uid="{B9BB24FE-C104-408C-85FA-90F60753E3E8}"/>
    <cellStyle name="20% - ส่วนที่ถูกเน้น6 24 2 2 2" xfId="39744" xr:uid="{FFC19FE3-11B3-4D25-BCAE-3C5C8ECCD6CA}"/>
    <cellStyle name="20% - ส่วนที่ถูกเน้น6 24 2 3" xfId="34363" xr:uid="{6736C338-53B7-49F4-BE51-247AC9C7A690}"/>
    <cellStyle name="20% - ส่วนที่ถูกเน้น6 24 3" xfId="21363" xr:uid="{00A2FA5C-A7F9-4728-891F-F2FFC5CA95B0}"/>
    <cellStyle name="20% - ส่วนที่ถูกเน้น6 24 3 2" xfId="28713" xr:uid="{6ADD0F1D-2F1A-4BFA-9DB2-8FB5BDA65A5A}"/>
    <cellStyle name="20% - ส่วนที่ถูกเน้น6 24 3 2 2" xfId="40290" xr:uid="{14F883FE-7C58-4E88-85C5-9FBDF66CC197}"/>
    <cellStyle name="20% - ส่วนที่ถูกเน้น6 24 3 3" xfId="34909" xr:uid="{04C78441-BE85-4E6D-A267-ACDCFFC781A5}"/>
    <cellStyle name="20% - ส่วนที่ถูกเน้น6 24 4" xfId="21898" xr:uid="{8F7BC2BE-A9FF-4F9E-B16E-81080A8FF57B}"/>
    <cellStyle name="20% - ส่วนที่ถูกเน้น6 24 4 2" xfId="29246" xr:uid="{79BD55F4-3606-4E26-8F26-5DD254FB7555}"/>
    <cellStyle name="20% - ส่วนที่ถูกเน้น6 24 4 2 2" xfId="40823" xr:uid="{7297E61A-A6C2-4311-8331-EF615DFE25F8}"/>
    <cellStyle name="20% - ส่วนที่ถูกเน้น6 24 4 3" xfId="35442" xr:uid="{923145A6-8549-4E75-8911-BC675E3F543B}"/>
    <cellStyle name="20% - ส่วนที่ถูกเน้น6 24 5" xfId="22423" xr:uid="{660BCE68-B66D-4ED5-8AD9-6FAA3221E8AA}"/>
    <cellStyle name="20% - ส่วนที่ถูกเน้น6 24 5 2" xfId="29769" xr:uid="{A9FD312C-85CE-4F0C-85C4-8CADA8476848}"/>
    <cellStyle name="20% - ส่วนที่ถูกเน้น6 24 5 2 2" xfId="41346" xr:uid="{49543EAE-B192-490A-9FA9-9A082382B3DC}"/>
    <cellStyle name="20% - ส่วนที่ถูกเน้น6 24 5 3" xfId="35965" xr:uid="{7E6B1478-61FE-4EFF-AC62-84E0A8C2823C}"/>
    <cellStyle name="20% - ส่วนที่ถูกเน้น6 24 6" xfId="24122" xr:uid="{84968F78-1195-4F4D-BC12-93CF80FE8556}"/>
    <cellStyle name="20% - ส่วนที่ถูกเน้น6 24 6 2" xfId="31040" xr:uid="{6B88562E-1BAC-4E9E-B5AE-EED18CD1B187}"/>
    <cellStyle name="20% - ส่วนที่ถูกเน้น6 24 6 2 2" xfId="42503" xr:uid="{53635188-403C-4A14-9369-579E9395B7F8}"/>
    <cellStyle name="20% - ส่วนที่ถูกเน้น6 24 6 3" xfId="37123" xr:uid="{5AC61F48-BB0D-41E1-A392-40D4F0248385}"/>
    <cellStyle name="20% - ส่วนที่ถูกเน้น6 24 7" xfId="26215" xr:uid="{10D9C2C1-B924-4FEE-ABBD-957A9F168012}"/>
    <cellStyle name="20% - ส่วนที่ถูกเน้น6 24 7 2" xfId="31893" xr:uid="{39ECF1DB-D592-4102-ACF8-BFAED55B42DC}"/>
    <cellStyle name="20% - ส่วนที่ถูกเน้น6 24 7 2 2" xfId="43221" xr:uid="{D2B60D37-9C9F-4362-836C-776AE7B64545}"/>
    <cellStyle name="20% - ส่วนที่ถูกเน้น6 24 7 3" xfId="37841" xr:uid="{55EE9705-F9DE-4F8C-B357-C14740BB03C9}"/>
    <cellStyle name="20% - ส่วนที่ถูกเน้น6 24 8" xfId="27628" xr:uid="{9ADEE07E-28A1-40AA-9C6A-478A386D4E94}"/>
    <cellStyle name="20% - ส่วนที่ถูกเน้น6 24 8 2" xfId="39205" xr:uid="{B976BC5C-6374-417C-BD2A-181798733F5C}"/>
    <cellStyle name="20% - ส่วนที่ถูกเน้น6 24 9" xfId="32441" xr:uid="{48356341-9124-43B8-B810-6DE9FE7CC64F}"/>
    <cellStyle name="20% - ส่วนที่ถูกเน้น6 25" xfId="19049" xr:uid="{4BCF98EB-26C2-4F24-A439-5A30A4667C3F}"/>
    <cellStyle name="20% - ส่วนที่ถูกเน้น6 25 2" xfId="20814" xr:uid="{26D79778-6A8B-41CA-9A51-75084716A7B1}"/>
    <cellStyle name="20% - ส่วนที่ถูกเน้น6 25 2 2" xfId="28168" xr:uid="{9061140A-320F-481F-9C6B-30DCD089CCD9}"/>
    <cellStyle name="20% - ส่วนที่ถูกเน้น6 25 2 2 2" xfId="39745" xr:uid="{D38D09E0-8F39-4D19-A625-84867CD14E0D}"/>
    <cellStyle name="20% - ส่วนที่ถูกเน้น6 25 2 3" xfId="34364" xr:uid="{56798AE6-F152-47D0-A265-778A828CEEF4}"/>
    <cellStyle name="20% - ส่วนที่ถูกเน้น6 25 3" xfId="21364" xr:uid="{E58CD36E-A03C-4437-A769-96F9F017EE13}"/>
    <cellStyle name="20% - ส่วนที่ถูกเน้น6 25 3 2" xfId="28714" xr:uid="{E5650065-8BE8-4A21-A262-69612198B0C4}"/>
    <cellStyle name="20% - ส่วนที่ถูกเน้น6 25 3 2 2" xfId="40291" xr:uid="{AA3F235B-5A98-4F85-9FAF-B62747EF84AF}"/>
    <cellStyle name="20% - ส่วนที่ถูกเน้น6 25 3 3" xfId="34910" xr:uid="{7F93C76E-F72F-4153-86AE-C0064F7D3FB4}"/>
    <cellStyle name="20% - ส่วนที่ถูกเน้น6 25 4" xfId="21899" xr:uid="{30FDCABA-9F46-4F81-A583-6A2A19DE83C1}"/>
    <cellStyle name="20% - ส่วนที่ถูกเน้น6 25 4 2" xfId="29247" xr:uid="{63B09F27-4068-40F6-BC62-4CF0FA9C0A5A}"/>
    <cellStyle name="20% - ส่วนที่ถูกเน้น6 25 4 2 2" xfId="40824" xr:uid="{821B525B-7CFE-4993-B43F-C6E4A79119A4}"/>
    <cellStyle name="20% - ส่วนที่ถูกเน้น6 25 4 3" xfId="35443" xr:uid="{9836B9CC-08CA-4493-9072-6FE488EC3CEC}"/>
    <cellStyle name="20% - ส่วนที่ถูกเน้น6 25 5" xfId="22424" xr:uid="{EFCF063C-9DB6-4200-B987-11E5B8CC8428}"/>
    <cellStyle name="20% - ส่วนที่ถูกเน้น6 25 5 2" xfId="29770" xr:uid="{18638E71-76BE-42CD-8491-D866E14F0A5E}"/>
    <cellStyle name="20% - ส่วนที่ถูกเน้น6 25 5 2 2" xfId="41347" xr:uid="{65FC03C3-826D-44C7-9375-540913BDCC1A}"/>
    <cellStyle name="20% - ส่วนที่ถูกเน้น6 25 5 3" xfId="35966" xr:uid="{2E55C834-A7B1-4BFE-ABE6-3FF202FA6BA7}"/>
    <cellStyle name="20% - ส่วนที่ถูกเน้น6 25 6" xfId="24123" xr:uid="{B8F8A21B-72C6-442C-A025-D570B046E2BB}"/>
    <cellStyle name="20% - ส่วนที่ถูกเน้น6 25 6 2" xfId="31041" xr:uid="{E7888D55-2094-4E5C-8936-5DD9C4623365}"/>
    <cellStyle name="20% - ส่วนที่ถูกเน้น6 25 6 2 2" xfId="42504" xr:uid="{B9ED249C-9011-468E-B50E-27DAEC2BFFCF}"/>
    <cellStyle name="20% - ส่วนที่ถูกเน้น6 25 6 3" xfId="37124" xr:uid="{AF940501-7171-4442-9C3B-AF83543D2299}"/>
    <cellStyle name="20% - ส่วนที่ถูกเน้น6 25 7" xfId="26216" xr:uid="{4F45ACFE-E2B6-47DF-9839-59750E1C9794}"/>
    <cellStyle name="20% - ส่วนที่ถูกเน้น6 25 7 2" xfId="31894" xr:uid="{093CB228-6406-4508-B1F7-139BDBA2C68E}"/>
    <cellStyle name="20% - ส่วนที่ถูกเน้น6 25 7 2 2" xfId="43222" xr:uid="{00472B31-C4F1-4240-B727-34947E326F7C}"/>
    <cellStyle name="20% - ส่วนที่ถูกเน้น6 25 7 3" xfId="37842" xr:uid="{1A6D25FB-5D1A-40FE-A73C-AF35008F5DF4}"/>
    <cellStyle name="20% - ส่วนที่ถูกเน้น6 25 8" xfId="27629" xr:uid="{083C7A6B-2814-4D74-9E73-151F2824B731}"/>
    <cellStyle name="20% - ส่วนที่ถูกเน้น6 25 8 2" xfId="39206" xr:uid="{3F9ECF70-4DEA-4FEB-95DB-FD5B37D47AA2}"/>
    <cellStyle name="20% - ส่วนที่ถูกเน้น6 25 9" xfId="32442" xr:uid="{155F710C-EAB5-48AC-AF66-F83D30504041}"/>
    <cellStyle name="20% - ส่วนที่ถูกเน้น6 26" xfId="19050" xr:uid="{2D1DBE74-8623-46CE-8D15-FD789CC41BE9}"/>
    <cellStyle name="20% - ส่วนที่ถูกเน้น6 26 2" xfId="20815" xr:uid="{CE038709-C119-45F4-8157-334F10F2A611}"/>
    <cellStyle name="20% - ส่วนที่ถูกเน้น6 26 2 2" xfId="28169" xr:uid="{50B8E1B6-1654-4B1F-8EC6-C478883D32A9}"/>
    <cellStyle name="20% - ส่วนที่ถูกเน้น6 26 2 2 2" xfId="39746" xr:uid="{B1B220A6-53B7-4FEC-AFBE-0563839FC63F}"/>
    <cellStyle name="20% - ส่วนที่ถูกเน้น6 26 2 3" xfId="34365" xr:uid="{F8DFCB4A-B53C-4CBD-BD1F-3E6D0C046E9B}"/>
    <cellStyle name="20% - ส่วนที่ถูกเน้น6 26 3" xfId="21365" xr:uid="{91893D86-2990-4731-BFE2-2C3D66E600A2}"/>
    <cellStyle name="20% - ส่วนที่ถูกเน้น6 26 3 2" xfId="28715" xr:uid="{8309BF7B-8FA0-40B8-997F-2A9F713A0AB7}"/>
    <cellStyle name="20% - ส่วนที่ถูกเน้น6 26 3 2 2" xfId="40292" xr:uid="{A5FA8C7E-65BE-4155-8DFE-F0346F6D841D}"/>
    <cellStyle name="20% - ส่วนที่ถูกเน้น6 26 3 3" xfId="34911" xr:uid="{90960168-32C7-483D-B0C3-87CD8F75F723}"/>
    <cellStyle name="20% - ส่วนที่ถูกเน้น6 26 4" xfId="21900" xr:uid="{60B1F4B7-C1C1-4E8E-A114-4995B2F60F88}"/>
    <cellStyle name="20% - ส่วนที่ถูกเน้น6 26 4 2" xfId="29248" xr:uid="{E9EACC20-FE77-4834-BDDF-6DACBBEB74AC}"/>
    <cellStyle name="20% - ส่วนที่ถูกเน้น6 26 4 2 2" xfId="40825" xr:uid="{BD2B7A36-DFC8-483A-9A6E-FA76FEBE04F9}"/>
    <cellStyle name="20% - ส่วนที่ถูกเน้น6 26 4 3" xfId="35444" xr:uid="{D7F1CAAA-2B45-4F5A-B8C9-6941ED10EA6D}"/>
    <cellStyle name="20% - ส่วนที่ถูกเน้น6 26 5" xfId="22425" xr:uid="{6F15D427-226F-4F56-9090-A2DC75F551BE}"/>
    <cellStyle name="20% - ส่วนที่ถูกเน้น6 26 5 2" xfId="29771" xr:uid="{EE2DB7B9-DECE-47EA-BDF4-B7FC23E2E0B7}"/>
    <cellStyle name="20% - ส่วนที่ถูกเน้น6 26 5 2 2" xfId="41348" xr:uid="{F02283E7-2C9D-43D3-9B24-9CDCB0F6970D}"/>
    <cellStyle name="20% - ส่วนที่ถูกเน้น6 26 5 3" xfId="35967" xr:uid="{E7A18380-DE31-4D3D-A529-BD70D3DDB562}"/>
    <cellStyle name="20% - ส่วนที่ถูกเน้น6 26 6" xfId="24124" xr:uid="{2E295A71-93C0-4A79-B593-471E95A7353D}"/>
    <cellStyle name="20% - ส่วนที่ถูกเน้น6 26 6 2" xfId="31042" xr:uid="{38EE9A8D-506C-4106-87A8-A7FE623EE425}"/>
    <cellStyle name="20% - ส่วนที่ถูกเน้น6 26 6 2 2" xfId="42505" xr:uid="{5068DE89-D496-4786-9C40-2FF88DB3503D}"/>
    <cellStyle name="20% - ส่วนที่ถูกเน้น6 26 6 3" xfId="37125" xr:uid="{F8A974C9-47C9-4F02-9368-26D1C1C63B2E}"/>
    <cellStyle name="20% - ส่วนที่ถูกเน้น6 26 7" xfId="26217" xr:uid="{91A330EC-939F-4985-AC9C-7D925B2A2FD4}"/>
    <cellStyle name="20% - ส่วนที่ถูกเน้น6 26 7 2" xfId="31895" xr:uid="{F5CD6D71-E758-43D2-8A33-B59BA2DA66F5}"/>
    <cellStyle name="20% - ส่วนที่ถูกเน้น6 26 7 2 2" xfId="43223" xr:uid="{8ACD8BE6-37E7-4DE2-9AB9-4019F6301AA3}"/>
    <cellStyle name="20% - ส่วนที่ถูกเน้น6 26 7 3" xfId="37843" xr:uid="{A8D910EE-D225-4FBE-980A-21D033475001}"/>
    <cellStyle name="20% - ส่วนที่ถูกเน้น6 26 8" xfId="27630" xr:uid="{45BAB3EA-9088-4D53-BBA7-E97C994BBC85}"/>
    <cellStyle name="20% - ส่วนที่ถูกเน้น6 26 8 2" xfId="39207" xr:uid="{358A2C9E-1A91-455E-B587-272704D25F55}"/>
    <cellStyle name="20% - ส่วนที่ถูกเน้น6 26 9" xfId="32443" xr:uid="{6D0383A4-AC55-4151-BBF7-9859416F8C5B}"/>
    <cellStyle name="20% - ส่วนที่ถูกเน้น6 27" xfId="19051" xr:uid="{BAFC921E-B120-474A-B409-48A7D2D4ECBF}"/>
    <cellStyle name="20% - ส่วนที่ถูกเน้น6 27 2" xfId="20816" xr:uid="{D96B942A-30DE-4FBF-ACE7-1378C54C74A0}"/>
    <cellStyle name="20% - ส่วนที่ถูกเน้น6 27 2 2" xfId="28170" xr:uid="{F3399F86-AC86-4DFE-A4BB-D930516AE4A9}"/>
    <cellStyle name="20% - ส่วนที่ถูกเน้น6 27 2 2 2" xfId="39747" xr:uid="{46F8939B-0986-454F-A596-F5A707547F42}"/>
    <cellStyle name="20% - ส่วนที่ถูกเน้น6 27 2 3" xfId="34366" xr:uid="{9D925A56-D14B-494D-9341-2264EC8B4E70}"/>
    <cellStyle name="20% - ส่วนที่ถูกเน้น6 27 3" xfId="21366" xr:uid="{E9CA2ECD-412B-4C93-A943-D1D514CFC8CB}"/>
    <cellStyle name="20% - ส่วนที่ถูกเน้น6 27 3 2" xfId="28716" xr:uid="{9BC2ADEA-5A13-4543-BA9D-B5A3B5502C9E}"/>
    <cellStyle name="20% - ส่วนที่ถูกเน้น6 27 3 2 2" xfId="40293" xr:uid="{D8835294-CE0F-4CD7-B718-3B4E47967B04}"/>
    <cellStyle name="20% - ส่วนที่ถูกเน้น6 27 3 3" xfId="34912" xr:uid="{95716B86-3502-4812-9853-3C746DEADD72}"/>
    <cellStyle name="20% - ส่วนที่ถูกเน้น6 27 4" xfId="21901" xr:uid="{E5B6D8F6-914C-45F8-BFF4-E58811669A08}"/>
    <cellStyle name="20% - ส่วนที่ถูกเน้น6 27 4 2" xfId="29249" xr:uid="{F8D3739C-D540-4E6D-B019-B9CE7C045258}"/>
    <cellStyle name="20% - ส่วนที่ถูกเน้น6 27 4 2 2" xfId="40826" xr:uid="{7542FABC-C7DA-41C6-8DAE-9FAFF6FE9EB4}"/>
    <cellStyle name="20% - ส่วนที่ถูกเน้น6 27 4 3" xfId="35445" xr:uid="{C52F6003-15FB-40DF-9A70-93EC9A27D20A}"/>
    <cellStyle name="20% - ส่วนที่ถูกเน้น6 27 5" xfId="22426" xr:uid="{C742D41A-CB3E-4B00-B8F6-26B30203C04B}"/>
    <cellStyle name="20% - ส่วนที่ถูกเน้น6 27 5 2" xfId="29772" xr:uid="{980B8CB0-47E0-4716-B9C7-317D9B3E09DD}"/>
    <cellStyle name="20% - ส่วนที่ถูกเน้น6 27 5 2 2" xfId="41349" xr:uid="{7C65E67D-7269-4A21-AB7A-1E5A6ED47865}"/>
    <cellStyle name="20% - ส่วนที่ถูกเน้น6 27 5 3" xfId="35968" xr:uid="{9B0203EB-F9A4-4CA7-A91B-786CE8C63906}"/>
    <cellStyle name="20% - ส่วนที่ถูกเน้น6 27 6" xfId="24125" xr:uid="{3A03DC21-CFCE-4BF7-BC92-549ABC16791D}"/>
    <cellStyle name="20% - ส่วนที่ถูกเน้น6 27 6 2" xfId="31043" xr:uid="{9CE4D483-CBAF-4F12-A38F-56AAF5C8D98E}"/>
    <cellStyle name="20% - ส่วนที่ถูกเน้น6 27 6 2 2" xfId="42506" xr:uid="{9BC20CFC-99B0-4541-9D32-811535CFBE24}"/>
    <cellStyle name="20% - ส่วนที่ถูกเน้น6 27 6 3" xfId="37126" xr:uid="{8B8052F1-215A-43A9-AF1A-33D8C57341B5}"/>
    <cellStyle name="20% - ส่วนที่ถูกเน้น6 27 7" xfId="26218" xr:uid="{7612FF04-F839-48D0-9A81-45807DC2EDC1}"/>
    <cellStyle name="20% - ส่วนที่ถูกเน้น6 27 7 2" xfId="31896" xr:uid="{59D51D90-682B-4CF3-899F-D03669EB35F9}"/>
    <cellStyle name="20% - ส่วนที่ถูกเน้น6 27 7 2 2" xfId="43224" xr:uid="{FCE65907-E875-4374-B656-F8B45816BCE1}"/>
    <cellStyle name="20% - ส่วนที่ถูกเน้น6 27 7 3" xfId="37844" xr:uid="{D4526D2C-717C-4D82-B0AF-58A996885766}"/>
    <cellStyle name="20% - ส่วนที่ถูกเน้น6 27 8" xfId="27631" xr:uid="{705D8BDA-83F2-4713-AF77-5429AA538C46}"/>
    <cellStyle name="20% - ส่วนที่ถูกเน้น6 27 8 2" xfId="39208" xr:uid="{09F82392-A621-4C2D-ADFC-534821B44CC4}"/>
    <cellStyle name="20% - ส่วนที่ถูกเน้น6 27 9" xfId="32444" xr:uid="{D7FB5B38-D7AC-422B-A975-C2BEB030A819}"/>
    <cellStyle name="20% - ส่วนที่ถูกเน้น6 28" xfId="19052" xr:uid="{F7428D41-3706-4D5D-907A-3422CE0F1DC8}"/>
    <cellStyle name="20% - ส่วนที่ถูกเน้น6 28 2" xfId="20817" xr:uid="{9E86F995-4132-4D26-A79D-F0025F35E122}"/>
    <cellStyle name="20% - ส่วนที่ถูกเน้น6 28 2 2" xfId="28171" xr:uid="{4366FFC7-8E42-4756-9DC3-C649835DA353}"/>
    <cellStyle name="20% - ส่วนที่ถูกเน้น6 28 2 2 2" xfId="39748" xr:uid="{6BAEE7B8-AA24-4DA7-BFF8-9E32687AC311}"/>
    <cellStyle name="20% - ส่วนที่ถูกเน้น6 28 2 3" xfId="34367" xr:uid="{2678D18A-C626-45DC-8283-B5A005049426}"/>
    <cellStyle name="20% - ส่วนที่ถูกเน้น6 28 3" xfId="21367" xr:uid="{8A7731B7-C800-4F7B-ADE8-9D0F63D1DE7D}"/>
    <cellStyle name="20% - ส่วนที่ถูกเน้น6 28 3 2" xfId="28717" xr:uid="{F3E999A6-71D9-4DC1-874C-55CC84EC7246}"/>
    <cellStyle name="20% - ส่วนที่ถูกเน้น6 28 3 2 2" xfId="40294" xr:uid="{F52C1153-3EAE-406F-81EF-A323FDDEF9EF}"/>
    <cellStyle name="20% - ส่วนที่ถูกเน้น6 28 3 3" xfId="34913" xr:uid="{48D30C1D-ABBD-45EC-AAEB-EA21C7E39EF0}"/>
    <cellStyle name="20% - ส่วนที่ถูกเน้น6 28 4" xfId="21902" xr:uid="{D8D12FB2-6CF1-4039-98F1-2DA0C7D8233E}"/>
    <cellStyle name="20% - ส่วนที่ถูกเน้น6 28 4 2" xfId="29250" xr:uid="{3D02FB71-839E-44B7-AC4C-8F261A296606}"/>
    <cellStyle name="20% - ส่วนที่ถูกเน้น6 28 4 2 2" xfId="40827" xr:uid="{47FF57A7-5534-44B7-B0F0-2991105408EB}"/>
    <cellStyle name="20% - ส่วนที่ถูกเน้น6 28 4 3" xfId="35446" xr:uid="{C9026E85-5DB5-400A-A90C-1AD504ECB9CE}"/>
    <cellStyle name="20% - ส่วนที่ถูกเน้น6 28 5" xfId="22427" xr:uid="{C9537EB4-2A3B-4149-A202-806ED55275F6}"/>
    <cellStyle name="20% - ส่วนที่ถูกเน้น6 28 5 2" xfId="29773" xr:uid="{9C5FF20D-0555-44FA-BE70-52594AE5534B}"/>
    <cellStyle name="20% - ส่วนที่ถูกเน้น6 28 5 2 2" xfId="41350" xr:uid="{861683A5-FE63-4A43-B69A-E0B7089D4359}"/>
    <cellStyle name="20% - ส่วนที่ถูกเน้น6 28 5 3" xfId="35969" xr:uid="{62B8E69B-C979-46F8-8BA7-35E02DC09203}"/>
    <cellStyle name="20% - ส่วนที่ถูกเน้น6 28 6" xfId="24126" xr:uid="{E27F729A-6A39-4ED4-9BAF-C299BF142137}"/>
    <cellStyle name="20% - ส่วนที่ถูกเน้น6 28 6 2" xfId="31044" xr:uid="{64026FC5-DAE9-4911-AE3D-541A01BB1C1F}"/>
    <cellStyle name="20% - ส่วนที่ถูกเน้น6 28 6 2 2" xfId="42507" xr:uid="{B8F9F008-6B30-488C-BE0E-D9EB9E53C682}"/>
    <cellStyle name="20% - ส่วนที่ถูกเน้น6 28 6 3" xfId="37127" xr:uid="{A306F7E1-13BF-4068-9BFF-8B977892F1A7}"/>
    <cellStyle name="20% - ส่วนที่ถูกเน้น6 28 7" xfId="26219" xr:uid="{363197B3-D590-4011-B2D3-06772067BBC3}"/>
    <cellStyle name="20% - ส่วนที่ถูกเน้น6 28 7 2" xfId="31897" xr:uid="{98A72669-1637-4D8E-A5C3-7120F671A257}"/>
    <cellStyle name="20% - ส่วนที่ถูกเน้น6 28 7 2 2" xfId="43225" xr:uid="{140D31E6-B8CB-4704-BE57-AEF93A203BBD}"/>
    <cellStyle name="20% - ส่วนที่ถูกเน้น6 28 7 3" xfId="37845" xr:uid="{7440B318-9914-4482-A9E0-72962A911FA8}"/>
    <cellStyle name="20% - ส่วนที่ถูกเน้น6 28 8" xfId="27632" xr:uid="{E49A3E13-38C7-4197-AD53-F9660EFFCEA4}"/>
    <cellStyle name="20% - ส่วนที่ถูกเน้น6 28 8 2" xfId="39209" xr:uid="{D0B18D1F-84DB-4C1A-9ED0-07250B84C9DE}"/>
    <cellStyle name="20% - ส่วนที่ถูกเน้น6 28 9" xfId="32445" xr:uid="{1D41F3C5-8489-4ABF-A189-120E08462FE2}"/>
    <cellStyle name="20% - ส่วนที่ถูกเน้น6 29" xfId="19053" xr:uid="{BBEC961D-140B-423E-B8FB-A004782FD9E2}"/>
    <cellStyle name="20% - ส่วนที่ถูกเน้น6 29 2" xfId="20818" xr:uid="{93B7749B-0047-4B08-95D1-1F46C5231F1C}"/>
    <cellStyle name="20% - ส่วนที่ถูกเน้น6 29 2 2" xfId="28172" xr:uid="{2943A127-48D4-4EDA-9C5E-63DCDB9857C0}"/>
    <cellStyle name="20% - ส่วนที่ถูกเน้น6 29 2 2 2" xfId="39749" xr:uid="{F403AAE0-8298-4648-B8F2-92349CA626D8}"/>
    <cellStyle name="20% - ส่วนที่ถูกเน้น6 29 2 3" xfId="34368" xr:uid="{E28EB562-6262-4F04-9486-4C53ADC733C4}"/>
    <cellStyle name="20% - ส่วนที่ถูกเน้น6 29 3" xfId="21368" xr:uid="{6046D65B-3FAF-434C-833D-A6E4F1984347}"/>
    <cellStyle name="20% - ส่วนที่ถูกเน้น6 29 3 2" xfId="28718" xr:uid="{4E777908-4A9F-4710-B6DF-131CBE43A14A}"/>
    <cellStyle name="20% - ส่วนที่ถูกเน้น6 29 3 2 2" xfId="40295" xr:uid="{5F7B7A95-B985-4D56-8619-9807CBAE8B3E}"/>
    <cellStyle name="20% - ส่วนที่ถูกเน้น6 29 3 3" xfId="34914" xr:uid="{0BD83F35-EA83-4779-8C44-259E8AC9CA21}"/>
    <cellStyle name="20% - ส่วนที่ถูกเน้น6 29 4" xfId="21903" xr:uid="{C19FF4E2-6B70-4660-ABD5-C7C65BEEBBE7}"/>
    <cellStyle name="20% - ส่วนที่ถูกเน้น6 29 4 2" xfId="29251" xr:uid="{9324C3D3-F556-421D-A2C5-C449CB5261C9}"/>
    <cellStyle name="20% - ส่วนที่ถูกเน้น6 29 4 2 2" xfId="40828" xr:uid="{12F2BD3A-B636-4666-8A56-BB2A0D192323}"/>
    <cellStyle name="20% - ส่วนที่ถูกเน้น6 29 4 3" xfId="35447" xr:uid="{1E6C1894-0752-4D25-9865-D749B45D94DA}"/>
    <cellStyle name="20% - ส่วนที่ถูกเน้น6 29 5" xfId="22428" xr:uid="{A61AD456-536F-45A0-9E17-CD24607933C7}"/>
    <cellStyle name="20% - ส่วนที่ถูกเน้น6 29 5 2" xfId="29774" xr:uid="{16663746-0D4B-4304-962D-87F8BA96ED02}"/>
    <cellStyle name="20% - ส่วนที่ถูกเน้น6 29 5 2 2" xfId="41351" xr:uid="{F3105A27-A8CA-49A2-82EF-DF148FB9B622}"/>
    <cellStyle name="20% - ส่วนที่ถูกเน้น6 29 5 3" xfId="35970" xr:uid="{D07F1616-00FA-48E3-B678-412130F6E60C}"/>
    <cellStyle name="20% - ส่วนที่ถูกเน้น6 29 6" xfId="24127" xr:uid="{1CFDF09F-D1C1-4B8E-B299-DA153C6DCFEB}"/>
    <cellStyle name="20% - ส่วนที่ถูกเน้น6 29 6 2" xfId="31045" xr:uid="{72E12ADC-E146-4179-8224-CCEADC4EC907}"/>
    <cellStyle name="20% - ส่วนที่ถูกเน้น6 29 6 2 2" xfId="42508" xr:uid="{823F2163-0D13-4B87-8CA5-3C1552868303}"/>
    <cellStyle name="20% - ส่วนที่ถูกเน้น6 29 6 3" xfId="37128" xr:uid="{40AC2025-0147-4BD6-9A7D-190710487B92}"/>
    <cellStyle name="20% - ส่วนที่ถูกเน้น6 29 7" xfId="26220" xr:uid="{86BE681F-385C-44D9-893E-C80D6CA88B14}"/>
    <cellStyle name="20% - ส่วนที่ถูกเน้น6 29 7 2" xfId="31898" xr:uid="{335B4FD7-848E-4953-BC04-E2F1917CD39B}"/>
    <cellStyle name="20% - ส่วนที่ถูกเน้น6 29 7 2 2" xfId="43226" xr:uid="{DA2D756C-938E-4404-8B9B-54EB009D13E8}"/>
    <cellStyle name="20% - ส่วนที่ถูกเน้น6 29 7 3" xfId="37846" xr:uid="{C6980533-8DDF-47DD-BA12-BFD2C2D46CDA}"/>
    <cellStyle name="20% - ส่วนที่ถูกเน้น6 29 8" xfId="27633" xr:uid="{07B2E12E-FEDF-41ED-A5BD-0C3C24369EBE}"/>
    <cellStyle name="20% - ส่วนที่ถูกเน้น6 29 8 2" xfId="39210" xr:uid="{B7622C67-30A8-4116-9940-C56423AA82A2}"/>
    <cellStyle name="20% - ส่วนที่ถูกเน้น6 29 9" xfId="32446" xr:uid="{06A8E9C3-631A-43D3-A905-09F450B97555}"/>
    <cellStyle name="20% - ส่วนที่ถูกเน้น6 3" xfId="2695" xr:uid="{32DAE564-176B-4762-8D1E-02AC7F8EE832}"/>
    <cellStyle name="20% - ส่วนที่ถูกเน้น6 3 10" xfId="23520" xr:uid="{3039EA35-CE79-4646-82D5-959BF29B5E79}"/>
    <cellStyle name="20% - ส่วนที่ถูกเน้น6 3 10 2" xfId="30440" xr:uid="{24EA298F-F43C-4BF4-8C0C-499CA12AE3F7}"/>
    <cellStyle name="20% - ส่วนที่ถูกเน้น6 3 10 2 2" xfId="41905" xr:uid="{E682FEAB-8745-4E26-9E1B-92BFB31B0961}"/>
    <cellStyle name="20% - ส่วนที่ถูกเน้น6 3 10 3" xfId="36523" xr:uid="{8730855A-BBFB-49DB-BC90-92F44597505F}"/>
    <cellStyle name="20% - ส่วนที่ถูกเน้น6 3 11" xfId="23713" xr:uid="{9287ECC8-964D-41F6-8725-C5E3E61FB7DC}"/>
    <cellStyle name="20% - ส่วนที่ถูกเน้น6 3 11 2" xfId="30640" xr:uid="{19899C45-021E-449B-8765-F31DE5AA64A0}"/>
    <cellStyle name="20% - ส่วนที่ถูกเน้น6 3 11 2 2" xfId="42104" xr:uid="{33238D69-84F3-49F5-8AC4-39ABE3C9BE80}"/>
    <cellStyle name="20% - ส่วนที่ถูกเน้น6 3 11 3" xfId="36722" xr:uid="{E8CD05DD-24CF-45F8-A66B-1DD0BAAC6FD9}"/>
    <cellStyle name="20% - ส่วนที่ถูกเน้น6 3 12" xfId="24128" xr:uid="{42E2DD4D-9BE0-463F-BE24-1A0AFF90B42A}"/>
    <cellStyle name="20% - ส่วนที่ถูกเน้น6 3 12 2" xfId="31046" xr:uid="{ECCD6A23-B343-4CB6-9E2E-E1E853E29FD1}"/>
    <cellStyle name="20% - ส่วนที่ถูกเน้น6 3 12 2 2" xfId="42509" xr:uid="{425F7B43-8277-4C16-AB01-DA9C7260A74A}"/>
    <cellStyle name="20% - ส่วนที่ถูกเน้น6 3 12 3" xfId="37129" xr:uid="{E576FA7D-2F51-4295-8439-53CB6C66A642}"/>
    <cellStyle name="20% - ส่วนที่ถูกเน้น6 3 13" xfId="25674" xr:uid="{55A2CCCE-110A-4543-B092-4029176EAED1}"/>
    <cellStyle name="20% - ส่วนที่ถูกเน้น6 3 13 2" xfId="31359" xr:uid="{7EA25EAF-C6FA-4EEB-A1E4-E9DA465385AE}"/>
    <cellStyle name="20% - ส่วนที่ถูกเน้น6 3 13 2 2" xfId="42821" xr:uid="{845C3B20-BF07-401D-BB80-ACC124B0F2BA}"/>
    <cellStyle name="20% - ส่วนที่ถูกเน้น6 3 13 3" xfId="37441" xr:uid="{B6197B52-5BC4-4653-A5D7-E3420AFA28FE}"/>
    <cellStyle name="20% - ส่วนที่ถูกเน้น6 3 14" xfId="26221" xr:uid="{1F41E089-BDAF-4766-8BE9-1793E1C8DE8E}"/>
    <cellStyle name="20% - ส่วนที่ถูกเน้น6 3 14 2" xfId="31899" xr:uid="{2310FEE0-D12C-49F4-A529-813868958AAA}"/>
    <cellStyle name="20% - ส่วนที่ถูกเน้น6 3 14 2 2" xfId="43227" xr:uid="{590183C2-78B9-4427-889C-0FB307AF4DC6}"/>
    <cellStyle name="20% - ส่วนที่ถูกเน้น6 3 14 3" xfId="37847" xr:uid="{B5CF7657-29D6-4F20-B78F-CEABF8C937E2}"/>
    <cellStyle name="20% - ส่วนที่ถูกเน้น6 3 15" xfId="26729" xr:uid="{BF23855C-FF16-47E7-9A5E-3FA8AA3A4FFE}"/>
    <cellStyle name="20% - ส่วนที่ถูกเน้น6 3 15 2" xfId="38295" xr:uid="{4BFA415A-051B-4783-853D-C26CF282CED4}"/>
    <cellStyle name="20% - ส่วนที่ถูกเน้น6 3 16" xfId="32447" xr:uid="{051A0796-D395-471B-B68C-36172C1EBF32}"/>
    <cellStyle name="20% - ส่วนที่ถูกเน้น6 3 17" xfId="32958" xr:uid="{1BE16EAA-B487-434E-BCEA-B251AB410165}"/>
    <cellStyle name="20% - ส่วนที่ถูกเน้น6 3 18" xfId="44824" xr:uid="{6CD9347E-6E6A-4404-A217-945058FE31F4}"/>
    <cellStyle name="20% - ส่วนที่ถูกเน้น6 3 19" xfId="44329" xr:uid="{BE779371-B4FE-40BB-B97E-0A7596C18B27}"/>
    <cellStyle name="20% - ส่วนที่ถูกเน้น6 3 2" xfId="11436" xr:uid="{51D3558B-60F1-4468-B6B7-1D59025F629D}"/>
    <cellStyle name="20% - ส่วนที่ถูกเน้น6 3 2 2" xfId="18695" xr:uid="{7269FD3C-0E22-4AE8-92B0-B79CADCAEE81}"/>
    <cellStyle name="20% - ส่วนที่ถูกเน้น6 3 2 2 2" xfId="27279" xr:uid="{692B4AC4-39D9-43E8-8CE5-9958CBD9CD5E}"/>
    <cellStyle name="20% - ส่วนที่ถูกเน้น6 3 2 2 2 2" xfId="38852" xr:uid="{B07C79F4-3D35-48EC-8039-852C9D05D140}"/>
    <cellStyle name="20% - ส่วนที่ถูกเน้น6 3 2 2 3" xfId="33981" xr:uid="{0FE9CB5D-8338-4CFC-957E-C0C722549C26}"/>
    <cellStyle name="20% - ส่วนที่ถูกเน้น6 3 2 3" xfId="26908" xr:uid="{967D68E3-1B8B-4B54-8A81-F748E6185B10}"/>
    <cellStyle name="20% - ส่วนที่ถูกเน้น6 3 2 3 2" xfId="38465" xr:uid="{2E085519-23FE-4F70-96B7-ACD85ECAAF94}"/>
    <cellStyle name="20% - ส่วนที่ถูกเน้น6 3 2 4" xfId="33598" xr:uid="{21CE53C6-5216-49CA-A679-4EF2944A0EFB}"/>
    <cellStyle name="20% - ส่วนที่ถูกเน้น6 3 2 5" xfId="18314" xr:uid="{7D91DF5C-ECD0-48DB-8CF6-3106478638DF}"/>
    <cellStyle name="20% - ส่วนที่ถูกเน้น6 3 20" xfId="17790" xr:uid="{52CCE292-8745-4CFE-BF23-24AA0ACBA762}"/>
    <cellStyle name="20% - ส่วนที่ถูกเน้น6 3 21" xfId="10234" xr:uid="{FFB4C63B-2D57-424F-B734-BDE0EDF4B86A}"/>
    <cellStyle name="20% - ส่วนที่ถูกเน้น6 3 3" xfId="18529" xr:uid="{3C1772BA-851A-4D04-80AA-B2C0D972B853}"/>
    <cellStyle name="20% - ส่วนที่ถูกเน้น6 3 3 2" xfId="27118" xr:uid="{CEE5AD5B-05DF-49CF-8AC8-BA3EAE16F636}"/>
    <cellStyle name="20% - ส่วนที่ถูกเน้น6 3 3 2 2" xfId="38683" xr:uid="{F7B78BA3-7E07-44EC-B983-B60DB76225B9}"/>
    <cellStyle name="20% - ส่วนที่ถูกเน้น6 3 3 3" xfId="33812" xr:uid="{A51AFBA2-E1BF-4C96-B47C-B0875644F352}"/>
    <cellStyle name="20% - ส่วนที่ถูกเน้น6 3 4" xfId="19054" xr:uid="{BD5D0F79-8D42-4277-9E13-5AAD2886CE0E}"/>
    <cellStyle name="20% - ส่วนที่ถูกเน้น6 3 4 2" xfId="27634" xr:uid="{83C0677C-5679-4C2A-A02C-49B2CC9C76B0}"/>
    <cellStyle name="20% - ส่วนที่ถูกเน้น6 3 4 2 2" xfId="39211" xr:uid="{AEF9BAC6-AF0F-42FF-9BA5-B44CDF657553}"/>
    <cellStyle name="20% - ส่วนที่ถูกเน้น6 3 4 3" xfId="34117" xr:uid="{088004AD-34B3-4DE7-A78A-B6720AB3EEBC}"/>
    <cellStyle name="20% - ส่วนที่ถูกเน้น6 3 5" xfId="20819" xr:uid="{4EE3A6CF-73FF-4025-B994-544ADAAFE80F}"/>
    <cellStyle name="20% - ส่วนที่ถูกเน้น6 3 5 2" xfId="28173" xr:uid="{79915AFE-33BF-43D3-B41A-1F134EA4B5EE}"/>
    <cellStyle name="20% - ส่วนที่ถูกเน้น6 3 5 2 2" xfId="39750" xr:uid="{BB7349A7-AA08-4787-848A-CB34C691877B}"/>
    <cellStyle name="20% - ส่วนที่ถูกเน้น6 3 5 3" xfId="34369" xr:uid="{E23F28EE-3FE2-404E-A78E-FDC833FD2F6C}"/>
    <cellStyle name="20% - ส่วนที่ถูกเน้น6 3 6" xfId="21369" xr:uid="{1D5FE060-0E02-4B1C-BAE0-6C1AA5FA4853}"/>
    <cellStyle name="20% - ส่วนที่ถูกเน้น6 3 6 2" xfId="28719" xr:uid="{0AB77082-5E8E-4C2D-BF07-569126049658}"/>
    <cellStyle name="20% - ส่วนที่ถูกเน้น6 3 6 2 2" xfId="40296" xr:uid="{C7FA4749-46FB-4DFE-B5CB-6FBF9ED732A3}"/>
    <cellStyle name="20% - ส่วนที่ถูกเน้น6 3 6 3" xfId="34915" xr:uid="{8E5119BD-2068-4377-A4B6-EECBBA5A0531}"/>
    <cellStyle name="20% - ส่วนที่ถูกเน้น6 3 7" xfId="21904" xr:uid="{2AFD0333-CD25-4E4D-8B8A-1ED22740CACD}"/>
    <cellStyle name="20% - ส่วนที่ถูกเน้น6 3 7 2" xfId="29252" xr:uid="{6E02CD5A-1707-49F0-8288-D60F8A7BBDD3}"/>
    <cellStyle name="20% - ส่วนที่ถูกเน้น6 3 7 2 2" xfId="40829" xr:uid="{17633968-27B5-4D4B-9D9F-9DCB726BC144}"/>
    <cellStyle name="20% - ส่วนที่ถูกเน้น6 3 7 3" xfId="35448" xr:uid="{6EF01024-CE55-4623-8F88-4AA1333F3CA8}"/>
    <cellStyle name="20% - ส่วนที่ถูกเน้น6 3 8" xfId="22429" xr:uid="{ED399B13-9337-4234-90AA-019AFDFC7129}"/>
    <cellStyle name="20% - ส่วนที่ถูกเน้น6 3 8 2" xfId="29775" xr:uid="{42992A36-3E8E-4F69-90FF-D4A56C32EA1E}"/>
    <cellStyle name="20% - ส่วนที่ถูกเน้น6 3 8 2 2" xfId="41352" xr:uid="{590D5B2C-B626-4D90-B18E-8BB371AF287C}"/>
    <cellStyle name="20% - ส่วนที่ถูกเน้น6 3 8 3" xfId="35971" xr:uid="{6AA74AE9-D65B-4EA6-A597-71CBCEEE0C22}"/>
    <cellStyle name="20% - ส่วนที่ถูกเน้น6 3 9" xfId="22806" xr:uid="{8307AD32-E148-4708-A2D6-AE399CF5C593}"/>
    <cellStyle name="20% - ส่วนที่ถูกเน้น6 3 9 2" xfId="30115" xr:uid="{634AE748-A507-431E-A596-5D835CB18039}"/>
    <cellStyle name="20% - ส่วนที่ถูกเน้น6 3 9 2 2" xfId="41691" xr:uid="{30EF4143-FEC0-4804-BE3F-C2FFD78173DF}"/>
    <cellStyle name="20% - ส่วนที่ถูกเน้น6 3 9 3" xfId="36310" xr:uid="{E2AB4B80-0A43-4E49-85C5-DE8804BAF724}"/>
    <cellStyle name="20% - ส่วนที่ถูกเน้น6 30" xfId="19055" xr:uid="{721938FD-81DB-40BE-8E0F-9499825E26BB}"/>
    <cellStyle name="20% - ส่วนที่ถูกเน้น6 30 2" xfId="20820" xr:uid="{1955EF46-9FE8-4458-A28E-93E2538BB93D}"/>
    <cellStyle name="20% - ส่วนที่ถูกเน้น6 30 2 2" xfId="28174" xr:uid="{18B698E0-807D-4831-A225-FA530A1824D3}"/>
    <cellStyle name="20% - ส่วนที่ถูกเน้น6 30 2 2 2" xfId="39751" xr:uid="{D10E5D59-9762-4AEE-A870-65901E243DF9}"/>
    <cellStyle name="20% - ส่วนที่ถูกเน้น6 30 2 3" xfId="34370" xr:uid="{78328C05-BEB0-416B-9418-0D812B0139A5}"/>
    <cellStyle name="20% - ส่วนที่ถูกเน้น6 30 3" xfId="21370" xr:uid="{BA1ED649-599A-4C3B-BF70-A53C429CECC4}"/>
    <cellStyle name="20% - ส่วนที่ถูกเน้น6 30 3 2" xfId="28720" xr:uid="{98639222-A281-4267-BD45-4DCB8D3CCFCB}"/>
    <cellStyle name="20% - ส่วนที่ถูกเน้น6 30 3 2 2" xfId="40297" xr:uid="{9A1A0C6C-3781-49BC-98A7-C76DCB307AEA}"/>
    <cellStyle name="20% - ส่วนที่ถูกเน้น6 30 3 3" xfId="34916" xr:uid="{F3167C50-BCCA-4E2D-B608-5958C0EE2087}"/>
    <cellStyle name="20% - ส่วนที่ถูกเน้น6 30 4" xfId="21905" xr:uid="{499E4251-605B-466B-97A2-F9D91A70795F}"/>
    <cellStyle name="20% - ส่วนที่ถูกเน้น6 30 4 2" xfId="29253" xr:uid="{D6A4416D-7104-45E2-A230-DB5750529CAD}"/>
    <cellStyle name="20% - ส่วนที่ถูกเน้น6 30 4 2 2" xfId="40830" xr:uid="{95CDA661-8696-4A66-B520-DF748D6800BF}"/>
    <cellStyle name="20% - ส่วนที่ถูกเน้น6 30 4 3" xfId="35449" xr:uid="{2141A218-D633-4C29-9125-143A6CCEBB6E}"/>
    <cellStyle name="20% - ส่วนที่ถูกเน้น6 30 5" xfId="22430" xr:uid="{5939E280-89DC-407E-A8B2-7E4546ADF5B1}"/>
    <cellStyle name="20% - ส่วนที่ถูกเน้น6 30 5 2" xfId="29776" xr:uid="{1B535A9E-BA27-43C2-9C5C-5CA20E1127D6}"/>
    <cellStyle name="20% - ส่วนที่ถูกเน้น6 30 5 2 2" xfId="41353" xr:uid="{5D792C65-1BA2-43EA-80ED-892EAB615385}"/>
    <cellStyle name="20% - ส่วนที่ถูกเน้น6 30 5 3" xfId="35972" xr:uid="{D20D974A-7873-4B0A-AFC0-954928B963CB}"/>
    <cellStyle name="20% - ส่วนที่ถูกเน้น6 30 6" xfId="24129" xr:uid="{67E17B4A-4EF2-4840-9FD7-021D3B461C68}"/>
    <cellStyle name="20% - ส่วนที่ถูกเน้น6 30 6 2" xfId="31047" xr:uid="{46526F77-404C-4E9C-8779-B8F58DD1350F}"/>
    <cellStyle name="20% - ส่วนที่ถูกเน้น6 30 6 2 2" xfId="42510" xr:uid="{6E2A08E9-43ED-4142-97FC-E1CFE0187134}"/>
    <cellStyle name="20% - ส่วนที่ถูกเน้น6 30 6 3" xfId="37130" xr:uid="{3B9AA5D1-9993-43B3-B9D6-5CCAC4CE5D57}"/>
    <cellStyle name="20% - ส่วนที่ถูกเน้น6 30 7" xfId="26222" xr:uid="{3F2ABF32-7F41-41B0-B656-91072E53BD10}"/>
    <cellStyle name="20% - ส่วนที่ถูกเน้น6 30 7 2" xfId="31900" xr:uid="{9F2F0CBC-C157-459A-BEC8-3061EE5AF8FC}"/>
    <cellStyle name="20% - ส่วนที่ถูกเน้น6 30 7 2 2" xfId="43228" xr:uid="{2B5F7CE6-558A-4761-83C3-A55298A42473}"/>
    <cellStyle name="20% - ส่วนที่ถูกเน้น6 30 7 3" xfId="37848" xr:uid="{506C5C2B-8877-4EFB-8A38-D3FD9987E56F}"/>
    <cellStyle name="20% - ส่วนที่ถูกเน้น6 30 8" xfId="27635" xr:uid="{12977BCA-AB22-429F-A83A-E9F923DB868C}"/>
    <cellStyle name="20% - ส่วนที่ถูกเน้น6 30 8 2" xfId="39212" xr:uid="{70A59484-FCEB-4ED2-AF74-9917383B1197}"/>
    <cellStyle name="20% - ส่วนที่ถูกเน้น6 30 9" xfId="32448" xr:uid="{0B645662-6159-436E-B7D5-86EB27113A98}"/>
    <cellStyle name="20% - ส่วนที่ถูกเน้น6 31" xfId="19056" xr:uid="{97F59460-CD4E-473A-B3BA-672A88F80AB4}"/>
    <cellStyle name="20% - ส่วนที่ถูกเน้น6 31 2" xfId="20821" xr:uid="{9DC1BB6B-5724-48DD-8989-992DF9B45B4D}"/>
    <cellStyle name="20% - ส่วนที่ถูกเน้น6 31 2 2" xfId="28175" xr:uid="{28431607-7163-4D1F-BA82-25834D2AB80A}"/>
    <cellStyle name="20% - ส่วนที่ถูกเน้น6 31 2 2 2" xfId="39752" xr:uid="{3107EFD6-401C-4FCA-A94E-67F23F0497BB}"/>
    <cellStyle name="20% - ส่วนที่ถูกเน้น6 31 2 3" xfId="34371" xr:uid="{2A7FAF92-C415-43F2-83CA-6710F336DB23}"/>
    <cellStyle name="20% - ส่วนที่ถูกเน้น6 31 3" xfId="21371" xr:uid="{EC8523C5-2632-4F09-80EC-E1165754A868}"/>
    <cellStyle name="20% - ส่วนที่ถูกเน้น6 31 3 2" xfId="28721" xr:uid="{CDE67421-7E79-4A63-83DA-2556B718EAA8}"/>
    <cellStyle name="20% - ส่วนที่ถูกเน้น6 31 3 2 2" xfId="40298" xr:uid="{A59BC066-CEA9-4096-8BB4-F18C89FD6155}"/>
    <cellStyle name="20% - ส่วนที่ถูกเน้น6 31 3 3" xfId="34917" xr:uid="{AEC7A0A6-9542-496F-98B3-A8546095C179}"/>
    <cellStyle name="20% - ส่วนที่ถูกเน้น6 31 4" xfId="21906" xr:uid="{6618AD2E-CE59-4B9C-9255-03DA5399E964}"/>
    <cellStyle name="20% - ส่วนที่ถูกเน้น6 31 4 2" xfId="29254" xr:uid="{51848A42-86EA-4BFB-9101-531D0586D17F}"/>
    <cellStyle name="20% - ส่วนที่ถูกเน้น6 31 4 2 2" xfId="40831" xr:uid="{8C68C6A5-A814-460A-AC1D-57A1698C233A}"/>
    <cellStyle name="20% - ส่วนที่ถูกเน้น6 31 4 3" xfId="35450" xr:uid="{64F05A2C-95FE-4811-A6A8-4124E0828B00}"/>
    <cellStyle name="20% - ส่วนที่ถูกเน้น6 31 5" xfId="22431" xr:uid="{6F50E9A7-2EC2-4140-B59B-E28FE9FC11CE}"/>
    <cellStyle name="20% - ส่วนที่ถูกเน้น6 31 5 2" xfId="29777" xr:uid="{CC29CB7F-3510-40D2-85FF-7D5A8935433E}"/>
    <cellStyle name="20% - ส่วนที่ถูกเน้น6 31 5 2 2" xfId="41354" xr:uid="{44AC6694-7D6C-4467-805B-9601DCFF0579}"/>
    <cellStyle name="20% - ส่วนที่ถูกเน้น6 31 5 3" xfId="35973" xr:uid="{A6EEE9ED-0664-44E5-B9EF-0811E66804AC}"/>
    <cellStyle name="20% - ส่วนที่ถูกเน้น6 31 6" xfId="24130" xr:uid="{91587BDC-9165-42E6-A9C9-AC22BC822705}"/>
    <cellStyle name="20% - ส่วนที่ถูกเน้น6 31 6 2" xfId="31048" xr:uid="{47AA37F7-78EE-461F-BC9D-3B8ECDF841E0}"/>
    <cellStyle name="20% - ส่วนที่ถูกเน้น6 31 6 2 2" xfId="42511" xr:uid="{EEBA34A4-5888-4B4B-84B8-7D8D86ADFA78}"/>
    <cellStyle name="20% - ส่วนที่ถูกเน้น6 31 6 3" xfId="37131" xr:uid="{2DA00667-1376-42EA-AA97-056DC457FF6D}"/>
    <cellStyle name="20% - ส่วนที่ถูกเน้น6 31 7" xfId="26223" xr:uid="{DAC4E0CE-1396-454F-98DC-F56D90421B57}"/>
    <cellStyle name="20% - ส่วนที่ถูกเน้น6 31 7 2" xfId="31901" xr:uid="{2290BF37-4C5E-417D-A862-C6691A54B053}"/>
    <cellStyle name="20% - ส่วนที่ถูกเน้น6 31 7 2 2" xfId="43229" xr:uid="{6B86C8DB-373F-498F-B2FB-9A3FCFE26A3C}"/>
    <cellStyle name="20% - ส่วนที่ถูกเน้น6 31 7 3" xfId="37849" xr:uid="{F33A9FD7-6518-48E0-A8E8-9FB48368EB1A}"/>
    <cellStyle name="20% - ส่วนที่ถูกเน้น6 31 8" xfId="27636" xr:uid="{33241E1B-A413-4385-82A5-116B5E05DEE1}"/>
    <cellStyle name="20% - ส่วนที่ถูกเน้น6 31 8 2" xfId="39213" xr:uid="{FF344F5A-BD92-4B47-9548-85068C07ABE1}"/>
    <cellStyle name="20% - ส่วนที่ถูกเน้น6 31 9" xfId="32449" xr:uid="{90E66236-B42F-4949-8007-FB9FB262FC6F}"/>
    <cellStyle name="20% - ส่วนที่ถูกเน้น6 32" xfId="19057" xr:uid="{C23BB25F-5A6F-41CD-8C33-544426481A0D}"/>
    <cellStyle name="20% - ส่วนที่ถูกเน้น6 32 2" xfId="20822" xr:uid="{6D859496-B12B-48BF-B151-8EBD29A1C767}"/>
    <cellStyle name="20% - ส่วนที่ถูกเน้น6 32 2 2" xfId="28176" xr:uid="{44F4CEF7-1E7F-4CB4-B6FE-5A0EA402303D}"/>
    <cellStyle name="20% - ส่วนที่ถูกเน้น6 32 2 2 2" xfId="39753" xr:uid="{FFD20BE2-7350-44E9-B10F-43119311180A}"/>
    <cellStyle name="20% - ส่วนที่ถูกเน้น6 32 2 3" xfId="34372" xr:uid="{21A62B7F-235A-4FA3-B35D-B4F92194DBC5}"/>
    <cellStyle name="20% - ส่วนที่ถูกเน้น6 32 3" xfId="21372" xr:uid="{AA9FC9F5-C1EA-424B-A45B-4B02FFAF744F}"/>
    <cellStyle name="20% - ส่วนที่ถูกเน้น6 32 3 2" xfId="28722" xr:uid="{774CF605-7F5E-475A-94C5-197EA16A3323}"/>
    <cellStyle name="20% - ส่วนที่ถูกเน้น6 32 3 2 2" xfId="40299" xr:uid="{AE13A5CC-A09C-485D-ACE1-195BD095F700}"/>
    <cellStyle name="20% - ส่วนที่ถูกเน้น6 32 3 3" xfId="34918" xr:uid="{22B595FE-A584-477F-BE18-6B8B800DAA38}"/>
    <cellStyle name="20% - ส่วนที่ถูกเน้น6 32 4" xfId="21907" xr:uid="{2C0BD19D-D7A3-4906-8D3C-ECB0D4428271}"/>
    <cellStyle name="20% - ส่วนที่ถูกเน้น6 32 4 2" xfId="29255" xr:uid="{A33717F2-3665-4646-9A33-A07CFC8290C9}"/>
    <cellStyle name="20% - ส่วนที่ถูกเน้น6 32 4 2 2" xfId="40832" xr:uid="{A377AAF2-3E46-4ECC-893C-770A253B6409}"/>
    <cellStyle name="20% - ส่วนที่ถูกเน้น6 32 4 3" xfId="35451" xr:uid="{993A2384-AEF4-446E-8875-E71441CE7195}"/>
    <cellStyle name="20% - ส่วนที่ถูกเน้น6 32 5" xfId="22432" xr:uid="{F87DAD21-403C-4ABB-AC66-BEA04CF77D61}"/>
    <cellStyle name="20% - ส่วนที่ถูกเน้น6 32 5 2" xfId="29778" xr:uid="{FA2E58D9-0702-43B9-BBA9-C3140DA14CE0}"/>
    <cellStyle name="20% - ส่วนที่ถูกเน้น6 32 5 2 2" xfId="41355" xr:uid="{098146E9-B8A8-4D90-82F8-909F95AC7EAE}"/>
    <cellStyle name="20% - ส่วนที่ถูกเน้น6 32 5 3" xfId="35974" xr:uid="{B94A6BD2-9E1C-4281-A615-1826F881BE09}"/>
    <cellStyle name="20% - ส่วนที่ถูกเน้น6 32 6" xfId="24131" xr:uid="{6D7FDB49-33D6-4B42-B26B-AB2B643D6838}"/>
    <cellStyle name="20% - ส่วนที่ถูกเน้น6 32 6 2" xfId="31049" xr:uid="{F0CED0B4-FE21-41AB-8E8A-3EF02E11E00B}"/>
    <cellStyle name="20% - ส่วนที่ถูกเน้น6 32 6 2 2" xfId="42512" xr:uid="{379AC06B-4F3A-43D8-901B-E6A7245F5931}"/>
    <cellStyle name="20% - ส่วนที่ถูกเน้น6 32 6 3" xfId="37132" xr:uid="{92309902-AA41-4E85-8C90-EE71DE0E6B2C}"/>
    <cellStyle name="20% - ส่วนที่ถูกเน้น6 32 7" xfId="26224" xr:uid="{2E1734F1-ED24-4DBE-B11A-0DF31108163E}"/>
    <cellStyle name="20% - ส่วนที่ถูกเน้น6 32 7 2" xfId="31902" xr:uid="{B7F26C72-B08E-44BF-8974-281F5FDE9CAF}"/>
    <cellStyle name="20% - ส่วนที่ถูกเน้น6 32 7 2 2" xfId="43230" xr:uid="{71F35CD8-9FAA-4CC1-AA30-491995027005}"/>
    <cellStyle name="20% - ส่วนที่ถูกเน้น6 32 7 3" xfId="37850" xr:uid="{599CE174-19B2-477E-A8B2-0DD96B30672D}"/>
    <cellStyle name="20% - ส่วนที่ถูกเน้น6 32 8" xfId="27637" xr:uid="{ADE2A65A-566F-4199-BF67-CDE8F7C0F93C}"/>
    <cellStyle name="20% - ส่วนที่ถูกเน้น6 32 8 2" xfId="39214" xr:uid="{6B4614CC-0EC9-4320-A751-F89A6177ABC7}"/>
    <cellStyle name="20% - ส่วนที่ถูกเน้น6 32 9" xfId="32450" xr:uid="{7A5D68A7-5DD2-4DF9-9776-E9762C62792B}"/>
    <cellStyle name="20% - ส่วนที่ถูกเน้น6 33" xfId="19058" xr:uid="{8480DD0D-9D63-45A9-8479-3C14B4836DA6}"/>
    <cellStyle name="20% - ส่วนที่ถูกเน้น6 33 2" xfId="20823" xr:uid="{120AC358-BBD3-4CBF-91BC-3ED696F284E8}"/>
    <cellStyle name="20% - ส่วนที่ถูกเน้น6 33 2 2" xfId="28177" xr:uid="{9FE336CF-8F39-4CA3-A5FB-D40545231B0B}"/>
    <cellStyle name="20% - ส่วนที่ถูกเน้น6 33 2 2 2" xfId="39754" xr:uid="{CBB82503-3159-45DE-B9B9-01A3B6E9FEF4}"/>
    <cellStyle name="20% - ส่วนที่ถูกเน้น6 33 2 3" xfId="34373" xr:uid="{0BD08A78-C6BA-49CD-A15F-5466672315F9}"/>
    <cellStyle name="20% - ส่วนที่ถูกเน้น6 33 3" xfId="21373" xr:uid="{9AB716D5-3317-41BA-B5E2-78992D7F845A}"/>
    <cellStyle name="20% - ส่วนที่ถูกเน้น6 33 3 2" xfId="28723" xr:uid="{C8B2E81E-90CA-4889-BC27-1E311CD849F6}"/>
    <cellStyle name="20% - ส่วนที่ถูกเน้น6 33 3 2 2" xfId="40300" xr:uid="{308C95C6-511B-47E2-A11E-A2F5369B4190}"/>
    <cellStyle name="20% - ส่วนที่ถูกเน้น6 33 3 3" xfId="34919" xr:uid="{0AA43CBD-3D2D-426C-AE07-BFDA9B80E854}"/>
    <cellStyle name="20% - ส่วนที่ถูกเน้น6 33 4" xfId="21908" xr:uid="{895DCB73-12E5-42AA-A295-4A07EB5B1A25}"/>
    <cellStyle name="20% - ส่วนที่ถูกเน้น6 33 4 2" xfId="29256" xr:uid="{391F5A85-072D-486F-9E84-313E5C9C2566}"/>
    <cellStyle name="20% - ส่วนที่ถูกเน้น6 33 4 2 2" xfId="40833" xr:uid="{80984C0A-6011-45BB-90FF-41E6D0E6C5D8}"/>
    <cellStyle name="20% - ส่วนที่ถูกเน้น6 33 4 3" xfId="35452" xr:uid="{CBFDB0FD-2299-4189-B7C6-70FCCB64E357}"/>
    <cellStyle name="20% - ส่วนที่ถูกเน้น6 33 5" xfId="22433" xr:uid="{32825E38-F973-40FF-8AAE-49DCD6CF93DE}"/>
    <cellStyle name="20% - ส่วนที่ถูกเน้น6 33 5 2" xfId="29779" xr:uid="{1677EC60-3795-4A5E-9F44-7A37E3F92C7F}"/>
    <cellStyle name="20% - ส่วนที่ถูกเน้น6 33 5 2 2" xfId="41356" xr:uid="{D09AF772-0E8A-4147-8B5D-68478DC83F5C}"/>
    <cellStyle name="20% - ส่วนที่ถูกเน้น6 33 5 3" xfId="35975" xr:uid="{CCE688AE-AD01-403C-A4E5-BED61F141FBE}"/>
    <cellStyle name="20% - ส่วนที่ถูกเน้น6 33 6" xfId="24132" xr:uid="{A9A324D0-471B-4450-85CC-809DAAE71A52}"/>
    <cellStyle name="20% - ส่วนที่ถูกเน้น6 33 6 2" xfId="31050" xr:uid="{C4609EF3-52E2-4962-9AC3-3DC7B3D14B26}"/>
    <cellStyle name="20% - ส่วนที่ถูกเน้น6 33 6 2 2" xfId="42513" xr:uid="{64CD2D73-D725-4AB7-B182-689C1B8838E3}"/>
    <cellStyle name="20% - ส่วนที่ถูกเน้น6 33 6 3" xfId="37133" xr:uid="{EAC99ADB-4822-41D3-8D96-D6898561F944}"/>
    <cellStyle name="20% - ส่วนที่ถูกเน้น6 33 7" xfId="26225" xr:uid="{3AA6CBFF-ED4B-43CE-A7CF-197795EF30D6}"/>
    <cellStyle name="20% - ส่วนที่ถูกเน้น6 33 7 2" xfId="31903" xr:uid="{4924E46C-BB46-4DA4-99AE-B7CFD5EEA8DA}"/>
    <cellStyle name="20% - ส่วนที่ถูกเน้น6 33 7 2 2" xfId="43231" xr:uid="{C0A5C5DB-2EBC-4ED3-BD8A-CB17680516E2}"/>
    <cellStyle name="20% - ส่วนที่ถูกเน้น6 33 7 3" xfId="37851" xr:uid="{E4D5BE9C-2396-4B9E-8C1A-D4FF57193FED}"/>
    <cellStyle name="20% - ส่วนที่ถูกเน้น6 33 8" xfId="27638" xr:uid="{56D09DEB-AFFE-4603-813B-B20111A3491A}"/>
    <cellStyle name="20% - ส่วนที่ถูกเน้น6 33 8 2" xfId="39215" xr:uid="{53A915EE-B184-43B3-A2DF-483FEF0614C5}"/>
    <cellStyle name="20% - ส่วนที่ถูกเน้น6 33 9" xfId="32451" xr:uid="{EAF9EB0B-D204-4917-8C71-5D5A717FF18A}"/>
    <cellStyle name="20% - ส่วนที่ถูกเน้น6 34" xfId="19059" xr:uid="{02BDAFD4-1724-45E8-8213-45A1F44FDBB2}"/>
    <cellStyle name="20% - ส่วนที่ถูกเน้น6 34 2" xfId="20824" xr:uid="{44B6AAF4-826D-441A-AA30-A9D769D51A47}"/>
    <cellStyle name="20% - ส่วนที่ถูกเน้น6 34 2 2" xfId="28178" xr:uid="{8C616FAA-E816-4F6C-99D5-4A67801F3AF8}"/>
    <cellStyle name="20% - ส่วนที่ถูกเน้น6 34 2 2 2" xfId="39755" xr:uid="{C95AAB1E-2938-40F0-A4EC-45ED6374884E}"/>
    <cellStyle name="20% - ส่วนที่ถูกเน้น6 34 2 3" xfId="34374" xr:uid="{4BA593CE-CEA0-4F8C-A0A3-A482BFB404CD}"/>
    <cellStyle name="20% - ส่วนที่ถูกเน้น6 34 3" xfId="21374" xr:uid="{45A9C36B-E7D5-4D8E-9588-C1BEBAB508A1}"/>
    <cellStyle name="20% - ส่วนที่ถูกเน้น6 34 3 2" xfId="28724" xr:uid="{C3D1485F-C4B8-45DA-8DFF-4B19EF51090B}"/>
    <cellStyle name="20% - ส่วนที่ถูกเน้น6 34 3 2 2" xfId="40301" xr:uid="{E733F2CF-2212-4DBD-AB71-7BE2BE8E7BCC}"/>
    <cellStyle name="20% - ส่วนที่ถูกเน้น6 34 3 3" xfId="34920" xr:uid="{301D9084-E0CE-4700-BECA-42F4E1281C5F}"/>
    <cellStyle name="20% - ส่วนที่ถูกเน้น6 34 4" xfId="21909" xr:uid="{05D346A0-8413-4609-9C7D-C3C09ACAAC77}"/>
    <cellStyle name="20% - ส่วนที่ถูกเน้น6 34 4 2" xfId="29257" xr:uid="{305588B5-784B-47EA-8980-E65E58AEFE71}"/>
    <cellStyle name="20% - ส่วนที่ถูกเน้น6 34 4 2 2" xfId="40834" xr:uid="{6AD78D82-AA55-48DD-B92D-56472FCCD66E}"/>
    <cellStyle name="20% - ส่วนที่ถูกเน้น6 34 4 3" xfId="35453" xr:uid="{C1F7B971-8E89-41CA-B741-258B44618D25}"/>
    <cellStyle name="20% - ส่วนที่ถูกเน้น6 34 5" xfId="22434" xr:uid="{EA6E1FD8-32DE-481D-BA82-17BB4768F9E0}"/>
    <cellStyle name="20% - ส่วนที่ถูกเน้น6 34 5 2" xfId="29780" xr:uid="{157A6A7F-E5AF-456D-A1D7-C48786941C04}"/>
    <cellStyle name="20% - ส่วนที่ถูกเน้น6 34 5 2 2" xfId="41357" xr:uid="{D4C47CB6-FE42-494E-BE4A-F320C6A881C1}"/>
    <cellStyle name="20% - ส่วนที่ถูกเน้น6 34 5 3" xfId="35976" xr:uid="{D7593D0E-C46C-48EE-BF96-7A601AF9B78C}"/>
    <cellStyle name="20% - ส่วนที่ถูกเน้น6 34 6" xfId="24133" xr:uid="{636BABA3-AA86-402F-8B2F-77510ADF68EC}"/>
    <cellStyle name="20% - ส่วนที่ถูกเน้น6 34 6 2" xfId="31051" xr:uid="{80EE5E96-F4E1-4682-924B-81FF234D86CC}"/>
    <cellStyle name="20% - ส่วนที่ถูกเน้น6 34 6 2 2" xfId="42514" xr:uid="{E87E085B-B0CF-4252-A2FC-187057BC8190}"/>
    <cellStyle name="20% - ส่วนที่ถูกเน้น6 34 6 3" xfId="37134" xr:uid="{23DDAEA5-4A56-4113-AF32-8089DB6129D8}"/>
    <cellStyle name="20% - ส่วนที่ถูกเน้น6 34 7" xfId="26226" xr:uid="{139FC8B7-E9C6-4606-8113-14397D0FF471}"/>
    <cellStyle name="20% - ส่วนที่ถูกเน้น6 34 7 2" xfId="31904" xr:uid="{73820964-9EDE-4B0F-9C31-320A5E808862}"/>
    <cellStyle name="20% - ส่วนที่ถูกเน้น6 34 7 2 2" xfId="43232" xr:uid="{619D6851-F776-493F-B4F3-1C0C0613EE1C}"/>
    <cellStyle name="20% - ส่วนที่ถูกเน้น6 34 7 3" xfId="37852" xr:uid="{C87CC0E4-CBAF-4A81-928F-2D7863B7806A}"/>
    <cellStyle name="20% - ส่วนที่ถูกเน้น6 34 8" xfId="27639" xr:uid="{48680CBA-1D22-4DC3-B5B4-A92A73F9342C}"/>
    <cellStyle name="20% - ส่วนที่ถูกเน้น6 34 8 2" xfId="39216" xr:uid="{F4AABB20-76BF-4A68-B793-5CA60C41FA7A}"/>
    <cellStyle name="20% - ส่วนที่ถูกเน้น6 34 9" xfId="32452" xr:uid="{37F50402-F46D-4E5A-B7D9-47541696D421}"/>
    <cellStyle name="20% - ส่วนที่ถูกเน้น6 35" xfId="19060" xr:uid="{3F8132C9-AB2C-47E0-8617-109B6A083B8E}"/>
    <cellStyle name="20% - ส่วนที่ถูกเน้น6 35 2" xfId="20825" xr:uid="{392092F8-0380-4B67-A117-627EF85C0EE7}"/>
    <cellStyle name="20% - ส่วนที่ถูกเน้น6 35 2 2" xfId="28179" xr:uid="{D3156D5C-38F1-448C-9953-BCAAEBB08D36}"/>
    <cellStyle name="20% - ส่วนที่ถูกเน้น6 35 2 2 2" xfId="39756" xr:uid="{07B7D8E0-07C8-4058-AF5F-220672F0C5F0}"/>
    <cellStyle name="20% - ส่วนที่ถูกเน้น6 35 2 3" xfId="34375" xr:uid="{BF49ADE7-20E7-4C27-BDE2-6A3358268DEF}"/>
    <cellStyle name="20% - ส่วนที่ถูกเน้น6 35 3" xfId="21375" xr:uid="{9E747AA2-9FD7-436C-8FB0-BE624339BD21}"/>
    <cellStyle name="20% - ส่วนที่ถูกเน้น6 35 3 2" xfId="28725" xr:uid="{ED337EC9-D479-448C-9E55-6701FBC83415}"/>
    <cellStyle name="20% - ส่วนที่ถูกเน้น6 35 3 2 2" xfId="40302" xr:uid="{FF815EB1-243E-46F4-8D29-27E0F55C889B}"/>
    <cellStyle name="20% - ส่วนที่ถูกเน้น6 35 3 3" xfId="34921" xr:uid="{219824BC-8641-4E37-BBC6-6E7B7912B8C8}"/>
    <cellStyle name="20% - ส่วนที่ถูกเน้น6 35 4" xfId="21910" xr:uid="{93967D9A-BA71-4DC5-9867-03BC228B2FF6}"/>
    <cellStyle name="20% - ส่วนที่ถูกเน้น6 35 4 2" xfId="29258" xr:uid="{77245BFF-601D-4117-A9D8-FE48C5FC783A}"/>
    <cellStyle name="20% - ส่วนที่ถูกเน้น6 35 4 2 2" xfId="40835" xr:uid="{8FC05454-9879-497B-8F31-743AA3CBD5A8}"/>
    <cellStyle name="20% - ส่วนที่ถูกเน้น6 35 4 3" xfId="35454" xr:uid="{3182A9EF-1A86-4F02-8970-B1D4B2C296C2}"/>
    <cellStyle name="20% - ส่วนที่ถูกเน้น6 35 5" xfId="22435" xr:uid="{D656CB44-8DB9-4545-8CA9-E64E6F775DAD}"/>
    <cellStyle name="20% - ส่วนที่ถูกเน้น6 35 5 2" xfId="29781" xr:uid="{FEDCF468-FF22-48BE-BDEF-79F54753E7BA}"/>
    <cellStyle name="20% - ส่วนที่ถูกเน้น6 35 5 2 2" xfId="41358" xr:uid="{2C95B272-AC74-4BC2-B7B7-DF28691260F1}"/>
    <cellStyle name="20% - ส่วนที่ถูกเน้น6 35 5 3" xfId="35977" xr:uid="{3EB1C43D-04D1-44BD-A9F2-EFD48728DE06}"/>
    <cellStyle name="20% - ส่วนที่ถูกเน้น6 35 6" xfId="24134" xr:uid="{33F652F3-8E6B-4FDF-8E53-F2AE1ECAB679}"/>
    <cellStyle name="20% - ส่วนที่ถูกเน้น6 35 6 2" xfId="31052" xr:uid="{399C1185-8723-4B39-A26A-90F3B02457DD}"/>
    <cellStyle name="20% - ส่วนที่ถูกเน้น6 35 6 2 2" xfId="42515" xr:uid="{FE7EB73A-FE1A-4D4E-AB55-24C9BF5FCCFA}"/>
    <cellStyle name="20% - ส่วนที่ถูกเน้น6 35 6 3" xfId="37135" xr:uid="{43524A58-E19E-4639-93A8-1260042FD46A}"/>
    <cellStyle name="20% - ส่วนที่ถูกเน้น6 35 7" xfId="26227" xr:uid="{17DDABC7-4B0B-479F-82EF-6B87C75C7B24}"/>
    <cellStyle name="20% - ส่วนที่ถูกเน้น6 35 7 2" xfId="31905" xr:uid="{738885DD-8EEB-4C8D-A431-6F75958FCE48}"/>
    <cellStyle name="20% - ส่วนที่ถูกเน้น6 35 7 2 2" xfId="43233" xr:uid="{D6E4C7CA-CA6C-465A-9DE7-3127A9D29CE2}"/>
    <cellStyle name="20% - ส่วนที่ถูกเน้น6 35 7 3" xfId="37853" xr:uid="{C4D71A39-6A19-420F-AE5D-9AD81EFC87CA}"/>
    <cellStyle name="20% - ส่วนที่ถูกเน้น6 35 8" xfId="27640" xr:uid="{423AD7DF-78B1-4A47-8839-7976DE6D70DA}"/>
    <cellStyle name="20% - ส่วนที่ถูกเน้น6 35 8 2" xfId="39217" xr:uid="{335A5D7A-8EF5-4F28-8726-E748C34BD2E3}"/>
    <cellStyle name="20% - ส่วนที่ถูกเน้น6 35 9" xfId="32453" xr:uid="{92B69578-2168-4F09-8EA6-C7FCFD7D1C9F}"/>
    <cellStyle name="20% - ส่วนที่ถูกเน้น6 36" xfId="19061" xr:uid="{7B18F9C7-16B3-4B58-9B48-FD27460FBDAD}"/>
    <cellStyle name="20% - ส่วนที่ถูกเน้น6 36 2" xfId="20826" xr:uid="{710CCF4E-5C57-4DE4-B6CB-85DE76D93550}"/>
    <cellStyle name="20% - ส่วนที่ถูกเน้น6 36 2 2" xfId="28180" xr:uid="{1F1E6D05-E7B0-40A2-B738-B1F5DCCC4D43}"/>
    <cellStyle name="20% - ส่วนที่ถูกเน้น6 36 2 2 2" xfId="39757" xr:uid="{A265F8DD-307E-43FA-BFF2-DEF920E19FC3}"/>
    <cellStyle name="20% - ส่วนที่ถูกเน้น6 36 2 3" xfId="34376" xr:uid="{9A457C71-5DB2-46EB-81B8-E36599600D57}"/>
    <cellStyle name="20% - ส่วนที่ถูกเน้น6 36 3" xfId="21376" xr:uid="{ECD4B2BE-CD5C-49D2-A6FA-B2092137B8D0}"/>
    <cellStyle name="20% - ส่วนที่ถูกเน้น6 36 3 2" xfId="28726" xr:uid="{EFCEAEA1-342C-4BB8-92E8-0322183BBBB4}"/>
    <cellStyle name="20% - ส่วนที่ถูกเน้น6 36 3 2 2" xfId="40303" xr:uid="{83C79C1F-3CE4-407F-ABF7-413498F35174}"/>
    <cellStyle name="20% - ส่วนที่ถูกเน้น6 36 3 3" xfId="34922" xr:uid="{F96A409F-83FC-45C8-A5EA-D72982BB23E3}"/>
    <cellStyle name="20% - ส่วนที่ถูกเน้น6 36 4" xfId="21911" xr:uid="{92457925-B586-49C1-9F39-39D17C5CD45E}"/>
    <cellStyle name="20% - ส่วนที่ถูกเน้น6 36 4 2" xfId="29259" xr:uid="{3F1D1DB3-16E9-4F12-AB23-374E1B1A644B}"/>
    <cellStyle name="20% - ส่วนที่ถูกเน้น6 36 4 2 2" xfId="40836" xr:uid="{1FACE792-2837-4D51-8215-D048547C182B}"/>
    <cellStyle name="20% - ส่วนที่ถูกเน้น6 36 4 3" xfId="35455" xr:uid="{146EDA30-AC17-4E61-9EA2-8DDCB0AC8CA9}"/>
    <cellStyle name="20% - ส่วนที่ถูกเน้น6 36 5" xfId="22436" xr:uid="{7F2C09EC-7383-455C-A763-0AFEED6560F0}"/>
    <cellStyle name="20% - ส่วนที่ถูกเน้น6 36 5 2" xfId="29782" xr:uid="{83F1DB60-8267-47FD-8C55-2F9A31557104}"/>
    <cellStyle name="20% - ส่วนที่ถูกเน้น6 36 5 2 2" xfId="41359" xr:uid="{F2101838-60B4-46CA-AB40-800CFEFAC544}"/>
    <cellStyle name="20% - ส่วนที่ถูกเน้น6 36 5 3" xfId="35978" xr:uid="{305D5938-C5BB-4EAA-ABA9-DD933F97813B}"/>
    <cellStyle name="20% - ส่วนที่ถูกเน้น6 36 6" xfId="24135" xr:uid="{D97DF2E5-9F48-46B3-8ACD-46CD2605A504}"/>
    <cellStyle name="20% - ส่วนที่ถูกเน้น6 36 6 2" xfId="31053" xr:uid="{3631E367-B5F5-4E04-86F8-48D727DDCFDB}"/>
    <cellStyle name="20% - ส่วนที่ถูกเน้น6 36 6 2 2" xfId="42516" xr:uid="{C4867FD3-2167-434A-AD88-DAEA4303B715}"/>
    <cellStyle name="20% - ส่วนที่ถูกเน้น6 36 6 3" xfId="37136" xr:uid="{0464D324-05C9-4072-B650-F103EF1CBD94}"/>
    <cellStyle name="20% - ส่วนที่ถูกเน้น6 36 7" xfId="26228" xr:uid="{01A18AFF-8B91-4BAE-B69C-AE63CC28479A}"/>
    <cellStyle name="20% - ส่วนที่ถูกเน้น6 36 7 2" xfId="31906" xr:uid="{594601E9-1534-45B5-AE83-B0D5179027D3}"/>
    <cellStyle name="20% - ส่วนที่ถูกเน้น6 36 7 2 2" xfId="43234" xr:uid="{B0A1A0B6-20C7-4074-86B5-7524A4D874DA}"/>
    <cellStyle name="20% - ส่วนที่ถูกเน้น6 36 7 3" xfId="37854" xr:uid="{5820F280-566E-46B2-B4E0-A740CCD4A4BB}"/>
    <cellStyle name="20% - ส่วนที่ถูกเน้น6 36 8" xfId="27641" xr:uid="{D2B2C776-466E-4E31-A94D-C394A0F37540}"/>
    <cellStyle name="20% - ส่วนที่ถูกเน้น6 36 8 2" xfId="39218" xr:uid="{95118153-0AF1-42BB-8350-952AA88B4914}"/>
    <cellStyle name="20% - ส่วนที่ถูกเน้น6 36 9" xfId="32454" xr:uid="{A67EE31C-7646-454A-8EEE-F7941F2300E0}"/>
    <cellStyle name="20% - ส่วนที่ถูกเน้น6 37" xfId="19062" xr:uid="{25350D1B-7162-4A98-9BE6-DA68791471B8}"/>
    <cellStyle name="20% - ส่วนที่ถูกเน้น6 37 2" xfId="20827" xr:uid="{3C3885CE-F873-450E-819A-7807C27B017F}"/>
    <cellStyle name="20% - ส่วนที่ถูกเน้น6 37 2 2" xfId="28181" xr:uid="{F848ED37-E5B6-45BD-99DF-48F6242613A1}"/>
    <cellStyle name="20% - ส่วนที่ถูกเน้น6 37 2 2 2" xfId="39758" xr:uid="{C4F03440-636C-45B0-9CBD-732CBC98A4EE}"/>
    <cellStyle name="20% - ส่วนที่ถูกเน้น6 37 2 3" xfId="34377" xr:uid="{6D27ACCE-7A82-4776-A4FA-820ACC71FF3E}"/>
    <cellStyle name="20% - ส่วนที่ถูกเน้น6 37 3" xfId="21377" xr:uid="{E09CC7EC-0A12-4BE7-A096-5C527B16021A}"/>
    <cellStyle name="20% - ส่วนที่ถูกเน้น6 37 3 2" xfId="28727" xr:uid="{34A40AFB-AA54-4296-B95A-C7DC037D106F}"/>
    <cellStyle name="20% - ส่วนที่ถูกเน้น6 37 3 2 2" xfId="40304" xr:uid="{927D2070-68FF-4810-A38B-F6018E24E3C6}"/>
    <cellStyle name="20% - ส่วนที่ถูกเน้น6 37 3 3" xfId="34923" xr:uid="{50328E4F-58AF-4A15-96AB-EAEE63A885E7}"/>
    <cellStyle name="20% - ส่วนที่ถูกเน้น6 37 4" xfId="21912" xr:uid="{DE72EA10-6742-4CE4-986B-78BC6526FFB4}"/>
    <cellStyle name="20% - ส่วนที่ถูกเน้น6 37 4 2" xfId="29260" xr:uid="{0022684B-A749-4BAA-A987-EFB78BBEF0D6}"/>
    <cellStyle name="20% - ส่วนที่ถูกเน้น6 37 4 2 2" xfId="40837" xr:uid="{D3DD2D15-9689-4FBC-9541-6E9038077D1D}"/>
    <cellStyle name="20% - ส่วนที่ถูกเน้น6 37 4 3" xfId="35456" xr:uid="{6B07B347-9A20-4113-85FA-498645DC722A}"/>
    <cellStyle name="20% - ส่วนที่ถูกเน้น6 37 5" xfId="22437" xr:uid="{7FB80073-2191-4140-BE7F-21F9EE7E3717}"/>
    <cellStyle name="20% - ส่วนที่ถูกเน้น6 37 5 2" xfId="29783" xr:uid="{E3F30622-0E2F-401C-982C-5DE4812023A5}"/>
    <cellStyle name="20% - ส่วนที่ถูกเน้น6 37 5 2 2" xfId="41360" xr:uid="{6A2FAFFF-E866-4DED-9E70-162319F9A18F}"/>
    <cellStyle name="20% - ส่วนที่ถูกเน้น6 37 5 3" xfId="35979" xr:uid="{21B532D3-03D2-445A-8DEF-5FCA88E4C264}"/>
    <cellStyle name="20% - ส่วนที่ถูกเน้น6 37 6" xfId="24136" xr:uid="{C8C9B9FC-E1A9-4E94-8B57-5585D52CE881}"/>
    <cellStyle name="20% - ส่วนที่ถูกเน้น6 37 6 2" xfId="31054" xr:uid="{D93B22C7-2798-40D4-9C80-57489D86DD99}"/>
    <cellStyle name="20% - ส่วนที่ถูกเน้น6 37 6 2 2" xfId="42517" xr:uid="{E26A5F7B-A1FA-478C-8A13-E70C19FBD83E}"/>
    <cellStyle name="20% - ส่วนที่ถูกเน้น6 37 6 3" xfId="37137" xr:uid="{1BA6BBE0-C051-47A8-BFB2-5B214DBC008E}"/>
    <cellStyle name="20% - ส่วนที่ถูกเน้น6 37 7" xfId="26229" xr:uid="{E489958D-5444-4E6F-AE0F-582D1FA6FA4D}"/>
    <cellStyle name="20% - ส่วนที่ถูกเน้น6 37 7 2" xfId="31907" xr:uid="{ECDEDDAE-1637-494C-A1A7-88D1B8FA90FF}"/>
    <cellStyle name="20% - ส่วนที่ถูกเน้น6 37 7 2 2" xfId="43235" xr:uid="{C9A151BA-1621-4753-B37E-4BDAFC185C1D}"/>
    <cellStyle name="20% - ส่วนที่ถูกเน้น6 37 7 3" xfId="37855" xr:uid="{C1C000D8-DCE5-4CCE-9317-F013BD33B1B0}"/>
    <cellStyle name="20% - ส่วนที่ถูกเน้น6 37 8" xfId="27642" xr:uid="{A3A97CEA-7B48-4BE7-946C-56FA4256E823}"/>
    <cellStyle name="20% - ส่วนที่ถูกเน้น6 37 8 2" xfId="39219" xr:uid="{69A682C0-DC83-47CC-940B-0435A1ACD303}"/>
    <cellStyle name="20% - ส่วนที่ถูกเน้น6 37 9" xfId="32455" xr:uid="{54AF1BA3-8CC0-4BFC-AD63-8430E33F6443}"/>
    <cellStyle name="20% - ส่วนที่ถูกเน้น6 38" xfId="19063" xr:uid="{601C006D-C5C9-4EEF-A470-28125455700E}"/>
    <cellStyle name="20% - ส่วนที่ถูกเน้น6 38 2" xfId="20828" xr:uid="{993101A3-C676-4780-8CED-B1F3D6E6B498}"/>
    <cellStyle name="20% - ส่วนที่ถูกเน้น6 38 2 2" xfId="28182" xr:uid="{90D74805-69EF-43C5-BA49-B4066503992F}"/>
    <cellStyle name="20% - ส่วนที่ถูกเน้น6 38 2 2 2" xfId="39759" xr:uid="{47EA6E52-3EE7-48A0-A387-7CEAA63564AA}"/>
    <cellStyle name="20% - ส่วนที่ถูกเน้น6 38 2 3" xfId="34378" xr:uid="{7F0EB1B7-7CCE-47CE-B876-C706155890EF}"/>
    <cellStyle name="20% - ส่วนที่ถูกเน้น6 38 3" xfId="21378" xr:uid="{7F8CF485-687A-4BB9-958A-40C116246997}"/>
    <cellStyle name="20% - ส่วนที่ถูกเน้น6 38 3 2" xfId="28728" xr:uid="{89DA18A4-89D9-4D06-A678-2F4BF89445FE}"/>
    <cellStyle name="20% - ส่วนที่ถูกเน้น6 38 3 2 2" xfId="40305" xr:uid="{0C083C73-8D3A-4479-847A-FDD217E522E2}"/>
    <cellStyle name="20% - ส่วนที่ถูกเน้น6 38 3 3" xfId="34924" xr:uid="{EAE324F9-BA46-4815-8614-73C2489E2000}"/>
    <cellStyle name="20% - ส่วนที่ถูกเน้น6 38 4" xfId="21913" xr:uid="{E671174D-EA03-4424-9CE8-827E04A94309}"/>
    <cellStyle name="20% - ส่วนที่ถูกเน้น6 38 4 2" xfId="29261" xr:uid="{8EF77D15-1E1F-4F06-B671-1A04A843C931}"/>
    <cellStyle name="20% - ส่วนที่ถูกเน้น6 38 4 2 2" xfId="40838" xr:uid="{4051FD4B-3E0A-4256-A9EA-287279F8D901}"/>
    <cellStyle name="20% - ส่วนที่ถูกเน้น6 38 4 3" xfId="35457" xr:uid="{0BD5938A-4D90-4A8F-A6B5-DC01209B4D92}"/>
    <cellStyle name="20% - ส่วนที่ถูกเน้น6 38 5" xfId="22438" xr:uid="{39916B2E-E307-4D4F-9745-5B1CAFA54FD5}"/>
    <cellStyle name="20% - ส่วนที่ถูกเน้น6 38 5 2" xfId="29784" xr:uid="{C6D2B562-4810-4418-BE66-56E33DF2D477}"/>
    <cellStyle name="20% - ส่วนที่ถูกเน้น6 38 5 2 2" xfId="41361" xr:uid="{64537745-003B-4020-A793-0F7D0A91A83E}"/>
    <cellStyle name="20% - ส่วนที่ถูกเน้น6 38 5 3" xfId="35980" xr:uid="{08244B78-00D0-42E8-A9A9-BCD0B5E23918}"/>
    <cellStyle name="20% - ส่วนที่ถูกเน้น6 38 6" xfId="24137" xr:uid="{05ACA520-ACAB-4CFD-B612-CCF49D11B89A}"/>
    <cellStyle name="20% - ส่วนที่ถูกเน้น6 38 6 2" xfId="31055" xr:uid="{ED68C84F-27BD-4728-B27F-BE226BB79C71}"/>
    <cellStyle name="20% - ส่วนที่ถูกเน้น6 38 6 2 2" xfId="42518" xr:uid="{F32BC3A5-9792-4691-8665-3213E808F032}"/>
    <cellStyle name="20% - ส่วนที่ถูกเน้น6 38 6 3" xfId="37138" xr:uid="{1F76A35A-51DF-443A-887F-9C9B150AF777}"/>
    <cellStyle name="20% - ส่วนที่ถูกเน้น6 38 7" xfId="26230" xr:uid="{AF753EB6-F2DC-4BBC-9DB4-01A9E77A6799}"/>
    <cellStyle name="20% - ส่วนที่ถูกเน้น6 38 7 2" xfId="31908" xr:uid="{7CCDEFBD-AA2E-4791-BE98-328BC69D8E7B}"/>
    <cellStyle name="20% - ส่วนที่ถูกเน้น6 38 7 2 2" xfId="43236" xr:uid="{2E6635D0-82E3-4565-B758-8B2292EDB34C}"/>
    <cellStyle name="20% - ส่วนที่ถูกเน้น6 38 7 3" xfId="37856" xr:uid="{A29BC9A6-BF3C-40C2-B5FA-7A536788D6CF}"/>
    <cellStyle name="20% - ส่วนที่ถูกเน้น6 38 8" xfId="27643" xr:uid="{5EA36237-5E6F-4ADD-8326-90770BA890FB}"/>
    <cellStyle name="20% - ส่วนที่ถูกเน้น6 38 8 2" xfId="39220" xr:uid="{5B82DBF4-4E8A-4A84-8682-1A7E43D50A80}"/>
    <cellStyle name="20% - ส่วนที่ถูกเน้น6 38 9" xfId="32456" xr:uid="{A60807CB-EB1C-4DB4-9B5F-DAF56B20923B}"/>
    <cellStyle name="20% - ส่วนที่ถูกเน้น6 39" xfId="19064" xr:uid="{9C44F627-3776-44DD-81AB-C954EB515C6C}"/>
    <cellStyle name="20% - ส่วนที่ถูกเน้น6 39 2" xfId="20829" xr:uid="{25890C3E-83C3-4C02-BA90-093519F7EB47}"/>
    <cellStyle name="20% - ส่วนที่ถูกเน้น6 39 2 2" xfId="28183" xr:uid="{B891EA32-908F-4CA7-B8D2-AF4726B22F1C}"/>
    <cellStyle name="20% - ส่วนที่ถูกเน้น6 39 2 2 2" xfId="39760" xr:uid="{4AE22066-D646-4993-BD37-F67B4D903B61}"/>
    <cellStyle name="20% - ส่วนที่ถูกเน้น6 39 2 3" xfId="34379" xr:uid="{48C4CCFD-0F5E-4513-8E35-7239743605C6}"/>
    <cellStyle name="20% - ส่วนที่ถูกเน้น6 39 3" xfId="21379" xr:uid="{2FF64E77-BAA1-48E6-933D-FBBD85982E41}"/>
    <cellStyle name="20% - ส่วนที่ถูกเน้น6 39 3 2" xfId="28729" xr:uid="{5DBB0AC9-0DC9-404C-8425-C4DF24D087CC}"/>
    <cellStyle name="20% - ส่วนที่ถูกเน้น6 39 3 2 2" xfId="40306" xr:uid="{0B363D14-A09D-4F3A-8374-F1832FFE0E48}"/>
    <cellStyle name="20% - ส่วนที่ถูกเน้น6 39 3 3" xfId="34925" xr:uid="{48A10C51-8210-45B9-B1B1-722217BE5C5E}"/>
    <cellStyle name="20% - ส่วนที่ถูกเน้น6 39 4" xfId="21914" xr:uid="{50FB4383-984F-4E02-B2C6-D508B06CC8B8}"/>
    <cellStyle name="20% - ส่วนที่ถูกเน้น6 39 4 2" xfId="29262" xr:uid="{BA51A610-A6FF-47B0-8022-B04E9AE058D5}"/>
    <cellStyle name="20% - ส่วนที่ถูกเน้น6 39 4 2 2" xfId="40839" xr:uid="{D884F612-F39D-4244-BF6B-7C3E533F6C2D}"/>
    <cellStyle name="20% - ส่วนที่ถูกเน้น6 39 4 3" xfId="35458" xr:uid="{D28AE4CB-B6A4-4F76-90D9-082A98605516}"/>
    <cellStyle name="20% - ส่วนที่ถูกเน้น6 39 5" xfId="22439" xr:uid="{57CEA8A5-953F-47B5-95E5-572A5A3D52AD}"/>
    <cellStyle name="20% - ส่วนที่ถูกเน้น6 39 5 2" xfId="29785" xr:uid="{223DCBA6-400A-49D3-B523-D156142424A6}"/>
    <cellStyle name="20% - ส่วนที่ถูกเน้น6 39 5 2 2" xfId="41362" xr:uid="{3DA20546-8F48-48F5-98C5-A04776B1D890}"/>
    <cellStyle name="20% - ส่วนที่ถูกเน้น6 39 5 3" xfId="35981" xr:uid="{831E1F3B-6668-40BC-BA99-A1249451545D}"/>
    <cellStyle name="20% - ส่วนที่ถูกเน้น6 39 6" xfId="24138" xr:uid="{93AEF1F9-FF74-4B2A-82EE-4B3A601938C3}"/>
    <cellStyle name="20% - ส่วนที่ถูกเน้น6 39 6 2" xfId="31056" xr:uid="{D5242B25-74C8-42E4-BA77-B82295B84F2B}"/>
    <cellStyle name="20% - ส่วนที่ถูกเน้น6 39 6 2 2" xfId="42519" xr:uid="{9EF0C6E7-0696-4145-A975-DEEDB8B338D6}"/>
    <cellStyle name="20% - ส่วนที่ถูกเน้น6 39 6 3" xfId="37139" xr:uid="{7B717E97-3E7F-408B-AE20-5EA7ADEE6B4C}"/>
    <cellStyle name="20% - ส่วนที่ถูกเน้น6 39 7" xfId="26231" xr:uid="{84519C1F-3704-49EC-AFB1-AE78CF656DD7}"/>
    <cellStyle name="20% - ส่วนที่ถูกเน้น6 39 7 2" xfId="31909" xr:uid="{062F52B3-ED73-4BE4-BE03-2EBB45C8D160}"/>
    <cellStyle name="20% - ส่วนที่ถูกเน้น6 39 7 2 2" xfId="43237" xr:uid="{C61F262A-3684-46FC-964A-6C4AE3E6A1C9}"/>
    <cellStyle name="20% - ส่วนที่ถูกเน้น6 39 7 3" xfId="37857" xr:uid="{5B0E89FD-106E-4E3F-98EE-9140DFEFE4BA}"/>
    <cellStyle name="20% - ส่วนที่ถูกเน้น6 39 8" xfId="27644" xr:uid="{6A499AAA-7887-44B4-8640-FB2D4B16B372}"/>
    <cellStyle name="20% - ส่วนที่ถูกเน้น6 39 8 2" xfId="39221" xr:uid="{92ECED2C-65ED-46DF-B2EA-E3B4A042EC20}"/>
    <cellStyle name="20% - ส่วนที่ถูกเน้น6 39 9" xfId="32457" xr:uid="{997B5A6B-FD8B-448B-9E18-97931DD239EE}"/>
    <cellStyle name="20% - ส่วนที่ถูกเน้น6 4" xfId="2702" xr:uid="{42581E8F-2337-45B2-8568-515FD7F0F4B4}"/>
    <cellStyle name="20% - ส่วนที่ถูกเน้น6 4 10" xfId="19065" xr:uid="{65283F85-12E2-4A6A-A53E-BF7226C6EB48}"/>
    <cellStyle name="20% - ส่วนที่ถูกเน้น6 4 11" xfId="10235" xr:uid="{79945A22-6196-4CF8-AF02-23B806F5DD8F}"/>
    <cellStyle name="20% - ส่วนที่ถูกเน้น6 4 2" xfId="20830" xr:uid="{FB5AA4B8-714E-4923-AC51-747D693A7F4A}"/>
    <cellStyle name="20% - ส่วนที่ถูกเน้น6 4 2 2" xfId="28184" xr:uid="{654B4A8B-581F-4887-91EB-628E6FB1A299}"/>
    <cellStyle name="20% - ส่วนที่ถูกเน้น6 4 2 2 2" xfId="39761" xr:uid="{C0AB16E4-3EFD-4E4F-884C-30D2E5DBC385}"/>
    <cellStyle name="20% - ส่วนที่ถูกเน้น6 4 2 3" xfId="34380" xr:uid="{8811E144-8BE9-425E-8CBD-C5A56BA0727F}"/>
    <cellStyle name="20% - ส่วนที่ถูกเน้น6 4 3" xfId="21380" xr:uid="{FC4DDD59-A8BF-435E-A8E8-4A825D438C47}"/>
    <cellStyle name="20% - ส่วนที่ถูกเน้น6 4 3 2" xfId="28730" xr:uid="{2EB83865-0840-4C68-B078-46596927F01C}"/>
    <cellStyle name="20% - ส่วนที่ถูกเน้น6 4 3 2 2" xfId="40307" xr:uid="{0E5668C9-F659-4877-A61B-4AE7062AD97D}"/>
    <cellStyle name="20% - ส่วนที่ถูกเน้น6 4 3 3" xfId="34926" xr:uid="{B402CCF7-BF52-4DE9-A997-0FE13625CDD6}"/>
    <cellStyle name="20% - ส่วนที่ถูกเน้น6 4 4" xfId="21915" xr:uid="{5D7C8405-9DED-45AB-BFBD-CCE48DD40E9D}"/>
    <cellStyle name="20% - ส่วนที่ถูกเน้น6 4 4 2" xfId="29263" xr:uid="{E3DB9530-D5D3-46D9-9973-E83E5863E98A}"/>
    <cellStyle name="20% - ส่วนที่ถูกเน้น6 4 4 2 2" xfId="40840" xr:uid="{A9E126C1-2BE4-41C1-8377-3C624D6DB42C}"/>
    <cellStyle name="20% - ส่วนที่ถูกเน้น6 4 4 3" xfId="35459" xr:uid="{DAE01812-F912-4C9D-8F62-921DF59B6EB3}"/>
    <cellStyle name="20% - ส่วนที่ถูกเน้น6 4 5" xfId="22440" xr:uid="{EE8C095A-2F10-4C34-8B53-5C3189EA0B22}"/>
    <cellStyle name="20% - ส่วนที่ถูกเน้น6 4 5 2" xfId="29786" xr:uid="{9B6DA805-1D4A-4177-8B39-996F42F0DA15}"/>
    <cellStyle name="20% - ส่วนที่ถูกเน้น6 4 5 2 2" xfId="41363" xr:uid="{DDC7FDE7-A559-47A5-BABD-CC099A1443F6}"/>
    <cellStyle name="20% - ส่วนที่ถูกเน้น6 4 5 3" xfId="35982" xr:uid="{D31E13DA-7724-4618-892E-F477DE30E5D0}"/>
    <cellStyle name="20% - ส่วนที่ถูกเน้น6 4 6" xfId="24139" xr:uid="{B238F2C9-7A83-46F9-AAE4-3F220662D587}"/>
    <cellStyle name="20% - ส่วนที่ถูกเน้น6 4 6 2" xfId="31057" xr:uid="{278195EB-9C69-4518-BD38-FDA11C55E3B0}"/>
    <cellStyle name="20% - ส่วนที่ถูกเน้น6 4 6 2 2" xfId="42520" xr:uid="{0AB2DC47-1811-4062-906C-F48341A47C6E}"/>
    <cellStyle name="20% - ส่วนที่ถูกเน้น6 4 6 3" xfId="37140" xr:uid="{F5E5CAE8-D02C-45C6-8FB0-8598A69D1CD7}"/>
    <cellStyle name="20% - ส่วนที่ถูกเน้น6 4 7" xfId="26232" xr:uid="{27E52654-8907-49E8-8B36-D0CA9C4E8CCA}"/>
    <cellStyle name="20% - ส่วนที่ถูกเน้น6 4 7 2" xfId="31910" xr:uid="{84AEBAD8-466C-4730-8382-BA7B1AF7EF28}"/>
    <cellStyle name="20% - ส่วนที่ถูกเน้น6 4 7 2 2" xfId="43238" xr:uid="{E4A37815-FEEC-479F-AE2C-2B62FABDC70C}"/>
    <cellStyle name="20% - ส่วนที่ถูกเน้น6 4 7 3" xfId="37858" xr:uid="{FF9D56CD-07DE-48C0-9814-3B6505418043}"/>
    <cellStyle name="20% - ส่วนที่ถูกเน้น6 4 8" xfId="27645" xr:uid="{425B44BD-F903-49E0-927E-8A4E363058F6}"/>
    <cellStyle name="20% - ส่วนที่ถูกเน้น6 4 8 2" xfId="39222" xr:uid="{5F7D20A4-0595-4A6F-AF57-A437F0313030}"/>
    <cellStyle name="20% - ส่วนที่ถูกเน้น6 4 9" xfId="32458" xr:uid="{DBB469BE-896F-4554-8028-E35D0FC21C9F}"/>
    <cellStyle name="20% - ส่วนที่ถูกเน้น6 40" xfId="19066" xr:uid="{268E1F4B-BD37-4B13-BE61-315B20B43C49}"/>
    <cellStyle name="20% - ส่วนที่ถูกเน้น6 40 2" xfId="20831" xr:uid="{31F0EF3E-77AD-4D7B-BB7F-5B028615AAD7}"/>
    <cellStyle name="20% - ส่วนที่ถูกเน้น6 40 2 2" xfId="28185" xr:uid="{67FC4B21-7FB3-42FD-9791-3BE495FC058F}"/>
    <cellStyle name="20% - ส่วนที่ถูกเน้น6 40 2 2 2" xfId="39762" xr:uid="{72ECB968-1031-4B97-A736-B0DCC0D33907}"/>
    <cellStyle name="20% - ส่วนที่ถูกเน้น6 40 2 3" xfId="34381" xr:uid="{290E4C9A-652A-48A6-BAFC-41D99DBA82EB}"/>
    <cellStyle name="20% - ส่วนที่ถูกเน้น6 40 3" xfId="21381" xr:uid="{F3920445-845A-4795-B157-39AAF12BCC87}"/>
    <cellStyle name="20% - ส่วนที่ถูกเน้น6 40 3 2" xfId="28731" xr:uid="{79FB109E-5EEF-4687-B061-1D42D08F36BD}"/>
    <cellStyle name="20% - ส่วนที่ถูกเน้น6 40 3 2 2" xfId="40308" xr:uid="{4F6A2356-17CF-4ACE-8AC2-2E9C73C99D51}"/>
    <cellStyle name="20% - ส่วนที่ถูกเน้น6 40 3 3" xfId="34927" xr:uid="{2FC564DA-E76F-44D7-833D-707013D4830C}"/>
    <cellStyle name="20% - ส่วนที่ถูกเน้น6 40 4" xfId="21916" xr:uid="{4B28F128-27CF-4D6F-B261-1CFD9CA61B1E}"/>
    <cellStyle name="20% - ส่วนที่ถูกเน้น6 40 4 2" xfId="29264" xr:uid="{B59E7309-FE85-4F02-9FDB-2FAFAB9BC9FD}"/>
    <cellStyle name="20% - ส่วนที่ถูกเน้น6 40 4 2 2" xfId="40841" xr:uid="{B988E775-8CB7-4D81-832E-B298E8D507BC}"/>
    <cellStyle name="20% - ส่วนที่ถูกเน้น6 40 4 3" xfId="35460" xr:uid="{59839ECF-6336-45FF-A9AC-39300CD8BDE8}"/>
    <cellStyle name="20% - ส่วนที่ถูกเน้น6 40 5" xfId="22441" xr:uid="{CC2BDAA0-4404-47EC-B654-8B72C44E302E}"/>
    <cellStyle name="20% - ส่วนที่ถูกเน้น6 40 5 2" xfId="29787" xr:uid="{A7F3571A-2F69-4C2B-AE2D-BE93540C4665}"/>
    <cellStyle name="20% - ส่วนที่ถูกเน้น6 40 5 2 2" xfId="41364" xr:uid="{D5CB8940-E3B2-4FAA-8817-58D48D20C8B0}"/>
    <cellStyle name="20% - ส่วนที่ถูกเน้น6 40 5 3" xfId="35983" xr:uid="{1727B234-A250-4002-841A-7A50FAEAD4BC}"/>
    <cellStyle name="20% - ส่วนที่ถูกเน้น6 40 6" xfId="24140" xr:uid="{922E1F9B-199C-449A-8164-D0AD56806933}"/>
    <cellStyle name="20% - ส่วนที่ถูกเน้น6 40 6 2" xfId="31058" xr:uid="{6424C165-81FB-4E19-9DF3-071D957E68EB}"/>
    <cellStyle name="20% - ส่วนที่ถูกเน้น6 40 6 2 2" xfId="42521" xr:uid="{022023EF-A49A-414C-9D10-66ECDB24B11E}"/>
    <cellStyle name="20% - ส่วนที่ถูกเน้น6 40 6 3" xfId="37141" xr:uid="{5368241F-925C-4D14-BC07-F7F9D4A08D95}"/>
    <cellStyle name="20% - ส่วนที่ถูกเน้น6 40 7" xfId="26233" xr:uid="{C30D16DD-333B-4E9E-8B93-A4A573772D60}"/>
    <cellStyle name="20% - ส่วนที่ถูกเน้น6 40 7 2" xfId="31911" xr:uid="{56398F0A-3D2E-4440-A8A1-38DD9DC805F8}"/>
    <cellStyle name="20% - ส่วนที่ถูกเน้น6 40 7 2 2" xfId="43239" xr:uid="{E8B48B47-82C6-4C8D-86BC-D6DE2305EF3D}"/>
    <cellStyle name="20% - ส่วนที่ถูกเน้น6 40 7 3" xfId="37859" xr:uid="{417046A8-606E-4E2E-B825-1B1EBE9F87E6}"/>
    <cellStyle name="20% - ส่วนที่ถูกเน้น6 40 8" xfId="27646" xr:uid="{0C396B04-B8AF-4B35-B17A-709F0D5C5C2E}"/>
    <cellStyle name="20% - ส่วนที่ถูกเน้น6 40 8 2" xfId="39223" xr:uid="{DD6D2144-4139-4794-A5F6-641A6675457A}"/>
    <cellStyle name="20% - ส่วนที่ถูกเน้น6 40 9" xfId="32459" xr:uid="{C374BACF-0D3F-47C4-8388-49BD8A7FA41C}"/>
    <cellStyle name="20% - ส่วนที่ถูกเน้น6 41" xfId="19067" xr:uid="{4A7F81E2-C87A-4B9A-9C5A-D80BCD34D1AA}"/>
    <cellStyle name="20% - ส่วนที่ถูกเน้น6 41 2" xfId="20832" xr:uid="{C340F40B-29CB-47C9-A427-F1A4487F5B85}"/>
    <cellStyle name="20% - ส่วนที่ถูกเน้น6 41 2 2" xfId="28186" xr:uid="{2D77B4B5-917D-4BFB-B239-32075AEE4515}"/>
    <cellStyle name="20% - ส่วนที่ถูกเน้น6 41 2 2 2" xfId="39763" xr:uid="{FA55C360-69D4-477B-93B3-07C365A0ED1E}"/>
    <cellStyle name="20% - ส่วนที่ถูกเน้น6 41 2 3" xfId="34382" xr:uid="{981D2CE7-95AA-430F-8E47-6D3FC1E64CCA}"/>
    <cellStyle name="20% - ส่วนที่ถูกเน้น6 41 3" xfId="21382" xr:uid="{EC3D5E27-8D73-4B19-9390-A9D291BA95D2}"/>
    <cellStyle name="20% - ส่วนที่ถูกเน้น6 41 3 2" xfId="28732" xr:uid="{B72EAC2A-B30E-4F39-ACB6-82791088F4B9}"/>
    <cellStyle name="20% - ส่วนที่ถูกเน้น6 41 3 2 2" xfId="40309" xr:uid="{57BB06E5-6A9D-489E-B5E9-BFA3A99CBA0C}"/>
    <cellStyle name="20% - ส่วนที่ถูกเน้น6 41 3 3" xfId="34928" xr:uid="{66D07845-025F-40C2-8149-95517429E110}"/>
    <cellStyle name="20% - ส่วนที่ถูกเน้น6 41 4" xfId="21917" xr:uid="{EBEA722D-A778-496D-837B-73D4B3E41716}"/>
    <cellStyle name="20% - ส่วนที่ถูกเน้น6 41 4 2" xfId="29265" xr:uid="{2F2E9667-76A0-49DC-B765-84E5766B0840}"/>
    <cellStyle name="20% - ส่วนที่ถูกเน้น6 41 4 2 2" xfId="40842" xr:uid="{CA99D81B-40B7-4781-8D9F-FF1342BB8AB2}"/>
    <cellStyle name="20% - ส่วนที่ถูกเน้น6 41 4 3" xfId="35461" xr:uid="{39707728-2BCD-44D9-A0BB-6150E9E3472D}"/>
    <cellStyle name="20% - ส่วนที่ถูกเน้น6 41 5" xfId="22442" xr:uid="{C9A93730-F1AB-47FD-AE3C-31F0B7428FF0}"/>
    <cellStyle name="20% - ส่วนที่ถูกเน้น6 41 5 2" xfId="29788" xr:uid="{4AA62A8D-C8A8-4F13-BA45-9341690DBC28}"/>
    <cellStyle name="20% - ส่วนที่ถูกเน้น6 41 5 2 2" xfId="41365" xr:uid="{16D4BD1C-1E67-4BEF-847A-ABAC737B8B17}"/>
    <cellStyle name="20% - ส่วนที่ถูกเน้น6 41 5 3" xfId="35984" xr:uid="{644DEF3D-79BD-4109-A0A9-FE0E58459C0A}"/>
    <cellStyle name="20% - ส่วนที่ถูกเน้น6 41 6" xfId="24141" xr:uid="{EFDEE520-4089-497A-8992-5F721C659F77}"/>
    <cellStyle name="20% - ส่วนที่ถูกเน้น6 41 6 2" xfId="31059" xr:uid="{F50366FD-6DFF-4CE7-974C-CCC7B31083C6}"/>
    <cellStyle name="20% - ส่วนที่ถูกเน้น6 41 6 2 2" xfId="42522" xr:uid="{F77DE480-3214-44B9-A06C-966E855F4FB5}"/>
    <cellStyle name="20% - ส่วนที่ถูกเน้น6 41 6 3" xfId="37142" xr:uid="{499B0333-E160-45DD-93B8-3B41C56986EE}"/>
    <cellStyle name="20% - ส่วนที่ถูกเน้น6 41 7" xfId="26234" xr:uid="{6FD4A6ED-5C48-472F-B1E4-C083D5B2F706}"/>
    <cellStyle name="20% - ส่วนที่ถูกเน้น6 41 7 2" xfId="31912" xr:uid="{7B32FDDD-3FA6-4CF9-A00A-94085B1C3627}"/>
    <cellStyle name="20% - ส่วนที่ถูกเน้น6 41 7 2 2" xfId="43240" xr:uid="{DBD3AA5E-B811-4F67-923D-35495F41BBF1}"/>
    <cellStyle name="20% - ส่วนที่ถูกเน้น6 41 7 3" xfId="37860" xr:uid="{D658B56C-9FA5-451A-B4F3-04974D09EDAE}"/>
    <cellStyle name="20% - ส่วนที่ถูกเน้น6 41 8" xfId="27647" xr:uid="{175405F5-EBBB-4665-9F9D-0D5D53B46E95}"/>
    <cellStyle name="20% - ส่วนที่ถูกเน้น6 41 8 2" xfId="39224" xr:uid="{EC82E743-4480-430A-9C43-4E38645EB66F}"/>
    <cellStyle name="20% - ส่วนที่ถูกเน้น6 41 9" xfId="32460" xr:uid="{7AF82345-755F-4C45-AD02-EF0736ADD30A}"/>
    <cellStyle name="20% - ส่วนที่ถูกเน้น6 5" xfId="10236" xr:uid="{94C51510-DCB9-403E-BB65-8067A74635B9}"/>
    <cellStyle name="20% - ส่วนที่ถูกเน้น6 5 10" xfId="19068" xr:uid="{2725D61A-B048-4776-80D7-F724DB7477D0}"/>
    <cellStyle name="20% - ส่วนที่ถูกเน้น6 5 2" xfId="20833" xr:uid="{61BCD52B-3C51-4CC9-A1C7-45707BDE0EEF}"/>
    <cellStyle name="20% - ส่วนที่ถูกเน้น6 5 2 2" xfId="28187" xr:uid="{5F5D5BB9-BFEB-479A-A022-93EDA4698475}"/>
    <cellStyle name="20% - ส่วนที่ถูกเน้น6 5 2 2 2" xfId="39764" xr:uid="{F7C44091-7BB6-4293-BE00-BBD260ED9072}"/>
    <cellStyle name="20% - ส่วนที่ถูกเน้น6 5 2 3" xfId="34383" xr:uid="{ABA4E3C6-D94F-460B-87DB-95CDF68BF07B}"/>
    <cellStyle name="20% - ส่วนที่ถูกเน้น6 5 3" xfId="21383" xr:uid="{976F6DEE-326A-460F-9804-D4A37C0F44D6}"/>
    <cellStyle name="20% - ส่วนที่ถูกเน้น6 5 3 2" xfId="28733" xr:uid="{DC21F36F-CE72-42AC-AD6E-63835F2633A3}"/>
    <cellStyle name="20% - ส่วนที่ถูกเน้น6 5 3 2 2" xfId="40310" xr:uid="{102DF04E-1332-499F-ACAA-D1A99E4B2FB9}"/>
    <cellStyle name="20% - ส่วนที่ถูกเน้น6 5 3 3" xfId="34929" xr:uid="{838B0462-240F-408A-A739-8FEAA95ABE08}"/>
    <cellStyle name="20% - ส่วนที่ถูกเน้น6 5 4" xfId="21918" xr:uid="{05E47742-A9B1-4A91-8E2F-DCDFE64C06CE}"/>
    <cellStyle name="20% - ส่วนที่ถูกเน้น6 5 4 2" xfId="29266" xr:uid="{0B686466-7901-4AF4-AD2C-DC8AEA12B8CE}"/>
    <cellStyle name="20% - ส่วนที่ถูกเน้น6 5 4 2 2" xfId="40843" xr:uid="{FB3BF65D-9898-4923-8A5C-EFAA6F7F4D60}"/>
    <cellStyle name="20% - ส่วนที่ถูกเน้น6 5 4 3" xfId="35462" xr:uid="{B2BC3093-1528-4221-9165-FB963C8C1DCC}"/>
    <cellStyle name="20% - ส่วนที่ถูกเน้น6 5 5" xfId="22443" xr:uid="{D6DA0767-1430-46CF-95AA-706BF778B665}"/>
    <cellStyle name="20% - ส่วนที่ถูกเน้น6 5 5 2" xfId="29789" xr:uid="{5FEBCBDA-DC34-431A-9AB6-998A0488EFAC}"/>
    <cellStyle name="20% - ส่วนที่ถูกเน้น6 5 5 2 2" xfId="41366" xr:uid="{04020A5D-88DC-483E-9A08-A44534834825}"/>
    <cellStyle name="20% - ส่วนที่ถูกเน้น6 5 5 3" xfId="35985" xr:uid="{315138B4-5CDF-4216-98CF-AF24142B395B}"/>
    <cellStyle name="20% - ส่วนที่ถูกเน้น6 5 6" xfId="24142" xr:uid="{E6AB209B-30DA-4A7C-86D2-34E4C75A315D}"/>
    <cellStyle name="20% - ส่วนที่ถูกเน้น6 5 6 2" xfId="31060" xr:uid="{4BCD2CB9-EBE7-4450-A387-61F4EAECF836}"/>
    <cellStyle name="20% - ส่วนที่ถูกเน้น6 5 6 2 2" xfId="42523" xr:uid="{DD08553A-E3E0-437C-888F-21EC48E2D8C3}"/>
    <cellStyle name="20% - ส่วนที่ถูกเน้น6 5 6 3" xfId="37143" xr:uid="{3856CFCA-0522-4B67-B60E-1E61EBEC2613}"/>
    <cellStyle name="20% - ส่วนที่ถูกเน้น6 5 7" xfId="26235" xr:uid="{05599625-1DFC-46AC-92A9-A1BF7F122E65}"/>
    <cellStyle name="20% - ส่วนที่ถูกเน้น6 5 7 2" xfId="31913" xr:uid="{7B81F7BC-8A67-49E1-9754-52D3D83F22B2}"/>
    <cellStyle name="20% - ส่วนที่ถูกเน้น6 5 7 2 2" xfId="43241" xr:uid="{F4347126-792F-4467-97D9-DFEC4AF2FDF9}"/>
    <cellStyle name="20% - ส่วนที่ถูกเน้น6 5 7 3" xfId="37861" xr:uid="{9C66A309-71B5-4B6D-88F8-CEF2CC4E6FA6}"/>
    <cellStyle name="20% - ส่วนที่ถูกเน้น6 5 8" xfId="27648" xr:uid="{5574D5E5-7B28-49FF-BC43-90DC4ECB1FA7}"/>
    <cellStyle name="20% - ส่วนที่ถูกเน้น6 5 8 2" xfId="39225" xr:uid="{F0BCCE4F-1A8F-4606-87AC-30895F52BEC2}"/>
    <cellStyle name="20% - ส่วนที่ถูกเน้น6 5 9" xfId="32461" xr:uid="{2D242871-A6D9-498C-968B-5200782147BB}"/>
    <cellStyle name="20% - ส่วนที่ถูกเน้น6 6" xfId="10237" xr:uid="{255CB6D5-CF47-459A-9911-0552EE405E53}"/>
    <cellStyle name="20% - ส่วนที่ถูกเน้น6 6 10" xfId="19069" xr:uid="{E8D6C1E5-AEFD-4A65-9EEB-763B092FA9DD}"/>
    <cellStyle name="20% - ส่วนที่ถูกเน้น6 6 2" xfId="20834" xr:uid="{5CB52C08-49FD-4421-9E90-4A5D025BCE6C}"/>
    <cellStyle name="20% - ส่วนที่ถูกเน้น6 6 2 2" xfId="28188" xr:uid="{A89326E2-2F42-4704-87E1-A0416BD0D62A}"/>
    <cellStyle name="20% - ส่วนที่ถูกเน้น6 6 2 2 2" xfId="39765" xr:uid="{D4EA5A08-54E2-4BEA-AF46-41463A733AE2}"/>
    <cellStyle name="20% - ส่วนที่ถูกเน้น6 6 2 3" xfId="34384" xr:uid="{32501EC8-9CEB-40C2-AF0F-DF40BB41C372}"/>
    <cellStyle name="20% - ส่วนที่ถูกเน้น6 6 3" xfId="21384" xr:uid="{2B685099-CB16-432F-B085-0D905707BB60}"/>
    <cellStyle name="20% - ส่วนที่ถูกเน้น6 6 3 2" xfId="28734" xr:uid="{DA7981B2-B481-4622-959C-12C3137B39FE}"/>
    <cellStyle name="20% - ส่วนที่ถูกเน้น6 6 3 2 2" xfId="40311" xr:uid="{1C739797-80B9-4579-9E5B-B0366CB6C751}"/>
    <cellStyle name="20% - ส่วนที่ถูกเน้น6 6 3 3" xfId="34930" xr:uid="{F52806B2-4DAA-4E6D-BA70-349E9C786221}"/>
    <cellStyle name="20% - ส่วนที่ถูกเน้น6 6 4" xfId="21919" xr:uid="{264A02DA-B1D6-4E28-81EE-E044816FCBF0}"/>
    <cellStyle name="20% - ส่วนที่ถูกเน้น6 6 4 2" xfId="29267" xr:uid="{CF13DB95-0491-4305-AB8C-B451E982C751}"/>
    <cellStyle name="20% - ส่วนที่ถูกเน้น6 6 4 2 2" xfId="40844" xr:uid="{EC4FE55F-2DE5-4C94-A7E6-A444E7B8EA70}"/>
    <cellStyle name="20% - ส่วนที่ถูกเน้น6 6 4 3" xfId="35463" xr:uid="{7F587292-208B-42E6-9A44-EB7D7FEE3382}"/>
    <cellStyle name="20% - ส่วนที่ถูกเน้น6 6 5" xfId="22444" xr:uid="{11F74003-FE49-444B-9CF2-B66B3DA6C575}"/>
    <cellStyle name="20% - ส่วนที่ถูกเน้น6 6 5 2" xfId="29790" xr:uid="{68C6906E-3B9B-410C-912C-48298597AFBD}"/>
    <cellStyle name="20% - ส่วนที่ถูกเน้น6 6 5 2 2" xfId="41367" xr:uid="{7C268AC4-1FB1-4598-A582-196C44A82C68}"/>
    <cellStyle name="20% - ส่วนที่ถูกเน้น6 6 5 3" xfId="35986" xr:uid="{715809C3-B78D-40E3-AEB4-783731E93E6A}"/>
    <cellStyle name="20% - ส่วนที่ถูกเน้น6 6 6" xfId="24143" xr:uid="{7B4C754D-7196-45C4-AD0C-E69B54091BED}"/>
    <cellStyle name="20% - ส่วนที่ถูกเน้น6 6 6 2" xfId="31061" xr:uid="{2DBEBC5C-41F6-4EE3-A14B-A3A63DFF1388}"/>
    <cellStyle name="20% - ส่วนที่ถูกเน้น6 6 6 2 2" xfId="42524" xr:uid="{9B70C2F6-DB04-4BBA-B132-BA4494C3DD13}"/>
    <cellStyle name="20% - ส่วนที่ถูกเน้น6 6 6 3" xfId="37144" xr:uid="{DBE4DAF7-98DA-4511-AE75-37F8FED98C8C}"/>
    <cellStyle name="20% - ส่วนที่ถูกเน้น6 6 7" xfId="26236" xr:uid="{57FA9E36-700F-480F-AF9F-F95E81EAEAE3}"/>
    <cellStyle name="20% - ส่วนที่ถูกเน้น6 6 7 2" xfId="31914" xr:uid="{421053AA-CE2A-4782-8DBE-BC01569C7683}"/>
    <cellStyle name="20% - ส่วนที่ถูกเน้น6 6 7 2 2" xfId="43242" xr:uid="{8681C547-6039-46DA-AEEB-4F25DDE08CC0}"/>
    <cellStyle name="20% - ส่วนที่ถูกเน้น6 6 7 3" xfId="37862" xr:uid="{6A0059A4-63CC-41E3-9B53-FA393BB77C31}"/>
    <cellStyle name="20% - ส่วนที่ถูกเน้น6 6 8" xfId="27649" xr:uid="{45B15107-813C-4D0C-B875-AE0012BC900F}"/>
    <cellStyle name="20% - ส่วนที่ถูกเน้น6 6 8 2" xfId="39226" xr:uid="{0E92B24F-B0CC-46F4-B36C-F1DE285F9C1A}"/>
    <cellStyle name="20% - ส่วนที่ถูกเน้น6 6 9" xfId="32462" xr:uid="{92FEA3B0-233A-4F35-B3E8-EEEDE97C8187}"/>
    <cellStyle name="20% - ส่วนที่ถูกเน้น6 7" xfId="10238" xr:uid="{B7AE9481-34A6-42E4-B26D-1413D5071FAF}"/>
    <cellStyle name="20% - ส่วนที่ถูกเน้น6 7 10" xfId="19070" xr:uid="{737F4C80-6E83-4068-B68F-EC12FAC2BE8A}"/>
    <cellStyle name="20% - ส่วนที่ถูกเน้น6 7 2" xfId="20835" xr:uid="{1AE69059-D9B0-4CD9-B51F-C967034F90AE}"/>
    <cellStyle name="20% - ส่วนที่ถูกเน้น6 7 2 2" xfId="28189" xr:uid="{86D314F6-7398-48AA-A68D-899455DBFE16}"/>
    <cellStyle name="20% - ส่วนที่ถูกเน้น6 7 2 2 2" xfId="39766" xr:uid="{7B0BA2EE-03EC-42DD-BF28-5D4E784FCA37}"/>
    <cellStyle name="20% - ส่วนที่ถูกเน้น6 7 2 3" xfId="34385" xr:uid="{AF8BC8B8-A3A4-4A63-A326-4E134645806A}"/>
    <cellStyle name="20% - ส่วนที่ถูกเน้น6 7 3" xfId="21385" xr:uid="{BA7FCC17-1249-4803-97EB-DD3F5B75C5E5}"/>
    <cellStyle name="20% - ส่วนที่ถูกเน้น6 7 3 2" xfId="28735" xr:uid="{4B29A629-8646-4799-A853-FFC63869BCA2}"/>
    <cellStyle name="20% - ส่วนที่ถูกเน้น6 7 3 2 2" xfId="40312" xr:uid="{2D747C65-C362-4EE5-ADB3-88FD13FFCFC3}"/>
    <cellStyle name="20% - ส่วนที่ถูกเน้น6 7 3 3" xfId="34931" xr:uid="{98936F15-A5BD-4BAE-92DE-FFE0A7DED849}"/>
    <cellStyle name="20% - ส่วนที่ถูกเน้น6 7 4" xfId="21920" xr:uid="{7584DBC5-99F1-4F30-88D4-93C25647EBA1}"/>
    <cellStyle name="20% - ส่วนที่ถูกเน้น6 7 4 2" xfId="29268" xr:uid="{CED84BFD-F498-490C-A443-5BB5A4F6A173}"/>
    <cellStyle name="20% - ส่วนที่ถูกเน้น6 7 4 2 2" xfId="40845" xr:uid="{498275B5-96E3-43E5-86EF-F0D9EDF448BF}"/>
    <cellStyle name="20% - ส่วนที่ถูกเน้น6 7 4 3" xfId="35464" xr:uid="{142E0E51-484C-4F1E-8F71-350430B45DEE}"/>
    <cellStyle name="20% - ส่วนที่ถูกเน้น6 7 5" xfId="22445" xr:uid="{AA02AB86-0F46-484A-AEB2-4CF876D9CA14}"/>
    <cellStyle name="20% - ส่วนที่ถูกเน้น6 7 5 2" xfId="29791" xr:uid="{AC10A201-A881-4FF0-BB51-B9B81B615194}"/>
    <cellStyle name="20% - ส่วนที่ถูกเน้น6 7 5 2 2" xfId="41368" xr:uid="{D87E067B-CFA0-40BA-B5E8-CC44E36CCD18}"/>
    <cellStyle name="20% - ส่วนที่ถูกเน้น6 7 5 3" xfId="35987" xr:uid="{56913C0A-EDF9-4383-B6A7-028A6682061B}"/>
    <cellStyle name="20% - ส่วนที่ถูกเน้น6 7 6" xfId="24144" xr:uid="{1AFB84F8-8D35-4D48-B6D2-C7A78992E69C}"/>
    <cellStyle name="20% - ส่วนที่ถูกเน้น6 7 6 2" xfId="31062" xr:uid="{74A57BAC-6C12-4807-B436-A538AA639C58}"/>
    <cellStyle name="20% - ส่วนที่ถูกเน้น6 7 6 2 2" xfId="42525" xr:uid="{639BD197-59FA-4E66-824D-59D34EB4400C}"/>
    <cellStyle name="20% - ส่วนที่ถูกเน้น6 7 6 3" xfId="37145" xr:uid="{6738FFEE-735D-4034-9866-E94CE0AC0F81}"/>
    <cellStyle name="20% - ส่วนที่ถูกเน้น6 7 7" xfId="26237" xr:uid="{CF438EC4-E611-43FB-8D1B-7A0AE0612CF2}"/>
    <cellStyle name="20% - ส่วนที่ถูกเน้น6 7 7 2" xfId="31915" xr:uid="{D8B19AC4-3D07-4E09-97BD-169CCE6AFDF3}"/>
    <cellStyle name="20% - ส่วนที่ถูกเน้น6 7 7 2 2" xfId="43243" xr:uid="{8817B413-21E4-4C29-93B2-77FB78EE9CCD}"/>
    <cellStyle name="20% - ส่วนที่ถูกเน้น6 7 7 3" xfId="37863" xr:uid="{9D3399DD-E404-493D-92B8-5FFB49EFE424}"/>
    <cellStyle name="20% - ส่วนที่ถูกเน้น6 7 8" xfId="27650" xr:uid="{BEF8DE44-B0D1-45DA-B318-995418D547A7}"/>
    <cellStyle name="20% - ส่วนที่ถูกเน้น6 7 8 2" xfId="39227" xr:uid="{558A5A45-04E2-4F09-87B0-FBD989654565}"/>
    <cellStyle name="20% - ส่วนที่ถูกเน้น6 7 9" xfId="32463" xr:uid="{5E861273-2908-4940-9FA6-97C29AEADF80}"/>
    <cellStyle name="20% - ส่วนที่ถูกเน้น6 8" xfId="10239" xr:uid="{EA2B5381-748B-4C7B-9D84-2FA88E04E253}"/>
    <cellStyle name="20% - ส่วนที่ถูกเน้น6 8 10" xfId="19071" xr:uid="{9D074121-AB6F-4587-B126-0529ABF30F23}"/>
    <cellStyle name="20% - ส่วนที่ถูกเน้น6 8 2" xfId="20836" xr:uid="{82923C4A-EC23-4BA1-AE28-746B84871CB3}"/>
    <cellStyle name="20% - ส่วนที่ถูกเน้น6 8 2 2" xfId="28190" xr:uid="{45BDD31B-035B-4EBD-A906-F45EC1C23622}"/>
    <cellStyle name="20% - ส่วนที่ถูกเน้น6 8 2 2 2" xfId="39767" xr:uid="{406CADEC-3FB7-4F3D-8857-92BFDD6700D7}"/>
    <cellStyle name="20% - ส่วนที่ถูกเน้น6 8 2 3" xfId="34386" xr:uid="{8780412F-A9AD-422C-A7B8-E863B4DA1CF3}"/>
    <cellStyle name="20% - ส่วนที่ถูกเน้น6 8 3" xfId="21386" xr:uid="{9DDACC35-E8EA-430A-A922-6A110E5DD0AD}"/>
    <cellStyle name="20% - ส่วนที่ถูกเน้น6 8 3 2" xfId="28736" xr:uid="{5336014F-9848-436D-AB8A-099D32614C21}"/>
    <cellStyle name="20% - ส่วนที่ถูกเน้น6 8 3 2 2" xfId="40313" xr:uid="{7057DB37-1787-4324-BAF9-7E79A72FA638}"/>
    <cellStyle name="20% - ส่วนที่ถูกเน้น6 8 3 3" xfId="34932" xr:uid="{133A84D1-1A05-48A7-BA69-2DB3ACC73305}"/>
    <cellStyle name="20% - ส่วนที่ถูกเน้น6 8 4" xfId="21921" xr:uid="{9D5D02EB-FB67-4D21-A53E-D9DE1310DE58}"/>
    <cellStyle name="20% - ส่วนที่ถูกเน้น6 8 4 2" xfId="29269" xr:uid="{B9F53436-003B-4DEE-9646-6CC3F4739637}"/>
    <cellStyle name="20% - ส่วนที่ถูกเน้น6 8 4 2 2" xfId="40846" xr:uid="{6CFE7713-1E5F-490A-A7F6-18DA2BB7E66A}"/>
    <cellStyle name="20% - ส่วนที่ถูกเน้น6 8 4 3" xfId="35465" xr:uid="{1B93DC2A-2E85-4C6D-8D01-6DAE13FE71ED}"/>
    <cellStyle name="20% - ส่วนที่ถูกเน้น6 8 5" xfId="22446" xr:uid="{6CDAE5BD-26AF-4808-8D53-F6CDCF000D6D}"/>
    <cellStyle name="20% - ส่วนที่ถูกเน้น6 8 5 2" xfId="29792" xr:uid="{0C836EA6-39DA-4BF0-AE29-75A67014BF4E}"/>
    <cellStyle name="20% - ส่วนที่ถูกเน้น6 8 5 2 2" xfId="41369" xr:uid="{7458987C-3028-45DF-81AC-0797036D8B59}"/>
    <cellStyle name="20% - ส่วนที่ถูกเน้น6 8 5 3" xfId="35988" xr:uid="{6C939AD5-5E7C-4499-8454-1D80CB2A98C0}"/>
    <cellStyle name="20% - ส่วนที่ถูกเน้น6 8 6" xfId="24145" xr:uid="{38082E0D-7BF5-47E1-B3F1-FABA0942C4E9}"/>
    <cellStyle name="20% - ส่วนที่ถูกเน้น6 8 6 2" xfId="31063" xr:uid="{3239ADE7-70D6-488F-B307-FB52F7F92887}"/>
    <cellStyle name="20% - ส่วนที่ถูกเน้น6 8 6 2 2" xfId="42526" xr:uid="{D6E572E7-0310-4C95-A3DC-56CF787C2923}"/>
    <cellStyle name="20% - ส่วนที่ถูกเน้น6 8 6 3" xfId="37146" xr:uid="{FBB714AA-2F85-43D4-86E0-B70794C92269}"/>
    <cellStyle name="20% - ส่วนที่ถูกเน้น6 8 7" xfId="26238" xr:uid="{2A4356D8-9572-4A1E-A284-3DCA0A30ECD9}"/>
    <cellStyle name="20% - ส่วนที่ถูกเน้น6 8 7 2" xfId="31916" xr:uid="{657B8BD4-CFD3-48D3-AF52-09EE81158A1B}"/>
    <cellStyle name="20% - ส่วนที่ถูกเน้น6 8 7 2 2" xfId="43244" xr:uid="{DED6AF8C-87FC-4D27-9EA4-816EE5B92496}"/>
    <cellStyle name="20% - ส่วนที่ถูกเน้น6 8 7 3" xfId="37864" xr:uid="{0BCFCA8F-8CE3-4451-B56D-0D2D0F5B0FDC}"/>
    <cellStyle name="20% - ส่วนที่ถูกเน้น6 8 8" xfId="27651" xr:uid="{E50A78E8-AF7F-4DB7-B8B5-4E7E03705FB5}"/>
    <cellStyle name="20% - ส่วนที่ถูกเน้น6 8 8 2" xfId="39228" xr:uid="{B63368A1-B387-4FB8-907A-CE2D9AE30CAD}"/>
    <cellStyle name="20% - ส่วนที่ถูกเน้น6 8 9" xfId="32464" xr:uid="{C6640869-E386-405D-8007-8AC050625ED5}"/>
    <cellStyle name="20% - ส่วนที่ถูกเน้น6 9" xfId="10240" xr:uid="{42A25447-1234-42EE-BBE7-E9ED97635399}"/>
    <cellStyle name="20% - ส่วนที่ถูกเน้น6 9 10" xfId="19072" xr:uid="{6AB7955C-EED8-4404-8826-72B0848E4AF2}"/>
    <cellStyle name="20% - ส่วนที่ถูกเน้น6 9 2" xfId="20837" xr:uid="{E6E3F929-2F2D-4C1E-8FE1-645804C50DF2}"/>
    <cellStyle name="20% - ส่วนที่ถูกเน้น6 9 2 2" xfId="28191" xr:uid="{EE2D5E43-F922-4815-B2CD-DB4A26A49B28}"/>
    <cellStyle name="20% - ส่วนที่ถูกเน้น6 9 2 2 2" xfId="39768" xr:uid="{DAB5C772-3E31-4137-904D-A42BF197CFD2}"/>
    <cellStyle name="20% - ส่วนที่ถูกเน้น6 9 2 3" xfId="34387" xr:uid="{6D65AA20-F37A-4F67-B5EA-2D84F9EF728B}"/>
    <cellStyle name="20% - ส่วนที่ถูกเน้น6 9 3" xfId="21387" xr:uid="{9F62B11A-561E-4727-8180-3175094E0C84}"/>
    <cellStyle name="20% - ส่วนที่ถูกเน้น6 9 3 2" xfId="28737" xr:uid="{4903CD3C-5C6F-4EF5-BC98-01CE0370328B}"/>
    <cellStyle name="20% - ส่วนที่ถูกเน้น6 9 3 2 2" xfId="40314" xr:uid="{DA74E624-69BB-4B5E-AE08-F25A567C508C}"/>
    <cellStyle name="20% - ส่วนที่ถูกเน้น6 9 3 3" xfId="34933" xr:uid="{95752056-2BDB-4CF8-8B86-75FACA664F2E}"/>
    <cellStyle name="20% - ส่วนที่ถูกเน้น6 9 4" xfId="21922" xr:uid="{4832BABD-E768-40E6-9922-ACD6EE4E0D9C}"/>
    <cellStyle name="20% - ส่วนที่ถูกเน้น6 9 4 2" xfId="29270" xr:uid="{8100B8C1-0ADF-43B4-B738-01FB72AC7FE0}"/>
    <cellStyle name="20% - ส่วนที่ถูกเน้น6 9 4 2 2" xfId="40847" xr:uid="{1FCFFBC1-11B5-4776-8E87-70AE5FBC4CBE}"/>
    <cellStyle name="20% - ส่วนที่ถูกเน้น6 9 4 3" xfId="35466" xr:uid="{FA3FC609-42C5-4B02-86A6-4AC06172B78F}"/>
    <cellStyle name="20% - ส่วนที่ถูกเน้น6 9 5" xfId="22447" xr:uid="{51D927F2-0239-44A6-B7B3-45B961529D18}"/>
    <cellStyle name="20% - ส่วนที่ถูกเน้น6 9 5 2" xfId="29793" xr:uid="{8F626625-EA2A-4790-A8C2-8C9F315CAEC3}"/>
    <cellStyle name="20% - ส่วนที่ถูกเน้น6 9 5 2 2" xfId="41370" xr:uid="{BC53CF08-878C-48B1-BF3D-C286F90B6739}"/>
    <cellStyle name="20% - ส่วนที่ถูกเน้น6 9 5 3" xfId="35989" xr:uid="{B56E764B-37D8-40A1-BDFA-EA0BBF37218E}"/>
    <cellStyle name="20% - ส่วนที่ถูกเน้น6 9 6" xfId="24146" xr:uid="{B713734C-863A-4A58-AB51-8173D381C3E2}"/>
    <cellStyle name="20% - ส่วนที่ถูกเน้น6 9 6 2" xfId="31064" xr:uid="{D671891E-8A44-455B-86F8-97EE814326EA}"/>
    <cellStyle name="20% - ส่วนที่ถูกเน้น6 9 6 2 2" xfId="42527" xr:uid="{78A26BCC-A373-43A7-BF46-B41B1C7E5BC6}"/>
    <cellStyle name="20% - ส่วนที่ถูกเน้น6 9 6 3" xfId="37147" xr:uid="{B56FFAB7-533A-4C87-A535-E3D4B0A5AAB3}"/>
    <cellStyle name="20% - ส่วนที่ถูกเน้น6 9 7" xfId="26239" xr:uid="{964AA817-40A2-4164-9AE3-261713D829DE}"/>
    <cellStyle name="20% - ส่วนที่ถูกเน้น6 9 7 2" xfId="31917" xr:uid="{C18EADAB-C1C0-4EFD-AAE6-B8E88FCA0852}"/>
    <cellStyle name="20% - ส่วนที่ถูกเน้น6 9 7 2 2" xfId="43245" xr:uid="{6937A87A-332D-4237-92D4-FA2A780CDA1E}"/>
    <cellStyle name="20% - ส่วนที่ถูกเน้น6 9 7 3" xfId="37865" xr:uid="{BCDB02DF-1D38-49C3-8FDA-E9FF92DA8B3D}"/>
    <cellStyle name="20% - ส่วนที่ถูกเน้น6 9 8" xfId="27652" xr:uid="{C9801E6F-AD2F-4FF8-8F48-214E1D2B776E}"/>
    <cellStyle name="20% - ส่วนที่ถูกเน้น6 9 8 2" xfId="39229" xr:uid="{930CDB18-4630-43C2-A27E-1BA53D3A7CF9}"/>
    <cellStyle name="20% - ส่วนที่ถูกเน้น6 9 9" xfId="32465" xr:uid="{58FDC666-B422-4BF7-81B2-BC8231D3B563}"/>
    <cellStyle name="20% - ส่วนที่ถูกเน้น6_0  Conso Note Q3. 13" xfId="425" xr:uid="{14FAEF9F-391C-49C6-B08E-90B6E25E5DFD}"/>
    <cellStyle name="40 % - zvýraznenie1" xfId="11985" xr:uid="{F7FC14BA-BD3A-4B1B-9767-C8F31EF7E7E6}"/>
    <cellStyle name="40 % - zvýraznenie2" xfId="11986" xr:uid="{147BFDC2-D64D-4BD0-AB21-C97754E66B5A}"/>
    <cellStyle name="40 % - zvýraznenie3" xfId="11987" xr:uid="{CE40AE3C-A526-4052-A134-760051556157}"/>
    <cellStyle name="40 % - zvýraznenie4" xfId="11988" xr:uid="{0BE3BAF0-4C41-42FD-AB57-935573BC9579}"/>
    <cellStyle name="40 % - zvýraznenie5" xfId="11989" xr:uid="{CB6C7FC9-E2D7-4B6A-967A-A60F30D994C1}"/>
    <cellStyle name="40 % - zvýraznenie6" xfId="11990" xr:uid="{20169B62-7E73-448A-944F-CAB9495E4FE4}"/>
    <cellStyle name="40% - Accent1" xfId="28" builtinId="31" customBuiltin="1"/>
    <cellStyle name="40% - Accent1 1" xfId="426" xr:uid="{56FD2886-F29B-43D8-B21B-C94EE47E0E2A}"/>
    <cellStyle name="40% - Accent1 1 2" xfId="2693" xr:uid="{B8523BC3-12AE-47D7-ACFD-B1731763597F}"/>
    <cellStyle name="40% - Accent1 1 2 2" xfId="11435" xr:uid="{F5B6D69B-6403-44EA-9868-97CE43941D0D}"/>
    <cellStyle name="40% - Accent1 1 3" xfId="10241" xr:uid="{B96EF293-55DD-4687-A496-A121A1F3806B}"/>
    <cellStyle name="40% - Accent1 10" xfId="4074" xr:uid="{29490760-9714-4B0F-801E-DEDEF87E7F4C}"/>
    <cellStyle name="40% - Accent1 10 2" xfId="44763" xr:uid="{27078F5A-66DE-4643-A4F7-220A382F85DB}"/>
    <cellStyle name="40% - Accent1 10 3" xfId="10242" xr:uid="{F64A397F-EF56-4E47-9DB6-09E769249E4E}"/>
    <cellStyle name="40% - Accent1 11" xfId="4075" xr:uid="{0432A972-822D-4AFA-BC72-05DBCF008554}"/>
    <cellStyle name="40% - Accent1 11 2" xfId="45754" xr:uid="{A33EB426-DA67-420F-8C67-E55F9BDC7222}"/>
    <cellStyle name="40% - Accent1 11 3" xfId="10243" xr:uid="{F55BEF53-8823-45A0-A3A3-FCF255FCD4A8}"/>
    <cellStyle name="40% - Accent1 12" xfId="4076" xr:uid="{4797CCCB-3E0D-43ED-BADA-C23FC7AD1E8F}"/>
    <cellStyle name="40% - Accent1 12 2" xfId="12361" xr:uid="{B70B58CB-BE9E-4455-9C64-142329827F92}"/>
    <cellStyle name="40% - Accent1 13" xfId="4077" xr:uid="{294A8DB7-2CBB-43A9-AF42-2FA012E8D14E}"/>
    <cellStyle name="40% - Accent1 13 2" xfId="12362" xr:uid="{F411437F-0722-4CD4-B63D-CC42C566CDC0}"/>
    <cellStyle name="40% - Accent1 14" xfId="4078" xr:uid="{88BC6811-69FC-49D2-98A4-3AFF4E59DF2F}"/>
    <cellStyle name="40% - Accent1 14 2" xfId="12363" xr:uid="{FD8D8851-B90D-4FB5-AE00-610F2600E5FD}"/>
    <cellStyle name="40% - Accent1 15" xfId="4079" xr:uid="{29DBFB2C-F2C0-481A-B90D-804036E3093D}"/>
    <cellStyle name="40% - Accent1 15 2" xfId="12364" xr:uid="{27EF3E23-D4F6-4814-BAD6-ED621A1D0AC1}"/>
    <cellStyle name="40% - Accent1 16" xfId="4080" xr:uid="{64DFB526-E1E0-4383-B3DC-E32436BA1020}"/>
    <cellStyle name="40% - Accent1 16 2" xfId="12365" xr:uid="{37F5ACDE-BAF1-48C4-8888-6FBA75F7C5A7}"/>
    <cellStyle name="40% - Accent1 17" xfId="4081" xr:uid="{E8B27C76-A287-46E7-851F-09D3D39DBA1D}"/>
    <cellStyle name="40% - Accent1 17 2" xfId="12366" xr:uid="{9E51C50A-6233-4D70-83AD-C1D83DC403EC}"/>
    <cellStyle name="40% - Accent1 18" xfId="4082" xr:uid="{C8CBE015-BA6E-4075-ABC7-0AEDC38E9C47}"/>
    <cellStyle name="40% - Accent1 18 2" xfId="12367" xr:uid="{7DB1A357-6211-4341-9C08-1A0D27E9BF26}"/>
    <cellStyle name="40% - Accent1 19" xfId="4083" xr:uid="{7A67CC8A-79EE-4C4F-A0AE-EE2A46980744}"/>
    <cellStyle name="40% - Accent1 19 2" xfId="12368" xr:uid="{876C23AD-44E4-4172-8322-A641D80CEA63}"/>
    <cellStyle name="40% - Accent1 2" xfId="427" xr:uid="{1617D981-60B2-49E0-9F60-A106D1B99237}"/>
    <cellStyle name="40% - Accent1 2 10" xfId="4085" xr:uid="{6B221556-0850-4B1F-BE12-B51DD4518369}"/>
    <cellStyle name="40% - Accent1 2 11" xfId="4086" xr:uid="{2AE25146-8354-489F-90FE-B31F6B6C7493}"/>
    <cellStyle name="40% - Accent1 2 12" xfId="4087" xr:uid="{95954D5E-D49B-40AD-B006-3B58E718A9B5}"/>
    <cellStyle name="40% - Accent1 2 13" xfId="4088" xr:uid="{F9A3851F-97D2-4817-A48F-2673D53345DC}"/>
    <cellStyle name="40% - Accent1 2 14" xfId="4089" xr:uid="{39E75965-8061-40FF-BD61-110540CC45B9}"/>
    <cellStyle name="40% - Accent1 2 15" xfId="4090" xr:uid="{87B4916F-C0BD-4491-A3AC-471041AF2207}"/>
    <cellStyle name="40% - Accent1 2 16" xfId="4091" xr:uid="{9CC6E11D-0543-4FEC-878C-5C8F315AF1D8}"/>
    <cellStyle name="40% - Accent1 2 17" xfId="4092" xr:uid="{F02546BD-3BF7-41DC-8303-3FBEDDA50DA0}"/>
    <cellStyle name="40% - Accent1 2 18" xfId="4093" xr:uid="{8629E856-8AF6-4CFB-9E5D-2602EB55EBF3}"/>
    <cellStyle name="40% - Accent1 2 19" xfId="4094" xr:uid="{E96E907C-7740-4D25-B4FF-5E6A01BC48EC}"/>
    <cellStyle name="40% - Accent1 2 2" xfId="2692" xr:uid="{BF112286-E392-4CA5-B7A6-53B3EAD9D2B1}"/>
    <cellStyle name="40% - Accent1 2 2 10" xfId="16721" xr:uid="{91A000F7-0A47-412C-BC02-817AB33A03A3}"/>
    <cellStyle name="40% - Accent1 2 2 11" xfId="11433" xr:uid="{30A83C87-C6C4-4246-994B-DE921D32BD9B}"/>
    <cellStyle name="40% - Accent1 2 2 2" xfId="4095" xr:uid="{CAE96826-B5BD-4D71-97A6-4125726D2388}"/>
    <cellStyle name="40% - Accent1 2 2 2 2" xfId="8312" xr:uid="{EEB0E239-817E-4A5A-8881-66CC0BA84A17}"/>
    <cellStyle name="40% - Accent1 2 2 2 2 2" xfId="22807" xr:uid="{6B9679BB-FB55-4095-BAC5-D9DC7084B22F}"/>
    <cellStyle name="40% - Accent1 2 2 2 3" xfId="9981" xr:uid="{62AD9395-586C-485E-AFA4-A3A642A1A4D0}"/>
    <cellStyle name="40% - Accent1 2 2 2 4" xfId="12369" xr:uid="{E1480CB9-D3EB-4537-8FEC-0E8865F6BC78}"/>
    <cellStyle name="40% - Accent1 2 2 3" xfId="5070" xr:uid="{EDFF74D2-3BA7-40E4-B790-A60562F5A304}"/>
    <cellStyle name="40% - Accent1 2 2 3 2" xfId="12370" xr:uid="{D70D3E72-FBBA-4A92-A461-275EF63441FD}"/>
    <cellStyle name="40% - Accent1 2 2 4" xfId="12371" xr:uid="{7AFA94C3-C02F-4715-80DD-D8913C83AC4C}"/>
    <cellStyle name="40% - Accent1 2 2 5" xfId="12372" xr:uid="{034E9659-85B8-4826-8AA3-4E09A761074C}"/>
    <cellStyle name="40% - Accent1 2 2 5 2" xfId="12373" xr:uid="{DB3E804C-5288-4F19-9CD2-0CAB6C3D7D54}"/>
    <cellStyle name="40% - Accent1 2 2 6" xfId="12374" xr:uid="{B67D6FAA-C0C7-4084-8998-A239D8EC6918}"/>
    <cellStyle name="40% - Accent1 2 2 7" xfId="12375" xr:uid="{3E22E5F2-D910-42BD-A4F3-99D18D35D816}"/>
    <cellStyle name="40% - Accent1 2 2 8" xfId="12376" xr:uid="{A7A9A62C-CE4E-4A8F-945A-9F3EE9252FF5}"/>
    <cellStyle name="40% - Accent1 2 2 9" xfId="12377" xr:uid="{A0FF9F8C-83BD-4879-B482-F86CEF54D9DC}"/>
    <cellStyle name="40% - Accent1 2 20" xfId="4096" xr:uid="{12DC7191-DFCC-4A91-A491-479E10D48E34}"/>
    <cellStyle name="40% - Accent1 2 3" xfId="4097" xr:uid="{0AD09472-10AE-4924-8228-270B27CFB10F}"/>
    <cellStyle name="40% - Accent1 2 3 2" xfId="8289" xr:uid="{E53F79C6-D85F-4C6D-BCA0-7D866F4EEBE7}"/>
    <cellStyle name="40% - Accent1 2 3 2 2" xfId="32957" xr:uid="{01B7DCC6-8C60-4EEB-9E71-44221F71509A}"/>
    <cellStyle name="40% - Accent1 2 3 2 3" xfId="12378" xr:uid="{5A0F643A-B11B-425A-B578-7E931CB89ED6}"/>
    <cellStyle name="40% - Accent1 2 4" xfId="4098" xr:uid="{06A900B8-FEBC-4628-8E47-B091A0346E91}"/>
    <cellStyle name="40% - Accent1 2 4 2" xfId="22808" xr:uid="{4ACB3AEC-10FD-4847-BD82-56ED55758E47}"/>
    <cellStyle name="40% - Accent1 2 4 3" xfId="11758" xr:uid="{144EE002-72A6-4B71-AD04-E52FD0A28E97}"/>
    <cellStyle name="40% - Accent1 2 5" xfId="4099" xr:uid="{58E1E417-501A-4EB7-9D43-F0642D4AE44F}"/>
    <cellStyle name="40% - Accent1 2 5 2" xfId="17694" xr:uid="{02AA4054-4721-4848-A89E-B9C282B2BCDD}"/>
    <cellStyle name="40% - Accent1 2 5 3" xfId="11434" xr:uid="{2D890C6E-94E7-4DC9-B3BD-B8189D7F17A3}"/>
    <cellStyle name="40% - Accent1 2 6" xfId="4100" xr:uid="{B623D9C5-9167-46B9-B536-CACA0F1C45E1}"/>
    <cellStyle name="40% - Accent1 2 6 2" xfId="44545" xr:uid="{E09D8032-7E90-40AD-A111-AD8E49E3D228}"/>
    <cellStyle name="40% - Accent1 2 6 3" xfId="12379" xr:uid="{F0B79239-F4E4-4BE1-820C-72E97156B78A}"/>
    <cellStyle name="40% - Accent1 2 7" xfId="4101" xr:uid="{0B1E1A7A-5946-43BC-AAEE-68D249B3CE62}"/>
    <cellStyle name="40% - Accent1 2 7 2" xfId="12380" xr:uid="{EF42CCCB-A1EB-4797-BA32-83D4EC1E93CC}"/>
    <cellStyle name="40% - Accent1 2 8" xfId="4102" xr:uid="{CCE5E3AB-5215-4AF8-9E4B-089495C1E7EA}"/>
    <cellStyle name="40% - Accent1 2 8 2" xfId="17530" xr:uid="{D1E68D5F-676D-46E7-B0D9-91A0E6DBAEB7}"/>
    <cellStyle name="40% - Accent1 2 9" xfId="4103" xr:uid="{950E545A-8FD4-4C52-9E81-B9909AB68FEB}"/>
    <cellStyle name="40% - Accent1 20" xfId="12381" xr:uid="{77FC259D-7DDA-4E34-A8D8-F4901F1636DA}"/>
    <cellStyle name="40% - Accent1 21" xfId="12382" xr:uid="{2F305F91-14D4-4326-B305-37CFB740BA37}"/>
    <cellStyle name="40% - Accent1 22" xfId="12383" xr:uid="{B0D60E60-4F11-4A06-90BC-C9CA18CA4FA2}"/>
    <cellStyle name="40% - Accent1 23" xfId="12384" xr:uid="{8C4147EC-2E52-4D08-A2CE-880819CD7591}"/>
    <cellStyle name="40% - Accent1 24" xfId="12385" xr:uid="{59FFFA7D-B602-4E1A-BD82-9C045B04CB56}"/>
    <cellStyle name="40% - Accent1 25" xfId="16288" xr:uid="{858F8DA6-87EE-4B43-BA8F-46CF4CA26F92}"/>
    <cellStyle name="40% - Accent1 3" xfId="1802" xr:uid="{D67EDA62-DA9D-449C-85D4-9CDFAF4FB9D2}"/>
    <cellStyle name="40% - Accent1 3 10" xfId="18106" xr:uid="{62EBC891-A56F-4F2D-9DDF-C41F6380F0E8}"/>
    <cellStyle name="40% - Accent1 3 11" xfId="44546" xr:uid="{267156ED-97B0-4307-B689-B7BF78C4FA1F}"/>
    <cellStyle name="40% - Accent1 3 12" xfId="17486" xr:uid="{ED8A8A36-48FB-4E46-A45D-0F15D4FDEDEF}"/>
    <cellStyle name="40% - Accent1 3 13" xfId="10244" xr:uid="{A570F9BE-9FC6-4238-8028-599F3A3F4FDB}"/>
    <cellStyle name="40% - Accent1 3 2" xfId="2691" xr:uid="{F7340C46-9BCD-43DD-A99C-F3EE6AA59F1D}"/>
    <cellStyle name="40% - Accent1 3 2 2" xfId="9937" xr:uid="{0DA08441-3F61-43D4-9046-B1FA43B42F5A}"/>
    <cellStyle name="40% - Accent1 3 2 2 2" xfId="38708" xr:uid="{1B7DC61F-3657-4905-98E1-2E6DCE517197}"/>
    <cellStyle name="40% - Accent1 3 2 3" xfId="32955" xr:uid="{E06A3C33-2C25-4BD7-9C34-42881DF24E7F}"/>
    <cellStyle name="40% - Accent1 3 2 4" xfId="33837" xr:uid="{4342F780-F9A6-4BE5-9627-80C998B8B7FB}"/>
    <cellStyle name="40% - Accent1 3 2 5" xfId="18554" xr:uid="{D3A63419-7143-474A-B0F3-DFB3D4CFF898}"/>
    <cellStyle name="40% - Accent1 3 2 6" xfId="17079" xr:uid="{6B448CDB-B021-408C-BC56-2C5FCCA96E5D}"/>
    <cellStyle name="40% - Accent1 3 2 7" xfId="11432" xr:uid="{480EFE65-7609-4431-BBCB-80BA59683577}"/>
    <cellStyle name="40% - Accent1 3 3" xfId="4104" xr:uid="{2EE78289-E052-4CE3-AEA4-F9ADA2449F32}"/>
    <cellStyle name="40% - Accent1 3 3 2" xfId="30116" xr:uid="{F4670DDC-6501-48D4-8561-AD08F6921968}"/>
    <cellStyle name="40% - Accent1 3 3 2 2" xfId="41692" xr:uid="{4F6429D7-8534-4F4F-919C-CD10D1B5001E}"/>
    <cellStyle name="40% - Accent1 3 3 3" xfId="36311" xr:uid="{0D7C08E6-64A6-4918-B441-8E842D605AAB}"/>
    <cellStyle name="40% - Accent1 3 3 4" xfId="22809" xr:uid="{0ACDD754-C95B-4A7E-B704-49BE119B2EF8}"/>
    <cellStyle name="40% - Accent1 3 3 5" xfId="12386" xr:uid="{718CA3D4-C1EC-4719-AF86-9395F587005A}"/>
    <cellStyle name="40% - Accent1 3 4" xfId="16289" xr:uid="{EBC52404-A774-435B-ACD9-15C5FA396A60}"/>
    <cellStyle name="40% - Accent1 3 4 2" xfId="30441" xr:uid="{CC22F5CB-07AA-4954-AA04-936A48D7EEDE}"/>
    <cellStyle name="40% - Accent1 3 4 2 2" xfId="41906" xr:uid="{5FA15D99-4098-4385-A341-308E6FA9307A}"/>
    <cellStyle name="40% - Accent1 3 4 3" xfId="36524" xr:uid="{3817B1C8-86B1-4C9B-A266-5978FFB39C6A}"/>
    <cellStyle name="40% - Accent1 3 5" xfId="23714" xr:uid="{212A94AF-C0F0-4CDF-B205-F33D6C28ED83}"/>
    <cellStyle name="40% - Accent1 3 5 2" xfId="30641" xr:uid="{D71FC1A4-EA41-4F07-94E4-BE811D0DE345}"/>
    <cellStyle name="40% - Accent1 3 5 2 2" xfId="42105" xr:uid="{77A9CC19-E700-471F-9F3B-92CC496CD895}"/>
    <cellStyle name="40% - Accent1 3 5 3" xfId="36723" xr:uid="{A073891F-1834-493B-94FB-4C5852BAA0A0}"/>
    <cellStyle name="40% - Accent1 3 6" xfId="25675" xr:uid="{42848799-20CB-46E7-8F2E-C661267B6668}"/>
    <cellStyle name="40% - Accent1 3 6 2" xfId="31360" xr:uid="{2BEDF6E4-15D3-4748-B373-EED407EF92F4}"/>
    <cellStyle name="40% - Accent1 3 6 2 2" xfId="42822" xr:uid="{C9D2AC38-A316-43C3-B4FA-BF8A0A68464F}"/>
    <cellStyle name="40% - Accent1 3 6 3" xfId="37442" xr:uid="{E5890BD8-CF2E-421F-A30B-6F1D612DAF50}"/>
    <cellStyle name="40% - Accent1 3 7" xfId="26755" xr:uid="{760FD6D9-90AC-4451-9085-ACFE819490F1}"/>
    <cellStyle name="40% - Accent1 3 7 2" xfId="38320" xr:uid="{88AA42C5-CEC8-47FA-90CA-E0BF05FE693C}"/>
    <cellStyle name="40% - Accent1 3 8" xfId="32956" xr:uid="{96CC870F-4CB8-4FD4-A474-A1978605FE4E}"/>
    <cellStyle name="40% - Accent1 3 9" xfId="33484" xr:uid="{BE783A31-CA9F-44E4-9F7E-C3EBB7FC50BA}"/>
    <cellStyle name="40% - Accent1 4" xfId="1801" xr:uid="{1D842244-731D-47F4-AAA9-E621B3E6F72F}"/>
    <cellStyle name="40% - Accent1 4 2" xfId="2690" xr:uid="{94B5160C-CD6B-4611-83C7-0433A54A9235}"/>
    <cellStyle name="40% - Accent1 4 2 2" xfId="7132" xr:uid="{B27CDDEA-DBF9-481C-8D98-283D03E02CD7}"/>
    <cellStyle name="40% - Accent1 4 2 2 2" xfId="32954" xr:uid="{2AAF4EC9-4BD5-41D2-8797-0164FAC3C917}"/>
    <cellStyle name="40% - Accent1 4 2 3" xfId="9877" xr:uid="{98C8340D-E4E5-4664-BEAE-AC179782DC79}"/>
    <cellStyle name="40% - Accent1 4 2 3 2" xfId="22810" xr:uid="{18A750AE-8DB0-446F-9D56-9FC29A19CC14}"/>
    <cellStyle name="40% - Accent1 4 2 4" xfId="11431" xr:uid="{A759F3D1-0EDB-4DAD-989C-A92860DD2E39}"/>
    <cellStyle name="40% - Accent1 4 3" xfId="4105" xr:uid="{003432D6-6A6D-45DC-9827-D93576A59D59}"/>
    <cellStyle name="40% - Accent1 4 3 2" xfId="38543" xr:uid="{E40875B5-89DC-4987-B077-0709A6A8B8BA}"/>
    <cellStyle name="40% - Accent1 4 3 3" xfId="12387" xr:uid="{A38D92F7-C51A-4C29-AD11-F7E4D1F0A719}"/>
    <cellStyle name="40% - Accent1 4 4" xfId="5795" xr:uid="{07F905D9-3132-44DC-903C-E153202AD4BF}"/>
    <cellStyle name="40% - Accent1 4 4 2" xfId="33672" xr:uid="{AA59CCA9-24D9-4DE0-AD3E-2F1DC1ECD16D}"/>
    <cellStyle name="40% - Accent1 4 4 3" xfId="16420" xr:uid="{8695F48F-6693-4D19-A3CD-ABDAA93BCD5E}"/>
    <cellStyle name="40% - Accent1 4 5" xfId="16604" xr:uid="{BA9428CB-5BCF-493E-9DB1-0AEFB6C968A6}"/>
    <cellStyle name="40% - Accent1 4 5 2" xfId="44876" xr:uid="{495B0F73-0F4B-4673-AB4C-3ABC04EDF410}"/>
    <cellStyle name="40% - Accent1 4 6" xfId="10245" xr:uid="{BA7D78F8-EDE4-4094-9478-B81E8F5031D6}"/>
    <cellStyle name="40% - Accent1 5" xfId="2503" xr:uid="{FF37C04D-F3B4-4C03-BFC8-B59C76B2D8F3}"/>
    <cellStyle name="40% - Accent1 5 2" xfId="2689" xr:uid="{1676A679-C1F6-4438-87D2-4CB064482BE7}"/>
    <cellStyle name="40% - Accent1 5 2 2" xfId="38156" xr:uid="{B7694EA1-C23A-4C38-A882-6332709002E1}"/>
    <cellStyle name="40% - Accent1 5 2 3" xfId="12388" xr:uid="{7EC8DDD3-FECD-4EB6-8DD7-9CF64BA9E555}"/>
    <cellStyle name="40% - Accent1 5 3" xfId="4106" xr:uid="{D262C28E-BC6F-47CB-822F-643CCDF7F4E4}"/>
    <cellStyle name="40% - Accent1 5 3 2" xfId="26537" xr:uid="{776BAD22-32BD-49BB-8E20-2A400B7766D7}"/>
    <cellStyle name="40% - Accent1 5 4" xfId="10246" xr:uid="{BF1C86B6-593E-4C57-9464-F78F06DBF95A}"/>
    <cellStyle name="40% - Accent1 6" xfId="2688" xr:uid="{228157F6-E4B7-436E-99EE-1A8AC167FE67}"/>
    <cellStyle name="40% - Accent1 6 2" xfId="4107" xr:uid="{1852F90A-C74E-45ED-B316-BB630E2B5842}"/>
    <cellStyle name="40% - Accent1 6 2 2" xfId="33411" xr:uid="{DDAAC960-4AD3-49A4-9842-3FBC2FF9D7FF}"/>
    <cellStyle name="40% - Accent1 6 3" xfId="10247" xr:uid="{1B2636D5-453D-4197-A4BE-997E374E72EC}"/>
    <cellStyle name="40% - Accent1 7" xfId="2687" xr:uid="{0FC3E7E4-3F5C-44A6-8B70-06AD54424BB3}"/>
    <cellStyle name="40% - Accent1 7 2" xfId="4108" xr:uid="{B465C244-CA91-4FA7-869E-CD3C7EEC45F4}"/>
    <cellStyle name="40% - Accent1 7 2 2" xfId="16954" xr:uid="{F33C02AB-9BB4-4F9C-A94B-81C54EB65564}"/>
    <cellStyle name="40% - Accent1 7 3" xfId="10248" xr:uid="{5AFE4E94-F7D0-460E-91D9-CAC0D1370661}"/>
    <cellStyle name="40% - Accent1 8" xfId="2694" xr:uid="{BA041E5D-BE2E-4210-B5B9-6FDB86ADE11F}"/>
    <cellStyle name="40% - Accent1 8 2" xfId="4109" xr:uid="{120E2664-70F3-4F63-8962-DEA6FD8FF191}"/>
    <cellStyle name="40% - Accent1 8 2 2" xfId="45518" xr:uid="{680DDCDA-B575-44EF-810E-C59C6699A26B}"/>
    <cellStyle name="40% - Accent1 8 2 3" xfId="44084" xr:uid="{6C0BDBCC-71E8-4B5D-9259-9814A8A5F521}"/>
    <cellStyle name="40% - Accent1 8 3" xfId="45111" xr:uid="{CCA7A4E1-F30E-4C27-AB9C-3DDB47DEBFF6}"/>
    <cellStyle name="40% - Accent1 8 4" xfId="43630" xr:uid="{0ECA469A-AA66-4C37-AF02-00BD7C1AC4F6}"/>
    <cellStyle name="40% - Accent1 8 5" xfId="10249" xr:uid="{8EAA36B2-FED2-48D8-B69C-CFD0920DA4D8}"/>
    <cellStyle name="40% - Accent1 9" xfId="4110" xr:uid="{BD895BB5-ED10-4324-B453-2A98246F89E1}"/>
    <cellStyle name="40% - Accent1 9 2" xfId="45314" xr:uid="{BAD089FD-E395-498C-97EB-B0812E63DD58}"/>
    <cellStyle name="40% - Accent1 9 3" xfId="43841" xr:uid="{933A2D93-4B52-4480-AAE5-9F93BD1DDEA0}"/>
    <cellStyle name="40% - Accent1 9 4" xfId="10250" xr:uid="{83CCB76D-C185-4EE6-9C82-8DE9619B784F}"/>
    <cellStyle name="40% - Accent2" xfId="32" builtinId="35" customBuiltin="1"/>
    <cellStyle name="40% - Accent2 1" xfId="428" xr:uid="{F36C8C9A-856B-4125-8F64-2C24F724DF0E}"/>
    <cellStyle name="40% - Accent2 1 2" xfId="2685" xr:uid="{7AFEE4A5-C564-46D7-BECC-27E53B127413}"/>
    <cellStyle name="40% - Accent2 10" xfId="4112" xr:uid="{CFD05A95-C21C-453D-9E8C-CB350A39E3F0}"/>
    <cellStyle name="40% - Accent2 10 2" xfId="44767" xr:uid="{B087FDA0-6D5C-4E53-B021-F837EE825B5D}"/>
    <cellStyle name="40% - Accent2 10 3" xfId="10251" xr:uid="{9717DBD6-7ACD-4C76-889E-2AFEED1A9866}"/>
    <cellStyle name="40% - Accent2 11" xfId="4113" xr:uid="{372262C3-75D8-406E-9BD8-542BDA471119}"/>
    <cellStyle name="40% - Accent2 11 2" xfId="45757" xr:uid="{53379C3B-B25D-4D7C-A2B9-B74FB0F9CBB7}"/>
    <cellStyle name="40% - Accent2 11 3" xfId="10252" xr:uid="{36A6131C-FA17-459D-85B2-B66229CA9E24}"/>
    <cellStyle name="40% - Accent2 12" xfId="4114" xr:uid="{3FC2DD57-684B-4100-B59A-C4EAAD417B2A}"/>
    <cellStyle name="40% - Accent2 12 2" xfId="16290" xr:uid="{792AE6C9-7622-4D29-A637-1D6561E2EBF9}"/>
    <cellStyle name="40% - Accent2 13" xfId="4115" xr:uid="{C882094E-F28C-453D-B9FF-0B25F123D280}"/>
    <cellStyle name="40% - Accent2 14" xfId="4116" xr:uid="{E19EC5DE-FDAE-452C-964C-44BD1C79A352}"/>
    <cellStyle name="40% - Accent2 15" xfId="4117" xr:uid="{E03A6981-CD1E-4436-8EA0-65A78516DE52}"/>
    <cellStyle name="40% - Accent2 16" xfId="4118" xr:uid="{2F73F410-F3F4-4FA0-86F8-2C059978901A}"/>
    <cellStyle name="40% - Accent2 17" xfId="4119" xr:uid="{49C61ECD-82CF-4619-BA9D-E516DB56E25B}"/>
    <cellStyle name="40% - Accent2 18" xfId="4120" xr:uid="{8DFB62EA-DE2D-47DA-96A3-8FB2C3FC6997}"/>
    <cellStyle name="40% - Accent2 19" xfId="4121" xr:uid="{37111198-E99F-4BB3-9E56-F5DB83946098}"/>
    <cellStyle name="40% - Accent2 2" xfId="429" xr:uid="{E2DC1641-C82E-4902-8FA2-ECC8E6116724}"/>
    <cellStyle name="40% - Accent2 2 10" xfId="4122" xr:uid="{37730051-C813-4933-924A-1CA49DC0EA6C}"/>
    <cellStyle name="40% - Accent2 2 11" xfId="4123" xr:uid="{7C1EF0AD-4FCE-409C-889C-900AB5555315}"/>
    <cellStyle name="40% - Accent2 2 12" xfId="4124" xr:uid="{0DC6DB05-B84E-4565-9385-F92563D22F8E}"/>
    <cellStyle name="40% - Accent2 2 13" xfId="4125" xr:uid="{39069CE5-10ED-4B59-B696-B200C26A9499}"/>
    <cellStyle name="40% - Accent2 2 14" xfId="4126" xr:uid="{2C7066F2-3453-44C1-8A68-C0AEC04FBE06}"/>
    <cellStyle name="40% - Accent2 2 15" xfId="4127" xr:uid="{798731DB-AAA6-4B44-B359-EC82FDC3B522}"/>
    <cellStyle name="40% - Accent2 2 16" xfId="4128" xr:uid="{35F06746-A817-4C33-9E20-F20DCC7D528F}"/>
    <cellStyle name="40% - Accent2 2 17" xfId="4129" xr:uid="{AD2AEA99-FECF-4A19-850F-9B53BAB9FDEB}"/>
    <cellStyle name="40% - Accent2 2 18" xfId="4130" xr:uid="{F6C855BA-151B-4238-BBFA-AE75881A459C}"/>
    <cellStyle name="40% - Accent2 2 19" xfId="4131" xr:uid="{664E8234-5619-46D1-A767-254651759841}"/>
    <cellStyle name="40% - Accent2 2 2" xfId="2684" xr:uid="{BFCD63AA-825B-4D60-953A-7D55A5453EF9}"/>
    <cellStyle name="40% - Accent2 2 2 10" xfId="17791" xr:uid="{C3B17571-F1A8-46E7-87E9-7B3F4563CE51}"/>
    <cellStyle name="40% - Accent2 2 2 2" xfId="4132" xr:uid="{4FAB63C4-BB23-47FC-8BD8-4CC2F1A491F4}"/>
    <cellStyle name="40% - Accent2 2 2 2 2" xfId="22811" xr:uid="{ECC5A3AE-8D17-4252-A161-72D2E434D64B}"/>
    <cellStyle name="40% - Accent2 2 2 2 3" xfId="12389" xr:uid="{85284E0A-AA61-4739-B2F5-708492EEDD09}"/>
    <cellStyle name="40% - Accent2 2 2 3" xfId="6984" xr:uid="{98F2E115-1801-4741-A2C2-61D7D16A93B4}"/>
    <cellStyle name="40% - Accent2 2 2 3 2" xfId="12390" xr:uid="{3867967D-3D70-445A-BCFB-E964EF84C9CE}"/>
    <cellStyle name="40% - Accent2 2 2 4" xfId="12391" xr:uid="{12788E98-C6AE-4279-A584-1B4CA5B01376}"/>
    <cellStyle name="40% - Accent2 2 2 5" xfId="12392" xr:uid="{4FE356CC-19E8-48ED-88EE-D2AAB7E1132C}"/>
    <cellStyle name="40% - Accent2 2 2 5 2" xfId="12393" xr:uid="{9C6C7369-7707-40C3-9D2B-F4D0FBCED9B6}"/>
    <cellStyle name="40% - Accent2 2 2 6" xfId="12394" xr:uid="{011DBEA9-681F-4EF2-A6D3-C3E03B5312FA}"/>
    <cellStyle name="40% - Accent2 2 2 7" xfId="12395" xr:uid="{E18D7669-7CFA-45F5-976E-951E8B65379E}"/>
    <cellStyle name="40% - Accent2 2 2 8" xfId="12396" xr:uid="{33D90A20-E649-4C9E-9787-805945E41CB4}"/>
    <cellStyle name="40% - Accent2 2 2 9" xfId="12397" xr:uid="{16C4A68D-19AB-4A63-A386-724F59123120}"/>
    <cellStyle name="40% - Accent2 2 20" xfId="4133" xr:uid="{9ABB072E-AAEC-4342-AF2D-530DF1AE7ECC}"/>
    <cellStyle name="40% - Accent2 2 3" xfId="4134" xr:uid="{82DE9C0F-96C5-4147-95A4-23E8F7FF2E41}"/>
    <cellStyle name="40% - Accent2 2 3 2" xfId="6959" xr:uid="{E988918C-AD4B-4B0F-B0B5-603FDC909F8B}"/>
    <cellStyle name="40% - Accent2 2 3 2 2" xfId="12399" xr:uid="{BC7DE24B-7329-4A8C-9D80-DDC46220945D}"/>
    <cellStyle name="40% - Accent2 2 3 3" xfId="22812" xr:uid="{71E84D9F-51A3-4E6F-ACC0-D0EE382FA94B}"/>
    <cellStyle name="40% - Accent2 2 3 4" xfId="12398" xr:uid="{B31CCE30-EAEC-4EF6-B68E-0A6B3898A8E9}"/>
    <cellStyle name="40% - Accent2 2 4" xfId="4135" xr:uid="{43BD26A5-A792-4E1E-9FF6-18797100EA68}"/>
    <cellStyle name="40% - Accent2 2 4 2" xfId="17695" xr:uid="{B8891EC8-F972-4C16-8650-5C11371766A8}"/>
    <cellStyle name="40% - Accent2 2 4 3" xfId="12400" xr:uid="{4AA8F5CB-F811-4142-B45E-470425E35439}"/>
    <cellStyle name="40% - Accent2 2 5" xfId="4136" xr:uid="{3DEBC633-CD59-439F-B6D2-9FDB90A928D3}"/>
    <cellStyle name="40% - Accent2 2 5 2" xfId="44547" xr:uid="{51684A1F-8870-431A-89E8-BF745525F382}"/>
    <cellStyle name="40% - Accent2 2 5 3" xfId="12401" xr:uid="{3C4E96A2-A887-4E39-A536-C33AFDFC0423}"/>
    <cellStyle name="40% - Accent2 2 6" xfId="4137" xr:uid="{AF14D445-975C-4CDD-8177-D9E2407CCC1D}"/>
    <cellStyle name="40% - Accent2 2 6 2" xfId="12402" xr:uid="{44B79D60-0468-4C44-9248-A6E779CC7457}"/>
    <cellStyle name="40% - Accent2 2 7" xfId="4138" xr:uid="{FDED2BCF-E848-440C-905B-D3521027CA87}"/>
    <cellStyle name="40% - Accent2 2 7 2" xfId="17229" xr:uid="{A41847C1-4B2B-4A16-A029-CA24DFE374DD}"/>
    <cellStyle name="40% - Accent2 2 8" xfId="4139" xr:uid="{68284A67-0C23-4FEB-869D-FDEC5A4A0611}"/>
    <cellStyle name="40% - Accent2 2 9" xfId="4140" xr:uid="{1B1C8DF3-81E7-49F0-9986-8B49F486FA3E}"/>
    <cellStyle name="40% - Accent2 3" xfId="1804" xr:uid="{BFD9DD23-B5A2-4FA8-995D-E8490D3812F0}"/>
    <cellStyle name="40% - Accent2 3 10" xfId="17228" xr:uid="{5AA8267D-25B7-489F-8CA3-65238344BFAD}"/>
    <cellStyle name="40% - Accent2 3 11" xfId="10253" xr:uid="{9434EC01-0F9B-4104-9599-A2D012D4A5A2}"/>
    <cellStyle name="40% - Accent2 3 2" xfId="2683" xr:uid="{2824B6AB-6FD4-4857-B19C-E982D78C7340}"/>
    <cellStyle name="40% - Accent2 3 2 10" xfId="17448" xr:uid="{40E8C7E5-F6C5-4664-987E-9F67ACE7F183}"/>
    <cellStyle name="40% - Accent2 3 2 11" xfId="11430" xr:uid="{54100934-6010-456C-9122-0ED2A464592B}"/>
    <cellStyle name="40% - Accent2 3 2 2" xfId="9938" xr:uid="{396C8E7B-1ED2-43F2-9346-D6FFDAB93903}"/>
    <cellStyle name="40% - Accent2 3 2 2 2" xfId="27138" xr:uid="{9915A52C-3315-44A1-889F-70CACC73A801}"/>
    <cellStyle name="40% - Accent2 3 2 2 2 2" xfId="38709" xr:uid="{B2DEA724-09DB-4E26-B816-FBE8FBEDE8FE}"/>
    <cellStyle name="40% - Accent2 3 2 2 3" xfId="33838" xr:uid="{CE02C165-74D2-4971-9254-15922C87F8FE}"/>
    <cellStyle name="40% - Accent2 3 2 3" xfId="22814" xr:uid="{3248B4CD-EC24-4CDC-9708-996BA5098859}"/>
    <cellStyle name="40% - Accent2 3 2 3 2" xfId="30118" xr:uid="{5245E9CF-0DBC-4EB8-940A-2AE00DC2DF21}"/>
    <cellStyle name="40% - Accent2 3 2 3 2 2" xfId="41694" xr:uid="{B470EA51-50F3-40DE-90EA-731CB6A47936}"/>
    <cellStyle name="40% - Accent2 3 2 3 3" xfId="36313" xr:uid="{7091BE55-626B-45AC-BA82-88735336C561}"/>
    <cellStyle name="40% - Accent2 3 2 4" xfId="23521" xr:uid="{10C55473-08AD-4C17-BE67-92BB34BDBE57}"/>
    <cellStyle name="40% - Accent2 3 2 4 2" xfId="30443" xr:uid="{5BCCD05B-F925-475E-857A-5E4B70DAC2D4}"/>
    <cellStyle name="40% - Accent2 3 2 4 2 2" xfId="41908" xr:uid="{238C9927-C506-4F9F-A5D8-9AB5D714D73C}"/>
    <cellStyle name="40% - Accent2 3 2 4 3" xfId="36526" xr:uid="{D81CEB3C-0247-4CCB-961B-28A68AD51077}"/>
    <cellStyle name="40% - Accent2 3 2 5" xfId="23716" xr:uid="{C8EE8FFE-F355-4CA1-81A7-B22510EF1AEC}"/>
    <cellStyle name="40% - Accent2 3 2 5 2" xfId="30643" xr:uid="{C737FFA8-6626-405B-BFF2-30F88ACCA7C5}"/>
    <cellStyle name="40% - Accent2 3 2 5 2 2" xfId="42107" xr:uid="{6C53F037-D72B-422F-94AA-BB6D1BBD8B50}"/>
    <cellStyle name="40% - Accent2 3 2 5 3" xfId="36725" xr:uid="{B6173C07-0034-4A90-AA3B-D9268EA4172F}"/>
    <cellStyle name="40% - Accent2 3 2 6" xfId="25677" xr:uid="{4EC57326-1F14-477F-93EE-1F2B7B56A376}"/>
    <cellStyle name="40% - Accent2 3 2 6 2" xfId="31362" xr:uid="{6C8C0B63-F3EE-45E8-BD78-2781AD386F27}"/>
    <cellStyle name="40% - Accent2 3 2 6 2 2" xfId="42824" xr:uid="{A923CA32-70D6-477F-82AF-C8BE79F62113}"/>
    <cellStyle name="40% - Accent2 3 2 6 3" xfId="37444" xr:uid="{5915E1D1-623B-4BC8-9A3D-3AFCEFEF13F0}"/>
    <cellStyle name="40% - Accent2 3 2 7" xfId="26756" xr:uid="{F4AE974A-2932-449E-AA33-034090109050}"/>
    <cellStyle name="40% - Accent2 3 2 7 2" xfId="38321" xr:uid="{28FE78F7-DD93-4E3D-ACBF-13BAA24B66F6}"/>
    <cellStyle name="40% - Accent2 3 2 8" xfId="32953" xr:uid="{4485B4FD-C560-42FE-884E-8E5AFDFDB290}"/>
    <cellStyle name="40% - Accent2 3 2 9" xfId="18107" xr:uid="{C188F446-8C85-4863-9B4C-B11E626F3CD6}"/>
    <cellStyle name="40% - Accent2 3 3" xfId="4141" xr:uid="{2FFF4649-275B-418F-A108-2CE4AAD45391}"/>
    <cellStyle name="40% - Accent2 3 3 2" xfId="22815" xr:uid="{85E94237-CD06-4EEB-BE82-67EFDF747D9E}"/>
    <cellStyle name="40% - Accent2 3 3 3" xfId="12403" xr:uid="{893BFCDF-0E72-485B-A93D-09EDB53AD393}"/>
    <cellStyle name="40% - Accent2 3 4" xfId="12404" xr:uid="{C8E0BD61-8DB0-497C-B1A5-76434DC6BB8C}"/>
    <cellStyle name="40% - Accent2 3 4 2" xfId="30117" xr:uid="{E424A42D-DC29-41B2-8810-CCB2005AD272}"/>
    <cellStyle name="40% - Accent2 3 4 2 2" xfId="41693" xr:uid="{BFF4E280-E644-47BF-BBFF-D747F3665A11}"/>
    <cellStyle name="40% - Accent2 3 4 3" xfId="36312" xr:uid="{CB33DF9F-27C5-4EED-8B4B-08BD596BEDC7}"/>
    <cellStyle name="40% - Accent2 3 4 4" xfId="22813" xr:uid="{0B44DB5E-38F9-48B1-809D-2F6F42BC33CD}"/>
    <cellStyle name="40% - Accent2 3 5" xfId="16291" xr:uid="{678F5D31-8775-429A-8ADD-B21CA900E043}"/>
    <cellStyle name="40% - Accent2 3 5 2" xfId="30442" xr:uid="{2A81CD0A-32BE-4D24-B2BC-0530EB0AD367}"/>
    <cellStyle name="40% - Accent2 3 5 2 2" xfId="41907" xr:uid="{A1186D93-B7F1-4465-BFFA-31CD20BB8FAE}"/>
    <cellStyle name="40% - Accent2 3 5 3" xfId="36525" xr:uid="{E23FB7FA-DC8F-4D74-8080-351A39E7450E}"/>
    <cellStyle name="40% - Accent2 3 6" xfId="23715" xr:uid="{8B8B8D99-1CDC-4CB8-9873-F2BD529C8F1B}"/>
    <cellStyle name="40% - Accent2 3 6 2" xfId="30642" xr:uid="{9257203D-CA46-460B-9B1A-AD208A720A00}"/>
    <cellStyle name="40% - Accent2 3 6 2 2" xfId="42106" xr:uid="{E5534A17-10A0-4D4C-8E80-C02E8B22E111}"/>
    <cellStyle name="40% - Accent2 3 6 3" xfId="36724" xr:uid="{04537526-D290-437F-BF77-EDD311197C4B}"/>
    <cellStyle name="40% - Accent2 3 7" xfId="25676" xr:uid="{137B929B-F106-4D1A-A71F-37B9F7D1AD21}"/>
    <cellStyle name="40% - Accent2 3 7 2" xfId="31361" xr:uid="{44E7F8C9-AD2C-4A8F-8FEF-85F3BDB9CEA1}"/>
    <cellStyle name="40% - Accent2 3 7 2 2" xfId="42823" xr:uid="{CD901DE2-B181-4A56-A0F7-AF9F4ABD5F2B}"/>
    <cellStyle name="40% - Accent2 3 7 3" xfId="37443" xr:uid="{99343F18-7873-4B56-AD19-734A03C1DCE1}"/>
    <cellStyle name="40% - Accent2 3 8" xfId="17792" xr:uid="{969621FB-7014-4E15-A13A-4008C2FCF4E9}"/>
    <cellStyle name="40% - Accent2 3 9" xfId="44548" xr:uid="{DCDB4039-1414-4E9A-BA98-CB9CBFBB7EC2}"/>
    <cellStyle name="40% - Accent2 4" xfId="1803" xr:uid="{76614C9E-1D09-4912-8D4A-F0F3F6381E8E}"/>
    <cellStyle name="40% - Accent2 4 2" xfId="2682" xr:uid="{552ADFEF-B976-4508-B16D-3B17E9CE63E0}"/>
    <cellStyle name="40% - Accent2 4 2 2" xfId="7135" xr:uid="{C5C13C80-2E00-4129-AF61-45F67FF730E9}"/>
    <cellStyle name="40% - Accent2 4 2 2 2" xfId="32952" xr:uid="{FF0BC33C-EA91-44AB-9E36-7A880112A0FC}"/>
    <cellStyle name="40% - Accent2 4 2 3" xfId="9878" xr:uid="{6FE4841A-D34C-4179-BF04-9626AF44833D}"/>
    <cellStyle name="40% - Accent2 4 2 3 2" xfId="22816" xr:uid="{BD2AE573-069E-4BEF-AFA6-A3A49D1B7219}"/>
    <cellStyle name="40% - Accent2 4 2 4" xfId="11429" xr:uid="{63119E25-DC0D-423B-99F7-E5299300F252}"/>
    <cellStyle name="40% - Accent2 4 3" xfId="4142" xr:uid="{A39671BC-E345-4328-9B6E-0768F49F9653}"/>
    <cellStyle name="40% - Accent2 4 3 2" xfId="38544" xr:uid="{974FCDF5-177E-4DA0-8977-FCAA1B0255D6}"/>
    <cellStyle name="40% - Accent2 4 3 3" xfId="26981" xr:uid="{93A061C2-7CE9-4771-B053-97BDB7E67CC8}"/>
    <cellStyle name="40% - Accent2 4 3 4" xfId="16421" xr:uid="{A2D4179B-B448-478D-A108-A3BB2880CD2A}"/>
    <cellStyle name="40% - Accent2 4 4" xfId="5796" xr:uid="{AF23FD05-9813-402B-A8C5-7D506AC1C354}"/>
    <cellStyle name="40% - Accent2 4 4 2" xfId="33673" xr:uid="{3338A903-921A-4F73-A43B-90FEBE1F6621}"/>
    <cellStyle name="40% - Accent2 4 5" xfId="44877" xr:uid="{7DCAC81E-8742-46E2-A3EF-D14D8E24EFF5}"/>
    <cellStyle name="40% - Accent2 4 6" xfId="10254" xr:uid="{B03CC5BE-CC29-48E7-9FFE-12F71633CDDE}"/>
    <cellStyle name="40% - Accent2 5" xfId="2508" xr:uid="{F8B3EFB1-90F0-4086-B14B-1332C1FE7838}"/>
    <cellStyle name="40% - Accent2 5 2" xfId="2681" xr:uid="{E6F45E5E-2BE2-46CD-9C33-1803869305AB}"/>
    <cellStyle name="40% - Accent2 5 2 2" xfId="38157" xr:uid="{540C69AC-062A-4EB9-94A2-AC290AD22856}"/>
    <cellStyle name="40% - Accent2 5 2 3" xfId="12405" xr:uid="{1800AAC4-C3F9-469B-87C8-C5C7AA50BC3D}"/>
    <cellStyle name="40% - Accent2 5 3" xfId="4143" xr:uid="{8E622535-267B-48BA-B314-41E4C550FE3D}"/>
    <cellStyle name="40% - Accent2 5 3 2" xfId="26538" xr:uid="{1E24C671-A37E-4F17-9E14-68A7AEC59531}"/>
    <cellStyle name="40% - Accent2 6" xfId="2680" xr:uid="{615A4478-E506-434A-9D7E-302FD6764492}"/>
    <cellStyle name="40% - Accent2 6 2" xfId="4144" xr:uid="{A1A85DDF-1950-439D-AA96-34D86FF68DBE}"/>
    <cellStyle name="40% - Accent2 6 2 2" xfId="12406" xr:uid="{6B01DD34-2B02-4FE9-8748-AB29EE7A93A2}"/>
    <cellStyle name="40% - Accent2 6 3" xfId="33412" xr:uid="{A746C573-1F0A-4A51-A047-9C180A426670}"/>
    <cellStyle name="40% - Accent2 6 4" xfId="10255" xr:uid="{B8E0FD80-238F-4538-87C0-30A7002DD664}"/>
    <cellStyle name="40% - Accent2 7" xfId="2192" xr:uid="{127B1197-BF88-49C8-803D-267206A3F66C}"/>
    <cellStyle name="40% - Accent2 7 2" xfId="4145" xr:uid="{B8075D50-1368-4B14-87D9-6D415918E043}"/>
    <cellStyle name="40% - Accent2 7 2 2" xfId="16953" xr:uid="{677FB4D8-BC35-41D8-AA96-86E4DCFB29D7}"/>
    <cellStyle name="40% - Accent2 7 3" xfId="10256" xr:uid="{C0607CD3-7A83-426A-BDF0-60483E8689AF}"/>
    <cellStyle name="40% - Accent2 8" xfId="2686" xr:uid="{F2A5E780-2D61-494A-B06A-FF5E9F611973}"/>
    <cellStyle name="40% - Accent2 8 2" xfId="4146" xr:uid="{442A16B2-9ECB-477B-BCB0-238DD76FDF80}"/>
    <cellStyle name="40% - Accent2 8 2 2" xfId="45521" xr:uid="{6A2C7BE4-6788-49D7-B7B2-F2F45E7554A6}"/>
    <cellStyle name="40% - Accent2 8 2 3" xfId="44087" xr:uid="{7AAACD7C-C453-4A6A-9148-E56B81FD5426}"/>
    <cellStyle name="40% - Accent2 8 3" xfId="45114" xr:uid="{283938B9-134B-47DB-9F29-26638B833BFC}"/>
    <cellStyle name="40% - Accent2 8 4" xfId="43633" xr:uid="{A0E8DF5E-128B-4721-8DF1-6B7FEBA32321}"/>
    <cellStyle name="40% - Accent2 8 5" xfId="10257" xr:uid="{B7B5749E-5DBF-4E42-86EC-442E86A6F62E}"/>
    <cellStyle name="40% - Accent2 9" xfId="4147" xr:uid="{0A01412A-0BD2-4F28-959B-6415F4083BDE}"/>
    <cellStyle name="40% - Accent2 9 2" xfId="45317" xr:uid="{8BB8B411-5398-4CCC-9BD7-2AC223A74888}"/>
    <cellStyle name="40% - Accent2 9 3" xfId="43844" xr:uid="{52DD0C86-2C35-4B41-B4F4-1B359EFC4F4D}"/>
    <cellStyle name="40% - Accent2 9 4" xfId="10258" xr:uid="{4D53FD36-6BC0-40E8-B7C4-4AB067A3ED7C}"/>
    <cellStyle name="40% - Accent3" xfId="36" builtinId="39" customBuiltin="1"/>
    <cellStyle name="40% - Accent3 1" xfId="430" xr:uid="{8CB23528-1BD9-4071-B992-D3B4E9C48CE7}"/>
    <cellStyle name="40% - Accent3 1 2" xfId="2190" xr:uid="{3A6B3C88-B522-4B7C-AF1C-00B5EB419D3E}"/>
    <cellStyle name="40% - Accent3 1 2 2" xfId="11428" xr:uid="{BACFBAE0-188F-4EE7-B55B-F7D4F628E727}"/>
    <cellStyle name="40% - Accent3 1 3" xfId="10259" xr:uid="{2918B441-24E9-4E01-8972-D51A3B6A4967}"/>
    <cellStyle name="40% - Accent3 10" xfId="2679" xr:uid="{F6187B2D-60AC-4824-A755-2885FFA33A40}"/>
    <cellStyle name="40% - Accent3 10 2" xfId="4149" xr:uid="{494D71DB-9831-4E81-A3E1-23CC93B0118E}"/>
    <cellStyle name="40% - Accent3 10 2 2" xfId="45320" xr:uid="{467E98AF-3F09-40B1-8840-CDC74294B6A6}"/>
    <cellStyle name="40% - Accent3 10 3" xfId="43847" xr:uid="{2D976E42-F4D7-46FC-82B3-E91AC293EC26}"/>
    <cellStyle name="40% - Accent3 10 4" xfId="10260" xr:uid="{A78029C5-3F83-481C-BE7C-551BD9B5BFEF}"/>
    <cellStyle name="40% - Accent3 11" xfId="2193" xr:uid="{CC850354-19D6-4C4D-842A-5D511BAB396B}"/>
    <cellStyle name="40% - Accent3 11 2" xfId="4150" xr:uid="{7AFF91F8-D9DC-4853-98E3-F731E6F36F2F}"/>
    <cellStyle name="40% - Accent3 11 2 2" xfId="44771" xr:uid="{B302CAC5-B020-42CB-80FE-E15459E48B77}"/>
    <cellStyle name="40% - Accent3 11 3" xfId="10261" xr:uid="{36D0D522-6D23-493E-903E-52F0ABC9CF44}"/>
    <cellStyle name="40% - Accent3 12" xfId="4151" xr:uid="{7EB5FB2E-2E43-4301-A2BE-F65EC274EE06}"/>
    <cellStyle name="40% - Accent3 12 2" xfId="44903" xr:uid="{206E60B4-4FBC-4945-B5B2-7B3CBB713972}"/>
    <cellStyle name="40% - Accent3 12 3" xfId="12407" xr:uid="{D05F9BE3-4C05-416D-BC68-A897AE8909B9}"/>
    <cellStyle name="40% - Accent3 13" xfId="4152" xr:uid="{9AEDCF6C-37E9-4BA2-94A8-0E5440BF410A}"/>
    <cellStyle name="40% - Accent3 13 2" xfId="45760" xr:uid="{8D10EA99-02F0-483D-9450-F153B9F4C088}"/>
    <cellStyle name="40% - Accent3 13 3" xfId="12408" xr:uid="{73B6695E-95D7-4F1A-A01C-D86E2030DA90}"/>
    <cellStyle name="40% - Accent3 14" xfId="4153" xr:uid="{C9767C11-7E8C-41D3-8B7C-8D574EF3B2B3}"/>
    <cellStyle name="40% - Accent3 14 2" xfId="12409" xr:uid="{76F2A326-8088-4FA5-A351-AB2E80545561}"/>
    <cellStyle name="40% - Accent3 15" xfId="4154" xr:uid="{D66F5300-D831-4E17-8A52-807231163176}"/>
    <cellStyle name="40% - Accent3 15 2" xfId="12410" xr:uid="{6241603D-4DAE-4978-B339-B51B882D6267}"/>
    <cellStyle name="40% - Accent3 16" xfId="4155" xr:uid="{8EF1B74F-2656-4BDC-8834-1158484461E5}"/>
    <cellStyle name="40% - Accent3 16 2" xfId="12411" xr:uid="{1E04266B-2208-4EAB-8DD2-72E07D272382}"/>
    <cellStyle name="40% - Accent3 17" xfId="4156" xr:uid="{F3564CB3-C798-4F15-A8CA-C19729DE1AA3}"/>
    <cellStyle name="40% - Accent3 17 2" xfId="12412" xr:uid="{7AE1490D-B3A2-4DD3-AEB7-06950F4E6F15}"/>
    <cellStyle name="40% - Accent3 18" xfId="4157" xr:uid="{5B2AA47A-BBF5-459A-AE60-A39FD7FC806D}"/>
    <cellStyle name="40% - Accent3 18 2" xfId="12413" xr:uid="{A2E3C410-9298-4084-B10E-A156112953B4}"/>
    <cellStyle name="40% - Accent3 19" xfId="4158" xr:uid="{382717C8-19DE-4136-8D3E-94FAE099458C}"/>
    <cellStyle name="40% - Accent3 19 2" xfId="12414" xr:uid="{1826FDE6-1094-4C88-B7EC-7B46A611DE36}"/>
    <cellStyle name="40% - Accent3 2" xfId="431" xr:uid="{CCCE8F45-DF7F-414F-BD49-93EDA29C882B}"/>
    <cellStyle name="40% - Accent3 2 10" xfId="4160" xr:uid="{94E362A5-A747-4BF6-AF73-B30655CC8100}"/>
    <cellStyle name="40% - Accent3 2 11" xfId="4161" xr:uid="{1703ED5B-B882-4CC1-A01C-3C54FD6D5494}"/>
    <cellStyle name="40% - Accent3 2 12" xfId="4162" xr:uid="{71962CC8-FA4B-49E7-B093-955D6F1FBDD5}"/>
    <cellStyle name="40% - Accent3 2 13" xfId="4163" xr:uid="{7F391C5A-401E-4442-99FC-C66CCF47C175}"/>
    <cellStyle name="40% - Accent3 2 14" xfId="4164" xr:uid="{7E89730C-FAC7-4D73-B1BD-6A99A639BF48}"/>
    <cellStyle name="40% - Accent3 2 15" xfId="4165" xr:uid="{2B51BFB8-C220-4EEE-9093-54E4235C17F9}"/>
    <cellStyle name="40% - Accent3 2 16" xfId="4166" xr:uid="{F12E5B61-B6D4-479D-B9C1-DDFA6978A8CA}"/>
    <cellStyle name="40% - Accent3 2 17" xfId="4167" xr:uid="{5617699D-CA11-4FB9-B276-1C1015318A9C}"/>
    <cellStyle name="40% - Accent3 2 18" xfId="4168" xr:uid="{FB247CC4-1F83-4A73-B2BC-8B7F7835D0CF}"/>
    <cellStyle name="40% - Accent3 2 19" xfId="4169" xr:uid="{7D2D2406-902B-491F-ABA6-E24AE4B9CE9B}"/>
    <cellStyle name="40% - Accent3 2 2" xfId="1806" xr:uid="{AEDCCD1F-C41F-4A1C-BD0E-0B9FBA22E11C}"/>
    <cellStyle name="40% - Accent3 2 2 10" xfId="17794" xr:uid="{E02C7C01-0815-44A9-9085-8E7B2DD7E85C}"/>
    <cellStyle name="40% - Accent3 2 2 11" xfId="11426" xr:uid="{F47361D6-7E3E-44C6-8361-61AC90CEE00F}"/>
    <cellStyle name="40% - Accent3 2 2 2" xfId="2677" xr:uid="{4DD56DC1-25DD-4117-8D31-49BF47EA0DA8}"/>
    <cellStyle name="40% - Accent3 2 2 2 2" xfId="32951" xr:uid="{35682823-A007-4853-B1BF-953B76A8697D}"/>
    <cellStyle name="40% - Accent3 2 2 2 3" xfId="12415" xr:uid="{EC63A8DE-7664-4991-BE78-2AA0FFC007CC}"/>
    <cellStyle name="40% - Accent3 2 2 3" xfId="8260" xr:uid="{0093736B-4056-4E09-9FB7-8D8C32540CFE}"/>
    <cellStyle name="40% - Accent3 2 2 3 2" xfId="44826" xr:uid="{E004C9CC-06D4-42E8-9EFD-BF2DBB508C02}"/>
    <cellStyle name="40% - Accent3 2 2 3 3" xfId="12416" xr:uid="{E3EB83B6-4630-43E8-82EB-3617E852E141}"/>
    <cellStyle name="40% - Accent3 2 2 4" xfId="12417" xr:uid="{24376FCE-39A8-47C5-83F3-C95C30B21267}"/>
    <cellStyle name="40% - Accent3 2 2 5" xfId="12418" xr:uid="{2985223E-182F-4681-B28E-8B77DCA512B7}"/>
    <cellStyle name="40% - Accent3 2 2 5 2" xfId="12419" xr:uid="{9134E37A-D63E-4037-8D56-E2276852025A}"/>
    <cellStyle name="40% - Accent3 2 2 6" xfId="12420" xr:uid="{73F01083-A793-473C-AB4E-07DCA98E29EC}"/>
    <cellStyle name="40% - Accent3 2 2 7" xfId="12421" xr:uid="{1A6716A9-3949-4A6A-B7B0-ADEC681F4A36}"/>
    <cellStyle name="40% - Accent3 2 2 8" xfId="12422" xr:uid="{CE811C76-7F27-4F44-A95A-28CA0147A524}"/>
    <cellStyle name="40% - Accent3 2 2 9" xfId="12423" xr:uid="{656CA8A9-47FF-4A79-8B4C-509E977C8F16}"/>
    <cellStyle name="40% - Accent3 2 20" xfId="4171" xr:uid="{FF34E644-BF22-4F17-A288-981C1B95F7FD}"/>
    <cellStyle name="40% - Accent3 2 3" xfId="2676" xr:uid="{E65F4DB3-560B-4724-BBDD-108EC1921A7E}"/>
    <cellStyle name="40% - Accent3 2 3 2" xfId="4172" xr:uid="{311B12D4-7839-4BA2-8F83-AE057C01D998}"/>
    <cellStyle name="40% - Accent3 2 3 2 2" xfId="32950" xr:uid="{CBAA1D85-546C-465E-A1D1-2B958C17473A}"/>
    <cellStyle name="40% - Accent3 2 3 2 3" xfId="22817" xr:uid="{31A8E2E0-CE52-4690-8EBF-AB3F7CCFF5B2}"/>
    <cellStyle name="40% - Accent3 2 3 2 4" xfId="12424" xr:uid="{D2473407-4CF9-46A9-8EE6-E74AE2DA44AB}"/>
    <cellStyle name="40% - Accent3 2 3 3" xfId="6960" xr:uid="{AF580A65-21FD-4779-B887-5BED5B59A45C}"/>
    <cellStyle name="40% - Accent3 2 3 3 2" xfId="44825" xr:uid="{BDEF5A90-2090-46E9-A553-76AB74F48D6C}"/>
    <cellStyle name="40% - Accent3 2 3 4" xfId="17793" xr:uid="{2EC73472-DB53-4FBD-8924-0FAEFC728A02}"/>
    <cellStyle name="40% - Accent3 2 4" xfId="2678" xr:uid="{11503478-4F2F-4BDA-B212-6599C425FF31}"/>
    <cellStyle name="40% - Accent3 2 4 2" xfId="4173" xr:uid="{02826B27-8200-4D27-9A48-4305A6560D95}"/>
    <cellStyle name="40% - Accent3 2 4 2 2" xfId="22818" xr:uid="{ED05328E-D8C0-450A-B9F4-51038C044978}"/>
    <cellStyle name="40% - Accent3 2 4 3" xfId="11759" xr:uid="{C2FE6874-4D53-486C-B526-9D5ECF77A43D}"/>
    <cellStyle name="40% - Accent3 2 5" xfId="4174" xr:uid="{EAC07D19-A19D-4E31-8F55-B3FC1A155924}"/>
    <cellStyle name="40% - Accent3 2 5 2" xfId="17696" xr:uid="{7BB6D126-D80F-4B90-826F-308CDEEF07B3}"/>
    <cellStyle name="40% - Accent3 2 5 3" xfId="11427" xr:uid="{6C7C0867-3B3B-4B64-99EF-B15C515AEAA8}"/>
    <cellStyle name="40% - Accent3 2 6" xfId="4175" xr:uid="{B21EA7EE-D9ED-4701-BE64-2B094C802036}"/>
    <cellStyle name="40% - Accent3 2 6 2" xfId="44549" xr:uid="{FD458A9B-8EE1-455B-8610-5B04269DD586}"/>
    <cellStyle name="40% - Accent3 2 6 3" xfId="12425" xr:uid="{7DEE718B-098F-4B99-AD35-331905509525}"/>
    <cellStyle name="40% - Accent3 2 7" xfId="4176" xr:uid="{CF376583-7BB0-4539-8BE1-F91B149A4754}"/>
    <cellStyle name="40% - Accent3 2 7 2" xfId="12426" xr:uid="{7B29769F-5BC2-4F03-94C8-DE5F8835BEF1}"/>
    <cellStyle name="40% - Accent3 2 8" xfId="4177" xr:uid="{B7A91284-4CAF-4200-B609-B444769BF83C}"/>
    <cellStyle name="40% - Accent3 2 8 2" xfId="17227" xr:uid="{218000EF-788C-40D4-9407-795D36100BB3}"/>
    <cellStyle name="40% - Accent3 2 9" xfId="4178" xr:uid="{E8547DDA-6B2A-4014-AC14-CD08CC31E702}"/>
    <cellStyle name="40% - Accent3 2_15.SCAN_ confirm Jan 2013" xfId="2675" xr:uid="{2F065997-DD5E-413D-8691-D54DDC6A235A}"/>
    <cellStyle name="40% - Accent3 20" xfId="12427" xr:uid="{E114FFB6-2FB8-44A8-B0B4-67C9C5409B0C}"/>
    <cellStyle name="40% - Accent3 21" xfId="12428" xr:uid="{A2BEE5C0-CDDF-4CA1-ADD5-707DB7B43D32}"/>
    <cellStyle name="40% - Accent3 22" xfId="12429" xr:uid="{80150CE9-2A1F-4F46-9DB4-D57384DC4D29}"/>
    <cellStyle name="40% - Accent3 23" xfId="12430" xr:uid="{0367F111-F0FE-4E36-BACF-D12A98FCC5FE}"/>
    <cellStyle name="40% - Accent3 24" xfId="12431" xr:uid="{260F446F-D008-4E3C-BBD5-B2E490871FE4}"/>
    <cellStyle name="40% - Accent3 25" xfId="16292" xr:uid="{AA30806B-FB57-42AF-A008-328A371E22E4}"/>
    <cellStyle name="40% - Accent3 3" xfId="1807" xr:uid="{95C2AC65-9050-4FAC-810A-35644A649C29}"/>
    <cellStyle name="40% - Accent3 3 10" xfId="17226" xr:uid="{E55C6463-375D-4538-825D-EBD31667B151}"/>
    <cellStyle name="40% - Accent3 3 11" xfId="10262" xr:uid="{040B9804-8FD1-4646-8EC0-C752158F064C}"/>
    <cellStyle name="40% - Accent3 3 2" xfId="2674" xr:uid="{534750BB-4ECE-44F3-941A-5AC7C8A98F4D}"/>
    <cellStyle name="40% - Accent3 3 2 10" xfId="18108" xr:uid="{D63DC915-C3DA-4248-9D76-A84CE690B655}"/>
    <cellStyle name="40% - Accent3 3 2 11" xfId="11425" xr:uid="{DC98E2FA-8BC5-49FE-8EB3-2D1245A1DE5E}"/>
    <cellStyle name="40% - Accent3 3 2 2" xfId="9939" xr:uid="{FEE2ED58-DF5D-4D0B-B310-7156B1743DC9}"/>
    <cellStyle name="40% - Accent3 3 2 2 2" xfId="27139" xr:uid="{C30EEE3F-BB2E-41A5-88A9-67BFB58C6E21}"/>
    <cellStyle name="40% - Accent3 3 2 2 2 2" xfId="38710" xr:uid="{9F98F807-94D0-47CE-B176-52A41237CC6C}"/>
    <cellStyle name="40% - Accent3 3 2 2 3" xfId="33839" xr:uid="{CBC555EF-D735-4217-9708-2E0BF991754C}"/>
    <cellStyle name="40% - Accent3 3 2 3" xfId="22820" xr:uid="{347153A3-1F53-4426-9B20-6E542CBD7071}"/>
    <cellStyle name="40% - Accent3 3 2 3 2" xfId="30120" xr:uid="{7381F497-D8AA-4113-BE86-9C6D28347DA4}"/>
    <cellStyle name="40% - Accent3 3 2 3 2 2" xfId="41696" xr:uid="{DB4C9D3E-A492-47F4-9772-DB8ECCDFECA8}"/>
    <cellStyle name="40% - Accent3 3 2 3 3" xfId="36315" xr:uid="{03003E76-A1E6-4550-B47E-A562E508105C}"/>
    <cellStyle name="40% - Accent3 3 2 4" xfId="23522" xr:uid="{17BB1E96-F752-4C31-9DF1-55A90CF41253}"/>
    <cellStyle name="40% - Accent3 3 2 4 2" xfId="30445" xr:uid="{1DF140A7-80FA-45FB-89BC-151325C44070}"/>
    <cellStyle name="40% - Accent3 3 2 4 2 2" xfId="41910" xr:uid="{92B84023-2025-43B6-951B-C4020FA3B665}"/>
    <cellStyle name="40% - Accent3 3 2 4 3" xfId="36528" xr:uid="{50EE9B46-A65D-4D9A-A8D2-597981A945E4}"/>
    <cellStyle name="40% - Accent3 3 2 5" xfId="23718" xr:uid="{F95EE66D-4292-4946-836D-E9D642ADCC5F}"/>
    <cellStyle name="40% - Accent3 3 2 5 2" xfId="30645" xr:uid="{A96E6774-9A2E-4B53-985F-5083F9613973}"/>
    <cellStyle name="40% - Accent3 3 2 5 2 2" xfId="42109" xr:uid="{22A71DD1-9D5A-461E-A367-1E8728FD2009}"/>
    <cellStyle name="40% - Accent3 3 2 5 3" xfId="36727" xr:uid="{18E0B83F-7AF2-497E-904C-BA959B270D3E}"/>
    <cellStyle name="40% - Accent3 3 2 6" xfId="25679" xr:uid="{5E538800-97B8-4D67-9109-B0F269670C41}"/>
    <cellStyle name="40% - Accent3 3 2 6 2" xfId="31364" xr:uid="{1EEC294E-7CFA-47B8-A434-E4486EBDAD9D}"/>
    <cellStyle name="40% - Accent3 3 2 6 2 2" xfId="42826" xr:uid="{266AB735-89AB-4338-A572-AC25ED2EA2F7}"/>
    <cellStyle name="40% - Accent3 3 2 6 3" xfId="37446" xr:uid="{46571917-4C3F-4591-B108-91586F09F924}"/>
    <cellStyle name="40% - Accent3 3 2 7" xfId="26757" xr:uid="{07030B08-D7FF-41B2-8C1D-CF0E21FE8D64}"/>
    <cellStyle name="40% - Accent3 3 2 7 2" xfId="38322" xr:uid="{9DC84A53-3FB2-4501-BB6A-14D861E36152}"/>
    <cellStyle name="40% - Accent3 3 2 8" xfId="32949" xr:uid="{B4D47C6D-5719-43A2-AA9B-F28F60866A21}"/>
    <cellStyle name="40% - Accent3 3 2 9" xfId="33485" xr:uid="{25523C93-4499-4C22-8BE5-933C0E2EB318}"/>
    <cellStyle name="40% - Accent3 3 3" xfId="4179" xr:uid="{FB1E4A46-B951-4A10-84ED-88BE1091ABF0}"/>
    <cellStyle name="40% - Accent3 3 3 2" xfId="32948" xr:uid="{AADCABDE-6706-4AB2-B3A1-449FCC4D6A71}"/>
    <cellStyle name="40% - Accent3 3 3 3" xfId="22821" xr:uid="{1B3860C0-288F-4C04-A03D-9B8E7793F15E}"/>
    <cellStyle name="40% - Accent3 3 3 4" xfId="12432" xr:uid="{0EE84B58-A163-4159-A432-BB38991F2131}"/>
    <cellStyle name="40% - Accent3 3 4" xfId="12433" xr:uid="{11C1E602-448F-4F6E-A4E2-BC0A0590B5AF}"/>
    <cellStyle name="40% - Accent3 3 4 2" xfId="30119" xr:uid="{DDA094DA-5F05-4910-B98E-C4948272E51F}"/>
    <cellStyle name="40% - Accent3 3 4 2 2" xfId="41695" xr:uid="{1E9BA2ED-1617-4D77-9132-A06F5A2F5AFC}"/>
    <cellStyle name="40% - Accent3 3 4 3" xfId="36314" xr:uid="{0B690E18-F75F-4B04-877D-A323B77B337C}"/>
    <cellStyle name="40% - Accent3 3 4 4" xfId="22819" xr:uid="{028DA92D-A8AB-4794-9AB0-71DE71E9996E}"/>
    <cellStyle name="40% - Accent3 3 5" xfId="16293" xr:uid="{E069B406-DE11-47A6-9403-3062733CB5CD}"/>
    <cellStyle name="40% - Accent3 3 5 2" xfId="30444" xr:uid="{48779DC5-2B35-452B-B351-97CF5DCED19F}"/>
    <cellStyle name="40% - Accent3 3 5 2 2" xfId="41909" xr:uid="{8D5CC916-D5AD-4C09-AB2B-B2AE9D380225}"/>
    <cellStyle name="40% - Accent3 3 5 3" xfId="36527" xr:uid="{E504102C-9E54-4569-863E-78836355E1D9}"/>
    <cellStyle name="40% - Accent3 3 6" xfId="23717" xr:uid="{0DBC37F5-E30A-4DF9-9262-1B94BB2758EA}"/>
    <cellStyle name="40% - Accent3 3 6 2" xfId="30644" xr:uid="{519DA660-1EF6-44E9-87D8-EEF9906739A5}"/>
    <cellStyle name="40% - Accent3 3 6 2 2" xfId="42108" xr:uid="{CED0F490-6493-4CE1-B7E5-D41268C6C946}"/>
    <cellStyle name="40% - Accent3 3 6 3" xfId="36726" xr:uid="{31B3663C-A832-4752-AC36-451B584C2021}"/>
    <cellStyle name="40% - Accent3 3 7" xfId="25678" xr:uid="{CD056D35-C792-41FF-AE7A-A2CEAE5133FA}"/>
    <cellStyle name="40% - Accent3 3 7 2" xfId="31363" xr:uid="{5159263F-1CD4-4BD8-B7E0-2DD0A845A8EF}"/>
    <cellStyle name="40% - Accent3 3 7 2 2" xfId="42825" xr:uid="{B2561D96-A5EC-405C-94A9-1E5A660C138B}"/>
    <cellStyle name="40% - Accent3 3 7 3" xfId="37445" xr:uid="{D1D9207C-424E-48C0-BE6E-C63D9656AE5B}"/>
    <cellStyle name="40% - Accent3 3 8" xfId="17795" xr:uid="{45FF3A8C-F5A9-47DF-9DDF-543EFD183A75}"/>
    <cellStyle name="40% - Accent3 3 9" xfId="44550" xr:uid="{7EA30571-9394-4531-8F3A-E79C9B9694F8}"/>
    <cellStyle name="40% - Accent3 4" xfId="1805" xr:uid="{CFB72D17-F711-4DFF-8B5A-F93CA6B36241}"/>
    <cellStyle name="40% - Accent3 4 2" xfId="2673" xr:uid="{924F284F-892C-43FB-BE38-DC1C5D723EBA}"/>
    <cellStyle name="40% - Accent3 4 2 2" xfId="7138" xr:uid="{E50F393A-9C7F-4A91-BADD-90DFDBB41E71}"/>
    <cellStyle name="40% - Accent3 4 2 2 2" xfId="17447" xr:uid="{90625C59-2D9B-4FE5-AB65-3E8FE6403003}"/>
    <cellStyle name="40% - Accent3 4 2 3" xfId="9879" xr:uid="{5F2F075C-388A-4FDB-B916-F55E0C9BC288}"/>
    <cellStyle name="40% - Accent3 4 2 4" xfId="11424" xr:uid="{99B59AA7-1D75-4A42-A444-2C1F9B2FA978}"/>
    <cellStyle name="40% - Accent3 4 3" xfId="4180" xr:uid="{DF7B5024-B7D2-4F34-A16A-F288EE58DA7E}"/>
    <cellStyle name="40% - Accent3 4 3 2" xfId="17796" xr:uid="{28ECECBA-1BD5-4CCD-86A8-62C5DBAC5B0D}"/>
    <cellStyle name="40% - Accent3 4 3 3" xfId="12434" xr:uid="{848DFACD-E6A3-4E36-BE4B-B4678A9E4F06}"/>
    <cellStyle name="40% - Accent3 4 4" xfId="5792" xr:uid="{43C343E4-0DD0-4638-8355-D6812629EBE0}"/>
    <cellStyle name="40% - Accent3 4 4 2" xfId="44551" xr:uid="{F4291987-2E80-453C-94D9-D442E22DB3A8}"/>
    <cellStyle name="40% - Accent3 4 4 3" xfId="16422" xr:uid="{93531D39-16DD-4165-9407-4799BBD27B03}"/>
    <cellStyle name="40% - Accent3 4 5" xfId="16605" xr:uid="{840E99B6-ACE7-430B-9D66-6D7B2B345E13}"/>
    <cellStyle name="40% - Accent3 4 6" xfId="17225" xr:uid="{012EEE35-1AEF-42F2-8B91-34F7559C6208}"/>
    <cellStyle name="40% - Accent3 4 7" xfId="10263" xr:uid="{2BC30B7A-406D-46BD-B35F-EB2574088D90}"/>
    <cellStyle name="40% - Accent3 5" xfId="2513" xr:uid="{116CCE6A-BC0C-4F64-9B82-C07D9A5E0E5F}"/>
    <cellStyle name="40% - Accent3 5 2" xfId="2672" xr:uid="{983BF9B3-E4F4-48A5-AF6C-F57684CE5091}"/>
    <cellStyle name="40% - Accent3 5 2 2" xfId="32947" xr:uid="{02C1EC0C-C8AB-4745-9BA4-C9EAD4D9FCDE}"/>
    <cellStyle name="40% - Accent3 5 2 3" xfId="22822" xr:uid="{D2E898A2-51A0-4B50-A477-B6E054B77F26}"/>
    <cellStyle name="40% - Accent3 5 2 4" xfId="12435" xr:uid="{2BA09B3E-B5D6-4621-8F4C-2D548384D9FF}"/>
    <cellStyle name="40% - Accent3 5 3" xfId="4181" xr:uid="{A433B46A-1636-418D-989D-4F63BC13932F}"/>
    <cellStyle name="40% - Accent3 5 3 2" xfId="38545" xr:uid="{FF8C579A-3F17-4D02-999E-AA537ABB14A2}"/>
    <cellStyle name="40% - Accent3 5 3 3" xfId="26982" xr:uid="{23026BBD-6F7D-470A-B7A6-79E4DF61DA8B}"/>
    <cellStyle name="40% - Accent3 5 4" xfId="33674" xr:uid="{29B0309B-1D57-4E2A-9FB5-7B9CBD1D0872}"/>
    <cellStyle name="40% - Accent3 5 5" xfId="44878" xr:uid="{88646FC2-D75D-4429-9A1B-72B47EABE6BC}"/>
    <cellStyle name="40% - Accent3 5 6" xfId="18388" xr:uid="{C1FF2B4C-CB1C-40BF-A59D-00B7BF0610BE}"/>
    <cellStyle name="40% - Accent3 6" xfId="2671" xr:uid="{0A4C67FD-6015-41AF-8D7E-248AC53FA591}"/>
    <cellStyle name="40% - Accent3 6 2" xfId="4182" xr:uid="{D3136A27-2AEB-4FBE-9467-69B33C92BE49}"/>
    <cellStyle name="40% - Accent3 6 2 2" xfId="32946" xr:uid="{ADFB9B1D-118A-4BB0-AB63-0C9304D1F93C}"/>
    <cellStyle name="40% - Accent3 6 3" xfId="38158" xr:uid="{597C4A46-4530-4CC6-8DD3-0E2E30E16727}"/>
    <cellStyle name="40% - Accent3 6 4" xfId="44919" xr:uid="{8C296887-0380-4114-8178-8DF3512C8C86}"/>
    <cellStyle name="40% - Accent3 6 5" xfId="26539" xr:uid="{7EAD28FD-9057-4DF3-8AA9-F59BBF2CAFE9}"/>
    <cellStyle name="40% - Accent3 6 6" xfId="10264" xr:uid="{9BD52C1F-EA72-4049-86BC-CD4AEA618C06}"/>
    <cellStyle name="40% - Accent3 7" xfId="2670" xr:uid="{94507521-D080-4554-83CB-21DE036C8B17}"/>
    <cellStyle name="40% - Accent3 7 2" xfId="4183" xr:uid="{B1AF00AF-384C-4CB4-9E97-9ECB56018D87}"/>
    <cellStyle name="40% - Accent3 7 2 2" xfId="33413" xr:uid="{4BC65062-5909-4105-828D-30D706BFAF94}"/>
    <cellStyle name="40% - Accent3 7 3" xfId="10265" xr:uid="{DD2ECCC1-7664-4F11-B361-AE31E10FF4D1}"/>
    <cellStyle name="40% - Accent3 8" xfId="2669" xr:uid="{43057D95-7620-465B-8F38-B6C1AA5DE4E9}"/>
    <cellStyle name="40% - Accent3 8 2" xfId="4184" xr:uid="{000C9B32-8DAA-4093-BE23-41E9F47CCFFD}"/>
    <cellStyle name="40% - Accent3 8 2 2" xfId="16952" xr:uid="{5955E511-BD5A-4C80-A3F4-FD40E9D052D4}"/>
    <cellStyle name="40% - Accent3 8 3" xfId="10266" xr:uid="{8661A7ED-3892-46FD-961E-3EA43446DC8B}"/>
    <cellStyle name="40% - Accent3 9" xfId="2668" xr:uid="{884F11C7-37A0-4CDA-B156-AC512ABDECAA}"/>
    <cellStyle name="40% - Accent3 9 2" xfId="4185" xr:uid="{13C503D9-34C2-4E08-8821-A5A812664650}"/>
    <cellStyle name="40% - Accent3 9 2 2" xfId="45524" xr:uid="{165A14F8-641A-4487-9654-4753D9C3C96E}"/>
    <cellStyle name="40% - Accent3 9 2 3" xfId="44090" xr:uid="{5DBEE796-3976-4A00-B574-1F6003B82226}"/>
    <cellStyle name="40% - Accent3 9 3" xfId="45117" xr:uid="{0879499C-FBDF-40EA-A42F-A9DB2C753F06}"/>
    <cellStyle name="40% - Accent3 9 4" xfId="43636" xr:uid="{57CAE6E8-5714-493A-BA1D-5CFF7EBAC788}"/>
    <cellStyle name="40% - Accent3 9 5" xfId="10267" xr:uid="{19FA43E2-110F-4458-8749-E98253C26E9C}"/>
    <cellStyle name="40% - Accent4" xfId="40" builtinId="43" customBuiltin="1"/>
    <cellStyle name="40% - Accent4 1" xfId="432" xr:uid="{4E62736A-07C4-4423-8D57-6C2BC2139D63}"/>
    <cellStyle name="40% - Accent4 1 2" xfId="2666" xr:uid="{020DD49B-5E9D-4379-96F4-7A5FE7F1DF0D}"/>
    <cellStyle name="40% - Accent4 1 2 2" xfId="11423" xr:uid="{558435A1-DBD4-443F-B2E9-6D670DEE0276}"/>
    <cellStyle name="40% - Accent4 1 3" xfId="10268" xr:uid="{9F1121CA-A0E5-45AB-92DC-43F6D90D30D4}"/>
    <cellStyle name="40% - Accent4 10" xfId="4187" xr:uid="{AE795A56-5685-4687-958B-1CD09AE7254D}"/>
    <cellStyle name="40% - Accent4 10 2" xfId="44775" xr:uid="{875ECA08-D0FF-4721-8567-AAB1DB5C93FE}"/>
    <cellStyle name="40% - Accent4 10 3" xfId="10269" xr:uid="{1C28DBBB-5BB2-485A-A3EA-75F1EC0FC8EA}"/>
    <cellStyle name="40% - Accent4 11" xfId="4188" xr:uid="{A7A09B06-15BC-4960-9DA5-05B43FBAAC38}"/>
    <cellStyle name="40% - Accent4 11 2" xfId="45764" xr:uid="{7BA091B6-8768-42E3-869E-5E4D1E1A8CCD}"/>
    <cellStyle name="40% - Accent4 11 3" xfId="10270" xr:uid="{F268E3B2-E430-4530-B38C-BF027E67655F}"/>
    <cellStyle name="40% - Accent4 12" xfId="4189" xr:uid="{EE3326E3-CEFD-45BC-841D-EDD7D40E1507}"/>
    <cellStyle name="40% - Accent4 12 2" xfId="12436" xr:uid="{DF69C590-DE19-483E-B789-9ECD83A60459}"/>
    <cellStyle name="40% - Accent4 13" xfId="4190" xr:uid="{EBE65066-4B7B-4724-BA98-6AA12EC2FA87}"/>
    <cellStyle name="40% - Accent4 13 2" xfId="12437" xr:uid="{BF91F9BB-72AF-46DB-BFD4-1D2CFAD801E5}"/>
    <cellStyle name="40% - Accent4 14" xfId="4191" xr:uid="{8392BB66-C734-4803-82FE-630087398C46}"/>
    <cellStyle name="40% - Accent4 14 2" xfId="12438" xr:uid="{0446A6B1-804F-4BDF-89AB-C699B6B7DE37}"/>
    <cellStyle name="40% - Accent4 15" xfId="4192" xr:uid="{CF6EFE4D-9663-429D-885B-5BDE0E7BC482}"/>
    <cellStyle name="40% - Accent4 15 2" xfId="12439" xr:uid="{69AA8129-3D89-4051-A70E-E0275B9E8A62}"/>
    <cellStyle name="40% - Accent4 16" xfId="4193" xr:uid="{37FC5AD2-D675-4087-A784-0AB9EE82D2D9}"/>
    <cellStyle name="40% - Accent4 16 2" xfId="12440" xr:uid="{46D10E39-318A-4F69-BC30-EC6C6F3E0490}"/>
    <cellStyle name="40% - Accent4 17" xfId="4194" xr:uid="{D6B2B9A1-06A7-43EC-85DA-21BDEED83C45}"/>
    <cellStyle name="40% - Accent4 17 2" xfId="12441" xr:uid="{6C910057-0C5F-4BE9-B591-EAAD0E48479F}"/>
    <cellStyle name="40% - Accent4 18" xfId="4195" xr:uid="{92F12678-F6B2-463E-ABB7-D543088C8DAE}"/>
    <cellStyle name="40% - Accent4 18 2" xfId="12442" xr:uid="{4BB5B9F0-6989-4A94-8792-AC0CE5066355}"/>
    <cellStyle name="40% - Accent4 19" xfId="4196" xr:uid="{A87CB0DC-AD5C-4D13-9F96-73333B234C86}"/>
    <cellStyle name="40% - Accent4 19 2" xfId="12443" xr:uid="{7940CE9E-CD62-445F-814A-A109B380C889}"/>
    <cellStyle name="40% - Accent4 2" xfId="433" xr:uid="{E9A2D81A-EF8D-431F-A8A4-95D798C3DF3B}"/>
    <cellStyle name="40% - Accent4 2 10" xfId="4197" xr:uid="{10F33A94-9CF6-4391-B110-B3FDF75F0752}"/>
    <cellStyle name="40% - Accent4 2 11" xfId="4198" xr:uid="{7BE58CC5-5D09-44D4-868B-1F123856F7DF}"/>
    <cellStyle name="40% - Accent4 2 12" xfId="4199" xr:uid="{FE4CA49D-2BBC-4E04-8C98-B1ECEAC687F0}"/>
    <cellStyle name="40% - Accent4 2 13" xfId="4200" xr:uid="{12345A4E-0B42-4794-939B-778FA1F26497}"/>
    <cellStyle name="40% - Accent4 2 14" xfId="4201" xr:uid="{C9F10D9B-51FB-4782-B75B-5C09ACF02DD1}"/>
    <cellStyle name="40% - Accent4 2 15" xfId="4202" xr:uid="{0ABC871C-EDCA-47CD-943F-4D8541B1CC74}"/>
    <cellStyle name="40% - Accent4 2 16" xfId="4203" xr:uid="{C671093E-6A6D-4885-9B02-D6CDF15077CE}"/>
    <cellStyle name="40% - Accent4 2 17" xfId="4204" xr:uid="{0754F62D-6A64-4C6B-B0A0-9FDA7476B937}"/>
    <cellStyle name="40% - Accent4 2 18" xfId="4205" xr:uid="{E274B22F-CD9E-41A7-BEDD-91EBB87F9CD8}"/>
    <cellStyle name="40% - Accent4 2 19" xfId="4206" xr:uid="{F3D887C0-33F6-4037-91AA-B19452025B7A}"/>
    <cellStyle name="40% - Accent4 2 2" xfId="2665" xr:uid="{41158934-68F0-4C12-BC9C-03B54239755C}"/>
    <cellStyle name="40% - Accent4 2 2 10" xfId="17797" xr:uid="{61884479-990B-4E85-B1E6-C92926F5A5DB}"/>
    <cellStyle name="40% - Accent4 2 2 11" xfId="11422" xr:uid="{91267889-AB0C-4279-91E8-AEB657875AA8}"/>
    <cellStyle name="40% - Accent4 2 2 2" xfId="4207" xr:uid="{BD7972EF-14F7-4174-8522-0249CA9C6610}"/>
    <cellStyle name="40% - Accent4 2 2 2 2" xfId="22823" xr:uid="{CB898507-D87C-4695-AC50-E73B9CAFA8CD}"/>
    <cellStyle name="40% - Accent4 2 2 2 3" xfId="12444" xr:uid="{BD1531F1-4281-4918-A397-BED401524EF0}"/>
    <cellStyle name="40% - Accent4 2 2 3" xfId="8316" xr:uid="{AAE854E0-8E8D-474E-BE82-8A2ED449D92E}"/>
    <cellStyle name="40% - Accent4 2 2 3 2" xfId="12445" xr:uid="{1259B6C9-ED64-4C49-94FF-81C2839910A5}"/>
    <cellStyle name="40% - Accent4 2 2 4" xfId="12446" xr:uid="{EA8D145D-46D7-4600-8520-D329C1099078}"/>
    <cellStyle name="40% - Accent4 2 2 5" xfId="12447" xr:uid="{AF7B6029-17F0-4935-AC0B-2CA1C870F19F}"/>
    <cellStyle name="40% - Accent4 2 2 5 2" xfId="12448" xr:uid="{07199788-5796-4053-991B-2C4E1423719F}"/>
    <cellStyle name="40% - Accent4 2 2 6" xfId="12449" xr:uid="{FBA5FCBC-01AF-4370-A5F3-2CB144469F4F}"/>
    <cellStyle name="40% - Accent4 2 2 7" xfId="12450" xr:uid="{D5F4F692-1BE2-467E-92CD-455F60EF4D8A}"/>
    <cellStyle name="40% - Accent4 2 2 8" xfId="12451" xr:uid="{EC8868AA-C0EE-48DF-8D79-FB1737BE42D9}"/>
    <cellStyle name="40% - Accent4 2 2 9" xfId="12452" xr:uid="{AF58AF04-B50C-45E0-8003-CE5320FFA5C3}"/>
    <cellStyle name="40% - Accent4 2 20" xfId="4208" xr:uid="{18F56672-3DAF-49D4-BA22-2778E656ECD2}"/>
    <cellStyle name="40% - Accent4 2 21" xfId="10271" xr:uid="{BA63A9B2-E24B-4EE0-9EFD-04B6183BB395}"/>
    <cellStyle name="40% - Accent4 2 3" xfId="4209" xr:uid="{9F6312E0-7F67-425E-BCC9-E8ED4F118814}"/>
    <cellStyle name="40% - Accent4 2 3 2" xfId="6961" xr:uid="{04B4DF41-5176-4F85-8DA1-B624C94A3653}"/>
    <cellStyle name="40% - Accent4 2 3 2 2" xfId="12453" xr:uid="{9FD7120C-B0D8-42FA-9E98-C8F366B3DC50}"/>
    <cellStyle name="40% - Accent4 2 4" xfId="4210" xr:uid="{6FAB878B-AB59-414F-BE71-3E4BC845A0C7}"/>
    <cellStyle name="40% - Accent4 2 4 2" xfId="17697" xr:uid="{382CFB79-A217-4108-9361-3607B0F47D4F}"/>
    <cellStyle name="40% - Accent4 2 4 3" xfId="11760" xr:uid="{4E757F99-0F82-4E44-B454-7588C7F7FD38}"/>
    <cellStyle name="40% - Accent4 2 5" xfId="4211" xr:uid="{E3043A00-A022-44AB-9087-F72FBD9C0A5E}"/>
    <cellStyle name="40% - Accent4 2 5 2" xfId="44552" xr:uid="{28B5297F-2BE3-45F7-B57C-97C91ED1D284}"/>
    <cellStyle name="40% - Accent4 2 5 3" xfId="12454" xr:uid="{785355F6-B0D5-4D80-BC53-921867F269CF}"/>
    <cellStyle name="40% - Accent4 2 6" xfId="4212" xr:uid="{0B768756-0398-4106-BC4D-523A0DEF1CB1}"/>
    <cellStyle name="40% - Accent4 2 6 2" xfId="12455" xr:uid="{74BCC59D-FBA5-45E8-BBD5-E2DD201D77E3}"/>
    <cellStyle name="40% - Accent4 2 7" xfId="4213" xr:uid="{2F998D96-7033-49CD-AB9C-EAE40455C54E}"/>
    <cellStyle name="40% - Accent4 2 7 2" xfId="12456" xr:uid="{95211B20-E3BC-4EFE-99AF-66CFB34B2905}"/>
    <cellStyle name="40% - Accent4 2 8" xfId="4214" xr:uid="{2388EDCA-29C3-48A4-9F73-8364CF3B89B0}"/>
    <cellStyle name="40% - Accent4 2 8 2" xfId="17224" xr:uid="{520693BA-B07D-404B-BCDF-B0F6A3227D16}"/>
    <cellStyle name="40% - Accent4 2 9" xfId="4215" xr:uid="{1F18084B-A216-463B-BD99-AF9F077F654F}"/>
    <cellStyle name="40% - Accent4 20" xfId="12457" xr:uid="{050D55AD-D959-4B9B-92B9-61A335EF1869}"/>
    <cellStyle name="40% - Accent4 21" xfId="12458" xr:uid="{CF762525-A8EE-40F4-BFD5-F7FD828AF7F6}"/>
    <cellStyle name="40% - Accent4 22" xfId="12459" xr:uid="{CA2CB9E9-42B5-4C95-A3EA-E6B954A2267F}"/>
    <cellStyle name="40% - Accent4 23" xfId="12460" xr:uid="{26C335B1-C5DD-4AD1-9942-72F6A20E24B7}"/>
    <cellStyle name="40% - Accent4 24" xfId="12461" xr:uid="{9FD26628-7A76-41B2-B589-D5C6B84F1A2A}"/>
    <cellStyle name="40% - Accent4 25" xfId="16294" xr:uid="{74A2BF19-7C76-486C-B015-16FE8A7F8B3D}"/>
    <cellStyle name="40% - Accent4 3" xfId="1809" xr:uid="{503525AB-FBF6-4BEC-84CF-0CA03409B1F6}"/>
    <cellStyle name="40% - Accent4 3 10" xfId="18109" xr:uid="{010A412A-7BC0-4167-964E-B4525073EF23}"/>
    <cellStyle name="40% - Accent4 3 11" xfId="44553" xr:uid="{E68FD6D6-9CF8-4B06-81A5-98F886D6CD36}"/>
    <cellStyle name="40% - Accent4 3 12" xfId="17223" xr:uid="{D840A2B6-3659-40D9-BC7B-A33EFE5096F9}"/>
    <cellStyle name="40% - Accent4 3 13" xfId="10272" xr:uid="{F72E62AB-04F6-427F-B36E-401A3C9936A7}"/>
    <cellStyle name="40% - Accent4 3 2" xfId="2664" xr:uid="{EA2E5D0C-F04A-4253-8AE3-27FCA308FB85}"/>
    <cellStyle name="40% - Accent4 3 2 2" xfId="9940" xr:uid="{DCF646BC-F531-40C5-927E-C81BD13DC7F3}"/>
    <cellStyle name="40% - Accent4 3 2 2 2" xfId="38711" xr:uid="{CF5B05D6-B1EB-4FC3-87BA-4B8AB7A622BE}"/>
    <cellStyle name="40% - Accent4 3 2 3" xfId="32944" xr:uid="{F5B94301-CA51-4694-AD96-FE150702C8CF}"/>
    <cellStyle name="40% - Accent4 3 2 4" xfId="33840" xr:uid="{AA9B8AFD-3F8C-4556-B486-CC3DCE1CA040}"/>
    <cellStyle name="40% - Accent4 3 2 5" xfId="18555" xr:uid="{9BAFEE5D-0BF3-4F46-89B2-B41814CA222B}"/>
    <cellStyle name="40% - Accent4 3 2 6" xfId="17078" xr:uid="{DAE6D979-AF8C-40C8-B31C-B5318B066162}"/>
    <cellStyle name="40% - Accent4 3 2 7" xfId="12462" xr:uid="{FC67310E-EFAA-4D0E-8358-53F4BAA4191C}"/>
    <cellStyle name="40% - Accent4 3 3" xfId="4216" xr:uid="{17B666CA-93F0-4C39-AE4D-865644363D1D}"/>
    <cellStyle name="40% - Accent4 3 3 2" xfId="30121" xr:uid="{DD5FE115-8A03-456E-9052-6B0A4D49476E}"/>
    <cellStyle name="40% - Accent4 3 3 2 2" xfId="41697" xr:uid="{F8F72F29-512F-4D65-9305-F011F16DA266}"/>
    <cellStyle name="40% - Accent4 3 3 3" xfId="36316" xr:uid="{0EEEBD18-8104-4D45-90C1-2F5D12FB9F64}"/>
    <cellStyle name="40% - Accent4 3 3 4" xfId="22824" xr:uid="{8ACB3B4B-F4BA-4E37-A94F-0B00D050B588}"/>
    <cellStyle name="40% - Accent4 3 3 5" xfId="12463" xr:uid="{56C22941-15AE-463F-8CB9-F66694070619}"/>
    <cellStyle name="40% - Accent4 3 4" xfId="16295" xr:uid="{C1148EB5-096C-4E2B-AD87-64CDF31041D3}"/>
    <cellStyle name="40% - Accent4 3 4 2" xfId="30446" xr:uid="{1FA78A7A-AD8F-4058-BE98-7DAADE1D3392}"/>
    <cellStyle name="40% - Accent4 3 4 2 2" xfId="41911" xr:uid="{A7E29C06-4929-4C82-A895-D8C2916FD5CD}"/>
    <cellStyle name="40% - Accent4 3 4 3" xfId="36529" xr:uid="{5C17ED81-D0A5-4352-B50A-B2E682CF4DEE}"/>
    <cellStyle name="40% - Accent4 3 5" xfId="23719" xr:uid="{4AE90B1B-E3B4-4F9C-8760-35E09DCC77B5}"/>
    <cellStyle name="40% - Accent4 3 5 2" xfId="30646" xr:uid="{A933055E-F757-4A0B-95FF-BD0623EC3C21}"/>
    <cellStyle name="40% - Accent4 3 5 2 2" xfId="42110" xr:uid="{A2827D79-BE63-430B-924C-758F43F9DC88}"/>
    <cellStyle name="40% - Accent4 3 5 3" xfId="36728" xr:uid="{CC35FD45-654F-4D1D-A92D-2D77D53ABAD5}"/>
    <cellStyle name="40% - Accent4 3 6" xfId="25680" xr:uid="{678FB2FD-0281-4137-8FFA-1F62168E26E8}"/>
    <cellStyle name="40% - Accent4 3 6 2" xfId="31365" xr:uid="{F45AB10A-3F2A-4DF2-89D8-8B5B9191C496}"/>
    <cellStyle name="40% - Accent4 3 6 2 2" xfId="42827" xr:uid="{26A08419-2F4A-4FD2-A644-54F605B1C17D}"/>
    <cellStyle name="40% - Accent4 3 6 3" xfId="37447" xr:uid="{CB80E162-B114-4C7F-BFFE-1D07AC2A24AE}"/>
    <cellStyle name="40% - Accent4 3 7" xfId="26758" xr:uid="{3E800370-7276-4765-A73C-886615524D92}"/>
    <cellStyle name="40% - Accent4 3 7 2" xfId="38323" xr:uid="{3996EB9A-888C-428B-A95B-6656DD7F2B4C}"/>
    <cellStyle name="40% - Accent4 3 8" xfId="32945" xr:uid="{72767A99-534A-4670-8E34-95A226CB4332}"/>
    <cellStyle name="40% - Accent4 3 9" xfId="33486" xr:uid="{B6ABDC3C-ACD2-412D-BB2D-639268A1EEF9}"/>
    <cellStyle name="40% - Accent4 4" xfId="1808" xr:uid="{54F78200-3EC8-4D9A-AFFB-CE974F1DAC63}"/>
    <cellStyle name="40% - Accent4 4 2" xfId="2663" xr:uid="{CB2DD905-88C5-4C42-9974-0CAE63017C72}"/>
    <cellStyle name="40% - Accent4 4 2 2" xfId="7139" xr:uid="{C3656776-5816-4BA2-9A98-28AD0257C4C4}"/>
    <cellStyle name="40% - Accent4 4 2 2 2" xfId="32943" xr:uid="{3078CA29-B235-45BE-A2A0-83F61C6F12DD}"/>
    <cellStyle name="40% - Accent4 4 2 3" xfId="9880" xr:uid="{15EE1785-2D2F-4F5E-9C98-D8D4F2DE0595}"/>
    <cellStyle name="40% - Accent4 4 2 3 2" xfId="22825" xr:uid="{B1AC79F3-60AB-46D5-89DA-FA6259714A39}"/>
    <cellStyle name="40% - Accent4 4 2 4" xfId="11421" xr:uid="{07A0665C-98EC-4FCB-95D9-5B62253F868A}"/>
    <cellStyle name="40% - Accent4 4 3" xfId="4217" xr:uid="{5535C65E-12A8-4136-8262-E37C4BC6D1DE}"/>
    <cellStyle name="40% - Accent4 4 3 2" xfId="38546" xr:uid="{A2540F9C-F616-4923-A518-043A8053CDB1}"/>
    <cellStyle name="40% - Accent4 4 3 3" xfId="12464" xr:uid="{97704AE6-CBB6-4097-92B5-BDA5A066EBB2}"/>
    <cellStyle name="40% - Accent4 4 4" xfId="5794" xr:uid="{9A607DFD-0C7E-43DF-A024-5D8FB774F6F4}"/>
    <cellStyle name="40% - Accent4 4 4 2" xfId="33675" xr:uid="{7AA5A51C-D943-4B77-9772-AD7F2FDBB0DB}"/>
    <cellStyle name="40% - Accent4 4 4 3" xfId="16423" xr:uid="{83714FEA-55C0-43D0-81C2-48DB023836C4}"/>
    <cellStyle name="40% - Accent4 4 5" xfId="16606" xr:uid="{36A952C1-934A-4579-A55E-E8168660D6F0}"/>
    <cellStyle name="40% - Accent4 4 5 2" xfId="44879" xr:uid="{2C83D902-F2C5-4EDA-8734-E6BE2E9E69B8}"/>
    <cellStyle name="40% - Accent4 4 6" xfId="10273" xr:uid="{3F15FA38-9B02-4421-806A-8C28133D9184}"/>
    <cellStyle name="40% - Accent4 5" xfId="2086" xr:uid="{7F0DB64D-06D5-4B9E-B67C-2C30C1ACAECC}"/>
    <cellStyle name="40% - Accent4 5 2" xfId="2518" xr:uid="{0E7B537F-7015-4546-AE44-73EB87EF1D3F}"/>
    <cellStyle name="40% - Accent4 5 2 2" xfId="38159" xr:uid="{488DAD52-8783-44A8-8156-BC7567EAC66C}"/>
    <cellStyle name="40% - Accent4 5 2 3" xfId="12465" xr:uid="{6B4773C9-BD52-4FE5-8A04-092ED4F498F3}"/>
    <cellStyle name="40% - Accent4 5 3" xfId="2662" xr:uid="{1DF883D0-D0FC-4FBA-A79C-25FFAE8D6B06}"/>
    <cellStyle name="40% - Accent4 5 3 2" xfId="26540" xr:uid="{A9F154FD-54FE-49B6-9763-37DD0A12F0C7}"/>
    <cellStyle name="40% - Accent4 5 4" xfId="4218" xr:uid="{D9288D21-B782-4F16-8B08-E5E4458E8160}"/>
    <cellStyle name="40% - Accent4 6" xfId="2661" xr:uid="{4E0894B1-BD03-4C4E-9100-FF86BC9C15AA}"/>
    <cellStyle name="40% - Accent4 6 2" xfId="4219" xr:uid="{FC02C31A-1E52-4509-B1BB-58357917E167}"/>
    <cellStyle name="40% - Accent4 6 2 2" xfId="33414" xr:uid="{F2068854-B360-4A2B-9EE1-20A35F427E79}"/>
    <cellStyle name="40% - Accent4 6 3" xfId="10274" xr:uid="{1B1C6764-1FC8-4E4B-8E48-A0B6E5C9C6D5}"/>
    <cellStyle name="40% - Accent4 7" xfId="2660" xr:uid="{E508D6C1-CFA9-4B60-9B7A-0F0CCFFD9BA1}"/>
    <cellStyle name="40% - Accent4 7 2" xfId="4220" xr:uid="{5FCA9489-4FB6-4256-A04D-6C7B97D20E15}"/>
    <cellStyle name="40% - Accent4 7 2 2" xfId="16951" xr:uid="{ED433503-4B50-444B-8E93-CA84C4D3302F}"/>
    <cellStyle name="40% - Accent4 7 3" xfId="10275" xr:uid="{4880DE93-EA05-4C10-A5E9-39433BAA13C2}"/>
    <cellStyle name="40% - Accent4 8" xfId="2667" xr:uid="{A2C68F89-28C4-49F3-B617-D9D67C461EAE}"/>
    <cellStyle name="40% - Accent4 8 2" xfId="4221" xr:uid="{FDAD0487-2B0C-43B6-82CF-30F50BEBB16F}"/>
    <cellStyle name="40% - Accent4 8 2 2" xfId="45527" xr:uid="{8017ADB0-5DC9-4A17-A644-0E5C8F474D13}"/>
    <cellStyle name="40% - Accent4 8 2 3" xfId="44093" xr:uid="{2843AAB9-DC07-4F5F-BF64-7850C5A63A91}"/>
    <cellStyle name="40% - Accent4 8 3" xfId="45120" xr:uid="{C29B4834-0603-410B-A1E0-14C0175488DA}"/>
    <cellStyle name="40% - Accent4 8 4" xfId="43639" xr:uid="{3EBD68C9-FCA0-452B-979A-D212ADAF58C2}"/>
    <cellStyle name="40% - Accent4 8 5" xfId="10276" xr:uid="{BA860BF5-1246-484C-9B9F-C8C6E297660D}"/>
    <cellStyle name="40% - Accent4 9" xfId="4222" xr:uid="{DD2410FF-462E-4747-8FEE-0A90082A1564}"/>
    <cellStyle name="40% - Accent4 9 2" xfId="45323" xr:uid="{F86A65A3-CC04-4A49-8A5F-03388E693E87}"/>
    <cellStyle name="40% - Accent4 9 3" xfId="43850" xr:uid="{F6C95D2A-B623-44A5-9332-5C0360413C04}"/>
    <cellStyle name="40% - Accent4 9 4" xfId="10277" xr:uid="{89B982FE-8B4B-4490-A757-D9736BE9DA1C}"/>
    <cellStyle name="40% - Accent5" xfId="44" builtinId="47" customBuiltin="1"/>
    <cellStyle name="40% - Accent5 1" xfId="434" xr:uid="{9523543C-8A08-47C4-B5F4-D235E880E9CB}"/>
    <cellStyle name="40% - Accent5 1 2" xfId="2658" xr:uid="{B0C51885-AB06-405E-BD25-F57BDFC1B330}"/>
    <cellStyle name="40% - Accent5 1 2 2" xfId="11420" xr:uid="{64991553-4A05-4E27-8592-C3C4213CFFED}"/>
    <cellStyle name="40% - Accent5 1 3" xfId="10278" xr:uid="{C867252F-8C16-430B-8CA7-CB3012F27CFD}"/>
    <cellStyle name="40% - Accent5 10" xfId="4223" xr:uid="{35D73077-9FDD-420E-AE9E-7B80105A678C}"/>
    <cellStyle name="40% - Accent5 10 2" xfId="44779" xr:uid="{F3DB43A8-8669-4159-B2C2-8BDFD0E9AC24}"/>
    <cellStyle name="40% - Accent5 10 3" xfId="10279" xr:uid="{6BE9755E-5928-4C0C-859F-C87F901F99FA}"/>
    <cellStyle name="40% - Accent5 11" xfId="4224" xr:uid="{19558651-B248-4195-8095-2191A9EA2F4A}"/>
    <cellStyle name="40% - Accent5 11 2" xfId="45767" xr:uid="{12A78379-C20A-4611-A2D1-ABFAD4ACE40A}"/>
    <cellStyle name="40% - Accent5 11 3" xfId="10280" xr:uid="{0BEAD07C-565F-4A35-BA3C-6B65D3EA5802}"/>
    <cellStyle name="40% - Accent5 12" xfId="4225" xr:uid="{3F2D64A7-1B25-4923-B1E5-A7EBC568B934}"/>
    <cellStyle name="40% - Accent5 12 2" xfId="16296" xr:uid="{B850DD36-328A-455E-BB53-2ADDFCA2CF2D}"/>
    <cellStyle name="40% - Accent5 13" xfId="4226" xr:uid="{F6295A87-9BA7-455A-94B5-7E2ED1292F03}"/>
    <cellStyle name="40% - Accent5 14" xfId="4227" xr:uid="{04585E81-06B2-46A2-A0EE-6F77A9D46565}"/>
    <cellStyle name="40% - Accent5 15" xfId="4228" xr:uid="{D5D14F86-116A-4071-A847-EF8D5222EC5C}"/>
    <cellStyle name="40% - Accent5 16" xfId="4229" xr:uid="{66E9690C-7B28-4A60-8CAC-1A47F62FBEF2}"/>
    <cellStyle name="40% - Accent5 17" xfId="4230" xr:uid="{2AA16371-3652-4D41-B338-DE596E938547}"/>
    <cellStyle name="40% - Accent5 18" xfId="4231" xr:uid="{2A7B583A-3B32-4C18-9815-1980EFA4CDD1}"/>
    <cellStyle name="40% - Accent5 19" xfId="4232" xr:uid="{928CC8F2-B413-453A-BE78-D3039C1D1D31}"/>
    <cellStyle name="40% - Accent5 2" xfId="435" xr:uid="{9DAD5447-6D7F-4319-A7E3-3BC1C03961FE}"/>
    <cellStyle name="40% - Accent5 2 10" xfId="4233" xr:uid="{B0FA43BC-786F-402C-BBE4-F548C275F584}"/>
    <cellStyle name="40% - Accent5 2 11" xfId="4234" xr:uid="{6117B734-09F8-47F2-B7F9-DB7722C0247C}"/>
    <cellStyle name="40% - Accent5 2 12" xfId="4235" xr:uid="{A73A3907-CC47-40AB-B6D2-811470C4C0F4}"/>
    <cellStyle name="40% - Accent5 2 13" xfId="4236" xr:uid="{ECEAF413-FA4C-4555-883C-B7F317E18E82}"/>
    <cellStyle name="40% - Accent5 2 14" xfId="4237" xr:uid="{56E5888B-F0AE-4D5A-9EDB-A92EC65BA7B7}"/>
    <cellStyle name="40% - Accent5 2 15" xfId="4238" xr:uid="{63DEDD8F-1984-4B88-8EBA-FDCD9E87276E}"/>
    <cellStyle name="40% - Accent5 2 16" xfId="4239" xr:uid="{1366692B-20CE-4374-BC04-D10B0A33C0D2}"/>
    <cellStyle name="40% - Accent5 2 17" xfId="4240" xr:uid="{2E87B78B-092D-499D-A1D6-E100CC108B78}"/>
    <cellStyle name="40% - Accent5 2 18" xfId="4241" xr:uid="{61B92FEB-D6EF-42BB-84CA-DE76EB9A0A6B}"/>
    <cellStyle name="40% - Accent5 2 19" xfId="4242" xr:uid="{9F86A0F4-0679-48F7-A9E4-EAB209BFFE26}"/>
    <cellStyle name="40% - Accent5 2 2" xfId="2657" xr:uid="{7A918C9A-79F2-44C8-9E0D-8CD4A9F4838A}"/>
    <cellStyle name="40% - Accent5 2 2 10" xfId="16722" xr:uid="{8BE7C439-A0A5-4A25-9D05-00D3980981F0}"/>
    <cellStyle name="40% - Accent5 2 2 11" xfId="11418" xr:uid="{789207F4-05C6-4D1A-A44C-334D7629B966}"/>
    <cellStyle name="40% - Accent5 2 2 2" xfId="4243" xr:uid="{FA30E00A-F36B-4C59-B3BE-9232BB1A66F8}"/>
    <cellStyle name="40% - Accent5 2 2 2 2" xfId="6986" xr:uid="{43FD9D58-06F7-4D02-84FF-222202D76DA3}"/>
    <cellStyle name="40% - Accent5 2 2 2 2 2" xfId="22826" xr:uid="{9810BBFD-7C54-4567-A5CC-AF1D8FB688F5}"/>
    <cellStyle name="40% - Accent5 2 2 2 3" xfId="9982" xr:uid="{E8389459-990A-4566-B16F-7AE8D26B4B25}"/>
    <cellStyle name="40% - Accent5 2 2 2 4" xfId="12466" xr:uid="{EDC6A492-0581-428D-9A72-BF9A2F0AB08D}"/>
    <cellStyle name="40% - Accent5 2 2 3" xfId="6854" xr:uid="{956DF189-3FF2-49AA-91D2-B8F9FBFCAB4C}"/>
    <cellStyle name="40% - Accent5 2 2 3 2" xfId="12467" xr:uid="{89DDA518-9E69-4272-9808-2CE183736DD2}"/>
    <cellStyle name="40% - Accent5 2 2 4" xfId="12468" xr:uid="{DE1C5B41-B688-47C6-BFD2-7674A6B2A82F}"/>
    <cellStyle name="40% - Accent5 2 2 5" xfId="12469" xr:uid="{E7C75312-B1A7-4CE7-8B3B-686DB15A564A}"/>
    <cellStyle name="40% - Accent5 2 2 5 2" xfId="12470" xr:uid="{D8FD8DE0-F5E3-40C6-BFF5-3A3BC100CD97}"/>
    <cellStyle name="40% - Accent5 2 2 6" xfId="12471" xr:uid="{74526217-ECDA-4BC6-9186-FEB7AA665BE2}"/>
    <cellStyle name="40% - Accent5 2 2 7" xfId="12472" xr:uid="{5F32F9D2-1FA3-42BD-A831-7A6D541444C2}"/>
    <cellStyle name="40% - Accent5 2 2 8" xfId="12473" xr:uid="{F13509CD-9447-45D2-BCA6-E6F3F4645C88}"/>
    <cellStyle name="40% - Accent5 2 2 9" xfId="12474" xr:uid="{62AD193C-2067-4C48-9E14-EEBD460EAC5B}"/>
    <cellStyle name="40% - Accent5 2 20" xfId="4244" xr:uid="{ED02B2FC-7958-4748-A1B9-986C41216587}"/>
    <cellStyle name="40% - Accent5 2 3" xfId="4245" xr:uid="{B31C32D8-A8A6-4996-A492-304239B3A4FA}"/>
    <cellStyle name="40% - Accent5 2 3 2" xfId="8294" xr:uid="{770E7E8C-5737-4AFD-9ECD-8D4AD2D2CD93}"/>
    <cellStyle name="40% - Accent5 2 3 2 2" xfId="32942" xr:uid="{03519D55-12AB-4F6A-A95F-0313C90ED5C1}"/>
    <cellStyle name="40% - Accent5 2 3 2 3" xfId="12475" xr:uid="{76638419-AB3E-4C92-94D5-EFD65F19988B}"/>
    <cellStyle name="40% - Accent5 2 4" xfId="4246" xr:uid="{22B7D388-4BF6-421E-8A3B-FF768F3F5A91}"/>
    <cellStyle name="40% - Accent5 2 4 2" xfId="22827" xr:uid="{6E98A449-8A0B-43FE-893D-5A7E879F2C2A}"/>
    <cellStyle name="40% - Accent5 2 4 3" xfId="11761" xr:uid="{26107F58-A032-4A1A-A82A-4F88F184D45C}"/>
    <cellStyle name="40% - Accent5 2 5" xfId="4247" xr:uid="{4363D8FD-5939-4D0A-8C69-0EF5243E1A0D}"/>
    <cellStyle name="40% - Accent5 2 5 2" xfId="17698" xr:uid="{BD9F4AD5-F87C-4585-96C6-17204DCBBF40}"/>
    <cellStyle name="40% - Accent5 2 5 3" xfId="11419" xr:uid="{1F30C480-FEEE-437E-ADED-31017C260604}"/>
    <cellStyle name="40% - Accent5 2 6" xfId="4248" xr:uid="{2BBCF1B1-A4AD-45C9-B000-01221C55EB5A}"/>
    <cellStyle name="40% - Accent5 2 6 2" xfId="44554" xr:uid="{9D992FCE-D271-4A66-89E7-77BC06229B48}"/>
    <cellStyle name="40% - Accent5 2 6 3" xfId="12476" xr:uid="{E0357A81-1DD0-4A9B-A988-AE2D92032B11}"/>
    <cellStyle name="40% - Accent5 2 7" xfId="4249" xr:uid="{95D8C3DA-37E1-4718-A5DC-2581D84F445B}"/>
    <cellStyle name="40% - Accent5 2 7 2" xfId="17222" xr:uid="{E23F0D3C-E62F-418A-A31F-CBEB4BDFEFF2}"/>
    <cellStyle name="40% - Accent5 2 8" xfId="4250" xr:uid="{9FC50FF7-8AE4-4CAA-A815-C95C06660CE5}"/>
    <cellStyle name="40% - Accent5 2 9" xfId="4251" xr:uid="{D21B73EB-A0A5-40F8-A59D-121D9E497B13}"/>
    <cellStyle name="40% - Accent5 3" xfId="1811" xr:uid="{7685A83A-3365-4C5C-825F-825346083039}"/>
    <cellStyle name="40% - Accent5 3 10" xfId="44555" xr:uid="{0AE15D9D-2211-4960-91BE-71E26E3C21E6}"/>
    <cellStyle name="40% - Accent5 3 11" xfId="16693" xr:uid="{F2556D13-0ED7-45FE-B42C-B43BB86B7C35}"/>
    <cellStyle name="40% - Accent5 3 12" xfId="10281" xr:uid="{11C69637-FFAC-483A-B05B-9CC6791E8924}"/>
    <cellStyle name="40% - Accent5 3 2" xfId="2656" xr:uid="{1D4EDBEC-92A8-4BB8-98A4-321CB578BCCE}"/>
    <cellStyle name="40% - Accent5 3 2 2" xfId="9941" xr:uid="{18E93526-07D6-4213-9B02-9B87C02B7E21}"/>
    <cellStyle name="40% - Accent5 3 2 2 2" xfId="38712" xr:uid="{92ED2A2C-F2B7-45C1-BD40-C76DD49F5CA7}"/>
    <cellStyle name="40% - Accent5 3 2 3" xfId="32940" xr:uid="{3C9EB106-14CE-44CF-A7DB-3A1E175BC64C}"/>
    <cellStyle name="40% - Accent5 3 2 4" xfId="33841" xr:uid="{D4F869A3-8D46-47E4-AB38-249097C76C3C}"/>
    <cellStyle name="40% - Accent5 3 2 5" xfId="18556" xr:uid="{E2B994B8-558A-43F5-9023-9C04154AB670}"/>
    <cellStyle name="40% - Accent5 3 2 6" xfId="17077" xr:uid="{A1FEDA72-9EE7-4FB6-8D15-3194D9D9096C}"/>
    <cellStyle name="40% - Accent5 3 2 7" xfId="11417" xr:uid="{E4FFA368-81FA-4178-B427-052E12D3C79E}"/>
    <cellStyle name="40% - Accent5 3 3" xfId="4252" xr:uid="{0CD9B209-FD56-42AE-8D07-5D3A946FEBF8}"/>
    <cellStyle name="40% - Accent5 3 3 2" xfId="30122" xr:uid="{40AC8126-279B-4D0C-9C40-8EAC69CB5598}"/>
    <cellStyle name="40% - Accent5 3 3 2 2" xfId="41698" xr:uid="{30D02B83-B074-4C07-ADAB-4B8AFB34714E}"/>
    <cellStyle name="40% - Accent5 3 3 3" xfId="36317" xr:uid="{6DAE22E7-DB44-42B1-AA99-DB1BD36C8B3E}"/>
    <cellStyle name="40% - Accent5 3 3 4" xfId="22828" xr:uid="{CFBD5B45-D1E4-4D90-BFBC-1EAE7D5ACF53}"/>
    <cellStyle name="40% - Accent5 3 3 5" xfId="12477" xr:uid="{C0605350-682C-4D7C-A80C-F31D0D2D3D22}"/>
    <cellStyle name="40% - Accent5 3 4" xfId="16297" xr:uid="{D5CE682C-27A4-4024-9350-527621B48E88}"/>
    <cellStyle name="40% - Accent5 3 4 2" xfId="30447" xr:uid="{B86163C4-0D14-4A6B-8679-ACFA03114868}"/>
    <cellStyle name="40% - Accent5 3 4 2 2" xfId="41912" xr:uid="{6CBAC350-3C72-433F-A9D5-69EF7685051A}"/>
    <cellStyle name="40% - Accent5 3 4 3" xfId="36530" xr:uid="{6FEA8A9C-CAD1-4F6C-8E98-A4A613F0E580}"/>
    <cellStyle name="40% - Accent5 3 5" xfId="23720" xr:uid="{F903D16D-2296-47B0-ABAB-D8A9F0FF2027}"/>
    <cellStyle name="40% - Accent5 3 5 2" xfId="30647" xr:uid="{9097F612-ADD5-42D5-B72A-8DC43BC4C3C2}"/>
    <cellStyle name="40% - Accent5 3 5 2 2" xfId="42111" xr:uid="{D2DAE0EF-F149-4DEC-B24F-601FAD42E908}"/>
    <cellStyle name="40% - Accent5 3 5 3" xfId="36729" xr:uid="{5520135D-1904-43B8-8BD7-46F6FD71C976}"/>
    <cellStyle name="40% - Accent5 3 6" xfId="25681" xr:uid="{E4BD2ED4-E02B-4BA1-ADE6-FC4AB4576028}"/>
    <cellStyle name="40% - Accent5 3 6 2" xfId="31366" xr:uid="{CB6AFEE6-90C0-4CFC-87F5-EE5C593FA92D}"/>
    <cellStyle name="40% - Accent5 3 6 2 2" xfId="42828" xr:uid="{963302A7-3D03-49CC-A5AE-605C0D6CA081}"/>
    <cellStyle name="40% - Accent5 3 6 3" xfId="37448" xr:uid="{314B465B-105A-42B6-A789-AFA7719F0A1D}"/>
    <cellStyle name="40% - Accent5 3 7" xfId="26759" xr:uid="{4BA2E24B-03B5-41C1-B681-7E4203038A57}"/>
    <cellStyle name="40% - Accent5 3 7 2" xfId="38324" xr:uid="{4A3ECD68-B0FD-48BF-B8E4-87D8D47C467F}"/>
    <cellStyle name="40% - Accent5 3 8" xfId="32941" xr:uid="{498D2F26-E8D1-4D87-9979-A73B7AC5109E}"/>
    <cellStyle name="40% - Accent5 3 9" xfId="18110" xr:uid="{60BD06C6-F17B-44A8-ABA5-8928087A9498}"/>
    <cellStyle name="40% - Accent5 4" xfId="1810" xr:uid="{49547D36-8A66-47CD-8150-F799649AC1DE}"/>
    <cellStyle name="40% - Accent5 4 2" xfId="2655" xr:uid="{DA27B655-80B8-4EC6-A96C-6954A6317DD3}"/>
    <cellStyle name="40% - Accent5 4 2 2" xfId="7140" xr:uid="{1FF607F7-8DBE-4065-900E-4619A5C9BD54}"/>
    <cellStyle name="40% - Accent5 4 2 2 2" xfId="32939" xr:uid="{C0F7960A-11DE-455F-AA9F-4DAA12613C5A}"/>
    <cellStyle name="40% - Accent5 4 2 3" xfId="9881" xr:uid="{1F636F51-1BE1-4366-A5C8-AEFA8D464F29}"/>
    <cellStyle name="40% - Accent5 4 2 3 2" xfId="22829" xr:uid="{021F77F4-192B-4247-9AB7-BC6EB11E710E}"/>
    <cellStyle name="40% - Accent5 4 2 4" xfId="11416" xr:uid="{6CFB55D8-ED49-4551-B39A-2D58025B44D9}"/>
    <cellStyle name="40% - Accent5 4 3" xfId="4253" xr:uid="{FD6029B4-225D-41D1-96F0-539F29C311B2}"/>
    <cellStyle name="40% - Accent5 4 3 2" xfId="38547" xr:uid="{42207681-3E2A-493D-B6C5-E5821B048072}"/>
    <cellStyle name="40% - Accent5 4 3 3" xfId="26983" xr:uid="{C7280815-4B8B-409C-B3AE-60B53792F151}"/>
    <cellStyle name="40% - Accent5 4 3 4" xfId="16424" xr:uid="{4D302A7E-B47C-4976-B40B-09A8CDC35E0D}"/>
    <cellStyle name="40% - Accent5 4 4" xfId="5789" xr:uid="{4983AE73-9718-4A47-8615-769C4B3C6F89}"/>
    <cellStyle name="40% - Accent5 4 4 2" xfId="33676" xr:uid="{AD75EA08-6D66-44EB-8DB3-45C076E214F1}"/>
    <cellStyle name="40% - Accent5 4 5" xfId="44880" xr:uid="{AA3B5A1B-9AFD-40ED-A9D2-E528B81EFDE2}"/>
    <cellStyle name="40% - Accent5 4 6" xfId="10282" xr:uid="{530F91C6-D79C-44BC-BB14-C6E06AEAB601}"/>
    <cellStyle name="40% - Accent5 5" xfId="2523" xr:uid="{99A40A98-469C-4C05-8B36-744BC9A9A522}"/>
    <cellStyle name="40% - Accent5 5 2" xfId="2654" xr:uid="{2171F6B2-C2BC-4959-B2B5-540E864FB2EB}"/>
    <cellStyle name="40% - Accent5 5 2 2" xfId="38160" xr:uid="{7BABB20D-9290-40D3-A3D6-6C42F529346B}"/>
    <cellStyle name="40% - Accent5 5 2 3" xfId="12478" xr:uid="{AFE53A5C-0160-45FD-A23C-C521FBA5EE79}"/>
    <cellStyle name="40% - Accent5 5 3" xfId="4254" xr:uid="{2E06C8BA-5296-4C60-A0FC-F96C51B59D2A}"/>
    <cellStyle name="40% - Accent5 5 3 2" xfId="26541" xr:uid="{8760A93E-1891-4BCF-9796-CDB0ADE777F7}"/>
    <cellStyle name="40% - Accent5 5 4" xfId="10283" xr:uid="{0EBF8FF8-2959-473D-A33E-D12AFD481B97}"/>
    <cellStyle name="40% - Accent5 6" xfId="2653" xr:uid="{D6D49224-2E98-48D7-8BE2-CA402EA03B47}"/>
    <cellStyle name="40% - Accent5 6 2" xfId="4255" xr:uid="{B73E2B4B-98BF-416D-959F-856F26761E7D}"/>
    <cellStyle name="40% - Accent5 6 2 2" xfId="12479" xr:uid="{3DCAC002-4AB9-4AD9-9F4A-1D6725C39072}"/>
    <cellStyle name="40% - Accent5 6 3" xfId="33415" xr:uid="{5E665739-A924-43D7-BD11-A8542F4D367D}"/>
    <cellStyle name="40% - Accent5 6 4" xfId="10284" xr:uid="{78DCA036-FE01-4B6E-8F26-7B3BF462F942}"/>
    <cellStyle name="40% - Accent5 7" xfId="2191" xr:uid="{2BC230D9-E317-4049-B6A4-33D8A971607D}"/>
    <cellStyle name="40% - Accent5 7 2" xfId="4256" xr:uid="{ECB393F9-0689-4A99-BFC1-79DBB6AF6770}"/>
    <cellStyle name="40% - Accent5 7 2 2" xfId="16950" xr:uid="{7978576D-4782-47D9-8967-A928B5A787E1}"/>
    <cellStyle name="40% - Accent5 7 3" xfId="10285" xr:uid="{62743172-1F0D-4550-84FD-52321DFE5AF1}"/>
    <cellStyle name="40% - Accent5 8" xfId="2659" xr:uid="{13405D65-98AB-403A-8304-422EC96C2F1E}"/>
    <cellStyle name="40% - Accent5 8 2" xfId="4257" xr:uid="{CFCE5A65-B83E-4904-BEE6-84E7E204BF9D}"/>
    <cellStyle name="40% - Accent5 8 2 2" xfId="45530" xr:uid="{AD3637C9-5498-49AF-AD88-067D96105B9C}"/>
    <cellStyle name="40% - Accent5 8 2 3" xfId="44096" xr:uid="{CB46ACA6-97CF-4931-9D3C-01335802C320}"/>
    <cellStyle name="40% - Accent5 8 3" xfId="45123" xr:uid="{3249492B-180D-4E88-8DB8-25CDF4A1812B}"/>
    <cellStyle name="40% - Accent5 8 4" xfId="43642" xr:uid="{188AAD0F-1D1D-432E-BBD5-86479381E0A1}"/>
    <cellStyle name="40% - Accent5 8 5" xfId="10286" xr:uid="{9A3F0C5C-7BA4-412D-ADC3-B00CD5FEAB44}"/>
    <cellStyle name="40% - Accent5 9" xfId="4258" xr:uid="{C99CFC99-924B-49A1-8E17-60E5D0505FF5}"/>
    <cellStyle name="40% - Accent5 9 2" xfId="45326" xr:uid="{2F9A5362-CAFC-4FB6-B33A-C31FFBE2D2AB}"/>
    <cellStyle name="40% - Accent5 9 3" xfId="43853" xr:uid="{FC504B5E-6E66-45E8-BD25-183A8993B683}"/>
    <cellStyle name="40% - Accent5 9 4" xfId="10287" xr:uid="{885246D9-79E7-48F2-A514-07874653FCCB}"/>
    <cellStyle name="40% - Accent6" xfId="48" builtinId="51" customBuiltin="1"/>
    <cellStyle name="40% - Accent6 1" xfId="436" xr:uid="{205B2961-BC0D-41E9-8C4F-04427C510BFA}"/>
    <cellStyle name="40% - Accent6 1 2" xfId="2652" xr:uid="{F3E73A38-C677-419E-826B-7309AFF1FD7E}"/>
    <cellStyle name="40% - Accent6 1 2 2" xfId="11415" xr:uid="{20F8F9A2-75A6-47B0-9582-3D57D69BBCAD}"/>
    <cellStyle name="40% - Accent6 1 3" xfId="10288" xr:uid="{AA6AF88F-7DCF-412C-A93B-3F8287FFFCBA}"/>
    <cellStyle name="40% - Accent6 10" xfId="2651" xr:uid="{7BF159AD-86D3-47C6-ACFF-E1D3C1593A96}"/>
    <cellStyle name="40% - Accent6 10 2" xfId="4260" xr:uid="{3339DDD1-B568-42B5-8659-B18F34B91637}"/>
    <cellStyle name="40% - Accent6 10 2 2" xfId="44783" xr:uid="{C9FA8B49-E413-4426-8E3E-85AB4D184293}"/>
    <cellStyle name="40% - Accent6 10 3" xfId="10289" xr:uid="{346C4E1B-3A34-4FED-AA8B-646CB684BFF9}"/>
    <cellStyle name="40% - Accent6 11" xfId="2636" xr:uid="{C8DF9529-E871-496C-A93C-DB763D2FE21E}"/>
    <cellStyle name="40% - Accent6 11 2" xfId="4261" xr:uid="{D95A81BE-956F-4C70-88FD-AA1AA322371D}"/>
    <cellStyle name="40% - Accent6 11 2 2" xfId="45770" xr:uid="{CE43FDC9-24FC-42B8-86A7-A86D20D60AE0}"/>
    <cellStyle name="40% - Accent6 11 3" xfId="10290" xr:uid="{FEAA0BC9-8445-4324-8C8F-954993E2858E}"/>
    <cellStyle name="40% - Accent6 12" xfId="4262" xr:uid="{FBFFA41D-8FE3-454B-9D1C-027A3546FAB8}"/>
    <cellStyle name="40% - Accent6 12 2" xfId="12480" xr:uid="{81C1E7EC-73BF-46D9-B526-259FA0142BC7}"/>
    <cellStyle name="40% - Accent6 13" xfId="4263" xr:uid="{7323E8C3-17C7-4F06-AE08-0D0B9352A7E9}"/>
    <cellStyle name="40% - Accent6 13 2" xfId="12481" xr:uid="{3B20FAED-1454-4324-804A-89F852A8ECD9}"/>
    <cellStyle name="40% - Accent6 14" xfId="4264" xr:uid="{D04875A6-CAC1-41FD-A944-1C8DA891FBB4}"/>
    <cellStyle name="40% - Accent6 14 2" xfId="12482" xr:uid="{5BFB440B-A635-4FAC-BC53-75D828CEAE05}"/>
    <cellStyle name="40% - Accent6 15" xfId="4265" xr:uid="{95C10C8E-222B-43A0-935A-3A65542659C8}"/>
    <cellStyle name="40% - Accent6 15 2" xfId="12483" xr:uid="{A388BECC-3031-42F1-A3DC-473E597C7101}"/>
    <cellStyle name="40% - Accent6 16" xfId="4266" xr:uid="{5B75B73D-255A-46D7-8733-5E2B1D394533}"/>
    <cellStyle name="40% - Accent6 16 2" xfId="12484" xr:uid="{6B921C3F-83D1-415B-81F1-5293ABD5696E}"/>
    <cellStyle name="40% - Accent6 17" xfId="4267" xr:uid="{AFF6433C-5EAF-4D2C-A475-D2E16AFBBF7A}"/>
    <cellStyle name="40% - Accent6 17 2" xfId="12485" xr:uid="{55FA7391-4BA0-47A6-A2EA-4380D33A6BF3}"/>
    <cellStyle name="40% - Accent6 18" xfId="4268" xr:uid="{48BA22D2-3641-4865-884E-8FC0BC0D4966}"/>
    <cellStyle name="40% - Accent6 18 2" xfId="12486" xr:uid="{D38B9687-5A39-49B2-BE4C-724E6F43750B}"/>
    <cellStyle name="40% - Accent6 19" xfId="4269" xr:uid="{893E4A3F-8559-4D74-AD25-9F1CF37FC840}"/>
    <cellStyle name="40% - Accent6 19 2" xfId="12487" xr:uid="{380FAEC1-A3EE-403A-99C3-47236F9E6BC3}"/>
    <cellStyle name="40% - Accent6 2" xfId="437" xr:uid="{AA4AD067-7E92-4A25-A21A-A63BC0649154}"/>
    <cellStyle name="40% - Accent6 2 10" xfId="4270" xr:uid="{2B4575E9-77C1-483E-949E-49A1C929837B}"/>
    <cellStyle name="40% - Accent6 2 11" xfId="4271" xr:uid="{C7136BBE-333B-42AB-9A6A-0265713ED6D0}"/>
    <cellStyle name="40% - Accent6 2 12" xfId="4272" xr:uid="{2DD7C98A-486A-4F0F-9902-E244E018CD52}"/>
    <cellStyle name="40% - Accent6 2 13" xfId="4273" xr:uid="{60E3EA40-65E5-4060-B659-6B559AC33318}"/>
    <cellStyle name="40% - Accent6 2 14" xfId="4274" xr:uid="{C8859026-4076-48DA-8917-CF00DD20A85B}"/>
    <cellStyle name="40% - Accent6 2 15" xfId="4275" xr:uid="{846C8D8B-DEFD-4152-8FDE-C2A26EA24A60}"/>
    <cellStyle name="40% - Accent6 2 16" xfId="4276" xr:uid="{6D29AEE8-A796-43B7-8A70-A7DC1C9E0D88}"/>
    <cellStyle name="40% - Accent6 2 17" xfId="4277" xr:uid="{19B630D3-78B7-40D7-A9B6-DC9079847F9E}"/>
    <cellStyle name="40% - Accent6 2 18" xfId="4278" xr:uid="{C63E169A-34AF-44A0-A049-D2D6537FC198}"/>
    <cellStyle name="40% - Accent6 2 19" xfId="4279" xr:uid="{31C94479-467C-4FEE-9F7E-C42D40F5B7BC}"/>
    <cellStyle name="40% - Accent6 2 2" xfId="1721" xr:uid="{E95F80CA-8251-4AFD-82B3-1088FAF954E0}"/>
    <cellStyle name="40% - Accent6 2 2 10" xfId="17799" xr:uid="{071B847C-7F54-4E58-937D-DB8C932B3627}"/>
    <cellStyle name="40% - Accent6 2 2 2" xfId="2649" xr:uid="{2F63A958-C483-46B7-9BF8-5598CCFD29BA}"/>
    <cellStyle name="40% - Accent6 2 2 2 2" xfId="12488" xr:uid="{8E82FC52-E5AA-49CC-B780-EED7ABABA084}"/>
    <cellStyle name="40% - Accent6 2 2 3" xfId="4280" xr:uid="{D2A46BD2-F167-4ECA-A11E-8E824F8BD95C}"/>
    <cellStyle name="40% - Accent6 2 2 3 2" xfId="12489" xr:uid="{E41A4B60-5ADB-4D67-B286-B42143AED016}"/>
    <cellStyle name="40% - Accent6 2 2 4" xfId="8317" xr:uid="{D86D3E23-1563-4B92-B203-DE67793699D3}"/>
    <cellStyle name="40% - Accent6 2 2 4 2" xfId="12490" xr:uid="{65A4792D-FD12-4639-BD64-91038B750EE5}"/>
    <cellStyle name="40% - Accent6 2 2 5" xfId="12491" xr:uid="{DF75C13B-B3C4-4A5C-AA83-7AA7E6002AF1}"/>
    <cellStyle name="40% - Accent6 2 2 5 2" xfId="12492" xr:uid="{35911558-A6E2-4A48-BDA4-F84C77D55D0A}"/>
    <cellStyle name="40% - Accent6 2 2 6" xfId="12493" xr:uid="{9553CDA1-2096-4E60-8ED5-D1A55DB55382}"/>
    <cellStyle name="40% - Accent6 2 2 7" xfId="12494" xr:uid="{7E5DA80B-8B16-4A6B-91A0-91696F461D8F}"/>
    <cellStyle name="40% - Accent6 2 2 8" xfId="12495" xr:uid="{9A50400D-57FD-4391-B1FA-C3B80334DC68}"/>
    <cellStyle name="40% - Accent6 2 2 9" xfId="12496" xr:uid="{D5DCFD5F-A306-4C1B-BE59-6F34409CA2FF}"/>
    <cellStyle name="40% - Accent6 2 20" xfId="4281" xr:uid="{5E50938E-F622-4395-A874-37B3C2C0D383}"/>
    <cellStyle name="40% - Accent6 2 21" xfId="10291" xr:uid="{692C1340-D468-41A3-A31F-DB77D945C0CC}"/>
    <cellStyle name="40% - Accent6 2 3" xfId="2648" xr:uid="{2C3C38E8-4A12-4FF2-8BEE-2898796EAA2D}"/>
    <cellStyle name="40% - Accent6 2 3 2" xfId="4282" xr:uid="{0937BEB9-06A4-44AD-B321-74C090114127}"/>
    <cellStyle name="40% - Accent6 2 3 2 2" xfId="32938" xr:uid="{BBB7C027-68FC-4357-A6A4-38C876DCC4AC}"/>
    <cellStyle name="40% - Accent6 2 3 2 3" xfId="22830" xr:uid="{1F8564B9-FB8F-4FBD-940F-1AFA639A1692}"/>
    <cellStyle name="40% - Accent6 2 3 2 4" xfId="12497" xr:uid="{F4451B2E-0027-4D5E-BF57-EC00C89607A6}"/>
    <cellStyle name="40% - Accent6 2 3 3" xfId="6962" xr:uid="{CE9BB003-7685-4F3C-BBAA-5B598E9AD006}"/>
    <cellStyle name="40% - Accent6 2 3 3 2" xfId="44827" xr:uid="{F04DEFED-9E52-4DF8-818F-C43F4F12B5F6}"/>
    <cellStyle name="40% - Accent6 2 3 4" xfId="17798" xr:uid="{7A2DD72F-4645-4044-AC36-9FA0F47E407C}"/>
    <cellStyle name="40% - Accent6 2 4" xfId="2650" xr:uid="{FC4A0222-082D-4C73-AAC7-AE1F25F6844D}"/>
    <cellStyle name="40% - Accent6 2 4 2" xfId="4283" xr:uid="{449A1462-10C3-41AF-877C-01C90198A7D8}"/>
    <cellStyle name="40% - Accent6 2 4 2 2" xfId="22831" xr:uid="{A472E05A-DE84-41DB-BEA9-BA571FDD0F0D}"/>
    <cellStyle name="40% - Accent6 2 4 3" xfId="11762" xr:uid="{047B25D4-9C4F-47BC-B1E1-903CEF72B56B}"/>
    <cellStyle name="40% - Accent6 2 5" xfId="4284" xr:uid="{CB43BE65-DBC8-4A3C-8D91-0548A80622F1}"/>
    <cellStyle name="40% - Accent6 2 5 2" xfId="17699" xr:uid="{E2E6B777-BB04-4F16-9531-EC91BD8588F0}"/>
    <cellStyle name="40% - Accent6 2 5 3" xfId="11414" xr:uid="{F85B28D3-3515-4729-B798-0A150FD96397}"/>
    <cellStyle name="40% - Accent6 2 6" xfId="4285" xr:uid="{832EE03B-3787-4FAE-9B0D-E67B5AB77396}"/>
    <cellStyle name="40% - Accent6 2 6 2" xfId="44556" xr:uid="{2DD7996D-65F8-451E-AFDA-D9613A60C4A5}"/>
    <cellStyle name="40% - Accent6 2 6 3" xfId="12498" xr:uid="{2361D21D-AE47-4A5D-9347-90FB1DAB85F2}"/>
    <cellStyle name="40% - Accent6 2 7" xfId="4286" xr:uid="{17F4566B-47BE-41E6-88DE-598B133D6AF4}"/>
    <cellStyle name="40% - Accent6 2 7 2" xfId="12499" xr:uid="{081602D2-2C07-4D95-8B14-EBB67F5D6F52}"/>
    <cellStyle name="40% - Accent6 2 8" xfId="4287" xr:uid="{E4BFE047-A1FB-4DFB-9745-37E9ED68F541}"/>
    <cellStyle name="40% - Accent6 2 8 2" xfId="17220" xr:uid="{DB65DA68-585E-4604-8556-3AB3A5684968}"/>
    <cellStyle name="40% - Accent6 2 9" xfId="4288" xr:uid="{9F0F6168-8589-4B5D-AE95-F362D0B1E9F3}"/>
    <cellStyle name="40% - Accent6 2_15.SCAN_ confirm Jan 2013" xfId="2647" xr:uid="{D9480730-C84F-4480-9CAC-707CA4CA5C38}"/>
    <cellStyle name="40% - Accent6 20" xfId="12500" xr:uid="{BE1F3160-B9F9-4052-8D2D-3400C713D157}"/>
    <cellStyle name="40% - Accent6 21" xfId="12501" xr:uid="{9CEDF500-CEC0-42E5-8040-444499CEBD2B}"/>
    <cellStyle name="40% - Accent6 22" xfId="12502" xr:uid="{63F73FDC-8B72-44AA-8435-4E457816B94C}"/>
    <cellStyle name="40% - Accent6 23" xfId="12503" xr:uid="{E2B44FF9-5D2F-4BE0-8859-17D3B754D148}"/>
    <cellStyle name="40% - Accent6 24" xfId="12504" xr:uid="{51022A7F-8F58-4166-BBE2-1037B7267B3A}"/>
    <cellStyle name="40% - Accent6 25" xfId="16298" xr:uid="{AB038E62-95B8-4D19-B6B3-96229A8BEFA5}"/>
    <cellStyle name="40% - Accent6 3" xfId="1813" xr:uid="{08D0C54A-2F88-421B-978A-02AD8187BCA5}"/>
    <cellStyle name="40% - Accent6 3 10" xfId="17219" xr:uid="{DC423FCB-851B-4073-BF3B-0BD664E022E7}"/>
    <cellStyle name="40% - Accent6 3 11" xfId="10292" xr:uid="{64B27C04-7944-4005-8C6A-60D2A70D14FF}"/>
    <cellStyle name="40% - Accent6 3 2" xfId="2646" xr:uid="{6BAC58D1-B246-455D-B6E1-3328C8099178}"/>
    <cellStyle name="40% - Accent6 3 2 10" xfId="18111" xr:uid="{86591A36-6886-4827-9287-7D3CB2625C27}"/>
    <cellStyle name="40% - Accent6 3 2 11" xfId="17076" xr:uid="{140A069C-5E33-4BFB-93F0-98D253CF3833}"/>
    <cellStyle name="40% - Accent6 3 2 12" xfId="11413" xr:uid="{A45E59D3-3DE5-4547-9BB9-57BC99BE7A2B}"/>
    <cellStyle name="40% - Accent6 3 2 2" xfId="9942" xr:uid="{C8B02A30-A5B8-48E4-9472-93CDD17511E9}"/>
    <cellStyle name="40% - Accent6 3 2 2 2" xfId="27140" xr:uid="{1A677F23-6D83-4100-B00F-CDB83856B4B0}"/>
    <cellStyle name="40% - Accent6 3 2 2 2 2" xfId="38713" xr:uid="{1BA3F7F1-53A0-48A9-8744-ECCDEBFFE863}"/>
    <cellStyle name="40% - Accent6 3 2 2 3" xfId="33842" xr:uid="{DCF18733-AE80-43FE-910F-752F3E247F67}"/>
    <cellStyle name="40% - Accent6 3 2 3" xfId="22833" xr:uid="{F4C7A20C-E78B-4D2A-84AE-B9F9920D5633}"/>
    <cellStyle name="40% - Accent6 3 2 3 2" xfId="30124" xr:uid="{D4A3FE20-D02B-4274-A6C1-7507432520E5}"/>
    <cellStyle name="40% - Accent6 3 2 3 2 2" xfId="41700" xr:uid="{A33F4307-DBC5-4246-A4C0-8FA5C459395D}"/>
    <cellStyle name="40% - Accent6 3 2 3 3" xfId="36319" xr:uid="{0664D774-E6CF-43C1-B1EB-A4E3DAEA23B6}"/>
    <cellStyle name="40% - Accent6 3 2 4" xfId="23523" xr:uid="{69A84097-C285-4406-BBC9-665F976F2DE6}"/>
    <cellStyle name="40% - Accent6 3 2 4 2" xfId="30449" xr:uid="{ED0D90B8-30AE-4CE5-89A8-7AF823DCF3E3}"/>
    <cellStyle name="40% - Accent6 3 2 4 2 2" xfId="41914" xr:uid="{966AC5CE-321C-4D87-AEB3-3707D7D8D54C}"/>
    <cellStyle name="40% - Accent6 3 2 4 3" xfId="36532" xr:uid="{8BBF6781-E4A4-41D5-BF0F-3CDF15955BFB}"/>
    <cellStyle name="40% - Accent6 3 2 5" xfId="23722" xr:uid="{4284AB17-24F1-40EB-8053-78294774A140}"/>
    <cellStyle name="40% - Accent6 3 2 5 2" xfId="30649" xr:uid="{1E206DF7-1C4E-446E-A199-D9FB55380A14}"/>
    <cellStyle name="40% - Accent6 3 2 5 2 2" xfId="42113" xr:uid="{CCD26B91-1E2F-46B3-86D9-95400AA874BA}"/>
    <cellStyle name="40% - Accent6 3 2 5 3" xfId="36731" xr:uid="{202127D7-69CB-4189-933C-C4D6E2EFDA82}"/>
    <cellStyle name="40% - Accent6 3 2 6" xfId="25683" xr:uid="{CEC7EB15-911B-4A75-8320-C88C50BE3166}"/>
    <cellStyle name="40% - Accent6 3 2 6 2" xfId="31368" xr:uid="{FEDD4516-56DE-49ED-A8E3-F434AC5CC186}"/>
    <cellStyle name="40% - Accent6 3 2 6 2 2" xfId="42830" xr:uid="{9EDFEC62-BCBA-4020-9297-47689F820C7B}"/>
    <cellStyle name="40% - Accent6 3 2 6 3" xfId="37450" xr:uid="{2A121345-C0C6-42BA-B19E-CE1FB94554BA}"/>
    <cellStyle name="40% - Accent6 3 2 7" xfId="26760" xr:uid="{F2790556-CC42-4A86-A7CF-6A71A98CF934}"/>
    <cellStyle name="40% - Accent6 3 2 7 2" xfId="38325" xr:uid="{E9E9F854-9961-408E-8156-98E7AC8418D4}"/>
    <cellStyle name="40% - Accent6 3 2 8" xfId="32937" xr:uid="{30E503B8-8C27-4885-9685-BF0D16045CA7}"/>
    <cellStyle name="40% - Accent6 3 2 9" xfId="33487" xr:uid="{0E05C092-08D3-4215-AE59-360FB3DB1111}"/>
    <cellStyle name="40% - Accent6 3 3" xfId="4289" xr:uid="{07EB4107-883A-4597-AA00-5FC578455EDA}"/>
    <cellStyle name="40% - Accent6 3 3 2" xfId="32936" xr:uid="{8AB43D98-A81E-4928-BD06-4BE24A55514B}"/>
    <cellStyle name="40% - Accent6 3 3 3" xfId="22834" xr:uid="{6EE7BD6D-900B-4C87-9ABA-571BA46116A5}"/>
    <cellStyle name="40% - Accent6 3 3 4" xfId="12505" xr:uid="{649BE125-2D5A-47D9-871C-EFF82A15BD39}"/>
    <cellStyle name="40% - Accent6 3 4" xfId="12506" xr:uid="{EE55FD66-73D8-4951-A62A-0145B8B85CFC}"/>
    <cellStyle name="40% - Accent6 3 4 2" xfId="30123" xr:uid="{4C1B8DE7-CD10-4149-BAA9-74C5CCDBF9F9}"/>
    <cellStyle name="40% - Accent6 3 4 2 2" xfId="41699" xr:uid="{947EFDB0-8063-4FBB-9954-48214D3A89E0}"/>
    <cellStyle name="40% - Accent6 3 4 3" xfId="36318" xr:uid="{6ECBC70F-A5D6-43F9-B023-C8080D969447}"/>
    <cellStyle name="40% - Accent6 3 4 4" xfId="22832" xr:uid="{21995F6F-C7E7-4B81-B978-E21F1B142E6C}"/>
    <cellStyle name="40% - Accent6 3 5" xfId="16299" xr:uid="{7A469C37-E0EF-4A43-BDD3-16D045D14A16}"/>
    <cellStyle name="40% - Accent6 3 5 2" xfId="30448" xr:uid="{A4B3DD83-8161-4D61-99F9-7676B5A25917}"/>
    <cellStyle name="40% - Accent6 3 5 2 2" xfId="41913" xr:uid="{8528E510-9C96-4A21-A664-0297696FD324}"/>
    <cellStyle name="40% - Accent6 3 5 3" xfId="36531" xr:uid="{55C67B05-BF46-42D6-AD98-09EA6D5B89AD}"/>
    <cellStyle name="40% - Accent6 3 6" xfId="23721" xr:uid="{D00148D7-775E-4368-823D-61EFAB6F52A1}"/>
    <cellStyle name="40% - Accent6 3 6 2" xfId="30648" xr:uid="{CD744E25-B3FE-4031-B02B-FCFDD87556CF}"/>
    <cellStyle name="40% - Accent6 3 6 2 2" xfId="42112" xr:uid="{91245E65-52FB-4081-A9F2-B5CE3B873BD0}"/>
    <cellStyle name="40% - Accent6 3 6 3" xfId="36730" xr:uid="{55ECE1ED-193A-488A-8FEB-A72E36D5C984}"/>
    <cellStyle name="40% - Accent6 3 7" xfId="25682" xr:uid="{4E0C1975-CBDD-4582-9DA9-66AA2DE4DB94}"/>
    <cellStyle name="40% - Accent6 3 7 2" xfId="31367" xr:uid="{3F913F5E-826C-4776-82CB-3EFA7A4B72F2}"/>
    <cellStyle name="40% - Accent6 3 7 2 2" xfId="42829" xr:uid="{C000EDF0-B6EC-464D-9E5E-859BDF309ED0}"/>
    <cellStyle name="40% - Accent6 3 7 3" xfId="37449" xr:uid="{B6E0C60D-C2E3-48C1-9EA2-8509CBE4A469}"/>
    <cellStyle name="40% - Accent6 3 8" xfId="17800" xr:uid="{BDB0EDEC-9346-477B-81A9-7E95DCB13336}"/>
    <cellStyle name="40% - Accent6 3 9" xfId="44557" xr:uid="{204BB466-2DAF-4445-89D8-454AC465FDF7}"/>
    <cellStyle name="40% - Accent6 4" xfId="1812" xr:uid="{C955A83C-828F-4DD5-A767-3AA1778CBC47}"/>
    <cellStyle name="40% - Accent6 4 2" xfId="2645" xr:uid="{E40D7570-4980-49A4-97E4-0ADC3EFECA08}"/>
    <cellStyle name="40% - Accent6 4 2 2" xfId="7142" xr:uid="{E61773C8-DBD9-498B-848F-71F7796EDEF7}"/>
    <cellStyle name="40% - Accent6 4 2 2 2" xfId="32934" xr:uid="{0537E007-D7B9-4188-9AD3-F317D3102C23}"/>
    <cellStyle name="40% - Accent6 4 2 3" xfId="9882" xr:uid="{83553875-E956-4AAA-B7F0-14ACF50CCF6F}"/>
    <cellStyle name="40% - Accent6 4 2 3 2" xfId="22835" xr:uid="{12AE5B10-A53B-4886-9925-4D81B08072EA}"/>
    <cellStyle name="40% - Accent6 4 2 4" xfId="11412" xr:uid="{433F2873-DBEC-4AA4-A0FB-B4B7F32C6D96}"/>
    <cellStyle name="40% - Accent6 4 3" xfId="4290" xr:uid="{262F51A7-DA47-45CC-8F28-D9E4E1C28428}"/>
    <cellStyle name="40% - Accent6 4 3 2" xfId="38548" xr:uid="{DB2C1BE9-41F5-4156-8712-CACECF84B022}"/>
    <cellStyle name="40% - Accent6 4 3 3" xfId="12507" xr:uid="{CF64D029-D700-489B-AA72-88AB404081A6}"/>
    <cellStyle name="40% - Accent6 4 4" xfId="5790" xr:uid="{566B10EA-A3A7-4DC5-A6B7-FB7ADD8E511B}"/>
    <cellStyle name="40% - Accent6 4 4 2" xfId="33677" xr:uid="{B13363F0-ABDA-44BA-A8FC-74B5F316F446}"/>
    <cellStyle name="40% - Accent6 4 4 3" xfId="16425" xr:uid="{8C107DCB-17D4-46FC-B018-6CC9E4B3CCAE}"/>
    <cellStyle name="40% - Accent6 4 5" xfId="16607" xr:uid="{3A469BBF-75C0-4FC6-A8A4-B8FFA902A5EE}"/>
    <cellStyle name="40% - Accent6 4 5 2" xfId="44881" xr:uid="{FE5654E0-65FA-486A-93AA-459CD5EF180C}"/>
    <cellStyle name="40% - Accent6 4 6" xfId="10293" xr:uid="{89929D04-B9A2-422D-8509-423318D19304}"/>
    <cellStyle name="40% - Accent6 5" xfId="2528" xr:uid="{5442FC1C-311F-4FD0-B5EC-AEEC844F9D76}"/>
    <cellStyle name="40% - Accent6 5 2" xfId="2644" xr:uid="{0FD519EF-4050-4C41-B489-8A87A70B2DCB}"/>
    <cellStyle name="40% - Accent6 5 2 2" xfId="38161" xr:uid="{B07FF1A3-93DF-44D2-AC07-F67FBBBF8515}"/>
    <cellStyle name="40% - Accent6 5 2 3" xfId="12508" xr:uid="{1E5BE14E-1473-4718-AECA-9EDA94AA8DCC}"/>
    <cellStyle name="40% - Accent6 5 3" xfId="4291" xr:uid="{EFD6C688-3881-4612-9CDB-C9C7CD83196A}"/>
    <cellStyle name="40% - Accent6 5 3 2" xfId="26542" xr:uid="{7675DD90-AD14-45FB-BED3-9D7842EA9E4E}"/>
    <cellStyle name="40% - Accent6 5 4" xfId="10294" xr:uid="{693D41D1-F582-4573-AF08-7B0A681E6BE2}"/>
    <cellStyle name="40% - Accent6 6" xfId="2643" xr:uid="{608A9455-317F-400C-843C-896353DA405F}"/>
    <cellStyle name="40% - Accent6 6 2" xfId="4292" xr:uid="{0DCC33F2-6E5B-4A13-AEFE-5DD110AF8633}"/>
    <cellStyle name="40% - Accent6 6 2 2" xfId="33416" xr:uid="{310CF01E-6549-4E5A-ABA8-A960F2553742}"/>
    <cellStyle name="40% - Accent6 6 3" xfId="10295" xr:uid="{2A7F11D1-638F-45DD-AED7-51B31C0E6F18}"/>
    <cellStyle name="40% - Accent6 7" xfId="2642" xr:uid="{CED423BA-0F01-4DBE-A382-91C158D7EB4F}"/>
    <cellStyle name="40% - Accent6 7 2" xfId="4293" xr:uid="{52C10F42-B749-4762-AA69-DC1F7BF83A19}"/>
    <cellStyle name="40% - Accent6 7 2 2" xfId="16949" xr:uid="{32484517-2977-4D7A-B3D8-FFEAC51E5D36}"/>
    <cellStyle name="40% - Accent6 7 3" xfId="10296" xr:uid="{18F9D466-E073-49DC-ABE5-2C7021C776FC}"/>
    <cellStyle name="40% - Accent6 8" xfId="2641" xr:uid="{E412FA0A-D8EA-4D1D-946B-2CDF0E2FF0CF}"/>
    <cellStyle name="40% - Accent6 8 2" xfId="4294" xr:uid="{EC268570-381B-48B8-9E87-D0927894D2CA}"/>
    <cellStyle name="40% - Accent6 8 2 2" xfId="45533" xr:uid="{ED2339A7-A8F2-48BE-BCD5-2F77E6AFEA07}"/>
    <cellStyle name="40% - Accent6 8 2 3" xfId="44099" xr:uid="{15000037-C507-435B-8E8E-9D3327809618}"/>
    <cellStyle name="40% - Accent6 8 3" xfId="45126" xr:uid="{D89381E2-C72E-4641-AA3C-CEC9EFE48981}"/>
    <cellStyle name="40% - Accent6 8 4" xfId="43645" xr:uid="{2D42AD1E-EF7F-4B0E-BEA1-BCB68BE7CF01}"/>
    <cellStyle name="40% - Accent6 8 5" xfId="10297" xr:uid="{5B97EE2F-C520-4EA6-A592-AF04C440DAA7}"/>
    <cellStyle name="40% - Accent6 9" xfId="2640" xr:uid="{48846043-6197-49E3-9C7E-05DF1C5D6137}"/>
    <cellStyle name="40% - Accent6 9 2" xfId="4295" xr:uid="{E2AC5199-EB16-4B0C-880A-BB9885D9D1C8}"/>
    <cellStyle name="40% - Accent6 9 2 2" xfId="45329" xr:uid="{6B364A4C-9F94-4414-AB3A-DC483F81DF1A}"/>
    <cellStyle name="40% - Accent6 9 3" xfId="43856" xr:uid="{537999E0-E5E1-4BE2-BBC1-66D208EF385D}"/>
    <cellStyle name="40% - Accent6 9 4" xfId="10298" xr:uid="{CC422518-C61A-44E3-8092-6D0E722F2488}"/>
    <cellStyle name="40% - アクセント 1" xfId="11991" xr:uid="{4C1864A8-07C4-4712-B8E4-377E6C38457E}"/>
    <cellStyle name="40% - アクセント 1 2" xfId="12509" xr:uid="{0F7A917C-CAB8-42AE-9ED9-CDCCC99141A4}"/>
    <cellStyle name="40% - アクセント 2" xfId="11992" xr:uid="{FC55E8E9-E201-4005-B7ED-0B9D08AFED7F}"/>
    <cellStyle name="40% - アクセント 2 2" xfId="12510" xr:uid="{CAA877E7-F0E0-4C4B-AF6D-61F455934582}"/>
    <cellStyle name="40% - アクセント 3" xfId="11993" xr:uid="{1A0E392D-57EF-4EBE-BE10-2D57D4A8C157}"/>
    <cellStyle name="40% - アクセント 3 2" xfId="12511" xr:uid="{7015C2E5-AF10-4BCA-B10A-33F95489F026}"/>
    <cellStyle name="40% - アクセント 4" xfId="11994" xr:uid="{898BE6F3-E19B-4B36-AF60-BD7F647887B5}"/>
    <cellStyle name="40% - アクセント 4 2" xfId="12512" xr:uid="{F9056878-3C72-4416-9978-48A5C0F8BA7B}"/>
    <cellStyle name="40% - アクセント 5" xfId="11995" xr:uid="{64294DAC-EDA0-44A3-B8C0-36C171CA4713}"/>
    <cellStyle name="40% - アクセント 5 2" xfId="12513" xr:uid="{176CE31F-C5D6-478A-A588-E14FB7F6CD37}"/>
    <cellStyle name="40% - アクセント 6" xfId="11996" xr:uid="{A8B62B7B-3CB6-4E09-9C78-B2CD218DD9B4}"/>
    <cellStyle name="40% - アクセント 6 2" xfId="12514" xr:uid="{3FD6100C-65B4-4049-9E43-E0960A7706F5}"/>
    <cellStyle name="40% - ส่วนที่ถูกเน้น1" xfId="438" xr:uid="{75BCE3C2-0A09-46B2-8FAA-382FA88880A4}"/>
    <cellStyle name="40% - ส่วนที่ถูกเน้น1 1" xfId="439" xr:uid="{9F51422E-6198-4379-A075-B84FBE3F1EFA}"/>
    <cellStyle name="40% - ส่วนที่ถูกเน้น1 1 2" xfId="2638" xr:uid="{270A1959-B457-4CA8-AAB8-B14E3D7F2399}"/>
    <cellStyle name="40% - ส่วนที่ถูกเน้น1 1 2 2" xfId="11410" xr:uid="{B90EC95D-955D-4BEB-9A70-C5DB2D842F8B}"/>
    <cellStyle name="40% - ส่วนที่ถูกเน้น1 1 3" xfId="10299" xr:uid="{7BF15C0E-8657-4F25-88E8-A95ACB813542}"/>
    <cellStyle name="40% - ส่วนที่ถูกเน้น1 10" xfId="11411" xr:uid="{2872C84C-FA85-48B6-B087-098DB0E4DC17}"/>
    <cellStyle name="40% - ส่วนที่ถูกเน้น1 10 10" xfId="19073" xr:uid="{3A9B60F1-B21E-44DF-BAB5-0915756300A9}"/>
    <cellStyle name="40% - ส่วนที่ถูกเน้น1 10 2" xfId="20838" xr:uid="{83CF9059-F52F-4B87-BCAA-5F1DF740E423}"/>
    <cellStyle name="40% - ส่วนที่ถูกเน้น1 10 2 2" xfId="28192" xr:uid="{5A7C5FB2-1674-4CB1-8C1D-9E38267263DA}"/>
    <cellStyle name="40% - ส่วนที่ถูกเน้น1 10 2 2 2" xfId="39769" xr:uid="{D103FD9E-A702-4897-BEBA-681FC88D662B}"/>
    <cellStyle name="40% - ส่วนที่ถูกเน้น1 10 2 3" xfId="34388" xr:uid="{D15847B8-2048-4D21-A384-652614ED1F7B}"/>
    <cellStyle name="40% - ส่วนที่ถูกเน้น1 10 3" xfId="21388" xr:uid="{6A75A11D-28F4-4678-A39A-635B7E4685D9}"/>
    <cellStyle name="40% - ส่วนที่ถูกเน้น1 10 3 2" xfId="28738" xr:uid="{56F7C06F-769D-4D32-A5A5-E33C588BD778}"/>
    <cellStyle name="40% - ส่วนที่ถูกเน้น1 10 3 2 2" xfId="40315" xr:uid="{F5383CAD-865B-47D3-971F-F3E0536D360E}"/>
    <cellStyle name="40% - ส่วนที่ถูกเน้น1 10 3 3" xfId="34934" xr:uid="{D6765069-ADFC-4D85-9870-225B32BDA086}"/>
    <cellStyle name="40% - ส่วนที่ถูกเน้น1 10 4" xfId="21923" xr:uid="{B5EBDD3A-1E09-4F57-979E-DE5503EE4A62}"/>
    <cellStyle name="40% - ส่วนที่ถูกเน้น1 10 4 2" xfId="29271" xr:uid="{085FFEBF-9319-4802-9F4B-C79150E0C388}"/>
    <cellStyle name="40% - ส่วนที่ถูกเน้น1 10 4 2 2" xfId="40848" xr:uid="{7CAB2637-057A-40C8-8143-82BB878E6B7B}"/>
    <cellStyle name="40% - ส่วนที่ถูกเน้น1 10 4 3" xfId="35467" xr:uid="{70A9840B-0A80-431E-9611-4E299F5FC047}"/>
    <cellStyle name="40% - ส่วนที่ถูกเน้น1 10 5" xfId="22448" xr:uid="{FD5EA7FD-6244-4208-B01C-047182EE3DA6}"/>
    <cellStyle name="40% - ส่วนที่ถูกเน้น1 10 5 2" xfId="29794" xr:uid="{01F14927-059F-4C77-B465-FC1D612A0FC1}"/>
    <cellStyle name="40% - ส่วนที่ถูกเน้น1 10 5 2 2" xfId="41371" xr:uid="{5AF00FBE-40C5-438C-A299-9E2DD93C64BE}"/>
    <cellStyle name="40% - ส่วนที่ถูกเน้น1 10 5 3" xfId="35990" xr:uid="{E59B1E30-840B-473A-A4BD-6BC91F800DF0}"/>
    <cellStyle name="40% - ส่วนที่ถูกเน้น1 10 6" xfId="24147" xr:uid="{2DAC9293-246B-484A-8733-FEFE01B8E202}"/>
    <cellStyle name="40% - ส่วนที่ถูกเน้น1 10 6 2" xfId="31065" xr:uid="{33463AC4-7045-4B9C-974D-270BDEDA8E1C}"/>
    <cellStyle name="40% - ส่วนที่ถูกเน้น1 10 6 2 2" xfId="42528" xr:uid="{89227000-A8D3-4F84-A76B-B3E60DDF7483}"/>
    <cellStyle name="40% - ส่วนที่ถูกเน้น1 10 6 3" xfId="37148" xr:uid="{EF200D08-2C79-467E-91DE-4A2AD96AC3C3}"/>
    <cellStyle name="40% - ส่วนที่ถูกเน้น1 10 7" xfId="26240" xr:uid="{C6E286CF-2447-4052-8BFC-1EAE9BF89184}"/>
    <cellStyle name="40% - ส่วนที่ถูกเน้น1 10 7 2" xfId="31918" xr:uid="{B9D51914-0D49-4B73-B0F6-35841E56FD01}"/>
    <cellStyle name="40% - ส่วนที่ถูกเน้น1 10 7 2 2" xfId="43246" xr:uid="{7375E7D8-B802-4294-B9FE-08F0EC4B81B8}"/>
    <cellStyle name="40% - ส่วนที่ถูกเน้น1 10 7 3" xfId="37866" xr:uid="{0F6FF85A-2C73-425C-9DAE-5186DBCBB15E}"/>
    <cellStyle name="40% - ส่วนที่ถูกเน้น1 10 8" xfId="27653" xr:uid="{98A0349A-1FC8-46E5-B773-C27061E81CBB}"/>
    <cellStyle name="40% - ส่วนที่ถูกเน้น1 10 8 2" xfId="39230" xr:uid="{59D811DB-4030-4ED6-ABD6-BCBB68AA7B79}"/>
    <cellStyle name="40% - ส่วนที่ถูกเน้น1 10 9" xfId="32466" xr:uid="{CA0EC6E9-E067-4A98-9427-0B292A2EFDCB}"/>
    <cellStyle name="40% - ส่วนที่ถูกเน้น1 11" xfId="16495" xr:uid="{B11CE029-FA6C-494E-9854-B076C94BB449}"/>
    <cellStyle name="40% - ส่วนที่ถูกเน้น1 11 10" xfId="19074" xr:uid="{0100D56F-BD7B-43E1-9AB8-CBAEC5BE085B}"/>
    <cellStyle name="40% - ส่วนที่ถูกเน้น1 11 2" xfId="20839" xr:uid="{F9E438CF-3049-4F37-870F-A2C01D122D66}"/>
    <cellStyle name="40% - ส่วนที่ถูกเน้น1 11 2 2" xfId="28193" xr:uid="{600F53BC-AA18-4155-8926-C2AFDCF62A6D}"/>
    <cellStyle name="40% - ส่วนที่ถูกเน้น1 11 2 2 2" xfId="39770" xr:uid="{5F7203EC-F8A3-4FDF-BE17-5D4B39DCA90F}"/>
    <cellStyle name="40% - ส่วนที่ถูกเน้น1 11 2 3" xfId="34389" xr:uid="{7AC17B4B-9710-4768-83CC-C1AB6592D520}"/>
    <cellStyle name="40% - ส่วนที่ถูกเน้น1 11 3" xfId="21389" xr:uid="{6F934010-2DF0-453A-9190-B3DBE07B6C2B}"/>
    <cellStyle name="40% - ส่วนที่ถูกเน้น1 11 3 2" xfId="28739" xr:uid="{C932AD2E-261E-4666-B6C7-70C8A4ADAAC3}"/>
    <cellStyle name="40% - ส่วนที่ถูกเน้น1 11 3 2 2" xfId="40316" xr:uid="{8BD56FF9-24AD-4252-9C12-2C17ACACD93B}"/>
    <cellStyle name="40% - ส่วนที่ถูกเน้น1 11 3 3" xfId="34935" xr:uid="{981B5618-1FD2-43AF-B3BE-509EA3DD8975}"/>
    <cellStyle name="40% - ส่วนที่ถูกเน้น1 11 4" xfId="21924" xr:uid="{7FF65D52-2365-4B65-9EC2-34AF4C6D02BC}"/>
    <cellStyle name="40% - ส่วนที่ถูกเน้น1 11 4 2" xfId="29272" xr:uid="{09F4EE32-DBE3-4AEA-B6B2-E2EC41B3F197}"/>
    <cellStyle name="40% - ส่วนที่ถูกเน้น1 11 4 2 2" xfId="40849" xr:uid="{2F7EAEA6-9B73-4C8D-AFD3-2DEA1BB81FAC}"/>
    <cellStyle name="40% - ส่วนที่ถูกเน้น1 11 4 3" xfId="35468" xr:uid="{523C6DC0-57F0-497E-8A76-61D616BD5D02}"/>
    <cellStyle name="40% - ส่วนที่ถูกเน้น1 11 5" xfId="22449" xr:uid="{C848FF09-DB43-41F9-A075-8C3B18DAB8A5}"/>
    <cellStyle name="40% - ส่วนที่ถูกเน้น1 11 5 2" xfId="29795" xr:uid="{1B8BB89A-6D30-4CF3-BB43-5DE578244053}"/>
    <cellStyle name="40% - ส่วนที่ถูกเน้น1 11 5 2 2" xfId="41372" xr:uid="{D967F536-4C20-461F-B95D-15300B11704C}"/>
    <cellStyle name="40% - ส่วนที่ถูกเน้น1 11 5 3" xfId="35991" xr:uid="{C32A1D32-76CA-4F2B-A387-CD77D94D390E}"/>
    <cellStyle name="40% - ส่วนที่ถูกเน้น1 11 6" xfId="24148" xr:uid="{9D2A278D-AD3C-42B9-B5A6-7D0F16C43CDC}"/>
    <cellStyle name="40% - ส่วนที่ถูกเน้น1 11 6 2" xfId="31066" xr:uid="{DCF5EFEB-8DE6-42D6-8698-953F1BE878C8}"/>
    <cellStyle name="40% - ส่วนที่ถูกเน้น1 11 6 2 2" xfId="42529" xr:uid="{78BA0045-D5CD-4F1D-B79C-AC2F1B253582}"/>
    <cellStyle name="40% - ส่วนที่ถูกเน้น1 11 6 3" xfId="37149" xr:uid="{FD72EF70-AE07-4F80-98AF-27C941FC93B0}"/>
    <cellStyle name="40% - ส่วนที่ถูกเน้น1 11 7" xfId="26241" xr:uid="{9B50EA5A-F568-48B2-B542-9B3AAD299996}"/>
    <cellStyle name="40% - ส่วนที่ถูกเน้น1 11 7 2" xfId="31919" xr:uid="{FD9F2969-4EE4-4EA3-AF77-47B22F301525}"/>
    <cellStyle name="40% - ส่วนที่ถูกเน้น1 11 7 2 2" xfId="43247" xr:uid="{50ED969C-8899-455B-92EC-34AD60C78029}"/>
    <cellStyle name="40% - ส่วนที่ถูกเน้น1 11 7 3" xfId="37867" xr:uid="{031BC733-52A7-4F21-B1D8-F3027A8E0068}"/>
    <cellStyle name="40% - ส่วนที่ถูกเน้น1 11 8" xfId="27654" xr:uid="{91492100-E4A3-4F09-BC68-4170DD18F0B4}"/>
    <cellStyle name="40% - ส่วนที่ถูกเน้น1 11 8 2" xfId="39231" xr:uid="{CD622875-9EE7-4F51-8653-A853CEDA04A3}"/>
    <cellStyle name="40% - ส่วนที่ถูกเน้น1 11 9" xfId="32467" xr:uid="{CB2D50B2-7674-4A98-9EDB-DE9CDA269142}"/>
    <cellStyle name="40% - ส่วนที่ถูกเน้น1 12" xfId="19075" xr:uid="{9117EEB4-E6E1-4FBA-8BF8-94A2253BA45D}"/>
    <cellStyle name="40% - ส่วนที่ถูกเน้น1 12 2" xfId="20840" xr:uid="{5839C2A8-658D-49E0-B302-8A64B6DEAE94}"/>
    <cellStyle name="40% - ส่วนที่ถูกเน้น1 12 2 2" xfId="28194" xr:uid="{A5735A4C-170A-4560-8C8D-BE4C67EA19F4}"/>
    <cellStyle name="40% - ส่วนที่ถูกเน้น1 12 2 2 2" xfId="39771" xr:uid="{46207EF1-BE08-4279-96CD-5B34D9CD740C}"/>
    <cellStyle name="40% - ส่วนที่ถูกเน้น1 12 2 3" xfId="34390" xr:uid="{1DE46B3F-2AD8-46ED-828E-2DF4A583720E}"/>
    <cellStyle name="40% - ส่วนที่ถูกเน้น1 12 3" xfId="21390" xr:uid="{B850FA58-5611-4591-AF18-90AD46162161}"/>
    <cellStyle name="40% - ส่วนที่ถูกเน้น1 12 3 2" xfId="28740" xr:uid="{26EFB2C8-EFEE-464A-82BE-2A9CB49A2E13}"/>
    <cellStyle name="40% - ส่วนที่ถูกเน้น1 12 3 2 2" xfId="40317" xr:uid="{E1C6A919-1DA4-402B-B602-144DE5D831CF}"/>
    <cellStyle name="40% - ส่วนที่ถูกเน้น1 12 3 3" xfId="34936" xr:uid="{421C56F3-6FCC-4D7B-97ED-B97331BEA689}"/>
    <cellStyle name="40% - ส่วนที่ถูกเน้น1 12 4" xfId="21925" xr:uid="{DE297F00-E4C9-4EFE-BB27-D459959AAF95}"/>
    <cellStyle name="40% - ส่วนที่ถูกเน้น1 12 4 2" xfId="29273" xr:uid="{CF1E60FB-96F5-4E98-B567-DD2DB88DA1D5}"/>
    <cellStyle name="40% - ส่วนที่ถูกเน้น1 12 4 2 2" xfId="40850" xr:uid="{D3333C5A-8254-44C5-BC18-E2C53290A515}"/>
    <cellStyle name="40% - ส่วนที่ถูกเน้น1 12 4 3" xfId="35469" xr:uid="{43F947C4-BC41-4B35-9520-6E55CEEFE114}"/>
    <cellStyle name="40% - ส่วนที่ถูกเน้น1 12 5" xfId="22450" xr:uid="{90C1BE37-F3FB-42ED-9EEF-94FDA14F2A85}"/>
    <cellStyle name="40% - ส่วนที่ถูกเน้น1 12 5 2" xfId="29796" xr:uid="{56134A5A-4606-4684-B6F5-4500332102FA}"/>
    <cellStyle name="40% - ส่วนที่ถูกเน้น1 12 5 2 2" xfId="41373" xr:uid="{CDD4A0A5-2D7E-4DE8-9006-C0EFFF0DFD5A}"/>
    <cellStyle name="40% - ส่วนที่ถูกเน้น1 12 5 3" xfId="35992" xr:uid="{AADA23FB-FAC3-4C5B-AEAF-2C6DE29791A9}"/>
    <cellStyle name="40% - ส่วนที่ถูกเน้น1 12 6" xfId="24149" xr:uid="{2BA2F2CE-4850-4CBC-BCB5-9061E52A3D84}"/>
    <cellStyle name="40% - ส่วนที่ถูกเน้น1 12 6 2" xfId="31067" xr:uid="{7CD5A4BE-81D8-49A7-9CE0-16D2C61FCCD3}"/>
    <cellStyle name="40% - ส่วนที่ถูกเน้น1 12 6 2 2" xfId="42530" xr:uid="{A13C8325-171F-4DC3-9F2A-652CECCF2AF7}"/>
    <cellStyle name="40% - ส่วนที่ถูกเน้น1 12 6 3" xfId="37150" xr:uid="{0B89B354-CC01-42EB-A2AF-8D2B920B6CE5}"/>
    <cellStyle name="40% - ส่วนที่ถูกเน้น1 12 7" xfId="26242" xr:uid="{A5216DC1-9FD6-42E4-9A76-2AE9F62961B3}"/>
    <cellStyle name="40% - ส่วนที่ถูกเน้น1 12 7 2" xfId="31920" xr:uid="{24AAD5D8-90F3-421D-B2C1-011C2888EA63}"/>
    <cellStyle name="40% - ส่วนที่ถูกเน้น1 12 7 2 2" xfId="43248" xr:uid="{05632968-3AB6-4146-9216-48DB590EE061}"/>
    <cellStyle name="40% - ส่วนที่ถูกเน้น1 12 7 3" xfId="37868" xr:uid="{C83AAB76-4953-4EA3-BBD0-E59F86DCF634}"/>
    <cellStyle name="40% - ส่วนที่ถูกเน้น1 12 8" xfId="27655" xr:uid="{9FFC8039-514B-443F-8EB4-D3E14F030837}"/>
    <cellStyle name="40% - ส่วนที่ถูกเน้น1 12 8 2" xfId="39232" xr:uid="{03488219-DA2D-4B11-A4CA-9EB4486F1EAE}"/>
    <cellStyle name="40% - ส่วนที่ถูกเน้น1 12 9" xfId="32468" xr:uid="{CF8AD7CF-0862-44F1-8F32-0989A7E728A1}"/>
    <cellStyle name="40% - ส่วนที่ถูกเน้น1 13" xfId="19076" xr:uid="{ACF9726C-7E3F-45F3-A6BD-59E68BC4670A}"/>
    <cellStyle name="40% - ส่วนที่ถูกเน้น1 13 2" xfId="20841" xr:uid="{60D123E4-8B64-425A-9157-1D4DAF96B6E3}"/>
    <cellStyle name="40% - ส่วนที่ถูกเน้น1 13 2 2" xfId="28195" xr:uid="{76B67173-39FF-4637-8121-CF96DDD1E7C8}"/>
    <cellStyle name="40% - ส่วนที่ถูกเน้น1 13 2 2 2" xfId="39772" xr:uid="{CEE06A42-C52E-489A-8615-9CBBEBCAE0D0}"/>
    <cellStyle name="40% - ส่วนที่ถูกเน้น1 13 2 3" xfId="34391" xr:uid="{2A00B9FF-44E3-4E1F-8767-296C888151F8}"/>
    <cellStyle name="40% - ส่วนที่ถูกเน้น1 13 3" xfId="21391" xr:uid="{322A757E-7266-42FF-80E2-D97B7DC7E18E}"/>
    <cellStyle name="40% - ส่วนที่ถูกเน้น1 13 3 2" xfId="28741" xr:uid="{8A8C25F1-1137-4164-9F28-CEC59430E17D}"/>
    <cellStyle name="40% - ส่วนที่ถูกเน้น1 13 3 2 2" xfId="40318" xr:uid="{08D20904-D943-4836-BFDD-9B0E94591F40}"/>
    <cellStyle name="40% - ส่วนที่ถูกเน้น1 13 3 3" xfId="34937" xr:uid="{8D98EAED-DE5D-4E93-8837-8D4062787237}"/>
    <cellStyle name="40% - ส่วนที่ถูกเน้น1 13 4" xfId="21926" xr:uid="{A097CDF0-B696-49C0-9CAA-4153D279F45D}"/>
    <cellStyle name="40% - ส่วนที่ถูกเน้น1 13 4 2" xfId="29274" xr:uid="{6BF4FA5E-B5BF-4A42-A118-764200B52AE5}"/>
    <cellStyle name="40% - ส่วนที่ถูกเน้น1 13 4 2 2" xfId="40851" xr:uid="{20A152CE-7F18-4144-A50B-3B2923CF517E}"/>
    <cellStyle name="40% - ส่วนที่ถูกเน้น1 13 4 3" xfId="35470" xr:uid="{F53C9620-35EF-47DB-8288-131D82AE5B19}"/>
    <cellStyle name="40% - ส่วนที่ถูกเน้น1 13 5" xfId="22451" xr:uid="{86529E2A-8C5B-42DD-839E-047A5F7C4321}"/>
    <cellStyle name="40% - ส่วนที่ถูกเน้น1 13 5 2" xfId="29797" xr:uid="{C2F52487-8823-4759-9E05-29ABC0F7E9EF}"/>
    <cellStyle name="40% - ส่วนที่ถูกเน้น1 13 5 2 2" xfId="41374" xr:uid="{D19714E6-7D56-4797-BBD0-590A98C0D769}"/>
    <cellStyle name="40% - ส่วนที่ถูกเน้น1 13 5 3" xfId="35993" xr:uid="{CE2D9A2F-E185-44CB-9F52-90064A003EBC}"/>
    <cellStyle name="40% - ส่วนที่ถูกเน้น1 13 6" xfId="24150" xr:uid="{DFA72F3D-A380-4E40-B2E2-E474CAD4876F}"/>
    <cellStyle name="40% - ส่วนที่ถูกเน้น1 13 6 2" xfId="31068" xr:uid="{7CB9E798-C3F4-481B-BC8E-C32F558F9578}"/>
    <cellStyle name="40% - ส่วนที่ถูกเน้น1 13 6 2 2" xfId="42531" xr:uid="{A0F1D69D-78A9-4531-8796-5A38AED4D167}"/>
    <cellStyle name="40% - ส่วนที่ถูกเน้น1 13 6 3" xfId="37151" xr:uid="{F5225DCC-FA73-4FBE-9707-AEEB07699690}"/>
    <cellStyle name="40% - ส่วนที่ถูกเน้น1 13 7" xfId="26243" xr:uid="{B605A4C3-9327-4CA8-BC0C-3146BF0B273C}"/>
    <cellStyle name="40% - ส่วนที่ถูกเน้น1 13 7 2" xfId="31921" xr:uid="{1B6043A7-2F20-4D25-A0C3-7ED9442694CD}"/>
    <cellStyle name="40% - ส่วนที่ถูกเน้น1 13 7 2 2" xfId="43249" xr:uid="{6FE551B9-73BA-4478-BDAB-E546265D626E}"/>
    <cellStyle name="40% - ส่วนที่ถูกเน้น1 13 7 3" xfId="37869" xr:uid="{E724C9DB-AF96-461A-976F-D90817C196B0}"/>
    <cellStyle name="40% - ส่วนที่ถูกเน้น1 13 8" xfId="27656" xr:uid="{4B23979F-1E68-4A98-BAF3-6FFA2C3629FB}"/>
    <cellStyle name="40% - ส่วนที่ถูกเน้น1 13 8 2" xfId="39233" xr:uid="{2A10FAE7-6027-455E-89ED-70FBE9CFE4F7}"/>
    <cellStyle name="40% - ส่วนที่ถูกเน้น1 13 9" xfId="32469" xr:uid="{B99A465A-B4BD-41B6-9F5E-A39D96CDAB53}"/>
    <cellStyle name="40% - ส่วนที่ถูกเน้น1 14" xfId="19077" xr:uid="{931C495A-083F-4DDC-96DE-806C9E5ED389}"/>
    <cellStyle name="40% - ส่วนที่ถูกเน้น1 14 2" xfId="20842" xr:uid="{8D32E4FF-3C6F-4E57-BA1A-F8837FD1ECB8}"/>
    <cellStyle name="40% - ส่วนที่ถูกเน้น1 14 2 2" xfId="28196" xr:uid="{95D9A565-7045-420F-8213-75C5F914E52C}"/>
    <cellStyle name="40% - ส่วนที่ถูกเน้น1 14 2 2 2" xfId="39773" xr:uid="{2FE33519-6032-4A90-881E-5EF5AC9C1FF9}"/>
    <cellStyle name="40% - ส่วนที่ถูกเน้น1 14 2 3" xfId="34392" xr:uid="{E2A3569D-ADF5-4762-A7E0-2038B6293A93}"/>
    <cellStyle name="40% - ส่วนที่ถูกเน้น1 14 3" xfId="21392" xr:uid="{EEF6E08B-A0D9-40F8-8688-C0B808EBECD7}"/>
    <cellStyle name="40% - ส่วนที่ถูกเน้น1 14 3 2" xfId="28742" xr:uid="{D2171484-91F5-4BEB-93D9-72A37C680133}"/>
    <cellStyle name="40% - ส่วนที่ถูกเน้น1 14 3 2 2" xfId="40319" xr:uid="{4BD384E8-4772-495D-81C7-04E7A0283B04}"/>
    <cellStyle name="40% - ส่วนที่ถูกเน้น1 14 3 3" xfId="34938" xr:uid="{61CC37C3-6999-41B3-80D1-625D5C1FC154}"/>
    <cellStyle name="40% - ส่วนที่ถูกเน้น1 14 4" xfId="21927" xr:uid="{845C8AE0-5E49-4CEE-B9D1-660B439521E6}"/>
    <cellStyle name="40% - ส่วนที่ถูกเน้น1 14 4 2" xfId="29275" xr:uid="{61D83E4A-6AED-46AF-AAB1-1E8F53B15398}"/>
    <cellStyle name="40% - ส่วนที่ถูกเน้น1 14 4 2 2" xfId="40852" xr:uid="{C90529AA-E6D2-44D5-ABA3-9147B275C8AD}"/>
    <cellStyle name="40% - ส่วนที่ถูกเน้น1 14 4 3" xfId="35471" xr:uid="{59FFC592-6553-4082-A542-7363246BCEDA}"/>
    <cellStyle name="40% - ส่วนที่ถูกเน้น1 14 5" xfId="22452" xr:uid="{00344A1B-DCB6-4115-8145-934A200928A0}"/>
    <cellStyle name="40% - ส่วนที่ถูกเน้น1 14 5 2" xfId="29798" xr:uid="{DFBDACC6-5639-4A3A-956E-AC4BC524ACD4}"/>
    <cellStyle name="40% - ส่วนที่ถูกเน้น1 14 5 2 2" xfId="41375" xr:uid="{E66CB92E-4A25-45EA-878B-23706EEBC6D8}"/>
    <cellStyle name="40% - ส่วนที่ถูกเน้น1 14 5 3" xfId="35994" xr:uid="{5BB44D9B-CE4B-422E-A5B3-C04B43DDD526}"/>
    <cellStyle name="40% - ส่วนที่ถูกเน้น1 14 6" xfId="24151" xr:uid="{BE6C3BDF-1F3F-4284-83BB-F86426318E22}"/>
    <cellStyle name="40% - ส่วนที่ถูกเน้น1 14 6 2" xfId="31069" xr:uid="{87C9AB4C-2F36-49F8-BFFA-D9079C087C83}"/>
    <cellStyle name="40% - ส่วนที่ถูกเน้น1 14 6 2 2" xfId="42532" xr:uid="{A18399EB-8C9E-44CA-8C12-68C8040D5168}"/>
    <cellStyle name="40% - ส่วนที่ถูกเน้น1 14 6 3" xfId="37152" xr:uid="{75445744-7703-47F8-926E-4E47508A9DB8}"/>
    <cellStyle name="40% - ส่วนที่ถูกเน้น1 14 7" xfId="26244" xr:uid="{B316D364-DC60-4DE9-B7A1-5EF80FE673C8}"/>
    <cellStyle name="40% - ส่วนที่ถูกเน้น1 14 7 2" xfId="31922" xr:uid="{187FFF73-95B7-48C0-AE73-7FD32328426D}"/>
    <cellStyle name="40% - ส่วนที่ถูกเน้น1 14 7 2 2" xfId="43250" xr:uid="{D3CADFFF-714F-43E7-9EE1-60BF8AFF8F67}"/>
    <cellStyle name="40% - ส่วนที่ถูกเน้น1 14 7 3" xfId="37870" xr:uid="{13D15FA5-2167-4495-9987-2072B5EDC5CE}"/>
    <cellStyle name="40% - ส่วนที่ถูกเน้น1 14 8" xfId="27657" xr:uid="{9B8D9726-8E67-4EF6-AE4A-E304128FC921}"/>
    <cellStyle name="40% - ส่วนที่ถูกเน้น1 14 8 2" xfId="39234" xr:uid="{E03FD52B-8612-4A62-8D4F-AAA5B1B42B4C}"/>
    <cellStyle name="40% - ส่วนที่ถูกเน้น1 14 9" xfId="32470" xr:uid="{82A205CF-AC8D-4ADF-8303-89E0889BE4A0}"/>
    <cellStyle name="40% - ส่วนที่ถูกเน้น1 15" xfId="19078" xr:uid="{102EDD1A-2C53-4493-B323-7AC442A3F917}"/>
    <cellStyle name="40% - ส่วนที่ถูกเน้น1 15 2" xfId="20843" xr:uid="{AAA50CB2-2F53-4517-84E9-3102D2C03DDD}"/>
    <cellStyle name="40% - ส่วนที่ถูกเน้น1 15 2 2" xfId="28197" xr:uid="{1CCDC338-0134-4BCA-BBFF-D54EF49D8708}"/>
    <cellStyle name="40% - ส่วนที่ถูกเน้น1 15 2 2 2" xfId="39774" xr:uid="{66A41045-FE91-433C-A308-093AC50E9EF0}"/>
    <cellStyle name="40% - ส่วนที่ถูกเน้น1 15 2 3" xfId="34393" xr:uid="{7B51FC6D-96E9-49F2-BB90-93C79CBB4F19}"/>
    <cellStyle name="40% - ส่วนที่ถูกเน้น1 15 3" xfId="21393" xr:uid="{BDF21746-9936-461D-B66E-32DB5493AA3C}"/>
    <cellStyle name="40% - ส่วนที่ถูกเน้น1 15 3 2" xfId="28743" xr:uid="{22734CD1-40E1-4F3D-B18E-2CEA190F062A}"/>
    <cellStyle name="40% - ส่วนที่ถูกเน้น1 15 3 2 2" xfId="40320" xr:uid="{990F2629-C5B1-49B1-92D6-523DE6E13683}"/>
    <cellStyle name="40% - ส่วนที่ถูกเน้น1 15 3 3" xfId="34939" xr:uid="{A219A4D7-ABE3-4D1E-A95F-90CAFC2CAC39}"/>
    <cellStyle name="40% - ส่วนที่ถูกเน้น1 15 4" xfId="21928" xr:uid="{4AFFEE69-A594-46D7-AE90-7DB2DCAF4A31}"/>
    <cellStyle name="40% - ส่วนที่ถูกเน้น1 15 4 2" xfId="29276" xr:uid="{095AEAEA-19FC-4057-AFE7-0C78045B9D82}"/>
    <cellStyle name="40% - ส่วนที่ถูกเน้น1 15 4 2 2" xfId="40853" xr:uid="{F26E4EE8-9D7C-4BA1-96B4-0AEFBBCC9297}"/>
    <cellStyle name="40% - ส่วนที่ถูกเน้น1 15 4 3" xfId="35472" xr:uid="{6DA8C549-6488-4B21-BC3B-85CC49C330E6}"/>
    <cellStyle name="40% - ส่วนที่ถูกเน้น1 15 5" xfId="22453" xr:uid="{6C6C5DC2-4798-4464-A741-6B7309067E34}"/>
    <cellStyle name="40% - ส่วนที่ถูกเน้น1 15 5 2" xfId="29799" xr:uid="{75C958DB-14C4-4408-9EBD-E30F070033BE}"/>
    <cellStyle name="40% - ส่วนที่ถูกเน้น1 15 5 2 2" xfId="41376" xr:uid="{C633D665-AE5D-4427-8261-8E4859384713}"/>
    <cellStyle name="40% - ส่วนที่ถูกเน้น1 15 5 3" xfId="35995" xr:uid="{C6EBD1A6-8227-4D5F-A5DC-D049A12B5989}"/>
    <cellStyle name="40% - ส่วนที่ถูกเน้น1 15 6" xfId="24152" xr:uid="{AC7C2935-ED13-4DB3-B5B4-B29D3C56FDFC}"/>
    <cellStyle name="40% - ส่วนที่ถูกเน้น1 15 6 2" xfId="31070" xr:uid="{CE22FA5F-FFF7-4D45-868B-64A0351EA5B8}"/>
    <cellStyle name="40% - ส่วนที่ถูกเน้น1 15 6 2 2" xfId="42533" xr:uid="{F7E728D4-8098-47F0-94F4-9C4EB8CD1B89}"/>
    <cellStyle name="40% - ส่วนที่ถูกเน้น1 15 6 3" xfId="37153" xr:uid="{D8D71273-ABBD-4CEA-90B1-0868C9B207A5}"/>
    <cellStyle name="40% - ส่วนที่ถูกเน้น1 15 7" xfId="26245" xr:uid="{7D8A3180-81F9-4CC9-BE19-2305397FCCD5}"/>
    <cellStyle name="40% - ส่วนที่ถูกเน้น1 15 7 2" xfId="31923" xr:uid="{8F820010-00CF-4415-A69C-5008E76CCC10}"/>
    <cellStyle name="40% - ส่วนที่ถูกเน้น1 15 7 2 2" xfId="43251" xr:uid="{C3424A4F-99CE-40ED-9EA7-19E6CE844A71}"/>
    <cellStyle name="40% - ส่วนที่ถูกเน้น1 15 7 3" xfId="37871" xr:uid="{A5EAA929-8051-4441-A489-EDF94AEB680A}"/>
    <cellStyle name="40% - ส่วนที่ถูกเน้น1 15 8" xfId="27658" xr:uid="{ADB2A64E-C385-47E9-9332-4AF2918DB2F7}"/>
    <cellStyle name="40% - ส่วนที่ถูกเน้น1 15 8 2" xfId="39235" xr:uid="{D6DAA892-633D-4E27-BDD7-2D3EF0DCF0FB}"/>
    <cellStyle name="40% - ส่วนที่ถูกเน้น1 15 9" xfId="32471" xr:uid="{8CDEBD46-6321-4600-B99D-F5293DE69310}"/>
    <cellStyle name="40% - ส่วนที่ถูกเน้น1 16" xfId="19079" xr:uid="{E73CF53E-DEB9-45D9-8B59-EE448CC546F9}"/>
    <cellStyle name="40% - ส่วนที่ถูกเน้น1 16 2" xfId="20844" xr:uid="{CC01E09D-7129-4CE6-A717-CA23CA8B8583}"/>
    <cellStyle name="40% - ส่วนที่ถูกเน้น1 16 2 2" xfId="28198" xr:uid="{8852097A-0919-4183-890A-D9A69A5F1991}"/>
    <cellStyle name="40% - ส่วนที่ถูกเน้น1 16 2 2 2" xfId="39775" xr:uid="{CF3BAAD0-E1C4-4B55-A4F8-C63D13876E09}"/>
    <cellStyle name="40% - ส่วนที่ถูกเน้น1 16 2 3" xfId="34394" xr:uid="{D93E4B76-52DF-479B-BABD-D02F6EA3DD11}"/>
    <cellStyle name="40% - ส่วนที่ถูกเน้น1 16 3" xfId="21394" xr:uid="{B351D1C7-7724-4764-BB75-6DE91368CE27}"/>
    <cellStyle name="40% - ส่วนที่ถูกเน้น1 16 3 2" xfId="28744" xr:uid="{64D3089C-0627-4E1E-B518-D05B05EBF73D}"/>
    <cellStyle name="40% - ส่วนที่ถูกเน้น1 16 3 2 2" xfId="40321" xr:uid="{C558E3D4-9572-401C-8D1A-B238F693B3D5}"/>
    <cellStyle name="40% - ส่วนที่ถูกเน้น1 16 3 3" xfId="34940" xr:uid="{0E40024C-1BED-4E3E-B738-6D5D6059C47F}"/>
    <cellStyle name="40% - ส่วนที่ถูกเน้น1 16 4" xfId="21929" xr:uid="{3F7E5C38-2DA5-4846-937E-5916BC04587D}"/>
    <cellStyle name="40% - ส่วนที่ถูกเน้น1 16 4 2" xfId="29277" xr:uid="{A68D0A91-A43A-42B3-A07D-4199CA50F067}"/>
    <cellStyle name="40% - ส่วนที่ถูกเน้น1 16 4 2 2" xfId="40854" xr:uid="{C63DE722-7D0B-45C1-9756-307363F9306F}"/>
    <cellStyle name="40% - ส่วนที่ถูกเน้น1 16 4 3" xfId="35473" xr:uid="{CFE16E7E-8A7E-4428-8100-5C01CD6A4235}"/>
    <cellStyle name="40% - ส่วนที่ถูกเน้น1 16 5" xfId="22454" xr:uid="{A3969FDA-7353-47DA-A8B2-0D4C36101E4B}"/>
    <cellStyle name="40% - ส่วนที่ถูกเน้น1 16 5 2" xfId="29800" xr:uid="{567F7A19-8935-41CD-B007-67B00A6E0CF4}"/>
    <cellStyle name="40% - ส่วนที่ถูกเน้น1 16 5 2 2" xfId="41377" xr:uid="{3FA899ED-1A58-4846-8D0F-43B34EA11B51}"/>
    <cellStyle name="40% - ส่วนที่ถูกเน้น1 16 5 3" xfId="35996" xr:uid="{6A333E8F-C666-4F0D-AAB5-BD7C0B9A7790}"/>
    <cellStyle name="40% - ส่วนที่ถูกเน้น1 16 6" xfId="24153" xr:uid="{3F0FE532-4064-4F23-8D04-DAD35CC0EB3B}"/>
    <cellStyle name="40% - ส่วนที่ถูกเน้น1 16 6 2" xfId="31071" xr:uid="{FCB79252-7F7B-4B20-9B8A-E775726215EE}"/>
    <cellStyle name="40% - ส่วนที่ถูกเน้น1 16 6 2 2" xfId="42534" xr:uid="{0F83C5EA-3989-4458-BEBA-7F47D0E45163}"/>
    <cellStyle name="40% - ส่วนที่ถูกเน้น1 16 6 3" xfId="37154" xr:uid="{6222C275-D9EA-4881-94C0-99420769407B}"/>
    <cellStyle name="40% - ส่วนที่ถูกเน้น1 16 7" xfId="26246" xr:uid="{8A239843-E513-4D48-AD0C-D67322D1904A}"/>
    <cellStyle name="40% - ส่วนที่ถูกเน้น1 16 7 2" xfId="31924" xr:uid="{0460268B-547A-43E6-9754-8CCE041C4399}"/>
    <cellStyle name="40% - ส่วนที่ถูกเน้น1 16 7 2 2" xfId="43252" xr:uid="{9E3F1404-ED0D-4D36-A8ED-C76986B76868}"/>
    <cellStyle name="40% - ส่วนที่ถูกเน้น1 16 7 3" xfId="37872" xr:uid="{930BB1E5-22B9-45AE-92A1-F7E506D36607}"/>
    <cellStyle name="40% - ส่วนที่ถูกเน้น1 16 8" xfId="27659" xr:uid="{6CC2725C-38BA-4A25-B2F5-87309341D446}"/>
    <cellStyle name="40% - ส่วนที่ถูกเน้น1 16 8 2" xfId="39236" xr:uid="{F4731A67-CFF0-481E-ACE2-30BFFADEE288}"/>
    <cellStyle name="40% - ส่วนที่ถูกเน้น1 16 9" xfId="32472" xr:uid="{28F6E25C-A513-467C-ABAB-FFED0D92B42D}"/>
    <cellStyle name="40% - ส่วนที่ถูกเน้น1 17" xfId="19080" xr:uid="{69A4B1BD-8CDE-4685-AF7F-A0F396B61912}"/>
    <cellStyle name="40% - ส่วนที่ถูกเน้น1 17 2" xfId="20845" xr:uid="{394B341C-B70B-4590-BA46-5A048F2AE8D1}"/>
    <cellStyle name="40% - ส่วนที่ถูกเน้น1 17 2 2" xfId="28199" xr:uid="{C48D03DB-B0FE-4C8B-81AF-E9CF6B920CA3}"/>
    <cellStyle name="40% - ส่วนที่ถูกเน้น1 17 2 2 2" xfId="39776" xr:uid="{4D032DE6-5600-41F2-BF96-727C38CCF782}"/>
    <cellStyle name="40% - ส่วนที่ถูกเน้น1 17 2 3" xfId="34395" xr:uid="{9654B323-E756-4104-825B-D6288BF7466A}"/>
    <cellStyle name="40% - ส่วนที่ถูกเน้น1 17 3" xfId="21395" xr:uid="{1620614F-A2A7-4D8C-9D1A-A7FBD03C3865}"/>
    <cellStyle name="40% - ส่วนที่ถูกเน้น1 17 3 2" xfId="28745" xr:uid="{0087A833-18C8-47AF-BCFC-FB8301D14F8B}"/>
    <cellStyle name="40% - ส่วนที่ถูกเน้น1 17 3 2 2" xfId="40322" xr:uid="{FA9284E7-C2EA-4507-8146-2E0222B1DA25}"/>
    <cellStyle name="40% - ส่วนที่ถูกเน้น1 17 3 3" xfId="34941" xr:uid="{9C5129D5-9C19-4AAF-9938-A52833419D16}"/>
    <cellStyle name="40% - ส่วนที่ถูกเน้น1 17 4" xfId="21930" xr:uid="{4167E34F-8F2F-455F-879E-FCB321511421}"/>
    <cellStyle name="40% - ส่วนที่ถูกเน้น1 17 4 2" xfId="29278" xr:uid="{B522D7A1-8CB6-43A7-9D16-3D61C8B9A5FA}"/>
    <cellStyle name="40% - ส่วนที่ถูกเน้น1 17 4 2 2" xfId="40855" xr:uid="{1C5A06BF-5B69-4EA5-8724-D9C298BF3123}"/>
    <cellStyle name="40% - ส่วนที่ถูกเน้น1 17 4 3" xfId="35474" xr:uid="{0CDAA6E2-DF1D-4448-AFBB-90EA8E017380}"/>
    <cellStyle name="40% - ส่วนที่ถูกเน้น1 17 5" xfId="22455" xr:uid="{8870097D-8094-4951-8EF3-7092857C842C}"/>
    <cellStyle name="40% - ส่วนที่ถูกเน้น1 17 5 2" xfId="29801" xr:uid="{4CF7CA15-7B56-45C5-BB62-37ECBAF03D40}"/>
    <cellStyle name="40% - ส่วนที่ถูกเน้น1 17 5 2 2" xfId="41378" xr:uid="{6C9BA293-AE6D-483A-A423-C9914885864D}"/>
    <cellStyle name="40% - ส่วนที่ถูกเน้น1 17 5 3" xfId="35997" xr:uid="{ECE39B27-E023-49BD-9993-0EFDA57BA0EB}"/>
    <cellStyle name="40% - ส่วนที่ถูกเน้น1 17 6" xfId="24154" xr:uid="{1560A8FD-F412-482E-960A-B50ADB0F7C67}"/>
    <cellStyle name="40% - ส่วนที่ถูกเน้น1 17 6 2" xfId="31072" xr:uid="{432919F5-7646-4E26-ACE1-38ADFB159024}"/>
    <cellStyle name="40% - ส่วนที่ถูกเน้น1 17 6 2 2" xfId="42535" xr:uid="{9129CB1A-6A91-426B-BAC5-F35FE28AE965}"/>
    <cellStyle name="40% - ส่วนที่ถูกเน้น1 17 6 3" xfId="37155" xr:uid="{2F23B226-D3BD-408E-948A-8810F14B7481}"/>
    <cellStyle name="40% - ส่วนที่ถูกเน้น1 17 7" xfId="26247" xr:uid="{928E0AF1-501A-41A0-8D06-0518D007D655}"/>
    <cellStyle name="40% - ส่วนที่ถูกเน้น1 17 7 2" xfId="31925" xr:uid="{63B788DC-126F-4E3A-8622-1648B5412D54}"/>
    <cellStyle name="40% - ส่วนที่ถูกเน้น1 17 7 2 2" xfId="43253" xr:uid="{FB4BD747-C747-46F7-8F8E-8D09512B72CA}"/>
    <cellStyle name="40% - ส่วนที่ถูกเน้น1 17 7 3" xfId="37873" xr:uid="{C9FD0AFA-5A72-4DAF-8D51-60116B5CD14F}"/>
    <cellStyle name="40% - ส่วนที่ถูกเน้น1 17 8" xfId="27660" xr:uid="{87BF6F43-7D63-40CA-A77B-443F93AE3738}"/>
    <cellStyle name="40% - ส่วนที่ถูกเน้น1 17 8 2" xfId="39237" xr:uid="{47D781AB-ABF9-4BF0-9B3E-25D84D1EABE9}"/>
    <cellStyle name="40% - ส่วนที่ถูกเน้น1 17 9" xfId="32473" xr:uid="{C6949E8F-6C7E-4949-AC0E-37196E15836F}"/>
    <cellStyle name="40% - ส่วนที่ถูกเน้น1 18" xfId="19081" xr:uid="{880DBAB2-3217-42EA-9B4E-6A8C9A0716FC}"/>
    <cellStyle name="40% - ส่วนที่ถูกเน้น1 18 2" xfId="20846" xr:uid="{DD8B8CD0-BC22-488C-B69A-5DFDE1E21DFB}"/>
    <cellStyle name="40% - ส่วนที่ถูกเน้น1 18 2 2" xfId="28200" xr:uid="{5D260540-DE3F-4B8A-ABC5-0326A989779B}"/>
    <cellStyle name="40% - ส่วนที่ถูกเน้น1 18 2 2 2" xfId="39777" xr:uid="{B05B1A62-AF6F-4B92-8E00-9ECA2C993953}"/>
    <cellStyle name="40% - ส่วนที่ถูกเน้น1 18 2 3" xfId="34396" xr:uid="{6D27A0A2-4617-4A80-BC0E-6B54C4955EF0}"/>
    <cellStyle name="40% - ส่วนที่ถูกเน้น1 18 3" xfId="21396" xr:uid="{9B6F7A0F-435C-4C48-9D6C-399A698E96E5}"/>
    <cellStyle name="40% - ส่วนที่ถูกเน้น1 18 3 2" xfId="28746" xr:uid="{85BB6003-44ED-4344-B4B1-EBF1154AB5CE}"/>
    <cellStyle name="40% - ส่วนที่ถูกเน้น1 18 3 2 2" xfId="40323" xr:uid="{DEED8DF0-0326-4525-A560-1F1079D551FE}"/>
    <cellStyle name="40% - ส่วนที่ถูกเน้น1 18 3 3" xfId="34942" xr:uid="{C71AF6F9-F831-43C0-B1ED-745311CC1C55}"/>
    <cellStyle name="40% - ส่วนที่ถูกเน้น1 18 4" xfId="21931" xr:uid="{9B26B077-7FED-4EF0-A10F-8BD882507DC9}"/>
    <cellStyle name="40% - ส่วนที่ถูกเน้น1 18 4 2" xfId="29279" xr:uid="{0734E279-3F40-48CD-82F3-9261E65AA154}"/>
    <cellStyle name="40% - ส่วนที่ถูกเน้น1 18 4 2 2" xfId="40856" xr:uid="{6F93A1DA-3D9D-4BBB-8A34-957790D45C4F}"/>
    <cellStyle name="40% - ส่วนที่ถูกเน้น1 18 4 3" xfId="35475" xr:uid="{B8A3CFD4-B179-4371-8182-41030CF71C2B}"/>
    <cellStyle name="40% - ส่วนที่ถูกเน้น1 18 5" xfId="22456" xr:uid="{24B93BB2-9EE0-44BE-94E7-77B6B6968AB2}"/>
    <cellStyle name="40% - ส่วนที่ถูกเน้น1 18 5 2" xfId="29802" xr:uid="{28D399BE-BACA-47AD-B765-210E51AEEA96}"/>
    <cellStyle name="40% - ส่วนที่ถูกเน้น1 18 5 2 2" xfId="41379" xr:uid="{9D6B4A5E-4693-4837-9666-86F74D975670}"/>
    <cellStyle name="40% - ส่วนที่ถูกเน้น1 18 5 3" xfId="35998" xr:uid="{F02E0DCA-FA4B-4A35-AA2A-AD3CA5E3823A}"/>
    <cellStyle name="40% - ส่วนที่ถูกเน้น1 18 6" xfId="24155" xr:uid="{01FC5F86-3665-4B2B-B435-4F60622E4715}"/>
    <cellStyle name="40% - ส่วนที่ถูกเน้น1 18 6 2" xfId="31073" xr:uid="{10DEAC94-D887-420D-997C-482AF01303C7}"/>
    <cellStyle name="40% - ส่วนที่ถูกเน้น1 18 6 2 2" xfId="42536" xr:uid="{C78002F9-F8EF-460D-B4D2-B08E732A6BD7}"/>
    <cellStyle name="40% - ส่วนที่ถูกเน้น1 18 6 3" xfId="37156" xr:uid="{89C15C77-4B93-4D64-97DA-B00DDEF14C26}"/>
    <cellStyle name="40% - ส่วนที่ถูกเน้น1 18 7" xfId="26248" xr:uid="{A1F97679-991A-4DDD-9B49-8BF61A4251CA}"/>
    <cellStyle name="40% - ส่วนที่ถูกเน้น1 18 7 2" xfId="31926" xr:uid="{4A250D00-19E4-4356-97D9-547235495BC6}"/>
    <cellStyle name="40% - ส่วนที่ถูกเน้น1 18 7 2 2" xfId="43254" xr:uid="{9FE61B89-4E9B-4E21-B4CC-626DDE2BFE5A}"/>
    <cellStyle name="40% - ส่วนที่ถูกเน้น1 18 7 3" xfId="37874" xr:uid="{BB91E5AE-3AB8-4891-81B2-D9E66DE49B59}"/>
    <cellStyle name="40% - ส่วนที่ถูกเน้น1 18 8" xfId="27661" xr:uid="{4303D2E4-C4C9-4EE6-AF60-991CA79CD8B3}"/>
    <cellStyle name="40% - ส่วนที่ถูกเน้น1 18 8 2" xfId="39238" xr:uid="{6A84BF4C-F388-4A32-B051-4F9E5E49C013}"/>
    <cellStyle name="40% - ส่วนที่ถูกเน้น1 18 9" xfId="32474" xr:uid="{9FB7CD32-A710-4189-83FC-91B6B5C30620}"/>
    <cellStyle name="40% - ส่วนที่ถูกเน้น1 19" xfId="19082" xr:uid="{C1A8FAC4-BFE3-4C3E-A712-A8E3BF9AAFCD}"/>
    <cellStyle name="40% - ส่วนที่ถูกเน้น1 19 2" xfId="20847" xr:uid="{F333EF62-CC0E-47D3-8ADC-C07C4619CBF4}"/>
    <cellStyle name="40% - ส่วนที่ถูกเน้น1 19 2 2" xfId="28201" xr:uid="{DD844327-A128-4CFC-800D-11CD0B82D88C}"/>
    <cellStyle name="40% - ส่วนที่ถูกเน้น1 19 2 2 2" xfId="39778" xr:uid="{1FE83F03-96AA-400F-A356-B89F5C8377C8}"/>
    <cellStyle name="40% - ส่วนที่ถูกเน้น1 19 2 3" xfId="34397" xr:uid="{C1D10F61-9799-4F91-A6F4-8E574F48F60C}"/>
    <cellStyle name="40% - ส่วนที่ถูกเน้น1 19 3" xfId="21397" xr:uid="{4C20CC24-94A3-4198-8434-E17595CDB318}"/>
    <cellStyle name="40% - ส่วนที่ถูกเน้น1 19 3 2" xfId="28747" xr:uid="{D3E61C43-F022-403D-9C8A-DCF9B4BC8A18}"/>
    <cellStyle name="40% - ส่วนที่ถูกเน้น1 19 3 2 2" xfId="40324" xr:uid="{54257891-02FF-4826-95BA-F876E1608B53}"/>
    <cellStyle name="40% - ส่วนที่ถูกเน้น1 19 3 3" xfId="34943" xr:uid="{DE9D2E38-F09B-4CAD-9853-8C0BBDC985C6}"/>
    <cellStyle name="40% - ส่วนที่ถูกเน้น1 19 4" xfId="21932" xr:uid="{2F5DCDD9-3293-481C-96DC-7CBBCC7304BB}"/>
    <cellStyle name="40% - ส่วนที่ถูกเน้น1 19 4 2" xfId="29280" xr:uid="{C44F1D52-84A8-4D10-8FB7-411F6CDA0C99}"/>
    <cellStyle name="40% - ส่วนที่ถูกเน้น1 19 4 2 2" xfId="40857" xr:uid="{95174A73-F247-4E27-9CB0-E8F162F4A7C9}"/>
    <cellStyle name="40% - ส่วนที่ถูกเน้น1 19 4 3" xfId="35476" xr:uid="{70E01CD5-3AE9-4C20-A0C8-7DCE2ADA1D3D}"/>
    <cellStyle name="40% - ส่วนที่ถูกเน้น1 19 5" xfId="22457" xr:uid="{4B992D9D-91CC-49A7-98D1-9469F67E20D2}"/>
    <cellStyle name="40% - ส่วนที่ถูกเน้น1 19 5 2" xfId="29803" xr:uid="{4A1336DD-4391-4B24-87DA-23787D8C5CFF}"/>
    <cellStyle name="40% - ส่วนที่ถูกเน้น1 19 5 2 2" xfId="41380" xr:uid="{71B2ED4A-FD2B-49EA-89D2-88CA2B5DD34B}"/>
    <cellStyle name="40% - ส่วนที่ถูกเน้น1 19 5 3" xfId="35999" xr:uid="{A12F7331-8F44-4092-B191-AE96803A30D2}"/>
    <cellStyle name="40% - ส่วนที่ถูกเน้น1 19 6" xfId="24156" xr:uid="{6CA489F3-AF20-4E46-BED2-6CCEDF2983B6}"/>
    <cellStyle name="40% - ส่วนที่ถูกเน้น1 19 6 2" xfId="31074" xr:uid="{87A46B95-D1FB-49DE-932B-10085E763A0F}"/>
    <cellStyle name="40% - ส่วนที่ถูกเน้น1 19 6 2 2" xfId="42537" xr:uid="{AA19DC9A-062E-419F-B293-8CE19C2D6AFC}"/>
    <cellStyle name="40% - ส่วนที่ถูกเน้น1 19 6 3" xfId="37157" xr:uid="{2AC37E5B-9500-46D9-8603-3ABFFC012BB5}"/>
    <cellStyle name="40% - ส่วนที่ถูกเน้น1 19 7" xfId="26249" xr:uid="{423D8E49-BEF8-4E86-800C-10BF2559237E}"/>
    <cellStyle name="40% - ส่วนที่ถูกเน้น1 19 7 2" xfId="31927" xr:uid="{2827A7C8-6F94-4714-9CB0-77EE22689870}"/>
    <cellStyle name="40% - ส่วนที่ถูกเน้น1 19 7 2 2" xfId="43255" xr:uid="{B5146EBB-CBEB-4356-9E99-D171AFEB9DEB}"/>
    <cellStyle name="40% - ส่วนที่ถูกเน้น1 19 7 3" xfId="37875" xr:uid="{D2C54214-054B-4AB6-875E-9A79B2E692E6}"/>
    <cellStyle name="40% - ส่วนที่ถูกเน้น1 19 8" xfId="27662" xr:uid="{60FFE50A-AB8D-457D-876C-2DBB5A0EF945}"/>
    <cellStyle name="40% - ส่วนที่ถูกเน้น1 19 8 2" xfId="39239" xr:uid="{C38382F7-FD84-4837-A0CB-DFF168E726E2}"/>
    <cellStyle name="40% - ส่วนที่ถูกเน้น1 19 9" xfId="32475" xr:uid="{2839E0A0-D5E1-4A27-B448-D00392A6C260}"/>
    <cellStyle name="40% - ส่วนที่ถูกเน้น1 2" xfId="1949" xr:uid="{E0A433B5-F0D6-4F2C-8ABD-BA2AE67905CE}"/>
    <cellStyle name="40% - ส่วนที่ถูกเน้น1 2 10" xfId="32476" xr:uid="{8AF9F589-CDA4-4C13-B137-065C566DAC2D}"/>
    <cellStyle name="40% - ส่วนที่ถูกเน้น1 2 11" xfId="16948" xr:uid="{A0F5CB8E-8717-4F3F-BED4-8B0C2CBD5E0B}"/>
    <cellStyle name="40% - ส่วนที่ถูกเน้น1 2 12" xfId="44558" xr:uid="{26F81A53-5489-470C-B576-335608AED319}"/>
    <cellStyle name="40% - ส่วนที่ถูกเน้น1 2 13" xfId="17216" xr:uid="{44E751AC-01E1-4130-A595-E87507F2401F}"/>
    <cellStyle name="40% - ส่วนที่ถูกเน้น1 2 2" xfId="2637" xr:uid="{0994247E-C447-407A-B40D-73B54D5856B2}"/>
    <cellStyle name="40% - ส่วนที่ถูกเน้น1 2 2 2" xfId="7144" xr:uid="{F24105AF-FF96-445A-BAC3-EDC2AB1A7893}"/>
    <cellStyle name="40% - ส่วนที่ถูกเน้น1 2 2 2 2" xfId="22836" xr:uid="{5D4AC8C3-BEAF-4791-8ADB-8040ADA970C4}"/>
    <cellStyle name="40% - ส่วนที่ถูกเน้น1 2 2 3" xfId="9983" xr:uid="{92127C29-1996-4EE7-982C-70BAADCF8353}"/>
    <cellStyle name="40% - ส่วนที่ถูกเน้น1 2 2 4" xfId="11409" xr:uid="{34EBDA46-4D04-422F-ADC6-3DA6BEF637CF}"/>
    <cellStyle name="40% - ส่วนที่ถูกเน้น1 2 3" xfId="4298" xr:uid="{030F10D5-D6E2-4398-8540-F30C2AE4346D}"/>
    <cellStyle name="40% - ส่วนที่ถูกเน้น1 2 3 2" xfId="22837" xr:uid="{FADD2565-875B-4E72-873B-B824D3CD12D2}"/>
    <cellStyle name="40% - ส่วนที่ถูกเน้น1 2 3 3" xfId="27663" xr:uid="{A981EAEA-BBF6-45AD-BE09-5351E7AB209C}"/>
    <cellStyle name="40% - ส่วนที่ถูกเน้น1 2 3 3 2" xfId="39240" xr:uid="{75E06447-9F18-4156-9C38-EB41648F552A}"/>
    <cellStyle name="40% - ส่วนที่ถูกเน้น1 2 3 4" xfId="34118" xr:uid="{E9AFA780-1FA7-4B27-BCF0-44E9F5039CEE}"/>
    <cellStyle name="40% - ส่วนที่ถูกเน้น1 2 3 5" xfId="19083" xr:uid="{831D8D51-DF39-4AB8-8DDD-21F698A0ED57}"/>
    <cellStyle name="40% - ส่วนที่ถูกเน้น1 2 3 6" xfId="16496" xr:uid="{E3EEA933-ECFE-4139-89A5-089968731178}"/>
    <cellStyle name="40% - ส่วนที่ถูกเน้น1 2 4" xfId="5069" xr:uid="{E6EC80B9-FBD1-4BB9-ADA2-97F68D266A96}"/>
    <cellStyle name="40% - ส่วนที่ถูกเน้น1 2 4 2" xfId="28202" xr:uid="{071A032A-2995-4D06-924A-E2E5F89CCDB2}"/>
    <cellStyle name="40% - ส่วนที่ถูกเน้น1 2 4 2 2" xfId="39779" xr:uid="{3129A0AD-5126-488F-9E74-54ACE841EA99}"/>
    <cellStyle name="40% - ส่วนที่ถูกเน้น1 2 4 3" xfId="34398" xr:uid="{B52793EE-E9CA-4F5D-BBA1-F246434FCE02}"/>
    <cellStyle name="40% - ส่วนที่ถูกเน้น1 2 4 4" xfId="20848" xr:uid="{8BE85E12-0B34-44BA-808C-9F477E3DF0BD}"/>
    <cellStyle name="40% - ส่วนที่ถูกเน้น1 2 5" xfId="21398" xr:uid="{CCDC7F98-2327-4289-94EA-0A361EA62FE2}"/>
    <cellStyle name="40% - ส่วนที่ถูกเน้น1 2 5 2" xfId="28748" xr:uid="{53E889E3-1042-447F-832D-CAFFF9CE9AD2}"/>
    <cellStyle name="40% - ส่วนที่ถูกเน้น1 2 5 2 2" xfId="40325" xr:uid="{ADFEFBC5-622A-427A-9CD9-CAD856429410}"/>
    <cellStyle name="40% - ส่วนที่ถูกเน้น1 2 5 3" xfId="34944" xr:uid="{909236FA-BBC5-4165-AE2F-5B548E429D11}"/>
    <cellStyle name="40% - ส่วนที่ถูกเน้น1 2 6" xfId="21933" xr:uid="{4378F913-4EE6-4047-A137-4983734EEBA8}"/>
    <cellStyle name="40% - ส่วนที่ถูกเน้น1 2 6 2" xfId="29281" xr:uid="{9CED6630-EC6F-4F18-917F-7AEF66896DCE}"/>
    <cellStyle name="40% - ส่วนที่ถูกเน้น1 2 6 2 2" xfId="40858" xr:uid="{52E00228-E3E8-455D-A45D-F251AE30ABB7}"/>
    <cellStyle name="40% - ส่วนที่ถูกเน้น1 2 6 3" xfId="35477" xr:uid="{B8F6C768-0718-46D3-BBFB-60962C416F64}"/>
    <cellStyle name="40% - ส่วนที่ถูกเน้น1 2 7" xfId="22458" xr:uid="{16EE8515-BF9D-4920-A257-1584340E8B82}"/>
    <cellStyle name="40% - ส่วนที่ถูกเน้น1 2 7 2" xfId="29804" xr:uid="{A381F600-104F-487E-B3EB-0A7C09517FFB}"/>
    <cellStyle name="40% - ส่วนที่ถูกเน้น1 2 7 2 2" xfId="41381" xr:uid="{45026929-54B6-4AA8-ABF1-1556192EC358}"/>
    <cellStyle name="40% - ส่วนที่ถูกเน้น1 2 7 3" xfId="36000" xr:uid="{65457297-F4D3-4DE0-A50A-4E5F26373EA1}"/>
    <cellStyle name="40% - ส่วนที่ถูกเน้น1 2 8" xfId="24157" xr:uid="{75E95C74-A8FB-4AFC-99B2-51256D68F5DD}"/>
    <cellStyle name="40% - ส่วนที่ถูกเน้น1 2 8 2" xfId="31075" xr:uid="{C5221EAC-5242-4668-8823-693724B24A6C}"/>
    <cellStyle name="40% - ส่วนที่ถูกเน้น1 2 8 2 2" xfId="42538" xr:uid="{C88C162F-AA28-43D4-A49A-1A232A8CA179}"/>
    <cellStyle name="40% - ส่วนที่ถูกเน้น1 2 8 3" xfId="37158" xr:uid="{E3861BE4-93AC-4EEA-97AE-6F26B1005731}"/>
    <cellStyle name="40% - ส่วนที่ถูกเน้น1 2 9" xfId="26250" xr:uid="{244916FF-9990-42BC-AE91-7B1A2CE774BC}"/>
    <cellStyle name="40% - ส่วนที่ถูกเน้น1 2 9 2" xfId="31928" xr:uid="{1C9BC45D-C907-49E2-A9D2-F1EEAA599AA0}"/>
    <cellStyle name="40% - ส่วนที่ถูกเน้น1 2 9 2 2" xfId="43256" xr:uid="{4DCC1B24-D99F-43AD-B7D6-7847123DB2FD}"/>
    <cellStyle name="40% - ส่วนที่ถูกเน้น1 2 9 3" xfId="37876" xr:uid="{B0891557-B915-4D13-ADD1-F407318ABD60}"/>
    <cellStyle name="40% - ส่วนที่ถูกเน้น1 20" xfId="19084" xr:uid="{98CD4AC0-BCBA-40CE-9DA4-15D541B93917}"/>
    <cellStyle name="40% - ส่วนที่ถูกเน้น1 20 2" xfId="20849" xr:uid="{57207378-67A1-4FEB-AFDA-E982A9DA7774}"/>
    <cellStyle name="40% - ส่วนที่ถูกเน้น1 20 2 2" xfId="28203" xr:uid="{F0B6F350-CBCF-40AB-973E-1214C0B3CBB2}"/>
    <cellStyle name="40% - ส่วนที่ถูกเน้น1 20 2 2 2" xfId="39780" xr:uid="{DBE23974-47FD-4374-B49A-93FC080D3718}"/>
    <cellStyle name="40% - ส่วนที่ถูกเน้น1 20 2 3" xfId="34399" xr:uid="{FB9236D3-7679-44A9-8F9D-668992E2DE0A}"/>
    <cellStyle name="40% - ส่วนที่ถูกเน้น1 20 3" xfId="21399" xr:uid="{9ECEB682-AC63-424A-A739-55E1C37B03B8}"/>
    <cellStyle name="40% - ส่วนที่ถูกเน้น1 20 3 2" xfId="28749" xr:uid="{1E52F02A-8F07-40A9-826E-5740A3E76744}"/>
    <cellStyle name="40% - ส่วนที่ถูกเน้น1 20 3 2 2" xfId="40326" xr:uid="{8954962D-83CF-41C1-AE5F-B120F6934CAD}"/>
    <cellStyle name="40% - ส่วนที่ถูกเน้น1 20 3 3" xfId="34945" xr:uid="{6E84F919-BAFA-4C23-9432-8ABBBDE96DEC}"/>
    <cellStyle name="40% - ส่วนที่ถูกเน้น1 20 4" xfId="21934" xr:uid="{A0BA9537-687C-418F-8A3A-A7B1A43A998D}"/>
    <cellStyle name="40% - ส่วนที่ถูกเน้น1 20 4 2" xfId="29282" xr:uid="{6E756633-0FCA-446C-BB8C-8041345DFBD8}"/>
    <cellStyle name="40% - ส่วนที่ถูกเน้น1 20 4 2 2" xfId="40859" xr:uid="{BE2A3188-922E-495B-9B9D-C0BFF0210541}"/>
    <cellStyle name="40% - ส่วนที่ถูกเน้น1 20 4 3" xfId="35478" xr:uid="{EED9DC9C-3A04-4CC5-A6A5-22F82B61501C}"/>
    <cellStyle name="40% - ส่วนที่ถูกเน้น1 20 5" xfId="22459" xr:uid="{B72AACB2-A711-4738-A04A-36BB7D6FAE75}"/>
    <cellStyle name="40% - ส่วนที่ถูกเน้น1 20 5 2" xfId="29805" xr:uid="{D91C4905-44A0-45EE-B5D1-ED63B8C84083}"/>
    <cellStyle name="40% - ส่วนที่ถูกเน้น1 20 5 2 2" xfId="41382" xr:uid="{CB9057BA-416D-4408-8309-AA3878235FBA}"/>
    <cellStyle name="40% - ส่วนที่ถูกเน้น1 20 5 3" xfId="36001" xr:uid="{B5DCC64F-C1BA-4D0D-A9AA-E6EC4604005D}"/>
    <cellStyle name="40% - ส่วนที่ถูกเน้น1 20 6" xfId="24158" xr:uid="{3CDD364C-1DD3-4DF8-9B7C-199E73E3B090}"/>
    <cellStyle name="40% - ส่วนที่ถูกเน้น1 20 6 2" xfId="31076" xr:uid="{D53F4A56-7971-4F5E-A397-B7D9D197622E}"/>
    <cellStyle name="40% - ส่วนที่ถูกเน้น1 20 6 2 2" xfId="42539" xr:uid="{2F442F28-83CC-4492-9BB2-120FA9F59FC3}"/>
    <cellStyle name="40% - ส่วนที่ถูกเน้น1 20 6 3" xfId="37159" xr:uid="{7DB54295-8D5B-458F-B00B-8B79F48156E0}"/>
    <cellStyle name="40% - ส่วนที่ถูกเน้น1 20 7" xfId="26251" xr:uid="{C06F2661-27FA-4F8A-9895-EC1A08F0D44E}"/>
    <cellStyle name="40% - ส่วนที่ถูกเน้น1 20 7 2" xfId="31929" xr:uid="{08B67139-F902-488B-BE23-3163DCA6FCF1}"/>
    <cellStyle name="40% - ส่วนที่ถูกเน้น1 20 7 2 2" xfId="43257" xr:uid="{0884FF7A-DDFD-4E9A-9D26-E1026C0AFDBA}"/>
    <cellStyle name="40% - ส่วนที่ถูกเน้น1 20 7 3" xfId="37877" xr:uid="{9DA42754-4FD5-42AF-8058-D467973264B5}"/>
    <cellStyle name="40% - ส่วนที่ถูกเน้น1 20 8" xfId="27664" xr:uid="{AC4D4958-9A1F-49DA-A4BC-4C74B8A316EF}"/>
    <cellStyle name="40% - ส่วนที่ถูกเน้น1 20 8 2" xfId="39241" xr:uid="{8D2E4694-7A9A-48E6-9D40-596921F81BB7}"/>
    <cellStyle name="40% - ส่วนที่ถูกเน้น1 20 9" xfId="32477" xr:uid="{3DBC0003-9546-429F-906F-BCA219130EB0}"/>
    <cellStyle name="40% - ส่วนที่ถูกเน้น1 21" xfId="19085" xr:uid="{064F1985-0EA8-47D8-BFBE-2DC86F473441}"/>
    <cellStyle name="40% - ส่วนที่ถูกเน้น1 21 2" xfId="20850" xr:uid="{702A62BB-AD3B-4789-92E2-3C06C510BA2A}"/>
    <cellStyle name="40% - ส่วนที่ถูกเน้น1 21 2 2" xfId="28204" xr:uid="{63B46FB3-E979-496E-9A9E-6BA20A38C823}"/>
    <cellStyle name="40% - ส่วนที่ถูกเน้น1 21 2 2 2" xfId="39781" xr:uid="{7896A7F6-FE1D-42C8-9BBD-36A58BD30114}"/>
    <cellStyle name="40% - ส่วนที่ถูกเน้น1 21 2 3" xfId="34400" xr:uid="{FE71AE86-C4A3-43D5-9FF2-2A17BD9B8E46}"/>
    <cellStyle name="40% - ส่วนที่ถูกเน้น1 21 3" xfId="21400" xr:uid="{F42FB545-DA9F-4F7E-9DE2-96996ED947CA}"/>
    <cellStyle name="40% - ส่วนที่ถูกเน้น1 21 3 2" xfId="28750" xr:uid="{4BBF5792-086F-4DB8-99B2-C6C1AD703551}"/>
    <cellStyle name="40% - ส่วนที่ถูกเน้น1 21 3 2 2" xfId="40327" xr:uid="{289C5AE4-060F-4844-8B33-4E4228ED350B}"/>
    <cellStyle name="40% - ส่วนที่ถูกเน้น1 21 3 3" xfId="34946" xr:uid="{12B015BD-DA28-4A63-997C-F82C33B73570}"/>
    <cellStyle name="40% - ส่วนที่ถูกเน้น1 21 4" xfId="21935" xr:uid="{DA8CAB36-0809-440A-86D7-B24B92EB9646}"/>
    <cellStyle name="40% - ส่วนที่ถูกเน้น1 21 4 2" xfId="29283" xr:uid="{E066E771-B56B-43C9-8906-5DF09A0F70CA}"/>
    <cellStyle name="40% - ส่วนที่ถูกเน้น1 21 4 2 2" xfId="40860" xr:uid="{046ACC90-A7DA-4155-B9A5-1310F8A9705D}"/>
    <cellStyle name="40% - ส่วนที่ถูกเน้น1 21 4 3" xfId="35479" xr:uid="{0F600B9F-2EC0-4E79-BEAA-97FDF24EE210}"/>
    <cellStyle name="40% - ส่วนที่ถูกเน้น1 21 5" xfId="22460" xr:uid="{11237716-3FA7-42B1-B001-F07BB9566F06}"/>
    <cellStyle name="40% - ส่วนที่ถูกเน้น1 21 5 2" xfId="29806" xr:uid="{6A4D7244-5489-4F78-9454-C7ABBFD65D4F}"/>
    <cellStyle name="40% - ส่วนที่ถูกเน้น1 21 5 2 2" xfId="41383" xr:uid="{E67EE9E9-6E36-4FC7-94C9-EA599F38BA5C}"/>
    <cellStyle name="40% - ส่วนที่ถูกเน้น1 21 5 3" xfId="36002" xr:uid="{188CA728-4E7A-44AA-B3B6-9279BB467BE9}"/>
    <cellStyle name="40% - ส่วนที่ถูกเน้น1 21 6" xfId="24159" xr:uid="{B2B44BFF-E694-4395-B09F-F38E5E3B2FD8}"/>
    <cellStyle name="40% - ส่วนที่ถูกเน้น1 21 6 2" xfId="31077" xr:uid="{20F9F88E-11D2-4F35-AD1C-53F34956FED5}"/>
    <cellStyle name="40% - ส่วนที่ถูกเน้น1 21 6 2 2" xfId="42540" xr:uid="{9B617111-A262-4065-97B5-ED6519AEAF64}"/>
    <cellStyle name="40% - ส่วนที่ถูกเน้น1 21 6 3" xfId="37160" xr:uid="{B6A0DB5A-60A2-4988-9B99-5C2BC9285F18}"/>
    <cellStyle name="40% - ส่วนที่ถูกเน้น1 21 7" xfId="26252" xr:uid="{42C66772-C50B-4680-AC16-3B5D5BEF849C}"/>
    <cellStyle name="40% - ส่วนที่ถูกเน้น1 21 7 2" xfId="31930" xr:uid="{A78F122A-9810-4AE9-88D6-83FF8A0DD971}"/>
    <cellStyle name="40% - ส่วนที่ถูกเน้น1 21 7 2 2" xfId="43258" xr:uid="{9F0FB0BE-8FD8-415F-BA89-406331E48E9A}"/>
    <cellStyle name="40% - ส่วนที่ถูกเน้น1 21 7 3" xfId="37878" xr:uid="{ACCB1692-4DED-415E-B5D2-7E5C32B58441}"/>
    <cellStyle name="40% - ส่วนที่ถูกเน้น1 21 8" xfId="27665" xr:uid="{DC3D9B2D-CB67-4C13-8405-3C916154D9B2}"/>
    <cellStyle name="40% - ส่วนที่ถูกเน้น1 21 8 2" xfId="39242" xr:uid="{58126E10-E9F5-4684-A376-040005DDF97E}"/>
    <cellStyle name="40% - ส่วนที่ถูกเน้น1 21 9" xfId="32478" xr:uid="{F9303C86-1362-4B8C-92D5-366DA2D58C72}"/>
    <cellStyle name="40% - ส่วนที่ถูกเน้น1 22" xfId="19086" xr:uid="{D26A3BC4-8C22-4F64-AF0A-C3DD3BF46ADE}"/>
    <cellStyle name="40% - ส่วนที่ถูกเน้น1 22 2" xfId="20851" xr:uid="{582474BB-36A7-4F1F-92AD-6ED55B529967}"/>
    <cellStyle name="40% - ส่วนที่ถูกเน้น1 22 2 2" xfId="28205" xr:uid="{C6CA0C6A-B1F8-4255-A848-24BCF1D0729B}"/>
    <cellStyle name="40% - ส่วนที่ถูกเน้น1 22 2 2 2" xfId="39782" xr:uid="{989F942E-91EE-4F7A-9E9C-C4E48039481A}"/>
    <cellStyle name="40% - ส่วนที่ถูกเน้น1 22 2 3" xfId="34401" xr:uid="{027F4D79-374E-4129-AEF4-A1CDD404AF43}"/>
    <cellStyle name="40% - ส่วนที่ถูกเน้น1 22 3" xfId="21401" xr:uid="{B4D964E3-6AA6-43A5-AD61-6BCA6BFA6580}"/>
    <cellStyle name="40% - ส่วนที่ถูกเน้น1 22 3 2" xfId="28751" xr:uid="{2CE0B107-7042-44E3-89FF-772E8052A1C1}"/>
    <cellStyle name="40% - ส่วนที่ถูกเน้น1 22 3 2 2" xfId="40328" xr:uid="{3BBD8A0E-7203-48A9-B1B5-770898A1DDD2}"/>
    <cellStyle name="40% - ส่วนที่ถูกเน้น1 22 3 3" xfId="34947" xr:uid="{90CFDFED-368D-4FC1-8F97-FF05BA1F368C}"/>
    <cellStyle name="40% - ส่วนที่ถูกเน้น1 22 4" xfId="21936" xr:uid="{8D8B19CF-DED1-41A3-8D80-38522C87C106}"/>
    <cellStyle name="40% - ส่วนที่ถูกเน้น1 22 4 2" xfId="29284" xr:uid="{E4490F21-A6CD-41A3-BEAE-F7AE60AC9084}"/>
    <cellStyle name="40% - ส่วนที่ถูกเน้น1 22 4 2 2" xfId="40861" xr:uid="{0AE7A9D5-0C01-47A6-9AC3-D5737A101AAC}"/>
    <cellStyle name="40% - ส่วนที่ถูกเน้น1 22 4 3" xfId="35480" xr:uid="{25ACBA83-22A6-4758-A058-7FD93E15FAD7}"/>
    <cellStyle name="40% - ส่วนที่ถูกเน้น1 22 5" xfId="22461" xr:uid="{22BAC2B4-A5A4-4624-852C-0046BCB5EBF8}"/>
    <cellStyle name="40% - ส่วนที่ถูกเน้น1 22 5 2" xfId="29807" xr:uid="{768C28FD-4251-4AAA-BBC4-65E901C329E0}"/>
    <cellStyle name="40% - ส่วนที่ถูกเน้น1 22 5 2 2" xfId="41384" xr:uid="{357BCEAB-A7EC-4986-9B49-1CBBC64D91CD}"/>
    <cellStyle name="40% - ส่วนที่ถูกเน้น1 22 5 3" xfId="36003" xr:uid="{6AD680D1-D76F-4D56-B5AF-A2DF83B683BE}"/>
    <cellStyle name="40% - ส่วนที่ถูกเน้น1 22 6" xfId="24160" xr:uid="{4DF4A880-F8AC-4AEA-B74F-6CC949D4CEA4}"/>
    <cellStyle name="40% - ส่วนที่ถูกเน้น1 22 6 2" xfId="31078" xr:uid="{8D54782C-A20A-461D-9346-896927933402}"/>
    <cellStyle name="40% - ส่วนที่ถูกเน้น1 22 6 2 2" xfId="42541" xr:uid="{48CF2DAC-48B7-4E8E-8D21-D96042D3149E}"/>
    <cellStyle name="40% - ส่วนที่ถูกเน้น1 22 6 3" xfId="37161" xr:uid="{6AC90DB8-28D7-4FF8-B984-558BED0A4DE4}"/>
    <cellStyle name="40% - ส่วนที่ถูกเน้น1 22 7" xfId="26253" xr:uid="{D0994F9D-1340-40BB-A61E-D38A7CEB9B50}"/>
    <cellStyle name="40% - ส่วนที่ถูกเน้น1 22 7 2" xfId="31931" xr:uid="{1897E189-ED08-4A66-9788-C23627685984}"/>
    <cellStyle name="40% - ส่วนที่ถูกเน้น1 22 7 2 2" xfId="43259" xr:uid="{6297C02C-2A85-44B6-9032-91D6E84F8A5E}"/>
    <cellStyle name="40% - ส่วนที่ถูกเน้น1 22 7 3" xfId="37879" xr:uid="{DDCCFD06-F332-4365-A2BE-CD22AEBEF222}"/>
    <cellStyle name="40% - ส่วนที่ถูกเน้น1 22 8" xfId="27666" xr:uid="{7ACC9EF2-5FBF-4381-8518-91E671729AE2}"/>
    <cellStyle name="40% - ส่วนที่ถูกเน้น1 22 8 2" xfId="39243" xr:uid="{B9E4F249-8406-4B21-83A1-2092C7BC3457}"/>
    <cellStyle name="40% - ส่วนที่ถูกเน้น1 22 9" xfId="32479" xr:uid="{BF12B7A4-5561-4302-BEEE-5F723878881B}"/>
    <cellStyle name="40% - ส่วนที่ถูกเน้น1 23" xfId="19087" xr:uid="{8588D335-3366-4041-9E56-1CD029008575}"/>
    <cellStyle name="40% - ส่วนที่ถูกเน้น1 23 2" xfId="20852" xr:uid="{E921623D-A165-4DE4-B741-AFBA1FD09F8C}"/>
    <cellStyle name="40% - ส่วนที่ถูกเน้น1 23 2 2" xfId="28206" xr:uid="{48A8A199-E2E8-4C81-A4B1-E155F370EEDB}"/>
    <cellStyle name="40% - ส่วนที่ถูกเน้น1 23 2 2 2" xfId="39783" xr:uid="{12F23BB1-C6E1-459F-BB39-76C78FC631FB}"/>
    <cellStyle name="40% - ส่วนที่ถูกเน้น1 23 2 3" xfId="34402" xr:uid="{D362B9F2-1ED8-4DF1-917A-4D15434133D4}"/>
    <cellStyle name="40% - ส่วนที่ถูกเน้น1 23 3" xfId="21402" xr:uid="{7B9C33C0-30A9-4811-8A17-5553FBFD1F8F}"/>
    <cellStyle name="40% - ส่วนที่ถูกเน้น1 23 3 2" xfId="28752" xr:uid="{2C2964B5-597A-4B10-8AA5-3D545982C7A4}"/>
    <cellStyle name="40% - ส่วนที่ถูกเน้น1 23 3 2 2" xfId="40329" xr:uid="{149BE4C4-8305-44F0-B841-97B5FD1A48ED}"/>
    <cellStyle name="40% - ส่วนที่ถูกเน้น1 23 3 3" xfId="34948" xr:uid="{AA9FC74B-E0B8-431E-A431-A99C566C0745}"/>
    <cellStyle name="40% - ส่วนที่ถูกเน้น1 23 4" xfId="21937" xr:uid="{96E8C550-D526-4DB1-BC48-5579ECD19ECF}"/>
    <cellStyle name="40% - ส่วนที่ถูกเน้น1 23 4 2" xfId="29285" xr:uid="{42519BAE-6DE3-49AA-BE4C-66AAE2E2AAE4}"/>
    <cellStyle name="40% - ส่วนที่ถูกเน้น1 23 4 2 2" xfId="40862" xr:uid="{7F639CEA-865B-43A8-8577-8061B26C1291}"/>
    <cellStyle name="40% - ส่วนที่ถูกเน้น1 23 4 3" xfId="35481" xr:uid="{6069F3EB-EEEA-4AE6-936B-885BC629F7F8}"/>
    <cellStyle name="40% - ส่วนที่ถูกเน้น1 23 5" xfId="22462" xr:uid="{7A02CB54-C697-4B25-87AF-8507BBD10256}"/>
    <cellStyle name="40% - ส่วนที่ถูกเน้น1 23 5 2" xfId="29808" xr:uid="{EB135DE4-1DD3-446C-80BF-6D31B95B2DB3}"/>
    <cellStyle name="40% - ส่วนที่ถูกเน้น1 23 5 2 2" xfId="41385" xr:uid="{7CBADCBD-4606-42B3-A104-2B5D3504A4CE}"/>
    <cellStyle name="40% - ส่วนที่ถูกเน้น1 23 5 3" xfId="36004" xr:uid="{3C7E3428-9414-451B-889D-D13F4A080F39}"/>
    <cellStyle name="40% - ส่วนที่ถูกเน้น1 23 6" xfId="24161" xr:uid="{736B973C-E0F2-4DB8-B101-C68FCABD16B3}"/>
    <cellStyle name="40% - ส่วนที่ถูกเน้น1 23 6 2" xfId="31079" xr:uid="{053EAFD3-8CDC-4A46-A953-038AFEEE90E8}"/>
    <cellStyle name="40% - ส่วนที่ถูกเน้น1 23 6 2 2" xfId="42542" xr:uid="{DFBA9A61-409F-4FF2-88D3-C3FD639CE9B2}"/>
    <cellStyle name="40% - ส่วนที่ถูกเน้น1 23 6 3" xfId="37162" xr:uid="{40B99B74-3007-416D-9C4E-E3F4B928DC22}"/>
    <cellStyle name="40% - ส่วนที่ถูกเน้น1 23 7" xfId="26254" xr:uid="{2F10D714-C0C8-4A75-9C4C-544E906E3BFE}"/>
    <cellStyle name="40% - ส่วนที่ถูกเน้น1 23 7 2" xfId="31932" xr:uid="{18734011-ADB9-42BC-839F-1F38CFFF8912}"/>
    <cellStyle name="40% - ส่วนที่ถูกเน้น1 23 7 2 2" xfId="43260" xr:uid="{ABF23C58-9C12-4F22-919A-6F005FC6C0B4}"/>
    <cellStyle name="40% - ส่วนที่ถูกเน้น1 23 7 3" xfId="37880" xr:uid="{46683280-E254-4DB3-81F5-15698F819A92}"/>
    <cellStyle name="40% - ส่วนที่ถูกเน้น1 23 8" xfId="27667" xr:uid="{90E59851-42DE-4ED6-A889-A7E9603DD091}"/>
    <cellStyle name="40% - ส่วนที่ถูกเน้น1 23 8 2" xfId="39244" xr:uid="{F35AE0F0-81D6-4615-9F2E-E50C5BEF79E2}"/>
    <cellStyle name="40% - ส่วนที่ถูกเน้น1 23 9" xfId="32480" xr:uid="{4FF3D1C7-8224-46B1-85D7-ECBD78E1310E}"/>
    <cellStyle name="40% - ส่วนที่ถูกเน้น1 24" xfId="19088" xr:uid="{26B0E83B-913D-4F66-9DB2-35BFC3E31739}"/>
    <cellStyle name="40% - ส่วนที่ถูกเน้น1 24 2" xfId="20853" xr:uid="{3B62D927-67C5-4596-84CB-CD6ECFE3DEB9}"/>
    <cellStyle name="40% - ส่วนที่ถูกเน้น1 24 2 2" xfId="28207" xr:uid="{0DBE2B27-13B4-451D-BE7F-6D31E6687C59}"/>
    <cellStyle name="40% - ส่วนที่ถูกเน้น1 24 2 2 2" xfId="39784" xr:uid="{01FFACB0-82EE-4405-8768-6EB94DAA001A}"/>
    <cellStyle name="40% - ส่วนที่ถูกเน้น1 24 2 3" xfId="34403" xr:uid="{86D25DB1-DDAB-42BF-BF6B-53295FE66FA5}"/>
    <cellStyle name="40% - ส่วนที่ถูกเน้น1 24 3" xfId="21403" xr:uid="{C24D589D-0846-4BDE-9DBF-DBF16D2FF028}"/>
    <cellStyle name="40% - ส่วนที่ถูกเน้น1 24 3 2" xfId="28753" xr:uid="{36C59732-A1E6-431F-8574-C71B6C937F11}"/>
    <cellStyle name="40% - ส่วนที่ถูกเน้น1 24 3 2 2" xfId="40330" xr:uid="{1B66239E-41E1-4360-AEE7-5D7076441720}"/>
    <cellStyle name="40% - ส่วนที่ถูกเน้น1 24 3 3" xfId="34949" xr:uid="{A0F2C53E-828E-4997-B30C-F9FBF53DF539}"/>
    <cellStyle name="40% - ส่วนที่ถูกเน้น1 24 4" xfId="21938" xr:uid="{910ED74B-EAC8-4D63-95A9-204C7459A649}"/>
    <cellStyle name="40% - ส่วนที่ถูกเน้น1 24 4 2" xfId="29286" xr:uid="{D48CC7D6-8AA9-4DA5-ACEE-C7498CC4BA47}"/>
    <cellStyle name="40% - ส่วนที่ถูกเน้น1 24 4 2 2" xfId="40863" xr:uid="{CF1A9054-64AB-4A89-9343-6C20811978BB}"/>
    <cellStyle name="40% - ส่วนที่ถูกเน้น1 24 4 3" xfId="35482" xr:uid="{C7CB51A8-59AD-4B15-BC90-DCCA63F41412}"/>
    <cellStyle name="40% - ส่วนที่ถูกเน้น1 24 5" xfId="22463" xr:uid="{EEDD69B7-9884-45BF-BB3A-33C28EC283D6}"/>
    <cellStyle name="40% - ส่วนที่ถูกเน้น1 24 5 2" xfId="29809" xr:uid="{93327059-B0AC-4924-B47A-77B8DD3F015E}"/>
    <cellStyle name="40% - ส่วนที่ถูกเน้น1 24 5 2 2" xfId="41386" xr:uid="{9C66B7A8-798E-467B-91BD-F77B3228290B}"/>
    <cellStyle name="40% - ส่วนที่ถูกเน้น1 24 5 3" xfId="36005" xr:uid="{EB4DEAB3-A813-42B1-9F93-0DD0B9FDBA9C}"/>
    <cellStyle name="40% - ส่วนที่ถูกเน้น1 24 6" xfId="24162" xr:uid="{B6DAB039-55BC-4BDA-B9EC-61CEF1B3987A}"/>
    <cellStyle name="40% - ส่วนที่ถูกเน้น1 24 6 2" xfId="31080" xr:uid="{E255F5F7-1519-4450-8EF2-9A24F1B9BBF4}"/>
    <cellStyle name="40% - ส่วนที่ถูกเน้น1 24 6 2 2" xfId="42543" xr:uid="{ABE49B09-8DB1-4B33-A270-CF3B698EB582}"/>
    <cellStyle name="40% - ส่วนที่ถูกเน้น1 24 6 3" xfId="37163" xr:uid="{93C5FA24-536F-4535-9915-BCADE6AE7DD5}"/>
    <cellStyle name="40% - ส่วนที่ถูกเน้น1 24 7" xfId="26255" xr:uid="{FE8E6BA7-58DD-4526-9631-D374A11B58ED}"/>
    <cellStyle name="40% - ส่วนที่ถูกเน้น1 24 7 2" xfId="31933" xr:uid="{4E049900-8856-4E83-906A-B3F60A70D238}"/>
    <cellStyle name="40% - ส่วนที่ถูกเน้น1 24 7 2 2" xfId="43261" xr:uid="{9A08E555-F2FA-4EB2-81BE-F3A92F6AD776}"/>
    <cellStyle name="40% - ส่วนที่ถูกเน้น1 24 7 3" xfId="37881" xr:uid="{817B62A3-4ABA-42FA-A53C-0CFF6DEF2307}"/>
    <cellStyle name="40% - ส่วนที่ถูกเน้น1 24 8" xfId="27668" xr:uid="{E5E7227B-6E6F-4462-A1F6-ADCC6CAD2FD1}"/>
    <cellStyle name="40% - ส่วนที่ถูกเน้น1 24 8 2" xfId="39245" xr:uid="{D74A64EA-3248-4B24-87F9-05AE7C03577C}"/>
    <cellStyle name="40% - ส่วนที่ถูกเน้น1 24 9" xfId="32481" xr:uid="{50BA1708-4A89-40D8-B783-AC170BE483E3}"/>
    <cellStyle name="40% - ส่วนที่ถูกเน้น1 25" xfId="19089" xr:uid="{9AD093C1-18D8-4CB9-9782-011E23B764B4}"/>
    <cellStyle name="40% - ส่วนที่ถูกเน้น1 25 2" xfId="20854" xr:uid="{9D65A0DF-D95D-499B-8504-1D42E182E43D}"/>
    <cellStyle name="40% - ส่วนที่ถูกเน้น1 25 2 2" xfId="28208" xr:uid="{6BB643E1-EC54-4A44-8698-6593BCD5B369}"/>
    <cellStyle name="40% - ส่วนที่ถูกเน้น1 25 2 2 2" xfId="39785" xr:uid="{759988BF-A5F8-4E8D-B61A-FE67F3DD545C}"/>
    <cellStyle name="40% - ส่วนที่ถูกเน้น1 25 2 3" xfId="34404" xr:uid="{C58B2EDF-9BD6-46DD-9CA7-67383B0AAC0C}"/>
    <cellStyle name="40% - ส่วนที่ถูกเน้น1 25 3" xfId="21404" xr:uid="{3856C0DE-4C1B-446D-A872-80AB858D6D46}"/>
    <cellStyle name="40% - ส่วนที่ถูกเน้น1 25 3 2" xfId="28754" xr:uid="{D0774578-B2D6-4727-A384-0BD090A836D1}"/>
    <cellStyle name="40% - ส่วนที่ถูกเน้น1 25 3 2 2" xfId="40331" xr:uid="{065098C7-03FD-4F81-96BE-C30653261E75}"/>
    <cellStyle name="40% - ส่วนที่ถูกเน้น1 25 3 3" xfId="34950" xr:uid="{F38B9D7A-9E94-45D5-B499-818D8FADEC2D}"/>
    <cellStyle name="40% - ส่วนที่ถูกเน้น1 25 4" xfId="21939" xr:uid="{8DDACBF5-EF5A-4F84-A02F-10EFFF4F38AB}"/>
    <cellStyle name="40% - ส่วนที่ถูกเน้น1 25 4 2" xfId="29287" xr:uid="{E6FC9F0B-8711-48EC-8D16-04B1E7066220}"/>
    <cellStyle name="40% - ส่วนที่ถูกเน้น1 25 4 2 2" xfId="40864" xr:uid="{815C0161-2E80-4BC0-B1A6-F5E642627F2C}"/>
    <cellStyle name="40% - ส่วนที่ถูกเน้น1 25 4 3" xfId="35483" xr:uid="{0C458969-7C63-4219-96BA-CBAEDC648691}"/>
    <cellStyle name="40% - ส่วนที่ถูกเน้น1 25 5" xfId="22464" xr:uid="{BE294D95-D20F-43FE-88ED-947651FDFAEC}"/>
    <cellStyle name="40% - ส่วนที่ถูกเน้น1 25 5 2" xfId="29810" xr:uid="{534468CD-B1AC-47FD-88B3-9645B5EB870A}"/>
    <cellStyle name="40% - ส่วนที่ถูกเน้น1 25 5 2 2" xfId="41387" xr:uid="{D1B49B08-3A51-462D-B233-E8ECECB54285}"/>
    <cellStyle name="40% - ส่วนที่ถูกเน้น1 25 5 3" xfId="36006" xr:uid="{922603E6-54CF-4948-B12C-E0C45F0E5A04}"/>
    <cellStyle name="40% - ส่วนที่ถูกเน้น1 25 6" xfId="24163" xr:uid="{A6886466-7998-4FCD-9A5D-4C2A22AF88D7}"/>
    <cellStyle name="40% - ส่วนที่ถูกเน้น1 25 6 2" xfId="31081" xr:uid="{ABE2073E-F0B1-4BD3-9B09-EE4727903749}"/>
    <cellStyle name="40% - ส่วนที่ถูกเน้น1 25 6 2 2" xfId="42544" xr:uid="{1D5052A9-AC10-42E2-8FAE-F6DDD443FFBB}"/>
    <cellStyle name="40% - ส่วนที่ถูกเน้น1 25 6 3" xfId="37164" xr:uid="{E4B7A2F9-BE92-4970-BDE0-D0B29EB9F5A2}"/>
    <cellStyle name="40% - ส่วนที่ถูกเน้น1 25 7" xfId="26256" xr:uid="{62E68854-C195-4C23-A2E3-413D0C2640D6}"/>
    <cellStyle name="40% - ส่วนที่ถูกเน้น1 25 7 2" xfId="31934" xr:uid="{C064E4EA-B35A-47CF-80E3-269C1EFFF2D8}"/>
    <cellStyle name="40% - ส่วนที่ถูกเน้น1 25 7 2 2" xfId="43262" xr:uid="{C2BA972C-1D45-4AD4-9476-CE94CA105BE2}"/>
    <cellStyle name="40% - ส่วนที่ถูกเน้น1 25 7 3" xfId="37882" xr:uid="{30CF6BC2-0895-4B9E-B423-E361A57E7002}"/>
    <cellStyle name="40% - ส่วนที่ถูกเน้น1 25 8" xfId="27669" xr:uid="{AF7B9870-CC81-4520-AC20-E937FC3C642F}"/>
    <cellStyle name="40% - ส่วนที่ถูกเน้น1 25 8 2" xfId="39246" xr:uid="{AF37CA16-1AF8-4C16-8DB2-563FF2E54971}"/>
    <cellStyle name="40% - ส่วนที่ถูกเน้น1 25 9" xfId="32482" xr:uid="{AD88D8E3-FEB9-4845-B226-190AD4E7F7D1}"/>
    <cellStyle name="40% - ส่วนที่ถูกเน้น1 26" xfId="19090" xr:uid="{94F2182C-448B-4885-806E-61649FFB9085}"/>
    <cellStyle name="40% - ส่วนที่ถูกเน้น1 26 2" xfId="20855" xr:uid="{02E07C79-968A-4364-8F35-0373B4DF4275}"/>
    <cellStyle name="40% - ส่วนที่ถูกเน้น1 26 2 2" xfId="28209" xr:uid="{B63ACEEA-52F6-4EA0-B6F2-BD413D30FBA1}"/>
    <cellStyle name="40% - ส่วนที่ถูกเน้น1 26 2 2 2" xfId="39786" xr:uid="{B5E93B93-3AEE-43DB-970D-23F5F164F21A}"/>
    <cellStyle name="40% - ส่วนที่ถูกเน้น1 26 2 3" xfId="34405" xr:uid="{D9B3333B-1B2D-43BC-8126-4A2E8B0E6813}"/>
    <cellStyle name="40% - ส่วนที่ถูกเน้น1 26 3" xfId="21405" xr:uid="{4C9F3F5F-58B8-40FB-A0EE-99C8D55E3D1F}"/>
    <cellStyle name="40% - ส่วนที่ถูกเน้น1 26 3 2" xfId="28755" xr:uid="{5E70192E-562B-4143-8824-DC6D168248B8}"/>
    <cellStyle name="40% - ส่วนที่ถูกเน้น1 26 3 2 2" xfId="40332" xr:uid="{1A9318D4-E0B0-4FFF-8D18-B9FE4B8001E4}"/>
    <cellStyle name="40% - ส่วนที่ถูกเน้น1 26 3 3" xfId="34951" xr:uid="{FEE81411-B6AE-4675-ABB6-09E80F659CB1}"/>
    <cellStyle name="40% - ส่วนที่ถูกเน้น1 26 4" xfId="21940" xr:uid="{C0AC8EA9-7011-422B-9B1D-B11774CEFC4E}"/>
    <cellStyle name="40% - ส่วนที่ถูกเน้น1 26 4 2" xfId="29288" xr:uid="{6334E271-BE03-45D2-B332-C9298B323106}"/>
    <cellStyle name="40% - ส่วนที่ถูกเน้น1 26 4 2 2" xfId="40865" xr:uid="{44CAD689-8E0F-486F-8ABF-CA5C9B581353}"/>
    <cellStyle name="40% - ส่วนที่ถูกเน้น1 26 4 3" xfId="35484" xr:uid="{5075D43F-1DA4-4A0D-ACD6-6DBE46A20812}"/>
    <cellStyle name="40% - ส่วนที่ถูกเน้น1 26 5" xfId="22465" xr:uid="{E912CAD1-FA12-4673-ABFA-D843A3BBAD84}"/>
    <cellStyle name="40% - ส่วนที่ถูกเน้น1 26 5 2" xfId="29811" xr:uid="{1AEDF24E-AFE5-43EF-B72B-AE7AB465251E}"/>
    <cellStyle name="40% - ส่วนที่ถูกเน้น1 26 5 2 2" xfId="41388" xr:uid="{C78F8245-2CBB-4777-8A1D-ECF34B3EA18B}"/>
    <cellStyle name="40% - ส่วนที่ถูกเน้น1 26 5 3" xfId="36007" xr:uid="{89FF9F3B-CBFE-494A-AB1E-DF223C38D1ED}"/>
    <cellStyle name="40% - ส่วนที่ถูกเน้น1 26 6" xfId="24164" xr:uid="{579BE5D6-F9E6-475D-8033-EC090E725F9B}"/>
    <cellStyle name="40% - ส่วนที่ถูกเน้น1 26 6 2" xfId="31082" xr:uid="{33B10182-8F07-4117-AEF0-60633340768D}"/>
    <cellStyle name="40% - ส่วนที่ถูกเน้น1 26 6 2 2" xfId="42545" xr:uid="{FFC692E7-B496-4FCD-8266-4B8893976DDC}"/>
    <cellStyle name="40% - ส่วนที่ถูกเน้น1 26 6 3" xfId="37165" xr:uid="{4056DDA1-42F7-433D-AE07-C420713504B3}"/>
    <cellStyle name="40% - ส่วนที่ถูกเน้น1 26 7" xfId="26257" xr:uid="{4717F7A0-84AD-4AFF-9BFC-E6C108FDB854}"/>
    <cellStyle name="40% - ส่วนที่ถูกเน้น1 26 7 2" xfId="31935" xr:uid="{9057534F-F9F0-4C95-8623-CC37008E25CB}"/>
    <cellStyle name="40% - ส่วนที่ถูกเน้น1 26 7 2 2" xfId="43263" xr:uid="{8F6640D9-A5E5-41E3-89BD-A80563A6CB97}"/>
    <cellStyle name="40% - ส่วนที่ถูกเน้น1 26 7 3" xfId="37883" xr:uid="{8A06CA66-88B3-4AA7-A895-40FAD917F562}"/>
    <cellStyle name="40% - ส่วนที่ถูกเน้น1 26 8" xfId="27670" xr:uid="{43F86F75-FF64-4870-8300-F210E657B85F}"/>
    <cellStyle name="40% - ส่วนที่ถูกเน้น1 26 8 2" xfId="39247" xr:uid="{FEB79FFE-A179-4C4E-89B0-86A4A7EA85BD}"/>
    <cellStyle name="40% - ส่วนที่ถูกเน้น1 26 9" xfId="32483" xr:uid="{1838A6DD-5217-45D1-B511-218DDFE9CA1F}"/>
    <cellStyle name="40% - ส่วนที่ถูกเน้น1 27" xfId="19091" xr:uid="{70F9D939-B2E2-4718-8E52-E836AB2B9473}"/>
    <cellStyle name="40% - ส่วนที่ถูกเน้น1 27 2" xfId="20856" xr:uid="{436DB900-3FEC-4E35-818F-0C850F15AFEA}"/>
    <cellStyle name="40% - ส่วนที่ถูกเน้น1 27 2 2" xfId="28210" xr:uid="{7B4BD5BC-2D35-4851-B324-BBCDC35FA04C}"/>
    <cellStyle name="40% - ส่วนที่ถูกเน้น1 27 2 2 2" xfId="39787" xr:uid="{B67543A6-F875-4437-A401-70F3E0E85131}"/>
    <cellStyle name="40% - ส่วนที่ถูกเน้น1 27 2 3" xfId="34406" xr:uid="{18B7808C-0E0C-43E9-934D-1664212E6690}"/>
    <cellStyle name="40% - ส่วนที่ถูกเน้น1 27 3" xfId="21406" xr:uid="{BA9AB24D-7F4F-4E91-9D8B-BD9D388FE6C8}"/>
    <cellStyle name="40% - ส่วนที่ถูกเน้น1 27 3 2" xfId="28756" xr:uid="{6CEFA29B-406D-479E-9197-4015B15C905A}"/>
    <cellStyle name="40% - ส่วนที่ถูกเน้น1 27 3 2 2" xfId="40333" xr:uid="{8FE065D8-7792-4B10-972A-5FC9927A5B0F}"/>
    <cellStyle name="40% - ส่วนที่ถูกเน้น1 27 3 3" xfId="34952" xr:uid="{A9FF08EB-F21F-4FA1-9BE6-D788FC90A687}"/>
    <cellStyle name="40% - ส่วนที่ถูกเน้น1 27 4" xfId="21941" xr:uid="{AA12BC8E-AB26-4149-B196-BA2686ECFEED}"/>
    <cellStyle name="40% - ส่วนที่ถูกเน้น1 27 4 2" xfId="29289" xr:uid="{954440FC-5AA0-4B49-BBEB-C83CC3A46D50}"/>
    <cellStyle name="40% - ส่วนที่ถูกเน้น1 27 4 2 2" xfId="40866" xr:uid="{65529C40-B0E2-4A6C-8B34-9633F9CE2A4D}"/>
    <cellStyle name="40% - ส่วนที่ถูกเน้น1 27 4 3" xfId="35485" xr:uid="{00624BC6-832B-4552-B837-2682A21FEDFF}"/>
    <cellStyle name="40% - ส่วนที่ถูกเน้น1 27 5" xfId="22466" xr:uid="{0FB5AE8D-EECA-4A02-A53D-91B999210E34}"/>
    <cellStyle name="40% - ส่วนที่ถูกเน้น1 27 5 2" xfId="29812" xr:uid="{226A1C35-FC3C-482D-B223-F6D88EE16E23}"/>
    <cellStyle name="40% - ส่วนที่ถูกเน้น1 27 5 2 2" xfId="41389" xr:uid="{1B1D841E-BEC3-4971-8836-BF43A4CF2EC7}"/>
    <cellStyle name="40% - ส่วนที่ถูกเน้น1 27 5 3" xfId="36008" xr:uid="{52F91109-60F3-41FF-A468-9AC1F44FE85A}"/>
    <cellStyle name="40% - ส่วนที่ถูกเน้น1 27 6" xfId="24165" xr:uid="{97DD49E4-E3FD-443C-9472-D7F3A30D7728}"/>
    <cellStyle name="40% - ส่วนที่ถูกเน้น1 27 6 2" xfId="31083" xr:uid="{9CAA1B11-EF70-4919-9B60-B07E87DE0DB3}"/>
    <cellStyle name="40% - ส่วนที่ถูกเน้น1 27 6 2 2" xfId="42546" xr:uid="{D34FADB2-4216-4A03-BC59-F2D1AB974990}"/>
    <cellStyle name="40% - ส่วนที่ถูกเน้น1 27 6 3" xfId="37166" xr:uid="{5CACC329-22A9-4DBD-930A-83CAA59399C3}"/>
    <cellStyle name="40% - ส่วนที่ถูกเน้น1 27 7" xfId="26258" xr:uid="{024BB68D-4B1B-410C-A376-2696F6645144}"/>
    <cellStyle name="40% - ส่วนที่ถูกเน้น1 27 7 2" xfId="31936" xr:uid="{402E7292-A3B9-4570-8A9E-CC5478772CA0}"/>
    <cellStyle name="40% - ส่วนที่ถูกเน้น1 27 7 2 2" xfId="43264" xr:uid="{E746BCBD-0216-40AA-B796-26C1AB39D356}"/>
    <cellStyle name="40% - ส่วนที่ถูกเน้น1 27 7 3" xfId="37884" xr:uid="{ACA8972F-5988-4982-B799-B1A42AB199A6}"/>
    <cellStyle name="40% - ส่วนที่ถูกเน้น1 27 8" xfId="27671" xr:uid="{875F5BB1-7037-42F5-AA4E-1F14E2018646}"/>
    <cellStyle name="40% - ส่วนที่ถูกเน้น1 27 8 2" xfId="39248" xr:uid="{3D762CD7-41D8-4517-8A77-9B183D856D0F}"/>
    <cellStyle name="40% - ส่วนที่ถูกเน้น1 27 9" xfId="32484" xr:uid="{B003F795-2D58-4FB5-B751-BCB662FA2F9E}"/>
    <cellStyle name="40% - ส่วนที่ถูกเน้น1 28" xfId="19092" xr:uid="{485C7398-410A-4B00-ACFF-9C92BDAF2B1F}"/>
    <cellStyle name="40% - ส่วนที่ถูกเน้น1 28 2" xfId="20857" xr:uid="{81C055D2-A87E-437F-BE1D-31E0B866F089}"/>
    <cellStyle name="40% - ส่วนที่ถูกเน้น1 28 2 2" xfId="28211" xr:uid="{AF7DEBEA-A772-4A53-A64F-59B559952D08}"/>
    <cellStyle name="40% - ส่วนที่ถูกเน้น1 28 2 2 2" xfId="39788" xr:uid="{0B8B3F14-276C-4633-8F63-B225AF361FB4}"/>
    <cellStyle name="40% - ส่วนที่ถูกเน้น1 28 2 3" xfId="34407" xr:uid="{7D275F24-F6FB-4239-BC79-D4B4E6923225}"/>
    <cellStyle name="40% - ส่วนที่ถูกเน้น1 28 3" xfId="21407" xr:uid="{FF73D506-C661-40FE-805C-44488F977E8A}"/>
    <cellStyle name="40% - ส่วนที่ถูกเน้น1 28 3 2" xfId="28757" xr:uid="{79E3BEDC-4B47-42F7-A774-FCE3637F8E69}"/>
    <cellStyle name="40% - ส่วนที่ถูกเน้น1 28 3 2 2" xfId="40334" xr:uid="{675FA086-1E51-4F2E-A116-9F7566761BAD}"/>
    <cellStyle name="40% - ส่วนที่ถูกเน้น1 28 3 3" xfId="34953" xr:uid="{02F85342-A821-463A-B749-97E128A4DA91}"/>
    <cellStyle name="40% - ส่วนที่ถูกเน้น1 28 4" xfId="21942" xr:uid="{EB6BBB9C-2EE2-4D9E-A488-35565FB9E114}"/>
    <cellStyle name="40% - ส่วนที่ถูกเน้น1 28 4 2" xfId="29290" xr:uid="{974011AD-1D49-49B5-A6FB-A49CF607FC25}"/>
    <cellStyle name="40% - ส่วนที่ถูกเน้น1 28 4 2 2" xfId="40867" xr:uid="{53DA8F80-8F8F-440D-B233-8D9AF0D17879}"/>
    <cellStyle name="40% - ส่วนที่ถูกเน้น1 28 4 3" xfId="35486" xr:uid="{01F1E97C-E036-4711-A638-723B217BA48F}"/>
    <cellStyle name="40% - ส่วนที่ถูกเน้น1 28 5" xfId="22467" xr:uid="{1C4D2836-5185-401C-A74A-2C20F1257B88}"/>
    <cellStyle name="40% - ส่วนที่ถูกเน้น1 28 5 2" xfId="29813" xr:uid="{8ED76773-D324-4627-AEC1-4DD9204249B0}"/>
    <cellStyle name="40% - ส่วนที่ถูกเน้น1 28 5 2 2" xfId="41390" xr:uid="{3D3477D4-FCD9-449A-AED7-CFC730EB26B6}"/>
    <cellStyle name="40% - ส่วนที่ถูกเน้น1 28 5 3" xfId="36009" xr:uid="{8110DCE5-641C-488F-BDCD-1281EFC02775}"/>
    <cellStyle name="40% - ส่วนที่ถูกเน้น1 28 6" xfId="24166" xr:uid="{C86B3D01-8CF8-4BD7-B40F-D22EBAA60320}"/>
    <cellStyle name="40% - ส่วนที่ถูกเน้น1 28 6 2" xfId="31084" xr:uid="{E17BD4E4-5FFC-440A-9A19-C6652910A68D}"/>
    <cellStyle name="40% - ส่วนที่ถูกเน้น1 28 6 2 2" xfId="42547" xr:uid="{1378A15A-B0EB-4D15-BFFE-31EF5B5A6940}"/>
    <cellStyle name="40% - ส่วนที่ถูกเน้น1 28 6 3" xfId="37167" xr:uid="{07C5D2D4-7428-49ED-B02D-843A542B9AA4}"/>
    <cellStyle name="40% - ส่วนที่ถูกเน้น1 28 7" xfId="26259" xr:uid="{C4FF3910-6B86-4C32-9648-AF0C6938F701}"/>
    <cellStyle name="40% - ส่วนที่ถูกเน้น1 28 7 2" xfId="31937" xr:uid="{9911D2EA-3CAD-48BF-B16E-9552487D0E76}"/>
    <cellStyle name="40% - ส่วนที่ถูกเน้น1 28 7 2 2" xfId="43265" xr:uid="{04D6EB81-6F1E-45ED-B449-432DA8928C08}"/>
    <cellStyle name="40% - ส่วนที่ถูกเน้น1 28 7 3" xfId="37885" xr:uid="{6DF5F790-D2B2-4A55-97A6-FE8EAA2B0899}"/>
    <cellStyle name="40% - ส่วนที่ถูกเน้น1 28 8" xfId="27672" xr:uid="{22A9413D-5591-4277-A04A-B60DB0851921}"/>
    <cellStyle name="40% - ส่วนที่ถูกเน้น1 28 8 2" xfId="39249" xr:uid="{F416BEA7-479F-43DB-82CF-6AA89091B2C4}"/>
    <cellStyle name="40% - ส่วนที่ถูกเน้น1 28 9" xfId="32485" xr:uid="{F6B81045-916F-43E0-86A8-B2D6A0D8AA9E}"/>
    <cellStyle name="40% - ส่วนที่ถูกเน้น1 29" xfId="19093" xr:uid="{6882950D-D9E1-4A34-84DA-90A38D267CB6}"/>
    <cellStyle name="40% - ส่วนที่ถูกเน้น1 29 2" xfId="20858" xr:uid="{A1929520-8F4F-42B2-8C44-7FC094D0DB6B}"/>
    <cellStyle name="40% - ส่วนที่ถูกเน้น1 29 2 2" xfId="28212" xr:uid="{67E13BC5-8DF9-4862-9DE1-F6128E58EFB5}"/>
    <cellStyle name="40% - ส่วนที่ถูกเน้น1 29 2 2 2" xfId="39789" xr:uid="{C50F695C-7B74-46F8-A54D-647AB4907FD6}"/>
    <cellStyle name="40% - ส่วนที่ถูกเน้น1 29 2 3" xfId="34408" xr:uid="{79FA329D-1967-4B45-8D5F-58FA5D53C580}"/>
    <cellStyle name="40% - ส่วนที่ถูกเน้น1 29 3" xfId="21408" xr:uid="{AB335FDD-D455-4EFA-AD81-B57520576C9C}"/>
    <cellStyle name="40% - ส่วนที่ถูกเน้น1 29 3 2" xfId="28758" xr:uid="{A9A3D4B0-A0D1-4D53-8665-59174C2592C9}"/>
    <cellStyle name="40% - ส่วนที่ถูกเน้น1 29 3 2 2" xfId="40335" xr:uid="{CFD93CD8-A9CA-4B96-9E80-AF3265A572DC}"/>
    <cellStyle name="40% - ส่วนที่ถูกเน้น1 29 3 3" xfId="34954" xr:uid="{ED226F19-E986-4E29-BC93-182FE674E5BB}"/>
    <cellStyle name="40% - ส่วนที่ถูกเน้น1 29 4" xfId="21943" xr:uid="{C10EB35E-01A9-4816-A061-7F5F864A856C}"/>
    <cellStyle name="40% - ส่วนที่ถูกเน้น1 29 4 2" xfId="29291" xr:uid="{506FACFE-A945-49F1-9D33-D48F4EDFD20E}"/>
    <cellStyle name="40% - ส่วนที่ถูกเน้น1 29 4 2 2" xfId="40868" xr:uid="{5E8FC0BB-5F18-4AD5-B8CD-66D366C26723}"/>
    <cellStyle name="40% - ส่วนที่ถูกเน้น1 29 4 3" xfId="35487" xr:uid="{5FC33FB4-49B7-4035-AB9B-3579856F97C2}"/>
    <cellStyle name="40% - ส่วนที่ถูกเน้น1 29 5" xfId="22468" xr:uid="{2271C8C0-F2C1-4990-8577-D6DCC0F9AE63}"/>
    <cellStyle name="40% - ส่วนที่ถูกเน้น1 29 5 2" xfId="29814" xr:uid="{247FE809-5E72-46BB-A725-FCA3B1C7178B}"/>
    <cellStyle name="40% - ส่วนที่ถูกเน้น1 29 5 2 2" xfId="41391" xr:uid="{B9D13C8A-3D87-4666-866F-DEDD7D8775BF}"/>
    <cellStyle name="40% - ส่วนที่ถูกเน้น1 29 5 3" xfId="36010" xr:uid="{896240EC-6CD2-4F95-BD25-90BD36588E24}"/>
    <cellStyle name="40% - ส่วนที่ถูกเน้น1 29 6" xfId="24167" xr:uid="{57A06453-1493-47FD-AF7F-18556F8F49D9}"/>
    <cellStyle name="40% - ส่วนที่ถูกเน้น1 29 6 2" xfId="31085" xr:uid="{897E7859-9C95-4389-985D-0E1DB066F44C}"/>
    <cellStyle name="40% - ส่วนที่ถูกเน้น1 29 6 2 2" xfId="42548" xr:uid="{77E984E3-43CB-4C07-9F7E-59EEBD0E0B29}"/>
    <cellStyle name="40% - ส่วนที่ถูกเน้น1 29 6 3" xfId="37168" xr:uid="{278CFE8D-092C-4D98-B746-6581B87B1B3D}"/>
    <cellStyle name="40% - ส่วนที่ถูกเน้น1 29 7" xfId="26260" xr:uid="{959F995F-38B5-4D9D-8759-3F41F849737E}"/>
    <cellStyle name="40% - ส่วนที่ถูกเน้น1 29 7 2" xfId="31938" xr:uid="{E32B65C4-CFB2-4F22-BF4F-950E1840D475}"/>
    <cellStyle name="40% - ส่วนที่ถูกเน้น1 29 7 2 2" xfId="43266" xr:uid="{CDE58497-98C7-4C3F-A80F-5988A6806DD1}"/>
    <cellStyle name="40% - ส่วนที่ถูกเน้น1 29 7 3" xfId="37886" xr:uid="{F57B1A90-4422-4D3C-9AD6-8BF7ECB56994}"/>
    <cellStyle name="40% - ส่วนที่ถูกเน้น1 29 8" xfId="27673" xr:uid="{6B1F903C-9F66-4125-B48B-1AB8C2AA4D49}"/>
    <cellStyle name="40% - ส่วนที่ถูกเน้น1 29 8 2" xfId="39250" xr:uid="{4F9E9FA0-D533-4A7C-8B05-E38D2B8A5348}"/>
    <cellStyle name="40% - ส่วนที่ถูกเน้น1 29 9" xfId="32486" xr:uid="{B899FC84-E7B2-489E-B1D7-64157C9707B6}"/>
    <cellStyle name="40% - ส่วนที่ถูกเน้น1 3" xfId="1948" xr:uid="{F158A0B8-5200-45CC-BE63-1FF052EC805D}"/>
    <cellStyle name="40% - ส่วนที่ถูกเน้น1 3 10" xfId="23524" xr:uid="{B42FE74F-0486-4170-B175-B4133A17AA95}"/>
    <cellStyle name="40% - ส่วนที่ถูกเน้น1 3 10 2" xfId="30450" xr:uid="{36C295B0-B6C7-4AC6-9AC3-D4F8740A7A0C}"/>
    <cellStyle name="40% - ส่วนที่ถูกเน้น1 3 10 2 2" xfId="41915" xr:uid="{E02EB30B-412C-4B4D-B77E-B2272A3B00E3}"/>
    <cellStyle name="40% - ส่วนที่ถูกเน้น1 3 10 3" xfId="36533" xr:uid="{CAC05F0E-ECA3-494B-A1EA-EBC86DACAF99}"/>
    <cellStyle name="40% - ส่วนที่ถูกเน้น1 3 11" xfId="23723" xr:uid="{285A0142-C0BC-4191-B6D6-3A5075BD82EB}"/>
    <cellStyle name="40% - ส่วนที่ถูกเน้น1 3 11 2" xfId="30650" xr:uid="{BC35CE45-05D3-41C1-8F0D-097F46DFA125}"/>
    <cellStyle name="40% - ส่วนที่ถูกเน้น1 3 11 2 2" xfId="42114" xr:uid="{4EBA1ECB-FDAB-4B43-BF0A-C29FC99B7C1B}"/>
    <cellStyle name="40% - ส่วนที่ถูกเน้น1 3 11 3" xfId="36732" xr:uid="{D0F59C04-419E-4270-BFA0-A92CD2993E7E}"/>
    <cellStyle name="40% - ส่วนที่ถูกเน้น1 3 12" xfId="24168" xr:uid="{A652F1C6-ED27-4FFF-B49F-5274E8C1F28C}"/>
    <cellStyle name="40% - ส่วนที่ถูกเน้น1 3 12 2" xfId="31086" xr:uid="{9EB306A1-7D32-4906-81CD-8439681A124F}"/>
    <cellStyle name="40% - ส่วนที่ถูกเน้น1 3 12 2 2" xfId="42549" xr:uid="{AD050111-1E15-4514-ACA4-56A54239D93B}"/>
    <cellStyle name="40% - ส่วนที่ถูกเน้น1 3 12 3" xfId="37169" xr:uid="{D43CD67F-F628-49C0-9FEC-F2A5C6619510}"/>
    <cellStyle name="40% - ส่วนที่ถูกเน้น1 3 13" xfId="25684" xr:uid="{4BDECAD8-4BE5-458D-957D-677103C9023B}"/>
    <cellStyle name="40% - ส่วนที่ถูกเน้น1 3 13 2" xfId="31369" xr:uid="{DD6783AA-2266-4393-AACF-348B1F5CCDE4}"/>
    <cellStyle name="40% - ส่วนที่ถูกเน้น1 3 13 2 2" xfId="42831" xr:uid="{2261E53E-C637-4817-A7EC-4DA3B6049BB9}"/>
    <cellStyle name="40% - ส่วนที่ถูกเน้น1 3 13 3" xfId="37451" xr:uid="{43FE3960-4044-4964-9FC0-3E7FC377A724}"/>
    <cellStyle name="40% - ส่วนที่ถูกเน้น1 3 14" xfId="26261" xr:uid="{4960CB11-070F-4827-BEBF-09BF38D449FF}"/>
    <cellStyle name="40% - ส่วนที่ถูกเน้น1 3 14 2" xfId="31939" xr:uid="{3F18E55E-1B38-45E2-BF36-0AD316638FE8}"/>
    <cellStyle name="40% - ส่วนที่ถูกเน้น1 3 14 2 2" xfId="43267" xr:uid="{8B87F850-DBD2-49C7-BE7E-BC999D655064}"/>
    <cellStyle name="40% - ส่วนที่ถูกเน้น1 3 14 3" xfId="37887" xr:uid="{7C037ECD-8B71-4C5A-A834-AA8B4F889047}"/>
    <cellStyle name="40% - ส่วนที่ถูกเน้น1 3 15" xfId="26730" xr:uid="{3314F654-2721-4950-95CE-0194F1C585BD}"/>
    <cellStyle name="40% - ส่วนที่ถูกเน้น1 3 15 2" xfId="38296" xr:uid="{D47C2129-A2FB-4ABA-901C-370B3955C6C1}"/>
    <cellStyle name="40% - ส่วนที่ถูกเน้น1 3 16" xfId="32487" xr:uid="{492F1DF5-70F7-4AA8-9AC0-A55D1F4033BC}"/>
    <cellStyle name="40% - ส่วนที่ถูกเน้น1 3 17" xfId="32933" xr:uid="{6E53971F-6EB2-490C-BAED-7A89C3696D4E}"/>
    <cellStyle name="40% - ส่วนที่ถูกเน้น1 3 18" xfId="33464" xr:uid="{E4D493C5-CDDE-483A-88FE-CDD16D261283}"/>
    <cellStyle name="40% - ส่วนที่ถูกเน้น1 3 19" xfId="44828" xr:uid="{2043A0C3-7F5D-4E7A-9C73-098BCCA8AFED}"/>
    <cellStyle name="40% - ส่วนที่ถูกเน้น1 3 2" xfId="2635" xr:uid="{A9A1AD51-C9B3-4977-B7DB-A9C31228D6CB}"/>
    <cellStyle name="40% - ส่วนที่ถูกเน้น1 3 2 2" xfId="18696" xr:uid="{BB2A8470-E2F9-4DB4-8635-869231ACB98C}"/>
    <cellStyle name="40% - ส่วนที่ถูกเน้น1 3 2 2 2" xfId="27280" xr:uid="{EDCAB65A-FECD-4DAB-ABCB-C6928BC80B5C}"/>
    <cellStyle name="40% - ส่วนที่ถูกเน้น1 3 2 2 2 2" xfId="38853" xr:uid="{AA69D56B-05AB-49F4-8A93-0228FC380A79}"/>
    <cellStyle name="40% - ส่วนที่ถูกเน้น1 3 2 2 3" xfId="33982" xr:uid="{0CD4A947-64AB-47B3-91D8-84BF96074E5C}"/>
    <cellStyle name="40% - ส่วนที่ถูกเน้น1 3 2 3" xfId="26909" xr:uid="{52BA1091-83C2-4971-91CC-8C5AC5B4F325}"/>
    <cellStyle name="40% - ส่วนที่ถูกเน้น1 3 2 3 2" xfId="38466" xr:uid="{AE3C6841-8D68-45E0-9A1E-17E62090F9A5}"/>
    <cellStyle name="40% - ส่วนที่ถูกเน้น1 3 2 4" xfId="32932" xr:uid="{439EAFC1-3217-4621-B65A-00D13CE7089F}"/>
    <cellStyle name="40% - ส่วนที่ถูกเน้น1 3 2 5" xfId="33599" xr:uid="{69542A38-B9BD-4F8E-95BB-762DC3A4C877}"/>
    <cellStyle name="40% - ส่วนที่ถูกเน้น1 3 2 6" xfId="18315" xr:uid="{DC276C07-8F3F-440F-BFEF-14859B588EBF}"/>
    <cellStyle name="40% - ส่วนที่ถูกเน้น1 3 2 7" xfId="11408" xr:uid="{8EE869C8-76C2-48B5-B3A4-9DADC75B93BD}"/>
    <cellStyle name="40% - ส่วนที่ถูกเน้น1 3 20" xfId="17801" xr:uid="{AC573493-8822-4326-96E2-EECFEFCC554E}"/>
    <cellStyle name="40% - ส่วนที่ถูกเน้น1 3 21" xfId="10300" xr:uid="{50B8F119-2593-4D17-B4BC-CCB59E2C0BF6}"/>
    <cellStyle name="40% - ส่วนที่ถูกเน้น1 3 3" xfId="6855" xr:uid="{CEAAEB7D-438B-4AD4-8FC4-362B871F58F9}"/>
    <cellStyle name="40% - ส่วนที่ถูกเน้น1 3 3 2" xfId="27119" xr:uid="{22C0DBEA-E0A7-4EE3-8B6A-78C1F9146813}"/>
    <cellStyle name="40% - ส่วนที่ถูกเน้น1 3 3 2 2" xfId="38684" xr:uid="{58012F85-DABC-441C-97E6-AEEB176E8B4B}"/>
    <cellStyle name="40% - ส่วนที่ถูกเน้น1 3 3 3" xfId="33813" xr:uid="{FCD7895C-C4BB-4086-88F0-AB50AFE1172C}"/>
    <cellStyle name="40% - ส่วนที่ถูกเน้น1 3 3 4" xfId="18530" xr:uid="{16ED081C-0DCA-4284-BA0A-F65532A6A7EF}"/>
    <cellStyle name="40% - ส่วนที่ถูกเน้น1 3 4" xfId="19094" xr:uid="{76FD85A0-8C3C-4C46-842C-FAD2F4784D33}"/>
    <cellStyle name="40% - ส่วนที่ถูกเน้น1 3 4 2" xfId="27674" xr:uid="{DCB529D3-BE10-4CA1-BE52-A4B2C30F3C21}"/>
    <cellStyle name="40% - ส่วนที่ถูกเน้น1 3 4 2 2" xfId="39251" xr:uid="{51CC1DD8-01C1-4CF5-AC61-7338FCC4F7FC}"/>
    <cellStyle name="40% - ส่วนที่ถูกเน้น1 3 4 3" xfId="34119" xr:uid="{86A3F774-66C3-4CA4-9935-2A5BFA0E6227}"/>
    <cellStyle name="40% - ส่วนที่ถูกเน้น1 3 5" xfId="20859" xr:uid="{0F3476A8-BC9A-485D-8555-1DEC584667AA}"/>
    <cellStyle name="40% - ส่วนที่ถูกเน้น1 3 5 2" xfId="28213" xr:uid="{01B1309B-0590-492B-A3BF-47A56E63A70F}"/>
    <cellStyle name="40% - ส่วนที่ถูกเน้น1 3 5 2 2" xfId="39790" xr:uid="{607C5C6E-E665-4465-AA49-AFD668ADB692}"/>
    <cellStyle name="40% - ส่วนที่ถูกเน้น1 3 5 3" xfId="34409" xr:uid="{7A3FB664-3F13-4D0D-949A-16BAFCEFCB98}"/>
    <cellStyle name="40% - ส่วนที่ถูกเน้น1 3 6" xfId="21409" xr:uid="{73A5A504-BEB2-4315-A0AC-E3CCF1A6ADD2}"/>
    <cellStyle name="40% - ส่วนที่ถูกเน้น1 3 6 2" xfId="28759" xr:uid="{9D64A035-89CD-4F6B-8004-EC7077B4BA5A}"/>
    <cellStyle name="40% - ส่วนที่ถูกเน้น1 3 6 2 2" xfId="40336" xr:uid="{89577ABE-BBAE-4C8D-88AA-D0FE474BCE78}"/>
    <cellStyle name="40% - ส่วนที่ถูกเน้น1 3 6 3" xfId="34955" xr:uid="{3D2CE847-C331-4AF2-A8A4-1AD83D82AB09}"/>
    <cellStyle name="40% - ส่วนที่ถูกเน้น1 3 7" xfId="21944" xr:uid="{2ABE8149-A849-4389-9AA0-CF9DA6724244}"/>
    <cellStyle name="40% - ส่วนที่ถูกเน้น1 3 7 2" xfId="29292" xr:uid="{F577C741-0F28-424E-B02E-3C7DD39DE54D}"/>
    <cellStyle name="40% - ส่วนที่ถูกเน้น1 3 7 2 2" xfId="40869" xr:uid="{B09FA177-A22D-442B-B9FA-22C0EDCF0F4F}"/>
    <cellStyle name="40% - ส่วนที่ถูกเน้น1 3 7 3" xfId="35488" xr:uid="{232FB7FC-EEC8-4957-92F2-E3C61B67B54D}"/>
    <cellStyle name="40% - ส่วนที่ถูกเน้น1 3 8" xfId="22469" xr:uid="{448903E3-97CE-4FEB-AB2B-F79702871FC0}"/>
    <cellStyle name="40% - ส่วนที่ถูกเน้น1 3 8 2" xfId="29815" xr:uid="{F6E92710-DF8D-42C0-816E-CAE1AD2D8717}"/>
    <cellStyle name="40% - ส่วนที่ถูกเน้น1 3 8 2 2" xfId="41392" xr:uid="{C9125FAB-1AAC-4125-8EFD-A77B13C9514C}"/>
    <cellStyle name="40% - ส่วนที่ถูกเน้น1 3 8 3" xfId="36011" xr:uid="{718724D8-1B26-4FAC-92F1-19DE76754516}"/>
    <cellStyle name="40% - ส่วนที่ถูกเน้น1 3 9" xfId="22838" xr:uid="{9199E43D-1865-4ADA-B157-3170C1A758A0}"/>
    <cellStyle name="40% - ส่วนที่ถูกเน้น1 3 9 2" xfId="30125" xr:uid="{95D9983F-E431-4475-9E13-3335016F4849}"/>
    <cellStyle name="40% - ส่วนที่ถูกเน้น1 3 9 2 2" xfId="41701" xr:uid="{61169795-A64D-4886-A299-30BFAE151E19}"/>
    <cellStyle name="40% - ส่วนที่ถูกเน้น1 3 9 3" xfId="36320" xr:uid="{51A5D74B-ABCC-4A29-9131-5EE6BC2BED60}"/>
    <cellStyle name="40% - ส่วนที่ถูกเน้น1 30" xfId="19095" xr:uid="{2181BA39-4A40-4EAD-AE8F-B01837BFEBD4}"/>
    <cellStyle name="40% - ส่วนที่ถูกเน้น1 30 2" xfId="20860" xr:uid="{824538F7-5C65-4FFE-A800-DE54B1710729}"/>
    <cellStyle name="40% - ส่วนที่ถูกเน้น1 30 2 2" xfId="28214" xr:uid="{785408FE-E17D-4FE7-A2AD-E1EE26F83DE3}"/>
    <cellStyle name="40% - ส่วนที่ถูกเน้น1 30 2 2 2" xfId="39791" xr:uid="{A93D4828-E5E0-4EDF-AB07-E230051EA640}"/>
    <cellStyle name="40% - ส่วนที่ถูกเน้น1 30 2 3" xfId="34410" xr:uid="{8FE69516-25AA-4DDD-B38A-8A197FED4152}"/>
    <cellStyle name="40% - ส่วนที่ถูกเน้น1 30 3" xfId="21410" xr:uid="{922F22B1-C342-4E67-9042-CD14E6029779}"/>
    <cellStyle name="40% - ส่วนที่ถูกเน้น1 30 3 2" xfId="28760" xr:uid="{9BCCE7BC-CB8C-4CCD-B9F5-706105E40414}"/>
    <cellStyle name="40% - ส่วนที่ถูกเน้น1 30 3 2 2" xfId="40337" xr:uid="{4EB683FD-5436-4EC1-9FA8-13202D82CA08}"/>
    <cellStyle name="40% - ส่วนที่ถูกเน้น1 30 3 3" xfId="34956" xr:uid="{E1BAFB12-A3F9-4278-A971-C3BE3FB73338}"/>
    <cellStyle name="40% - ส่วนที่ถูกเน้น1 30 4" xfId="21945" xr:uid="{BFF5B6ED-647F-4B6F-90E4-5C4AA7BEA7CB}"/>
    <cellStyle name="40% - ส่วนที่ถูกเน้น1 30 4 2" xfId="29293" xr:uid="{EE6417FA-50BD-4643-899B-29F97543E93C}"/>
    <cellStyle name="40% - ส่วนที่ถูกเน้น1 30 4 2 2" xfId="40870" xr:uid="{9C71C285-7871-4941-8FBA-30F2BB494B83}"/>
    <cellStyle name="40% - ส่วนที่ถูกเน้น1 30 4 3" xfId="35489" xr:uid="{9E06DEA4-D7C8-48BE-A600-ABEED775D19A}"/>
    <cellStyle name="40% - ส่วนที่ถูกเน้น1 30 5" xfId="22470" xr:uid="{334F2AE2-B376-44CD-9DF9-D1663B3F7A4E}"/>
    <cellStyle name="40% - ส่วนที่ถูกเน้น1 30 5 2" xfId="29816" xr:uid="{01F4756C-E96B-4E65-94E1-2BC731B95574}"/>
    <cellStyle name="40% - ส่วนที่ถูกเน้น1 30 5 2 2" xfId="41393" xr:uid="{0F4FA6C3-39C3-466F-95C7-C05ADFCE5746}"/>
    <cellStyle name="40% - ส่วนที่ถูกเน้น1 30 5 3" xfId="36012" xr:uid="{AA5C81BB-FB5A-432C-9CE2-83AA087A918C}"/>
    <cellStyle name="40% - ส่วนที่ถูกเน้น1 30 6" xfId="24169" xr:uid="{110233CE-AA94-4835-9828-2307F71C740D}"/>
    <cellStyle name="40% - ส่วนที่ถูกเน้น1 30 6 2" xfId="31087" xr:uid="{BA33F6FF-0C50-4127-B007-2FB187DD1BA7}"/>
    <cellStyle name="40% - ส่วนที่ถูกเน้น1 30 6 2 2" xfId="42550" xr:uid="{50802345-74DE-4254-99D1-423AB54C1698}"/>
    <cellStyle name="40% - ส่วนที่ถูกเน้น1 30 6 3" xfId="37170" xr:uid="{AE46140D-0CC0-4A53-88F2-AF9776C68BE7}"/>
    <cellStyle name="40% - ส่วนที่ถูกเน้น1 30 7" xfId="26262" xr:uid="{7130E94C-1160-43A2-B56D-A88A1A0C2336}"/>
    <cellStyle name="40% - ส่วนที่ถูกเน้น1 30 7 2" xfId="31940" xr:uid="{50EE3E03-5E5B-4D6A-8C15-44B400360D87}"/>
    <cellStyle name="40% - ส่วนที่ถูกเน้น1 30 7 2 2" xfId="43268" xr:uid="{009A9A59-0BD4-4491-86FC-42C31344BC40}"/>
    <cellStyle name="40% - ส่วนที่ถูกเน้น1 30 7 3" xfId="37888" xr:uid="{3AE154A1-2FB0-48F2-80AE-3AD6AE3774AF}"/>
    <cellStyle name="40% - ส่วนที่ถูกเน้น1 30 8" xfId="27675" xr:uid="{6B1C55E6-BEF5-4267-9507-9F92BB144C5A}"/>
    <cellStyle name="40% - ส่วนที่ถูกเน้น1 30 8 2" xfId="39252" xr:uid="{2BD594B0-7FEB-4243-875D-EF0115B18C94}"/>
    <cellStyle name="40% - ส่วนที่ถูกเน้น1 30 9" xfId="32488" xr:uid="{21A8AD61-0E31-40E4-A8FC-0B26211A259E}"/>
    <cellStyle name="40% - ส่วนที่ถูกเน้น1 31" xfId="19096" xr:uid="{48D0CB92-DB3F-48F3-8816-703CFD08E46E}"/>
    <cellStyle name="40% - ส่วนที่ถูกเน้น1 31 2" xfId="20861" xr:uid="{EE643EF5-F34B-475B-88D0-E9E588452B16}"/>
    <cellStyle name="40% - ส่วนที่ถูกเน้น1 31 2 2" xfId="28215" xr:uid="{A7F29810-2547-4E20-8829-29A746B37210}"/>
    <cellStyle name="40% - ส่วนที่ถูกเน้น1 31 2 2 2" xfId="39792" xr:uid="{79B2B6A3-9BD1-45AB-B6E6-A4A865FFCC17}"/>
    <cellStyle name="40% - ส่วนที่ถูกเน้น1 31 2 3" xfId="34411" xr:uid="{46CF0CBE-937C-4D49-8F55-21109C1B7087}"/>
    <cellStyle name="40% - ส่วนที่ถูกเน้น1 31 3" xfId="21411" xr:uid="{1CC96631-0778-419E-B5F1-02C04F11128F}"/>
    <cellStyle name="40% - ส่วนที่ถูกเน้น1 31 3 2" xfId="28761" xr:uid="{E0428C6C-F618-4BB6-BCB1-CD760586CA12}"/>
    <cellStyle name="40% - ส่วนที่ถูกเน้น1 31 3 2 2" xfId="40338" xr:uid="{C6AE059E-7BEF-4296-84AF-4653479B544E}"/>
    <cellStyle name="40% - ส่วนที่ถูกเน้น1 31 3 3" xfId="34957" xr:uid="{72475F78-7AF0-45A1-BDA8-6C96456340EA}"/>
    <cellStyle name="40% - ส่วนที่ถูกเน้น1 31 4" xfId="21946" xr:uid="{5A3DB6C0-1D2E-4952-B7A8-612DD50BD3C7}"/>
    <cellStyle name="40% - ส่วนที่ถูกเน้น1 31 4 2" xfId="29294" xr:uid="{844E1E3C-F643-48C9-A1EA-8A7B44FEB958}"/>
    <cellStyle name="40% - ส่วนที่ถูกเน้น1 31 4 2 2" xfId="40871" xr:uid="{D9EBFA27-E629-415B-BC61-C6F12B625917}"/>
    <cellStyle name="40% - ส่วนที่ถูกเน้น1 31 4 3" xfId="35490" xr:uid="{003EA5A6-DD44-4150-857E-23A9E4C7F0E7}"/>
    <cellStyle name="40% - ส่วนที่ถูกเน้น1 31 5" xfId="22471" xr:uid="{7654BB5D-A74F-4DBA-B384-69266997A811}"/>
    <cellStyle name="40% - ส่วนที่ถูกเน้น1 31 5 2" xfId="29817" xr:uid="{02C5005B-4E27-4E5F-B408-0F5D7D8A0A7C}"/>
    <cellStyle name="40% - ส่วนที่ถูกเน้น1 31 5 2 2" xfId="41394" xr:uid="{F103129B-BC47-4A69-A207-903EB76FA213}"/>
    <cellStyle name="40% - ส่วนที่ถูกเน้น1 31 5 3" xfId="36013" xr:uid="{F66EBF95-00CA-4FA0-8875-E9403B93FC34}"/>
    <cellStyle name="40% - ส่วนที่ถูกเน้น1 31 6" xfId="24170" xr:uid="{137C6894-F5C7-4F52-AE00-641472E571DD}"/>
    <cellStyle name="40% - ส่วนที่ถูกเน้น1 31 6 2" xfId="31088" xr:uid="{E3CC345E-4C1E-434D-9EEF-70FFC0D5A2D2}"/>
    <cellStyle name="40% - ส่วนที่ถูกเน้น1 31 6 2 2" xfId="42551" xr:uid="{92BFBE52-9285-4F19-BECE-3C223107535E}"/>
    <cellStyle name="40% - ส่วนที่ถูกเน้น1 31 6 3" xfId="37171" xr:uid="{6C0219E7-C4E8-498E-8D1C-973290E8226E}"/>
    <cellStyle name="40% - ส่วนที่ถูกเน้น1 31 7" xfId="26263" xr:uid="{27CF40A0-FF11-4A08-BFEC-BAE6C03A95AA}"/>
    <cellStyle name="40% - ส่วนที่ถูกเน้น1 31 7 2" xfId="31941" xr:uid="{D68869F3-BA63-4360-A0A8-EE819162D826}"/>
    <cellStyle name="40% - ส่วนที่ถูกเน้น1 31 7 2 2" xfId="43269" xr:uid="{32F59CEF-982D-47F6-9A15-D8E1D87ED57A}"/>
    <cellStyle name="40% - ส่วนที่ถูกเน้น1 31 7 3" xfId="37889" xr:uid="{B1879EA5-EACA-4186-A7F8-6CE611CB1055}"/>
    <cellStyle name="40% - ส่วนที่ถูกเน้น1 31 8" xfId="27676" xr:uid="{ADA39B63-6181-465C-B2BB-800F867BB1AE}"/>
    <cellStyle name="40% - ส่วนที่ถูกเน้น1 31 8 2" xfId="39253" xr:uid="{6D22AEB3-49BE-4293-B1F9-0C7F201BE493}"/>
    <cellStyle name="40% - ส่วนที่ถูกเน้น1 31 9" xfId="32489" xr:uid="{7B7140CD-8E57-459E-B19A-B2457CDFA9B4}"/>
    <cellStyle name="40% - ส่วนที่ถูกเน้น1 32" xfId="19097" xr:uid="{9D21A428-3F02-433F-994D-937C12F27B4B}"/>
    <cellStyle name="40% - ส่วนที่ถูกเน้น1 32 2" xfId="20862" xr:uid="{C09DDB87-EC78-471F-B0B0-F85686213164}"/>
    <cellStyle name="40% - ส่วนที่ถูกเน้น1 32 2 2" xfId="28216" xr:uid="{DDEDEF50-2058-4DA8-8369-7557575CE6A6}"/>
    <cellStyle name="40% - ส่วนที่ถูกเน้น1 32 2 2 2" xfId="39793" xr:uid="{FC0414DD-F290-47AD-8EED-3610AC37D46F}"/>
    <cellStyle name="40% - ส่วนที่ถูกเน้น1 32 2 3" xfId="34412" xr:uid="{D03C5004-EE2B-42D5-B4E6-1CCC97B1C520}"/>
    <cellStyle name="40% - ส่วนที่ถูกเน้น1 32 3" xfId="21412" xr:uid="{86A1EF8C-1697-491A-A37F-E0CFC9C674BF}"/>
    <cellStyle name="40% - ส่วนที่ถูกเน้น1 32 3 2" xfId="28762" xr:uid="{62749008-CC68-4D29-A19C-C4912D2FAD8A}"/>
    <cellStyle name="40% - ส่วนที่ถูกเน้น1 32 3 2 2" xfId="40339" xr:uid="{4B946745-68B8-41DE-A860-B29CFA9FC359}"/>
    <cellStyle name="40% - ส่วนที่ถูกเน้น1 32 3 3" xfId="34958" xr:uid="{29991905-A05F-49AF-87F1-CAA07C5AB765}"/>
    <cellStyle name="40% - ส่วนที่ถูกเน้น1 32 4" xfId="21947" xr:uid="{6613C51D-3BD9-4C66-AAB8-F446AFFE642B}"/>
    <cellStyle name="40% - ส่วนที่ถูกเน้น1 32 4 2" xfId="29295" xr:uid="{0418151B-D2BE-445D-9B91-470972845325}"/>
    <cellStyle name="40% - ส่วนที่ถูกเน้น1 32 4 2 2" xfId="40872" xr:uid="{01DF8595-E1AD-47A5-82D2-6A28C1D4F634}"/>
    <cellStyle name="40% - ส่วนที่ถูกเน้น1 32 4 3" xfId="35491" xr:uid="{C912F976-1107-40D2-A7ED-A70E5655B51E}"/>
    <cellStyle name="40% - ส่วนที่ถูกเน้น1 32 5" xfId="22472" xr:uid="{2AB335A6-ABFA-47D3-941D-6831C1BC287D}"/>
    <cellStyle name="40% - ส่วนที่ถูกเน้น1 32 5 2" xfId="29818" xr:uid="{977793F4-C1D4-4CCD-995A-86B069FACCA3}"/>
    <cellStyle name="40% - ส่วนที่ถูกเน้น1 32 5 2 2" xfId="41395" xr:uid="{E1FDF2F9-EAAC-4BAA-871B-53CECEBDB7CD}"/>
    <cellStyle name="40% - ส่วนที่ถูกเน้น1 32 5 3" xfId="36014" xr:uid="{F4350F98-07A3-4102-A7DC-49E5DA7F0A91}"/>
    <cellStyle name="40% - ส่วนที่ถูกเน้น1 32 6" xfId="24171" xr:uid="{D3AD5A94-7864-4A0A-B8EA-9E7D4ADD8601}"/>
    <cellStyle name="40% - ส่วนที่ถูกเน้น1 32 6 2" xfId="31089" xr:uid="{C2AAC7A3-7330-4E56-8D34-C781F6F7C607}"/>
    <cellStyle name="40% - ส่วนที่ถูกเน้น1 32 6 2 2" xfId="42552" xr:uid="{F846D2E4-6CDD-48F3-A5C0-3CB25C75E3F5}"/>
    <cellStyle name="40% - ส่วนที่ถูกเน้น1 32 6 3" xfId="37172" xr:uid="{B89429A4-DD89-402C-852F-F8C7B52ADCF0}"/>
    <cellStyle name="40% - ส่วนที่ถูกเน้น1 32 7" xfId="26264" xr:uid="{AC761C8F-9929-42FE-88E6-D02FC71811FB}"/>
    <cellStyle name="40% - ส่วนที่ถูกเน้น1 32 7 2" xfId="31942" xr:uid="{88B9099E-26C5-4B5D-A72D-C71A7836E9AC}"/>
    <cellStyle name="40% - ส่วนที่ถูกเน้น1 32 7 2 2" xfId="43270" xr:uid="{FB8CAD59-6595-4034-B1B8-88B61D6FC2B9}"/>
    <cellStyle name="40% - ส่วนที่ถูกเน้น1 32 7 3" xfId="37890" xr:uid="{8F9FB848-CAC2-4FD9-9F55-F08DDBD12A68}"/>
    <cellStyle name="40% - ส่วนที่ถูกเน้น1 32 8" xfId="27677" xr:uid="{AC4C925F-C066-4247-9946-8E3236D49A3A}"/>
    <cellStyle name="40% - ส่วนที่ถูกเน้น1 32 8 2" xfId="39254" xr:uid="{E7DA36E8-EA7B-4036-A651-8BF0C3A57F05}"/>
    <cellStyle name="40% - ส่วนที่ถูกเน้น1 32 9" xfId="32490" xr:uid="{0CBA4817-F995-4CAA-89D4-EFFAD572E07E}"/>
    <cellStyle name="40% - ส่วนที่ถูกเน้น1 33" xfId="19098" xr:uid="{796FA2C9-EA47-415D-8618-0BFEBD923A87}"/>
    <cellStyle name="40% - ส่วนที่ถูกเน้น1 33 2" xfId="20863" xr:uid="{5E9C049F-87F9-405D-9B28-451C5840AB44}"/>
    <cellStyle name="40% - ส่วนที่ถูกเน้น1 33 2 2" xfId="28217" xr:uid="{BF27992B-7CA2-4C6F-96DB-732257A1A862}"/>
    <cellStyle name="40% - ส่วนที่ถูกเน้น1 33 2 2 2" xfId="39794" xr:uid="{189B8944-F767-4C6E-9A65-908FE8EE5BC8}"/>
    <cellStyle name="40% - ส่วนที่ถูกเน้น1 33 2 3" xfId="34413" xr:uid="{46CA4110-DC8A-42C0-A58F-607EAEE4E1D5}"/>
    <cellStyle name="40% - ส่วนที่ถูกเน้น1 33 3" xfId="21413" xr:uid="{0C01EBB7-F4B8-4256-B0E9-133F154C1812}"/>
    <cellStyle name="40% - ส่วนที่ถูกเน้น1 33 3 2" xfId="28763" xr:uid="{611E1C22-5625-4377-9CFD-39606DDA25D3}"/>
    <cellStyle name="40% - ส่วนที่ถูกเน้น1 33 3 2 2" xfId="40340" xr:uid="{ADED5DAB-D0F1-4C42-95A1-3467C89D07A0}"/>
    <cellStyle name="40% - ส่วนที่ถูกเน้น1 33 3 3" xfId="34959" xr:uid="{7E837980-F092-4CA0-867B-2A35293BA47E}"/>
    <cellStyle name="40% - ส่วนที่ถูกเน้น1 33 4" xfId="21948" xr:uid="{5F6E7461-93DC-47BA-9488-BAD3B82F5E86}"/>
    <cellStyle name="40% - ส่วนที่ถูกเน้น1 33 4 2" xfId="29296" xr:uid="{A8E3B1FE-02E9-45D5-ABB5-88BE441086F0}"/>
    <cellStyle name="40% - ส่วนที่ถูกเน้น1 33 4 2 2" xfId="40873" xr:uid="{AF19F38C-B6E3-43BB-BC23-DADA3FE64BA2}"/>
    <cellStyle name="40% - ส่วนที่ถูกเน้น1 33 4 3" xfId="35492" xr:uid="{EBE8C024-EC62-445A-8B5C-76F21B138A21}"/>
    <cellStyle name="40% - ส่วนที่ถูกเน้น1 33 5" xfId="22473" xr:uid="{0408D931-A7EA-458E-946F-B2D97427E675}"/>
    <cellStyle name="40% - ส่วนที่ถูกเน้น1 33 5 2" xfId="29819" xr:uid="{D700E58F-6826-4C33-ADC5-43201E7E87B3}"/>
    <cellStyle name="40% - ส่วนที่ถูกเน้น1 33 5 2 2" xfId="41396" xr:uid="{0C4C0D79-340D-41F6-9288-6F9BD35E54BE}"/>
    <cellStyle name="40% - ส่วนที่ถูกเน้น1 33 5 3" xfId="36015" xr:uid="{D1772D22-3266-4C8F-9C5F-C77E5D68A251}"/>
    <cellStyle name="40% - ส่วนที่ถูกเน้น1 33 6" xfId="24172" xr:uid="{F9F0CDD5-12DA-4632-8BEE-D92675F2DF58}"/>
    <cellStyle name="40% - ส่วนที่ถูกเน้น1 33 6 2" xfId="31090" xr:uid="{49BB0009-455A-40AC-8453-84FAA8FDFC30}"/>
    <cellStyle name="40% - ส่วนที่ถูกเน้น1 33 6 2 2" xfId="42553" xr:uid="{A18D86BF-ADF3-4F94-9B29-50A8AAF3C70A}"/>
    <cellStyle name="40% - ส่วนที่ถูกเน้น1 33 6 3" xfId="37173" xr:uid="{3656F94F-8E89-4DA0-9F75-C31462906905}"/>
    <cellStyle name="40% - ส่วนที่ถูกเน้น1 33 7" xfId="26265" xr:uid="{3F0B5EBA-03A7-478E-B775-4CEB2DCD3629}"/>
    <cellStyle name="40% - ส่วนที่ถูกเน้น1 33 7 2" xfId="31943" xr:uid="{20DA4F9F-9C5D-41EA-80C5-D9C854E8171D}"/>
    <cellStyle name="40% - ส่วนที่ถูกเน้น1 33 7 2 2" xfId="43271" xr:uid="{693AC45D-A572-4C72-9349-AFE369E4A665}"/>
    <cellStyle name="40% - ส่วนที่ถูกเน้น1 33 7 3" xfId="37891" xr:uid="{539A9522-9DCA-46DC-AE17-FB2C6440FC54}"/>
    <cellStyle name="40% - ส่วนที่ถูกเน้น1 33 8" xfId="27678" xr:uid="{B165AD0E-33D4-4FE0-8A15-98A93108750E}"/>
    <cellStyle name="40% - ส่วนที่ถูกเน้น1 33 8 2" xfId="39255" xr:uid="{318DF468-F029-450A-AA3D-240CE13C09C4}"/>
    <cellStyle name="40% - ส่วนที่ถูกเน้น1 33 9" xfId="32491" xr:uid="{83FE2F39-DB16-4DAE-9026-A40D5DB77597}"/>
    <cellStyle name="40% - ส่วนที่ถูกเน้น1 34" xfId="19099" xr:uid="{C9B4DE26-9B91-42B4-BD62-276236F8E6AE}"/>
    <cellStyle name="40% - ส่วนที่ถูกเน้น1 34 2" xfId="20864" xr:uid="{9C1815A4-29C2-4591-B44F-EB06710CD580}"/>
    <cellStyle name="40% - ส่วนที่ถูกเน้น1 34 2 2" xfId="28218" xr:uid="{9A4ECF47-93C3-47B4-BF5F-373F1039DEAF}"/>
    <cellStyle name="40% - ส่วนที่ถูกเน้น1 34 2 2 2" xfId="39795" xr:uid="{5E9703A7-A93D-4495-9583-F4629519ACE5}"/>
    <cellStyle name="40% - ส่วนที่ถูกเน้น1 34 2 3" xfId="34414" xr:uid="{2DB4FE02-A597-4E73-A600-8462218BDBA4}"/>
    <cellStyle name="40% - ส่วนที่ถูกเน้น1 34 3" xfId="21414" xr:uid="{FA3DACBE-E72E-47B5-9AFB-69EED8809BBF}"/>
    <cellStyle name="40% - ส่วนที่ถูกเน้น1 34 3 2" xfId="28764" xr:uid="{AB47EEBF-2B56-47E7-BD32-3A0787D1C480}"/>
    <cellStyle name="40% - ส่วนที่ถูกเน้น1 34 3 2 2" xfId="40341" xr:uid="{52FA85C3-4D60-414A-81CC-68AF7E0EA07E}"/>
    <cellStyle name="40% - ส่วนที่ถูกเน้น1 34 3 3" xfId="34960" xr:uid="{87CD2B6B-280D-4450-8D7A-F9DDDB131453}"/>
    <cellStyle name="40% - ส่วนที่ถูกเน้น1 34 4" xfId="21949" xr:uid="{E19BEE0B-7078-4E0A-85EC-19DE7E8E21CC}"/>
    <cellStyle name="40% - ส่วนที่ถูกเน้น1 34 4 2" xfId="29297" xr:uid="{37D12724-15D1-480A-A8F0-F397E7F2189A}"/>
    <cellStyle name="40% - ส่วนที่ถูกเน้น1 34 4 2 2" xfId="40874" xr:uid="{A53C56DB-A275-41D6-86ED-1F85171CC9E4}"/>
    <cellStyle name="40% - ส่วนที่ถูกเน้น1 34 4 3" xfId="35493" xr:uid="{6E4B7B5A-E4ED-490B-9A14-071B9504E73C}"/>
    <cellStyle name="40% - ส่วนที่ถูกเน้น1 34 5" xfId="22474" xr:uid="{C2F32DDC-69B6-43A4-BD0D-2D807500BCAE}"/>
    <cellStyle name="40% - ส่วนที่ถูกเน้น1 34 5 2" xfId="29820" xr:uid="{93302FE6-7990-4803-A3FD-063CC31B7559}"/>
    <cellStyle name="40% - ส่วนที่ถูกเน้น1 34 5 2 2" xfId="41397" xr:uid="{7D4E793D-265B-4092-912A-13F75A37A12F}"/>
    <cellStyle name="40% - ส่วนที่ถูกเน้น1 34 5 3" xfId="36016" xr:uid="{06A021B4-A12E-4B60-9ABE-C7E96B45E0BF}"/>
    <cellStyle name="40% - ส่วนที่ถูกเน้น1 34 6" xfId="24173" xr:uid="{74476CB1-62D9-46AC-80B9-2765B176FA10}"/>
    <cellStyle name="40% - ส่วนที่ถูกเน้น1 34 6 2" xfId="31091" xr:uid="{7FFC3698-9458-433A-AE9D-2C796738021A}"/>
    <cellStyle name="40% - ส่วนที่ถูกเน้น1 34 6 2 2" xfId="42554" xr:uid="{30B0B9FA-2B8E-45F5-B026-E6B831D3A531}"/>
    <cellStyle name="40% - ส่วนที่ถูกเน้น1 34 6 3" xfId="37174" xr:uid="{BE379E0E-152F-4284-9C13-903B4B09BEF8}"/>
    <cellStyle name="40% - ส่วนที่ถูกเน้น1 34 7" xfId="26266" xr:uid="{58C26DFD-F58F-4205-93BC-9970700A977C}"/>
    <cellStyle name="40% - ส่วนที่ถูกเน้น1 34 7 2" xfId="31944" xr:uid="{5017AC0D-A86B-4C8E-B489-6EC8DFB491C8}"/>
    <cellStyle name="40% - ส่วนที่ถูกเน้น1 34 7 2 2" xfId="43272" xr:uid="{641C34A6-FA16-4116-A103-EE6A15B5B5F1}"/>
    <cellStyle name="40% - ส่วนที่ถูกเน้น1 34 7 3" xfId="37892" xr:uid="{0DD82DD4-83F9-42B8-BBD7-582131D2D8DA}"/>
    <cellStyle name="40% - ส่วนที่ถูกเน้น1 34 8" xfId="27679" xr:uid="{D9B3373B-840F-4F1D-8DAD-265AD3F2F4E7}"/>
    <cellStyle name="40% - ส่วนที่ถูกเน้น1 34 8 2" xfId="39256" xr:uid="{893FAFF6-348E-4AB9-BB7C-B2ECFAF38D45}"/>
    <cellStyle name="40% - ส่วนที่ถูกเน้น1 34 9" xfId="32492" xr:uid="{95637944-EEF4-4801-8900-61209E36F10B}"/>
    <cellStyle name="40% - ส่วนที่ถูกเน้น1 35" xfId="19100" xr:uid="{B0FC9635-F685-4998-A067-E2038EA761A2}"/>
    <cellStyle name="40% - ส่วนที่ถูกเน้น1 35 2" xfId="20865" xr:uid="{39D32EDB-1475-40F8-B72A-A60B61C783A2}"/>
    <cellStyle name="40% - ส่วนที่ถูกเน้น1 35 2 2" xfId="28219" xr:uid="{BCB0EF89-049B-4463-86E3-B438D326AFFD}"/>
    <cellStyle name="40% - ส่วนที่ถูกเน้น1 35 2 2 2" xfId="39796" xr:uid="{D700B757-E556-4859-90AF-851507B228BA}"/>
    <cellStyle name="40% - ส่วนที่ถูกเน้น1 35 2 3" xfId="34415" xr:uid="{D0FCF16B-B5AD-432F-AF3B-ACA72B5C3496}"/>
    <cellStyle name="40% - ส่วนที่ถูกเน้น1 35 3" xfId="21415" xr:uid="{FF978482-C873-49FF-843A-20D88CC5CB3B}"/>
    <cellStyle name="40% - ส่วนที่ถูกเน้น1 35 3 2" xfId="28765" xr:uid="{6E044AB6-DB15-4A84-8DD0-1A1987BCD473}"/>
    <cellStyle name="40% - ส่วนที่ถูกเน้น1 35 3 2 2" xfId="40342" xr:uid="{208CCAEF-7381-472A-81C3-B6A2947D4F18}"/>
    <cellStyle name="40% - ส่วนที่ถูกเน้น1 35 3 3" xfId="34961" xr:uid="{694F736C-C6CD-404C-A9EC-2645EE709315}"/>
    <cellStyle name="40% - ส่วนที่ถูกเน้น1 35 4" xfId="21950" xr:uid="{F3FB51CA-2D58-4E6A-9474-B7B8D2939ED1}"/>
    <cellStyle name="40% - ส่วนที่ถูกเน้น1 35 4 2" xfId="29298" xr:uid="{9DBD4A88-30B1-4F10-83BC-3A72855BBDFE}"/>
    <cellStyle name="40% - ส่วนที่ถูกเน้น1 35 4 2 2" xfId="40875" xr:uid="{498DBBC3-18BA-4883-8E72-2EC9ADBC663F}"/>
    <cellStyle name="40% - ส่วนที่ถูกเน้น1 35 4 3" xfId="35494" xr:uid="{0B1251A7-E3AA-4E37-A5BA-5B2251A21EDA}"/>
    <cellStyle name="40% - ส่วนที่ถูกเน้น1 35 5" xfId="22475" xr:uid="{C7708624-7042-4446-A30C-5B63F4B44F9C}"/>
    <cellStyle name="40% - ส่วนที่ถูกเน้น1 35 5 2" xfId="29821" xr:uid="{53222C1E-AF6E-49DF-A3D6-DB4C77815535}"/>
    <cellStyle name="40% - ส่วนที่ถูกเน้น1 35 5 2 2" xfId="41398" xr:uid="{30575FD1-C2C3-4CC8-B711-3C428493FDCB}"/>
    <cellStyle name="40% - ส่วนที่ถูกเน้น1 35 5 3" xfId="36017" xr:uid="{6E0CAB49-4C29-47D8-BD9F-DD0781D6B5BF}"/>
    <cellStyle name="40% - ส่วนที่ถูกเน้น1 35 6" xfId="24174" xr:uid="{F63BADD4-12DF-41DC-890C-6463500E9B96}"/>
    <cellStyle name="40% - ส่วนที่ถูกเน้น1 35 6 2" xfId="31092" xr:uid="{53709A30-B379-4FDF-93F5-F15B810815FD}"/>
    <cellStyle name="40% - ส่วนที่ถูกเน้น1 35 6 2 2" xfId="42555" xr:uid="{077F80C6-BE06-4116-A9ED-6831EADDF617}"/>
    <cellStyle name="40% - ส่วนที่ถูกเน้น1 35 6 3" xfId="37175" xr:uid="{8ED64528-4F3E-4AAE-89E1-7C26B03A459B}"/>
    <cellStyle name="40% - ส่วนที่ถูกเน้น1 35 7" xfId="26267" xr:uid="{77BD8A6A-3296-4EA2-8BE6-1A30F91A90F4}"/>
    <cellStyle name="40% - ส่วนที่ถูกเน้น1 35 7 2" xfId="31945" xr:uid="{6CF9B654-D8EA-407F-824D-25AE4CB7DBC4}"/>
    <cellStyle name="40% - ส่วนที่ถูกเน้น1 35 7 2 2" xfId="43273" xr:uid="{E1D09EC8-E1AF-48DC-9345-BA96DB8EC47C}"/>
    <cellStyle name="40% - ส่วนที่ถูกเน้น1 35 7 3" xfId="37893" xr:uid="{A46FA71E-B71E-42DE-814F-C29056606F8C}"/>
    <cellStyle name="40% - ส่วนที่ถูกเน้น1 35 8" xfId="27680" xr:uid="{0B5A0ED2-8FF4-403C-A5A4-55CAF4E19247}"/>
    <cellStyle name="40% - ส่วนที่ถูกเน้น1 35 8 2" xfId="39257" xr:uid="{9D285B54-00AF-4446-8947-78B673DB6E2A}"/>
    <cellStyle name="40% - ส่วนที่ถูกเน้น1 35 9" xfId="32493" xr:uid="{6BADB5EE-7E7C-4C04-9BB8-9E4A7FBC720D}"/>
    <cellStyle name="40% - ส่วนที่ถูกเน้น1 36" xfId="19101" xr:uid="{5879AA51-AD1D-41FB-84E5-76CE02388299}"/>
    <cellStyle name="40% - ส่วนที่ถูกเน้น1 36 2" xfId="20866" xr:uid="{CCB8B367-F2F3-4391-BE30-8F25032D9F61}"/>
    <cellStyle name="40% - ส่วนที่ถูกเน้น1 36 2 2" xfId="28220" xr:uid="{5A7CD1D8-6807-4231-8195-6475D6C807F8}"/>
    <cellStyle name="40% - ส่วนที่ถูกเน้น1 36 2 2 2" xfId="39797" xr:uid="{597050B2-8E2B-415F-9DBC-B4CA62C12515}"/>
    <cellStyle name="40% - ส่วนที่ถูกเน้น1 36 2 3" xfId="34416" xr:uid="{04E2C593-63F3-4465-9638-71F583AA2EE7}"/>
    <cellStyle name="40% - ส่วนที่ถูกเน้น1 36 3" xfId="21416" xr:uid="{D3FDF433-D575-4FCB-953B-7957EDB5235D}"/>
    <cellStyle name="40% - ส่วนที่ถูกเน้น1 36 3 2" xfId="28766" xr:uid="{855572B0-88CB-40D0-A656-22E569888DFD}"/>
    <cellStyle name="40% - ส่วนที่ถูกเน้น1 36 3 2 2" xfId="40343" xr:uid="{CE63EB7A-C912-4DE3-B297-2DB9E1796EB3}"/>
    <cellStyle name="40% - ส่วนที่ถูกเน้น1 36 3 3" xfId="34962" xr:uid="{1D05E489-1A1A-4568-A4A1-305B9558790F}"/>
    <cellStyle name="40% - ส่วนที่ถูกเน้น1 36 4" xfId="21951" xr:uid="{11070223-7AD0-47BA-A31D-E35A1E91F218}"/>
    <cellStyle name="40% - ส่วนที่ถูกเน้น1 36 4 2" xfId="29299" xr:uid="{9FC16585-4249-4883-B630-177777ACC43C}"/>
    <cellStyle name="40% - ส่วนที่ถูกเน้น1 36 4 2 2" xfId="40876" xr:uid="{E5810513-08E9-4B50-BB96-C448532EE269}"/>
    <cellStyle name="40% - ส่วนที่ถูกเน้น1 36 4 3" xfId="35495" xr:uid="{5848291C-6ED4-45A2-B44D-E0F9BD0AF8DA}"/>
    <cellStyle name="40% - ส่วนที่ถูกเน้น1 36 5" xfId="22476" xr:uid="{BDF51503-359A-44F7-86A1-CB09A7B6E414}"/>
    <cellStyle name="40% - ส่วนที่ถูกเน้น1 36 5 2" xfId="29822" xr:uid="{649FEF9F-6A97-4A91-868E-C2E671BA7235}"/>
    <cellStyle name="40% - ส่วนที่ถูกเน้น1 36 5 2 2" xfId="41399" xr:uid="{F1A2ADE0-D0FE-4C2E-A35A-56F5025F66EB}"/>
    <cellStyle name="40% - ส่วนที่ถูกเน้น1 36 5 3" xfId="36018" xr:uid="{CA259FB1-0F07-4BD1-B663-903DC831014E}"/>
    <cellStyle name="40% - ส่วนที่ถูกเน้น1 36 6" xfId="24175" xr:uid="{C8566DB9-9F0D-4275-AE8E-420BEB4BEC98}"/>
    <cellStyle name="40% - ส่วนที่ถูกเน้น1 36 6 2" xfId="31093" xr:uid="{7AA4810E-99F5-4CDD-BF21-D0A8BF40965B}"/>
    <cellStyle name="40% - ส่วนที่ถูกเน้น1 36 6 2 2" xfId="42556" xr:uid="{CF640512-0895-4C7A-8A0A-CF997A210561}"/>
    <cellStyle name="40% - ส่วนที่ถูกเน้น1 36 6 3" xfId="37176" xr:uid="{B1BBBFAC-E946-4670-84FE-773F4D3F3694}"/>
    <cellStyle name="40% - ส่วนที่ถูกเน้น1 36 7" xfId="26268" xr:uid="{85FA05E6-A529-4CEF-912D-B38EF3360FD1}"/>
    <cellStyle name="40% - ส่วนที่ถูกเน้น1 36 7 2" xfId="31946" xr:uid="{CF0D6341-AE89-4584-87C1-82EEAEAF6EBD}"/>
    <cellStyle name="40% - ส่วนที่ถูกเน้น1 36 7 2 2" xfId="43274" xr:uid="{C2E30046-1BDC-4A02-AFBA-EEF1E2043C25}"/>
    <cellStyle name="40% - ส่วนที่ถูกเน้น1 36 7 3" xfId="37894" xr:uid="{B3E4BFCA-4A98-43FC-9413-45F49440E71F}"/>
    <cellStyle name="40% - ส่วนที่ถูกเน้น1 36 8" xfId="27681" xr:uid="{2C2AB162-ABCA-4F76-8705-D1F0C0018A5E}"/>
    <cellStyle name="40% - ส่วนที่ถูกเน้น1 36 8 2" xfId="39258" xr:uid="{36122423-F511-443B-9140-D15E1F55F8EC}"/>
    <cellStyle name="40% - ส่วนที่ถูกเน้น1 36 9" xfId="32494" xr:uid="{70ADA1F7-8288-4ED9-AEC8-8318EA0CEAF2}"/>
    <cellStyle name="40% - ส่วนที่ถูกเน้น1 37" xfId="19102" xr:uid="{3C7D19B5-FEA9-41A7-8C3D-0D718CA8F620}"/>
    <cellStyle name="40% - ส่วนที่ถูกเน้น1 37 2" xfId="20867" xr:uid="{AFFBE2BC-7D45-49F1-980B-7571021BAE1A}"/>
    <cellStyle name="40% - ส่วนที่ถูกเน้น1 37 2 2" xfId="28221" xr:uid="{1D8B5026-4D5C-4A49-BCDD-D4500CB7F76B}"/>
    <cellStyle name="40% - ส่วนที่ถูกเน้น1 37 2 2 2" xfId="39798" xr:uid="{7296F595-7BED-40CF-BBC7-A5CED990CC3D}"/>
    <cellStyle name="40% - ส่วนที่ถูกเน้น1 37 2 3" xfId="34417" xr:uid="{312DA659-CCA1-444F-AD97-16D85F8AC65E}"/>
    <cellStyle name="40% - ส่วนที่ถูกเน้น1 37 3" xfId="21417" xr:uid="{C0D1308D-BBC6-4548-BBA0-A6360890EA79}"/>
    <cellStyle name="40% - ส่วนที่ถูกเน้น1 37 3 2" xfId="28767" xr:uid="{AA0F57AB-69C8-421B-AD2F-158AFD1DC227}"/>
    <cellStyle name="40% - ส่วนที่ถูกเน้น1 37 3 2 2" xfId="40344" xr:uid="{BAB61A64-5E27-41D1-AB38-7490547ACA4A}"/>
    <cellStyle name="40% - ส่วนที่ถูกเน้น1 37 3 3" xfId="34963" xr:uid="{D359D408-F949-49D8-B5CA-ADD68BE1B564}"/>
    <cellStyle name="40% - ส่วนที่ถูกเน้น1 37 4" xfId="21952" xr:uid="{22E41724-E4B7-4937-AB1F-8257B26F9388}"/>
    <cellStyle name="40% - ส่วนที่ถูกเน้น1 37 4 2" xfId="29300" xr:uid="{388AEF1E-41F2-44CB-B29D-CCDEB5B84C57}"/>
    <cellStyle name="40% - ส่วนที่ถูกเน้น1 37 4 2 2" xfId="40877" xr:uid="{82003440-A5BD-495A-BBD2-D123243D87E7}"/>
    <cellStyle name="40% - ส่วนที่ถูกเน้น1 37 4 3" xfId="35496" xr:uid="{ED538B25-561B-44C6-B033-8A55DC3B1FBC}"/>
    <cellStyle name="40% - ส่วนที่ถูกเน้น1 37 5" xfId="22477" xr:uid="{012FFC8A-2D0E-4D80-AE5B-4869314099DE}"/>
    <cellStyle name="40% - ส่วนที่ถูกเน้น1 37 5 2" xfId="29823" xr:uid="{B8096954-B25E-48AC-B519-B8EF23B48867}"/>
    <cellStyle name="40% - ส่วนที่ถูกเน้น1 37 5 2 2" xfId="41400" xr:uid="{0382F94A-64B9-4FDA-B5A9-8A3B975EE1DA}"/>
    <cellStyle name="40% - ส่วนที่ถูกเน้น1 37 5 3" xfId="36019" xr:uid="{01784FD4-6FA5-4916-8CF2-D4E27F70C9EE}"/>
    <cellStyle name="40% - ส่วนที่ถูกเน้น1 37 6" xfId="24176" xr:uid="{7578F655-F08B-42E7-9E8A-28630D712F5C}"/>
    <cellStyle name="40% - ส่วนที่ถูกเน้น1 37 6 2" xfId="31094" xr:uid="{7AFF347C-A190-4F52-8FD4-8E7F599D62CF}"/>
    <cellStyle name="40% - ส่วนที่ถูกเน้น1 37 6 2 2" xfId="42557" xr:uid="{DD417D9D-690B-4609-BBDD-34D6B3213491}"/>
    <cellStyle name="40% - ส่วนที่ถูกเน้น1 37 6 3" xfId="37177" xr:uid="{5BBC2351-E262-4CDB-94C4-E60FB3D596F4}"/>
    <cellStyle name="40% - ส่วนที่ถูกเน้น1 37 7" xfId="26269" xr:uid="{DA4A23AE-2542-46DC-A0E8-ACB9019B7C83}"/>
    <cellStyle name="40% - ส่วนที่ถูกเน้น1 37 7 2" xfId="31947" xr:uid="{4E7100E9-C23B-4B40-A63E-7F02B1D21103}"/>
    <cellStyle name="40% - ส่วนที่ถูกเน้น1 37 7 2 2" xfId="43275" xr:uid="{F7ECEF51-F54C-4F9C-972D-469EEDC8E694}"/>
    <cellStyle name="40% - ส่วนที่ถูกเน้น1 37 7 3" xfId="37895" xr:uid="{DD297A06-0FD0-4E81-AC4B-13F051B033EC}"/>
    <cellStyle name="40% - ส่วนที่ถูกเน้น1 37 8" xfId="27682" xr:uid="{132C9AB1-DAE1-4870-B5F5-AA37F7304ADD}"/>
    <cellStyle name="40% - ส่วนที่ถูกเน้น1 37 8 2" xfId="39259" xr:uid="{C0E78555-DF85-473A-84A6-2BE00C435C55}"/>
    <cellStyle name="40% - ส่วนที่ถูกเน้น1 37 9" xfId="32495" xr:uid="{9B8C58B1-C219-4171-97EB-570C6A01E2A9}"/>
    <cellStyle name="40% - ส่วนที่ถูกเน้น1 38" xfId="19103" xr:uid="{46C9DDA0-365A-4F3E-BCD2-FE1904D06817}"/>
    <cellStyle name="40% - ส่วนที่ถูกเน้น1 38 2" xfId="20868" xr:uid="{23AC4CAD-8FF0-4068-98FA-57A8B3A3A1B6}"/>
    <cellStyle name="40% - ส่วนที่ถูกเน้น1 38 2 2" xfId="28222" xr:uid="{6256C937-9672-4C8A-B6F5-2283735A1917}"/>
    <cellStyle name="40% - ส่วนที่ถูกเน้น1 38 2 2 2" xfId="39799" xr:uid="{6F214C5E-BC07-45BC-A66B-B8B5D952D813}"/>
    <cellStyle name="40% - ส่วนที่ถูกเน้น1 38 2 3" xfId="34418" xr:uid="{891613AC-4B01-49E0-8AAB-4017EE161FBC}"/>
    <cellStyle name="40% - ส่วนที่ถูกเน้น1 38 3" xfId="21418" xr:uid="{C9338ADF-BF20-43DD-84B1-ED4F1A900C06}"/>
    <cellStyle name="40% - ส่วนที่ถูกเน้น1 38 3 2" xfId="28768" xr:uid="{50C04D40-C4A2-4CFD-BC56-5ACA5C1197F1}"/>
    <cellStyle name="40% - ส่วนที่ถูกเน้น1 38 3 2 2" xfId="40345" xr:uid="{9DA48C26-1886-48D4-B120-57A8ED56FBEC}"/>
    <cellStyle name="40% - ส่วนที่ถูกเน้น1 38 3 3" xfId="34964" xr:uid="{CC8E9DC1-A101-4DC6-A7C5-8E3E4959880B}"/>
    <cellStyle name="40% - ส่วนที่ถูกเน้น1 38 4" xfId="21953" xr:uid="{731B4367-3E37-4BE2-B554-4B185D0B377C}"/>
    <cellStyle name="40% - ส่วนที่ถูกเน้น1 38 4 2" xfId="29301" xr:uid="{153C7870-1380-4655-83D7-DB0F9470530C}"/>
    <cellStyle name="40% - ส่วนที่ถูกเน้น1 38 4 2 2" xfId="40878" xr:uid="{13BFE982-E702-4BCC-A896-628AE09DAC22}"/>
    <cellStyle name="40% - ส่วนที่ถูกเน้น1 38 4 3" xfId="35497" xr:uid="{C8D08768-8FEF-47EA-9348-2739BC74D11D}"/>
    <cellStyle name="40% - ส่วนที่ถูกเน้น1 38 5" xfId="22478" xr:uid="{6EEC33F8-421F-41CF-8A12-942ED6FDD23E}"/>
    <cellStyle name="40% - ส่วนที่ถูกเน้น1 38 5 2" xfId="29824" xr:uid="{79905ADE-8FA9-43F6-82EB-FFDFF549D9C6}"/>
    <cellStyle name="40% - ส่วนที่ถูกเน้น1 38 5 2 2" xfId="41401" xr:uid="{BBE10B32-001D-41C0-9143-E67A38A2DA93}"/>
    <cellStyle name="40% - ส่วนที่ถูกเน้น1 38 5 3" xfId="36020" xr:uid="{BACE3D82-CE7D-4E7B-9E66-CBD9188198B8}"/>
    <cellStyle name="40% - ส่วนที่ถูกเน้น1 38 6" xfId="24177" xr:uid="{7E2D592E-92D0-47AE-BF23-E8A6D389B85A}"/>
    <cellStyle name="40% - ส่วนที่ถูกเน้น1 38 6 2" xfId="31095" xr:uid="{19DB687B-44F7-4DB5-AE5C-394AB74BEA50}"/>
    <cellStyle name="40% - ส่วนที่ถูกเน้น1 38 6 2 2" xfId="42558" xr:uid="{4DFA49D8-6961-4425-8D2D-5EDA1243DF74}"/>
    <cellStyle name="40% - ส่วนที่ถูกเน้น1 38 6 3" xfId="37178" xr:uid="{E6F18EDB-BD71-4276-9108-09B4F4626B0A}"/>
    <cellStyle name="40% - ส่วนที่ถูกเน้น1 38 7" xfId="26270" xr:uid="{8EF71AA7-9F6B-4285-8555-82C1F73DDF30}"/>
    <cellStyle name="40% - ส่วนที่ถูกเน้น1 38 7 2" xfId="31948" xr:uid="{2BE2D35C-E037-4592-B538-A11A7AADAA63}"/>
    <cellStyle name="40% - ส่วนที่ถูกเน้น1 38 7 2 2" xfId="43276" xr:uid="{717CF29A-046E-4215-A854-40F9E03B29A2}"/>
    <cellStyle name="40% - ส่วนที่ถูกเน้น1 38 7 3" xfId="37896" xr:uid="{50F3ACB5-841A-4CE9-9A39-F1AD35586D4E}"/>
    <cellStyle name="40% - ส่วนที่ถูกเน้น1 38 8" xfId="27683" xr:uid="{BED77771-6584-4372-9C25-49B79D5ECBA1}"/>
    <cellStyle name="40% - ส่วนที่ถูกเน้น1 38 8 2" xfId="39260" xr:uid="{3E6F1F98-CE54-4291-ACBC-EE014B5B53C8}"/>
    <cellStyle name="40% - ส่วนที่ถูกเน้น1 38 9" xfId="32496" xr:uid="{E72CABEC-6C9D-48CE-839B-DC3B54E1530F}"/>
    <cellStyle name="40% - ส่วนที่ถูกเน้น1 39" xfId="19104" xr:uid="{79A59156-7ACE-4006-A443-13831D45F4F7}"/>
    <cellStyle name="40% - ส่วนที่ถูกเน้น1 39 2" xfId="20869" xr:uid="{E6BF2A1F-F0C0-499C-ABA2-85DB0AF388FC}"/>
    <cellStyle name="40% - ส่วนที่ถูกเน้น1 39 2 2" xfId="28223" xr:uid="{80B0C430-9005-41CF-8342-FDC182A92720}"/>
    <cellStyle name="40% - ส่วนที่ถูกเน้น1 39 2 2 2" xfId="39800" xr:uid="{4C2423AF-3621-4ED7-A4A2-08E55C9FB0B2}"/>
    <cellStyle name="40% - ส่วนที่ถูกเน้น1 39 2 3" xfId="34419" xr:uid="{E1EA8D52-EAC3-49F6-AEBF-F524FB2C5E95}"/>
    <cellStyle name="40% - ส่วนที่ถูกเน้น1 39 3" xfId="21419" xr:uid="{89FDE934-3D03-4A55-BCB7-C23CABFA4AE7}"/>
    <cellStyle name="40% - ส่วนที่ถูกเน้น1 39 3 2" xfId="28769" xr:uid="{D7C068EB-425C-46E7-927B-4AE26D3177A8}"/>
    <cellStyle name="40% - ส่วนที่ถูกเน้น1 39 3 2 2" xfId="40346" xr:uid="{ECEE88F5-E32D-4A01-9F54-93611EE2591B}"/>
    <cellStyle name="40% - ส่วนที่ถูกเน้น1 39 3 3" xfId="34965" xr:uid="{FDDE4DC4-9AC5-4F6F-89AE-48A987004858}"/>
    <cellStyle name="40% - ส่วนที่ถูกเน้น1 39 4" xfId="21954" xr:uid="{07D3D371-3C45-4933-AF26-502D2DB2242B}"/>
    <cellStyle name="40% - ส่วนที่ถูกเน้น1 39 4 2" xfId="29302" xr:uid="{198859E2-324F-48BF-9453-24B487FC8F78}"/>
    <cellStyle name="40% - ส่วนที่ถูกเน้น1 39 4 2 2" xfId="40879" xr:uid="{9DBA3FB7-94E3-410C-8FF9-AA1FBAF274A2}"/>
    <cellStyle name="40% - ส่วนที่ถูกเน้น1 39 4 3" xfId="35498" xr:uid="{80B77246-BA1C-4165-8269-CBB9EDD0E054}"/>
    <cellStyle name="40% - ส่วนที่ถูกเน้น1 39 5" xfId="22479" xr:uid="{3F4EBFFC-092D-4D51-B029-A78088004ABF}"/>
    <cellStyle name="40% - ส่วนที่ถูกเน้น1 39 5 2" xfId="29825" xr:uid="{99ACA140-FBCD-4291-A3BF-7FDFDBEF0830}"/>
    <cellStyle name="40% - ส่วนที่ถูกเน้น1 39 5 2 2" xfId="41402" xr:uid="{A165EE56-E410-4854-9BE4-0B228E13F990}"/>
    <cellStyle name="40% - ส่วนที่ถูกเน้น1 39 5 3" xfId="36021" xr:uid="{4BE5080E-C800-4ED9-A250-1C92A49E644D}"/>
    <cellStyle name="40% - ส่วนที่ถูกเน้น1 39 6" xfId="24178" xr:uid="{5055BB6B-E849-48D3-B213-73AA98F65F47}"/>
    <cellStyle name="40% - ส่วนที่ถูกเน้น1 39 6 2" xfId="31096" xr:uid="{A36A7FB4-8818-413D-AF01-AC5372FAC163}"/>
    <cellStyle name="40% - ส่วนที่ถูกเน้น1 39 6 2 2" xfId="42559" xr:uid="{01AE390A-1CBD-43E5-BBD0-30EFAE3129F7}"/>
    <cellStyle name="40% - ส่วนที่ถูกเน้น1 39 6 3" xfId="37179" xr:uid="{4154E77C-F7BD-4369-A917-371597E6F9B8}"/>
    <cellStyle name="40% - ส่วนที่ถูกเน้น1 39 7" xfId="26271" xr:uid="{2BEB77A1-1800-4465-818D-60C4FF210339}"/>
    <cellStyle name="40% - ส่วนที่ถูกเน้น1 39 7 2" xfId="31949" xr:uid="{1ADB18DE-B150-4A9B-A42D-D4BD16B32478}"/>
    <cellStyle name="40% - ส่วนที่ถูกเน้น1 39 7 2 2" xfId="43277" xr:uid="{1E40A3DC-B77F-4AA5-8245-257E72B057AB}"/>
    <cellStyle name="40% - ส่วนที่ถูกเน้น1 39 7 3" xfId="37897" xr:uid="{E8428966-2149-4133-B337-B6A7EC9E0188}"/>
    <cellStyle name="40% - ส่วนที่ถูกเน้น1 39 8" xfId="27684" xr:uid="{BBD98031-0A2E-4D74-B1BB-F1E9116DA904}"/>
    <cellStyle name="40% - ส่วนที่ถูกเน้น1 39 8 2" xfId="39261" xr:uid="{19C99570-9312-4D89-8ADC-514CE56FAC63}"/>
    <cellStyle name="40% - ส่วนที่ถูกเน้น1 39 9" xfId="32497" xr:uid="{EAABBB76-427F-4186-99BA-838CE19576AA}"/>
    <cellStyle name="40% - ส่วนที่ถูกเน้น1 4" xfId="2639" xr:uid="{D0C37813-3F6C-4EEA-9C2B-DBB0BD597D77}"/>
    <cellStyle name="40% - ส่วนที่ถูกเน้น1 4 10" xfId="19105" xr:uid="{F0742E47-8182-4ABE-9AD7-A9445D3D7CE5}"/>
    <cellStyle name="40% - ส่วนที่ถูกเน้น1 4 11" xfId="10301" xr:uid="{C0ADE38B-E9CD-47A7-844D-45688DC88339}"/>
    <cellStyle name="40% - ส่วนที่ถูกเน้น1 4 2" xfId="20870" xr:uid="{383006D0-B806-4E88-9A12-72E6B342F95C}"/>
    <cellStyle name="40% - ส่วนที่ถูกเน้น1 4 2 2" xfId="28224" xr:uid="{792EE780-8A09-4ED2-B2DD-D76B62BEB32B}"/>
    <cellStyle name="40% - ส่วนที่ถูกเน้น1 4 2 2 2" xfId="39801" xr:uid="{71F341CD-CE99-46AB-9B54-F9E0FE588DD8}"/>
    <cellStyle name="40% - ส่วนที่ถูกเน้น1 4 2 3" xfId="34420" xr:uid="{EB3B6235-FC3A-4E37-AFCC-92E0AC92DEF5}"/>
    <cellStyle name="40% - ส่วนที่ถูกเน้น1 4 3" xfId="21420" xr:uid="{C94D149E-C575-4AAE-927A-95A66BD45911}"/>
    <cellStyle name="40% - ส่วนที่ถูกเน้น1 4 3 2" xfId="28770" xr:uid="{34B001F8-1646-417F-97EA-27EAF58AAB77}"/>
    <cellStyle name="40% - ส่วนที่ถูกเน้น1 4 3 2 2" xfId="40347" xr:uid="{125C6421-5608-49BD-9FF9-22F093EFBAC0}"/>
    <cellStyle name="40% - ส่วนที่ถูกเน้น1 4 3 3" xfId="34966" xr:uid="{D4063B01-8C77-4A4E-86E7-9017A04A4043}"/>
    <cellStyle name="40% - ส่วนที่ถูกเน้น1 4 4" xfId="21955" xr:uid="{72EAFB23-C9F0-4B3D-BA93-559A17020A61}"/>
    <cellStyle name="40% - ส่วนที่ถูกเน้น1 4 4 2" xfId="29303" xr:uid="{0186FE75-A51E-4D9D-8ABE-5ED80F902B64}"/>
    <cellStyle name="40% - ส่วนที่ถูกเน้น1 4 4 2 2" xfId="40880" xr:uid="{6A55DD94-8FC2-431D-A861-59271B5B367A}"/>
    <cellStyle name="40% - ส่วนที่ถูกเน้น1 4 4 3" xfId="35499" xr:uid="{2C79626C-2E8E-450C-BD12-72093AFC4A95}"/>
    <cellStyle name="40% - ส่วนที่ถูกเน้น1 4 5" xfId="22480" xr:uid="{27FC1A4A-BBB5-4ED4-841E-54FBBF5FE719}"/>
    <cellStyle name="40% - ส่วนที่ถูกเน้น1 4 5 2" xfId="29826" xr:uid="{F462852E-50A2-40D6-9A2D-288EE0CF46EB}"/>
    <cellStyle name="40% - ส่วนที่ถูกเน้น1 4 5 2 2" xfId="41403" xr:uid="{B09F8411-A9F8-48CA-92F2-DBFE4D455F17}"/>
    <cellStyle name="40% - ส่วนที่ถูกเน้น1 4 5 3" xfId="36022" xr:uid="{E3D9E3E6-98B8-40DF-BEF2-5612C4C33FB5}"/>
    <cellStyle name="40% - ส่วนที่ถูกเน้น1 4 6" xfId="24179" xr:uid="{3A36F0A2-BA93-4FFA-AE74-1280E4AE0EF3}"/>
    <cellStyle name="40% - ส่วนที่ถูกเน้น1 4 6 2" xfId="31097" xr:uid="{84FB1D94-D51E-4259-8B46-2B99BE2FD83B}"/>
    <cellStyle name="40% - ส่วนที่ถูกเน้น1 4 6 2 2" xfId="42560" xr:uid="{8A21EDAC-D864-417A-BE66-E3547F49D946}"/>
    <cellStyle name="40% - ส่วนที่ถูกเน้น1 4 6 3" xfId="37180" xr:uid="{D5068EF2-C807-4BDC-8407-C3E9CFE441CB}"/>
    <cellStyle name="40% - ส่วนที่ถูกเน้น1 4 7" xfId="26272" xr:uid="{505A6580-FB66-4020-BD94-61F8555D3641}"/>
    <cellStyle name="40% - ส่วนที่ถูกเน้น1 4 7 2" xfId="31950" xr:uid="{9DD0C765-2A32-461E-B29C-03F2FEFCCD2E}"/>
    <cellStyle name="40% - ส่วนที่ถูกเน้น1 4 7 2 2" xfId="43278" xr:uid="{24E8A63E-7BCC-4C6E-B414-6182DA624872}"/>
    <cellStyle name="40% - ส่วนที่ถูกเน้น1 4 7 3" xfId="37898" xr:uid="{D19A10A6-D95D-421B-813D-E0C402C8AFE2}"/>
    <cellStyle name="40% - ส่วนที่ถูกเน้น1 4 8" xfId="27685" xr:uid="{046C0AF7-B9F5-4A96-9F83-BA8D8DCDD67E}"/>
    <cellStyle name="40% - ส่วนที่ถูกเน้น1 4 8 2" xfId="39262" xr:uid="{D0453249-97A2-42DF-B172-0DDCF9E5DA88}"/>
    <cellStyle name="40% - ส่วนที่ถูกเน้น1 4 9" xfId="32498" xr:uid="{3F706A7F-B3CD-4754-B2C9-0B97622827EC}"/>
    <cellStyle name="40% - ส่วนที่ถูกเน้น1 40" xfId="19106" xr:uid="{BF491D8B-5FD2-45CE-A3F0-25093321A733}"/>
    <cellStyle name="40% - ส่วนที่ถูกเน้น1 40 2" xfId="20871" xr:uid="{279A8573-1DDD-4866-B449-6ED83A28FE23}"/>
    <cellStyle name="40% - ส่วนที่ถูกเน้น1 40 2 2" xfId="28225" xr:uid="{5A9F6265-FAC0-447F-B1C3-27756D94A0C2}"/>
    <cellStyle name="40% - ส่วนที่ถูกเน้น1 40 2 2 2" xfId="39802" xr:uid="{B25E04D7-1C37-4424-BBF0-3916CB279D83}"/>
    <cellStyle name="40% - ส่วนที่ถูกเน้น1 40 2 3" xfId="34421" xr:uid="{0579D560-3881-4BEA-95FA-FF6CB3D2F8AC}"/>
    <cellStyle name="40% - ส่วนที่ถูกเน้น1 40 3" xfId="21421" xr:uid="{4204DD79-30AA-4043-9531-763AAA520990}"/>
    <cellStyle name="40% - ส่วนที่ถูกเน้น1 40 3 2" xfId="28771" xr:uid="{733DD571-64B7-45CD-ABFF-6E1B3FF5A140}"/>
    <cellStyle name="40% - ส่วนที่ถูกเน้น1 40 3 2 2" xfId="40348" xr:uid="{45FF7362-817B-4D41-9BA2-D43A29397EBE}"/>
    <cellStyle name="40% - ส่วนที่ถูกเน้น1 40 3 3" xfId="34967" xr:uid="{B8CF0310-9161-4DA2-B467-1F3F13499E01}"/>
    <cellStyle name="40% - ส่วนที่ถูกเน้น1 40 4" xfId="21956" xr:uid="{CF6354AE-B8B6-4A3B-A83B-5C9FEACA972A}"/>
    <cellStyle name="40% - ส่วนที่ถูกเน้น1 40 4 2" xfId="29304" xr:uid="{D1C328B9-3272-429F-A3DC-EA365A04D490}"/>
    <cellStyle name="40% - ส่วนที่ถูกเน้น1 40 4 2 2" xfId="40881" xr:uid="{DD8439BA-5A75-4E07-99C1-574C6B49D306}"/>
    <cellStyle name="40% - ส่วนที่ถูกเน้น1 40 4 3" xfId="35500" xr:uid="{39F40C71-8A1C-4B28-97C3-8A6D7734648D}"/>
    <cellStyle name="40% - ส่วนที่ถูกเน้น1 40 5" xfId="22481" xr:uid="{8DC0644A-555D-4C59-9DEF-6B02C66989BE}"/>
    <cellStyle name="40% - ส่วนที่ถูกเน้น1 40 5 2" xfId="29827" xr:uid="{9A96A53C-0C66-4D52-8685-C3D2092EB4DD}"/>
    <cellStyle name="40% - ส่วนที่ถูกเน้น1 40 5 2 2" xfId="41404" xr:uid="{01A6A519-65B3-49FB-A943-9C8FBFAEBD01}"/>
    <cellStyle name="40% - ส่วนที่ถูกเน้น1 40 5 3" xfId="36023" xr:uid="{E52C9297-7114-4693-BC32-F313AC475FEB}"/>
    <cellStyle name="40% - ส่วนที่ถูกเน้น1 40 6" xfId="24180" xr:uid="{8AB3E6B9-16B3-44ED-8262-F5E8ECD9004D}"/>
    <cellStyle name="40% - ส่วนที่ถูกเน้น1 40 6 2" xfId="31098" xr:uid="{2B26BDE0-8265-4832-BD9E-34109AA56FEC}"/>
    <cellStyle name="40% - ส่วนที่ถูกเน้น1 40 6 2 2" xfId="42561" xr:uid="{1AA32B5E-365E-401D-9F44-9EA0A7103939}"/>
    <cellStyle name="40% - ส่วนที่ถูกเน้น1 40 6 3" xfId="37181" xr:uid="{F253A705-C763-4CA9-8E6A-8F8382BEE166}"/>
    <cellStyle name="40% - ส่วนที่ถูกเน้น1 40 7" xfId="26273" xr:uid="{49E9E3B0-01EB-4E76-BB7B-5CA468181DD5}"/>
    <cellStyle name="40% - ส่วนที่ถูกเน้น1 40 7 2" xfId="31951" xr:uid="{C1F79B46-252B-499F-848C-A3478E590CDF}"/>
    <cellStyle name="40% - ส่วนที่ถูกเน้น1 40 7 2 2" xfId="43279" xr:uid="{B404BA69-7792-47A1-94A7-E1074FE5CB43}"/>
    <cellStyle name="40% - ส่วนที่ถูกเน้น1 40 7 3" xfId="37899" xr:uid="{CF5E1299-D798-40D2-9943-8EF618123EF4}"/>
    <cellStyle name="40% - ส่วนที่ถูกเน้น1 40 8" xfId="27686" xr:uid="{9D487669-9FD5-4903-90DD-6C52D6CC4E8C}"/>
    <cellStyle name="40% - ส่วนที่ถูกเน้น1 40 8 2" xfId="39263" xr:uid="{70E48E21-845A-4E85-AAE5-BF92B5DAC384}"/>
    <cellStyle name="40% - ส่วนที่ถูกเน้น1 40 9" xfId="32499" xr:uid="{19D13DF4-8230-46F4-AD50-66B6FBAE2BAA}"/>
    <cellStyle name="40% - ส่วนที่ถูกเน้น1 41" xfId="19107" xr:uid="{4640FF8D-2666-4DE6-BAC9-3FD8D4A0321F}"/>
    <cellStyle name="40% - ส่วนที่ถูกเน้น1 41 2" xfId="20872" xr:uid="{BF30BA65-479E-4148-88DE-0EF04C5B4662}"/>
    <cellStyle name="40% - ส่วนที่ถูกเน้น1 41 2 2" xfId="28226" xr:uid="{2202086E-30E8-405C-B3D7-4369C5B5F5BE}"/>
    <cellStyle name="40% - ส่วนที่ถูกเน้น1 41 2 2 2" xfId="39803" xr:uid="{8C2F254E-CC30-425B-AAF0-EA3F0A42F14B}"/>
    <cellStyle name="40% - ส่วนที่ถูกเน้น1 41 2 3" xfId="34422" xr:uid="{6BFA4165-31C0-4C77-8839-1B40035C0611}"/>
    <cellStyle name="40% - ส่วนที่ถูกเน้น1 41 3" xfId="21422" xr:uid="{D23C71AC-C32F-49DD-A481-B8E630FE68C4}"/>
    <cellStyle name="40% - ส่วนที่ถูกเน้น1 41 3 2" xfId="28772" xr:uid="{5063C6D4-3438-43DF-B4B7-CBAD9DC352A7}"/>
    <cellStyle name="40% - ส่วนที่ถูกเน้น1 41 3 2 2" xfId="40349" xr:uid="{DBFF377E-75C1-415C-85BF-F8AD79F79593}"/>
    <cellStyle name="40% - ส่วนที่ถูกเน้น1 41 3 3" xfId="34968" xr:uid="{8F81015C-7C1A-4D01-9039-DE5131CA7BED}"/>
    <cellStyle name="40% - ส่วนที่ถูกเน้น1 41 4" xfId="21957" xr:uid="{06567B1C-BA97-499E-BE15-63A1F2E9C6E7}"/>
    <cellStyle name="40% - ส่วนที่ถูกเน้น1 41 4 2" xfId="29305" xr:uid="{61EA1349-5264-4366-AB79-9D226EA7561C}"/>
    <cellStyle name="40% - ส่วนที่ถูกเน้น1 41 4 2 2" xfId="40882" xr:uid="{05CC2B30-49AE-426A-92A0-ECEDFB58021B}"/>
    <cellStyle name="40% - ส่วนที่ถูกเน้น1 41 4 3" xfId="35501" xr:uid="{7C816F77-1938-4A59-95A4-0000E8A45790}"/>
    <cellStyle name="40% - ส่วนที่ถูกเน้น1 41 5" xfId="22482" xr:uid="{2460867B-60CE-4F02-91AE-90995984F90E}"/>
    <cellStyle name="40% - ส่วนที่ถูกเน้น1 41 5 2" xfId="29828" xr:uid="{3DA4108A-75BF-4066-9328-7F31FDC4A3BE}"/>
    <cellStyle name="40% - ส่วนที่ถูกเน้น1 41 5 2 2" xfId="41405" xr:uid="{471445A8-B814-4056-B697-F43507C5D7E1}"/>
    <cellStyle name="40% - ส่วนที่ถูกเน้น1 41 5 3" xfId="36024" xr:uid="{252E3595-D9C2-4831-9789-60938A0B9947}"/>
    <cellStyle name="40% - ส่วนที่ถูกเน้น1 41 6" xfId="24181" xr:uid="{A93CDDC8-87BB-4C62-B31E-9C4BE2804DD2}"/>
    <cellStyle name="40% - ส่วนที่ถูกเน้น1 41 6 2" xfId="31099" xr:uid="{9972F23C-BB28-449C-8841-959912D684B5}"/>
    <cellStyle name="40% - ส่วนที่ถูกเน้น1 41 6 2 2" xfId="42562" xr:uid="{E211ECE1-3164-4BFF-ACEF-9BFAB9CCA7C4}"/>
    <cellStyle name="40% - ส่วนที่ถูกเน้น1 41 6 3" xfId="37182" xr:uid="{058BC280-AD4C-4847-B8D2-55728DD6BCD7}"/>
    <cellStyle name="40% - ส่วนที่ถูกเน้น1 41 7" xfId="26274" xr:uid="{636D27CD-E34C-4B99-ADAF-5B50926C75CD}"/>
    <cellStyle name="40% - ส่วนที่ถูกเน้น1 41 7 2" xfId="31952" xr:uid="{34D7321A-9A59-4005-B7CC-26390557E846}"/>
    <cellStyle name="40% - ส่วนที่ถูกเน้น1 41 7 2 2" xfId="43280" xr:uid="{9485AD4C-F5FC-4470-A35B-F10CE57552A6}"/>
    <cellStyle name="40% - ส่วนที่ถูกเน้น1 41 7 3" xfId="37900" xr:uid="{1FB1C40E-7B12-47DD-8C85-759F4B30F470}"/>
    <cellStyle name="40% - ส่วนที่ถูกเน้น1 41 8" xfId="27687" xr:uid="{2DB5843A-C2B3-4126-8798-99BF05E1E81A}"/>
    <cellStyle name="40% - ส่วนที่ถูกเน้น1 41 8 2" xfId="39264" xr:uid="{87248066-E50A-4152-BBDF-D49515D08D3D}"/>
    <cellStyle name="40% - ส่วนที่ถูกเน้น1 41 9" xfId="32500" xr:uid="{67FE7208-63C8-4EAC-95C8-C77B80AC2B52}"/>
    <cellStyle name="40% - ส่วนที่ถูกเน้น1 5" xfId="10302" xr:uid="{BC6820D3-D4BB-4428-BFA8-053F489A1286}"/>
    <cellStyle name="40% - ส่วนที่ถูกเน้น1 5 10" xfId="19108" xr:uid="{A561B6AB-D3D8-47FC-B59F-068BFF41AC04}"/>
    <cellStyle name="40% - ส่วนที่ถูกเน้น1 5 2" xfId="20873" xr:uid="{4BD6F760-C4D7-425F-BACF-58BF5777D35C}"/>
    <cellStyle name="40% - ส่วนที่ถูกเน้น1 5 2 2" xfId="28227" xr:uid="{BD12233B-DFBD-40B1-B6FC-72B49E3F13A6}"/>
    <cellStyle name="40% - ส่วนที่ถูกเน้น1 5 2 2 2" xfId="39804" xr:uid="{4A48A75E-F419-4709-8AE9-000E7B07CC3D}"/>
    <cellStyle name="40% - ส่วนที่ถูกเน้น1 5 2 3" xfId="34423" xr:uid="{486A28E4-1A1D-4945-96F1-626B4D2FC6EF}"/>
    <cellStyle name="40% - ส่วนที่ถูกเน้น1 5 3" xfId="21423" xr:uid="{8B23E884-DEBD-4B55-B335-657781F8BA71}"/>
    <cellStyle name="40% - ส่วนที่ถูกเน้น1 5 3 2" xfId="28773" xr:uid="{00F7F130-425D-465B-BC0C-532D391C53D9}"/>
    <cellStyle name="40% - ส่วนที่ถูกเน้น1 5 3 2 2" xfId="40350" xr:uid="{A640CC11-AFEC-4CF9-A715-AAC46023990A}"/>
    <cellStyle name="40% - ส่วนที่ถูกเน้น1 5 3 3" xfId="34969" xr:uid="{8EA0BA6B-320E-4AAB-8883-5961E53A3EA8}"/>
    <cellStyle name="40% - ส่วนที่ถูกเน้น1 5 4" xfId="21958" xr:uid="{1FE933CD-9ACD-4586-9B97-2F8D7968D35F}"/>
    <cellStyle name="40% - ส่วนที่ถูกเน้น1 5 4 2" xfId="29306" xr:uid="{1DC4C264-64DE-45EE-8BEC-6B9F936D7259}"/>
    <cellStyle name="40% - ส่วนที่ถูกเน้น1 5 4 2 2" xfId="40883" xr:uid="{DCA9A61E-4C12-4557-8D4F-6A647507C7D0}"/>
    <cellStyle name="40% - ส่วนที่ถูกเน้น1 5 4 3" xfId="35502" xr:uid="{9B7F161D-8FE4-4964-8434-470E382D9CB0}"/>
    <cellStyle name="40% - ส่วนที่ถูกเน้น1 5 5" xfId="22483" xr:uid="{09CA381B-D5D9-4D54-A413-A08A6E5EEEAD}"/>
    <cellStyle name="40% - ส่วนที่ถูกเน้น1 5 5 2" xfId="29829" xr:uid="{9864E267-AA1C-40C4-AE59-1904B6AD3E0D}"/>
    <cellStyle name="40% - ส่วนที่ถูกเน้น1 5 5 2 2" xfId="41406" xr:uid="{BE23378D-F4D3-46DB-B402-7BBDEA07AA58}"/>
    <cellStyle name="40% - ส่วนที่ถูกเน้น1 5 5 3" xfId="36025" xr:uid="{8260C850-DCCC-4499-B2F3-60F7D6535729}"/>
    <cellStyle name="40% - ส่วนที่ถูกเน้น1 5 6" xfId="24182" xr:uid="{FBE8B23F-7D5A-47DF-ADA8-CF7F7AECFDCE}"/>
    <cellStyle name="40% - ส่วนที่ถูกเน้น1 5 6 2" xfId="31100" xr:uid="{4601519D-5986-4969-8B74-77716CC9FCF9}"/>
    <cellStyle name="40% - ส่วนที่ถูกเน้น1 5 6 2 2" xfId="42563" xr:uid="{0DD70E24-8CE8-4348-A2DB-1324E1CA03AE}"/>
    <cellStyle name="40% - ส่วนที่ถูกเน้น1 5 6 3" xfId="37183" xr:uid="{70B330AC-C83F-4B85-9AD2-FCDD42817F29}"/>
    <cellStyle name="40% - ส่วนที่ถูกเน้น1 5 7" xfId="26275" xr:uid="{B5245670-3CC8-415A-993B-4D7A4566EA9A}"/>
    <cellStyle name="40% - ส่วนที่ถูกเน้น1 5 7 2" xfId="31953" xr:uid="{22C53628-924C-4B29-8B62-7094E0430392}"/>
    <cellStyle name="40% - ส่วนที่ถูกเน้น1 5 7 2 2" xfId="43281" xr:uid="{AE2DE2D3-582A-4440-9FF8-C200FBF5658D}"/>
    <cellStyle name="40% - ส่วนที่ถูกเน้น1 5 7 3" xfId="37901" xr:uid="{39DC7639-04ED-4879-81EF-566344ACA4D3}"/>
    <cellStyle name="40% - ส่วนที่ถูกเน้น1 5 8" xfId="27688" xr:uid="{BE8C3C5F-3605-4EF5-B71C-9593EEFAC9FB}"/>
    <cellStyle name="40% - ส่วนที่ถูกเน้น1 5 8 2" xfId="39265" xr:uid="{37A8F0EB-6F51-4685-B4D6-02ED2E058632}"/>
    <cellStyle name="40% - ส่วนที่ถูกเน้น1 5 9" xfId="32501" xr:uid="{8AE54952-51AF-4D04-8F1C-10FEDF6EFBA5}"/>
    <cellStyle name="40% - ส่วนที่ถูกเน้น1 6" xfId="10303" xr:uid="{F1685E6A-1297-4A49-A737-41298EDBA486}"/>
    <cellStyle name="40% - ส่วนที่ถูกเน้น1 6 10" xfId="19109" xr:uid="{A4670860-E92E-4974-B0AD-4EFD820F6E03}"/>
    <cellStyle name="40% - ส่วนที่ถูกเน้น1 6 2" xfId="20874" xr:uid="{095A65E5-1A5C-4113-A2D1-31E5F878D4A6}"/>
    <cellStyle name="40% - ส่วนที่ถูกเน้น1 6 2 2" xfId="28228" xr:uid="{58E53A89-9DCF-45D4-876D-E7E6D9510566}"/>
    <cellStyle name="40% - ส่วนที่ถูกเน้น1 6 2 2 2" xfId="39805" xr:uid="{B3F6EF16-0CD1-4975-9F82-42A0EC72D897}"/>
    <cellStyle name="40% - ส่วนที่ถูกเน้น1 6 2 3" xfId="34424" xr:uid="{A47D4589-5AD5-4EE4-8ABE-5420E1AA7235}"/>
    <cellStyle name="40% - ส่วนที่ถูกเน้น1 6 3" xfId="21424" xr:uid="{E08B828D-298D-4290-A3E9-9589C00AC36D}"/>
    <cellStyle name="40% - ส่วนที่ถูกเน้น1 6 3 2" xfId="28774" xr:uid="{30132DF1-A0A7-4F6C-9F08-6875C3E43A29}"/>
    <cellStyle name="40% - ส่วนที่ถูกเน้น1 6 3 2 2" xfId="40351" xr:uid="{47DE27A0-53FB-44CB-AA65-9A3F4B404E72}"/>
    <cellStyle name="40% - ส่วนที่ถูกเน้น1 6 3 3" xfId="34970" xr:uid="{6F2072E4-F0BC-4D03-A733-8D0FD902BF2D}"/>
    <cellStyle name="40% - ส่วนที่ถูกเน้น1 6 4" xfId="21959" xr:uid="{18BE21AD-A349-47E1-A848-AF770C8C6D1A}"/>
    <cellStyle name="40% - ส่วนที่ถูกเน้น1 6 4 2" xfId="29307" xr:uid="{45B43B65-3269-4BCA-8B07-335D8F5F2103}"/>
    <cellStyle name="40% - ส่วนที่ถูกเน้น1 6 4 2 2" xfId="40884" xr:uid="{11E9A1AA-6591-4BE9-8CA2-D3C6B5C4D3BD}"/>
    <cellStyle name="40% - ส่วนที่ถูกเน้น1 6 4 3" xfId="35503" xr:uid="{A3875536-E541-4A09-BBB4-243F37F85D16}"/>
    <cellStyle name="40% - ส่วนที่ถูกเน้น1 6 5" xfId="22484" xr:uid="{633EC054-5074-4754-A8E6-7662187E7917}"/>
    <cellStyle name="40% - ส่วนที่ถูกเน้น1 6 5 2" xfId="29830" xr:uid="{53FEBD6E-30B4-4280-B2D8-AE758BFC2087}"/>
    <cellStyle name="40% - ส่วนที่ถูกเน้น1 6 5 2 2" xfId="41407" xr:uid="{8573332B-95EB-4537-95FA-4AA303470E26}"/>
    <cellStyle name="40% - ส่วนที่ถูกเน้น1 6 5 3" xfId="36026" xr:uid="{1ED1E568-651C-488C-964D-A71B45373843}"/>
    <cellStyle name="40% - ส่วนที่ถูกเน้น1 6 6" xfId="24183" xr:uid="{063F251D-68BE-4D0B-8CC8-7EB2FA097DF9}"/>
    <cellStyle name="40% - ส่วนที่ถูกเน้น1 6 6 2" xfId="31101" xr:uid="{6DDAB2EA-53DF-4739-9B47-9B42A175AA76}"/>
    <cellStyle name="40% - ส่วนที่ถูกเน้น1 6 6 2 2" xfId="42564" xr:uid="{AB8A0388-C530-4DD4-8A00-2448C37710F6}"/>
    <cellStyle name="40% - ส่วนที่ถูกเน้น1 6 6 3" xfId="37184" xr:uid="{99092300-1775-42A6-BCC0-404131A807E5}"/>
    <cellStyle name="40% - ส่วนที่ถูกเน้น1 6 7" xfId="26276" xr:uid="{F8DC8ACB-4A05-42BB-8A0F-D38D2DDEF886}"/>
    <cellStyle name="40% - ส่วนที่ถูกเน้น1 6 7 2" xfId="31954" xr:uid="{739C6023-D8DE-4CEF-B4D6-86711CF5F9E5}"/>
    <cellStyle name="40% - ส่วนที่ถูกเน้น1 6 7 2 2" xfId="43282" xr:uid="{429106CC-0F9C-4BA0-8724-E72D018D96DC}"/>
    <cellStyle name="40% - ส่วนที่ถูกเน้น1 6 7 3" xfId="37902" xr:uid="{894468CB-652B-4803-931C-200BB7840C0A}"/>
    <cellStyle name="40% - ส่วนที่ถูกเน้น1 6 8" xfId="27689" xr:uid="{17B4F415-2BCA-4301-9BF9-5DB5E088D46F}"/>
    <cellStyle name="40% - ส่วนที่ถูกเน้น1 6 8 2" xfId="39266" xr:uid="{6F40F364-F0AA-4FC8-B8BD-C5F10C877437}"/>
    <cellStyle name="40% - ส่วนที่ถูกเน้น1 6 9" xfId="32502" xr:uid="{09AC3C35-00BD-4DC2-A8DE-419F315E3C99}"/>
    <cellStyle name="40% - ส่วนที่ถูกเน้น1 7" xfId="10304" xr:uid="{9E2944BC-D656-46CA-8546-634545414F32}"/>
    <cellStyle name="40% - ส่วนที่ถูกเน้น1 7 10" xfId="19110" xr:uid="{EF42EEA9-1A24-46C5-9D9B-CD3FB5955E9F}"/>
    <cellStyle name="40% - ส่วนที่ถูกเน้น1 7 2" xfId="20875" xr:uid="{77289F73-C408-4603-98B8-0554B5D80137}"/>
    <cellStyle name="40% - ส่วนที่ถูกเน้น1 7 2 2" xfId="28229" xr:uid="{8C344A80-ED75-4B33-9A3C-D2C730108AAE}"/>
    <cellStyle name="40% - ส่วนที่ถูกเน้น1 7 2 2 2" xfId="39806" xr:uid="{F266CCFC-8110-4D0C-A164-2C594478E2FA}"/>
    <cellStyle name="40% - ส่วนที่ถูกเน้น1 7 2 3" xfId="34425" xr:uid="{21E684BD-DA94-4269-A83A-3C883B857A16}"/>
    <cellStyle name="40% - ส่วนที่ถูกเน้น1 7 3" xfId="21425" xr:uid="{859D3617-6FBC-4A09-A673-9A1223DBF294}"/>
    <cellStyle name="40% - ส่วนที่ถูกเน้น1 7 3 2" xfId="28775" xr:uid="{0FA79884-52CA-4013-B4B3-06C3D974396E}"/>
    <cellStyle name="40% - ส่วนที่ถูกเน้น1 7 3 2 2" xfId="40352" xr:uid="{51461331-0605-4C8F-8CF1-2AEAFA274DA1}"/>
    <cellStyle name="40% - ส่วนที่ถูกเน้น1 7 3 3" xfId="34971" xr:uid="{C245B5C8-32EC-4381-BBBF-1B8980E79BA0}"/>
    <cellStyle name="40% - ส่วนที่ถูกเน้น1 7 4" xfId="21960" xr:uid="{B18B18FC-7B64-4E93-A98F-6067F7503025}"/>
    <cellStyle name="40% - ส่วนที่ถูกเน้น1 7 4 2" xfId="29308" xr:uid="{BF48F7DA-1B4B-477D-9257-BBE269519558}"/>
    <cellStyle name="40% - ส่วนที่ถูกเน้น1 7 4 2 2" xfId="40885" xr:uid="{34FA2E78-6A05-4B12-841E-2DF5DBD6E66F}"/>
    <cellStyle name="40% - ส่วนที่ถูกเน้น1 7 4 3" xfId="35504" xr:uid="{9F86232D-82EC-48D6-BC40-92CE80AC59F4}"/>
    <cellStyle name="40% - ส่วนที่ถูกเน้น1 7 5" xfId="22485" xr:uid="{A49C06F4-B4A2-480F-BD7B-364B58DBD921}"/>
    <cellStyle name="40% - ส่วนที่ถูกเน้น1 7 5 2" xfId="29831" xr:uid="{972B6F4A-801B-4DB7-87F1-0B661660ABAF}"/>
    <cellStyle name="40% - ส่วนที่ถูกเน้น1 7 5 2 2" xfId="41408" xr:uid="{914F95B5-2A10-4EF9-9D9E-0CA239CA8525}"/>
    <cellStyle name="40% - ส่วนที่ถูกเน้น1 7 5 3" xfId="36027" xr:uid="{2C17A909-8871-4941-9383-C28AC9BF94C6}"/>
    <cellStyle name="40% - ส่วนที่ถูกเน้น1 7 6" xfId="24184" xr:uid="{C2078794-5934-44F7-89C6-05EC8AB27176}"/>
    <cellStyle name="40% - ส่วนที่ถูกเน้น1 7 6 2" xfId="31102" xr:uid="{DABFF649-807B-42BC-AEA4-820D8EA524F6}"/>
    <cellStyle name="40% - ส่วนที่ถูกเน้น1 7 6 2 2" xfId="42565" xr:uid="{31B3A835-7412-4F82-9620-AA46A9CF1685}"/>
    <cellStyle name="40% - ส่วนที่ถูกเน้น1 7 6 3" xfId="37185" xr:uid="{DFDA0088-43C0-4C48-B5C9-02828A947A17}"/>
    <cellStyle name="40% - ส่วนที่ถูกเน้น1 7 7" xfId="26277" xr:uid="{F8CDC978-B9A5-439D-8273-5D73FC8C5D9B}"/>
    <cellStyle name="40% - ส่วนที่ถูกเน้น1 7 7 2" xfId="31955" xr:uid="{AFE9E8A8-EE64-4C23-A805-27EF9B4F68E9}"/>
    <cellStyle name="40% - ส่วนที่ถูกเน้น1 7 7 2 2" xfId="43283" xr:uid="{180E32B8-E7FA-443B-BB04-65C994C561E6}"/>
    <cellStyle name="40% - ส่วนที่ถูกเน้น1 7 7 3" xfId="37903" xr:uid="{5F10CF1F-5478-4A9A-8AB8-A3F926196C8F}"/>
    <cellStyle name="40% - ส่วนที่ถูกเน้น1 7 8" xfId="27690" xr:uid="{53A5A4BB-2B6D-4A36-A1E0-C0F3DB0C8F12}"/>
    <cellStyle name="40% - ส่วนที่ถูกเน้น1 7 8 2" xfId="39267" xr:uid="{51A9E81C-A578-41C5-BAC7-950A39B50FC9}"/>
    <cellStyle name="40% - ส่วนที่ถูกเน้น1 7 9" xfId="32503" xr:uid="{DE07ED21-272A-4612-A9BE-F4299D6278F0}"/>
    <cellStyle name="40% - ส่วนที่ถูกเน้น1 8" xfId="10305" xr:uid="{4F11E92D-D5A8-4CDE-87A1-B2B9C2DECD08}"/>
    <cellStyle name="40% - ส่วนที่ถูกเน้น1 8 10" xfId="19111" xr:uid="{5AAD09BA-E5F0-46FE-B4F7-23081F8C2763}"/>
    <cellStyle name="40% - ส่วนที่ถูกเน้น1 8 2" xfId="20876" xr:uid="{BDB71232-794A-4BA1-B356-FC7F7F6244D1}"/>
    <cellStyle name="40% - ส่วนที่ถูกเน้น1 8 2 2" xfId="28230" xr:uid="{0BFD076F-3360-4771-AC78-097B1989E1E6}"/>
    <cellStyle name="40% - ส่วนที่ถูกเน้น1 8 2 2 2" xfId="39807" xr:uid="{0A2152EC-DCBE-4FBC-A715-69F4CAED7771}"/>
    <cellStyle name="40% - ส่วนที่ถูกเน้น1 8 2 3" xfId="34426" xr:uid="{86DC79FC-D96A-49D3-9B11-B2468AD42DAB}"/>
    <cellStyle name="40% - ส่วนที่ถูกเน้น1 8 3" xfId="21426" xr:uid="{2B93DC0B-0335-4AC1-B670-D0D246F8A5CE}"/>
    <cellStyle name="40% - ส่วนที่ถูกเน้น1 8 3 2" xfId="28776" xr:uid="{38541770-2BEE-4D48-861D-C91DADB4A399}"/>
    <cellStyle name="40% - ส่วนที่ถูกเน้น1 8 3 2 2" xfId="40353" xr:uid="{E4514BC3-5994-4F60-9697-7CE39F442061}"/>
    <cellStyle name="40% - ส่วนที่ถูกเน้น1 8 3 3" xfId="34972" xr:uid="{43CC0F59-0CF6-44FC-B20C-8A2926F80C1E}"/>
    <cellStyle name="40% - ส่วนที่ถูกเน้น1 8 4" xfId="21961" xr:uid="{2B29B554-A4A6-4C6D-9904-C93178906654}"/>
    <cellStyle name="40% - ส่วนที่ถูกเน้น1 8 4 2" xfId="29309" xr:uid="{AD12430A-027D-47DB-8382-2534392A836B}"/>
    <cellStyle name="40% - ส่วนที่ถูกเน้น1 8 4 2 2" xfId="40886" xr:uid="{93D85141-6CD0-45A3-8F39-BFDBB45524C8}"/>
    <cellStyle name="40% - ส่วนที่ถูกเน้น1 8 4 3" xfId="35505" xr:uid="{14F5CEA3-0333-4C34-A6A5-E658E438084F}"/>
    <cellStyle name="40% - ส่วนที่ถูกเน้น1 8 5" xfId="22486" xr:uid="{307A0AA6-D7CE-498C-91AF-1AE76DF48BB4}"/>
    <cellStyle name="40% - ส่วนที่ถูกเน้น1 8 5 2" xfId="29832" xr:uid="{8710471C-0D9E-48A5-A121-E2D9FAE1B62B}"/>
    <cellStyle name="40% - ส่วนที่ถูกเน้น1 8 5 2 2" xfId="41409" xr:uid="{D9FA45DD-6DC6-4882-B4B6-C3386BB88D48}"/>
    <cellStyle name="40% - ส่วนที่ถูกเน้น1 8 5 3" xfId="36028" xr:uid="{2D2E314A-6F5F-4D09-9070-46A4968C032D}"/>
    <cellStyle name="40% - ส่วนที่ถูกเน้น1 8 6" xfId="24185" xr:uid="{F2DB5427-925C-457D-B1F4-07420559DA62}"/>
    <cellStyle name="40% - ส่วนที่ถูกเน้น1 8 6 2" xfId="31103" xr:uid="{A7F6E9DA-F887-4F8D-8C18-343EBD2368E2}"/>
    <cellStyle name="40% - ส่วนที่ถูกเน้น1 8 6 2 2" xfId="42566" xr:uid="{02316817-C259-4A90-9967-37E8DCDA3458}"/>
    <cellStyle name="40% - ส่วนที่ถูกเน้น1 8 6 3" xfId="37186" xr:uid="{DE4713D2-AB43-46C1-A2DB-6BA1082F5A60}"/>
    <cellStyle name="40% - ส่วนที่ถูกเน้น1 8 7" xfId="26278" xr:uid="{A558DDBC-77E9-4B72-B732-ACD050B08E94}"/>
    <cellStyle name="40% - ส่วนที่ถูกเน้น1 8 7 2" xfId="31956" xr:uid="{22E6B822-AE20-4556-B36A-5278D9A9BC12}"/>
    <cellStyle name="40% - ส่วนที่ถูกเน้น1 8 7 2 2" xfId="43284" xr:uid="{02BD0393-3296-4CA4-AE96-337F5FA10601}"/>
    <cellStyle name="40% - ส่วนที่ถูกเน้น1 8 7 3" xfId="37904" xr:uid="{259A5ADB-FBCE-44C8-ABE0-E95F709ECFD8}"/>
    <cellStyle name="40% - ส่วนที่ถูกเน้น1 8 8" xfId="27691" xr:uid="{823358F7-D3FB-452D-9FD5-652C2BCCE65E}"/>
    <cellStyle name="40% - ส่วนที่ถูกเน้น1 8 8 2" xfId="39268" xr:uid="{E6C2F8EB-0C44-4F0A-9AF4-DA19B92E9C8D}"/>
    <cellStyle name="40% - ส่วนที่ถูกเน้น1 8 9" xfId="32504" xr:uid="{3CBA666B-4784-445E-BAE8-A6CC99501435}"/>
    <cellStyle name="40% - ส่วนที่ถูกเน้น1 9" xfId="10306" xr:uid="{D6AB8126-E4A6-40FF-BDCE-7E54F6AD9713}"/>
    <cellStyle name="40% - ส่วนที่ถูกเน้น1 9 10" xfId="19112" xr:uid="{22B0DA0E-BE20-45DB-A1E8-72834BD8A5D1}"/>
    <cellStyle name="40% - ส่วนที่ถูกเน้น1 9 2" xfId="20877" xr:uid="{97E8CC98-BC4F-4A38-9E5A-67038B449686}"/>
    <cellStyle name="40% - ส่วนที่ถูกเน้น1 9 2 2" xfId="28231" xr:uid="{0D306B86-CE7B-4A2B-B7C3-E70306A59A06}"/>
    <cellStyle name="40% - ส่วนที่ถูกเน้น1 9 2 2 2" xfId="39808" xr:uid="{E803C7C9-7A3C-4C8D-9E14-E78E957C1299}"/>
    <cellStyle name="40% - ส่วนที่ถูกเน้น1 9 2 3" xfId="34427" xr:uid="{2A5B65A3-5B8A-42AA-94BD-9F961FD398FB}"/>
    <cellStyle name="40% - ส่วนที่ถูกเน้น1 9 3" xfId="21427" xr:uid="{83F38810-35EC-4BF5-8912-242855687FF8}"/>
    <cellStyle name="40% - ส่วนที่ถูกเน้น1 9 3 2" xfId="28777" xr:uid="{C49C99B7-9131-4970-93A8-1AB27D8F34AC}"/>
    <cellStyle name="40% - ส่วนที่ถูกเน้น1 9 3 2 2" xfId="40354" xr:uid="{1640D541-5C31-43B7-9CD3-3DE3183E1F4E}"/>
    <cellStyle name="40% - ส่วนที่ถูกเน้น1 9 3 3" xfId="34973" xr:uid="{24C3CBE3-C4E8-4915-A8A9-45E54F57CEBA}"/>
    <cellStyle name="40% - ส่วนที่ถูกเน้น1 9 4" xfId="21962" xr:uid="{170BBB6D-1964-4C89-9E83-4145E64ADF97}"/>
    <cellStyle name="40% - ส่วนที่ถูกเน้น1 9 4 2" xfId="29310" xr:uid="{3C0CAF8A-DA74-43D4-A299-D089782987D8}"/>
    <cellStyle name="40% - ส่วนที่ถูกเน้น1 9 4 2 2" xfId="40887" xr:uid="{BCD8AAA6-3F04-4332-9CCF-EA3A260D221C}"/>
    <cellStyle name="40% - ส่วนที่ถูกเน้น1 9 4 3" xfId="35506" xr:uid="{45396E52-46FA-4728-AEB9-91387249B1D8}"/>
    <cellStyle name="40% - ส่วนที่ถูกเน้น1 9 5" xfId="22487" xr:uid="{D4886371-9D3F-4FAB-A173-F198F3829ACC}"/>
    <cellStyle name="40% - ส่วนที่ถูกเน้น1 9 5 2" xfId="29833" xr:uid="{0AFDE2EC-E6FF-497F-95BD-436FE57DAA2A}"/>
    <cellStyle name="40% - ส่วนที่ถูกเน้น1 9 5 2 2" xfId="41410" xr:uid="{440DBC68-101F-4EBD-AEF3-E8FFB72DB20B}"/>
    <cellStyle name="40% - ส่วนที่ถูกเน้น1 9 5 3" xfId="36029" xr:uid="{834B23BA-11A6-4287-A644-BF5458F85C09}"/>
    <cellStyle name="40% - ส่วนที่ถูกเน้น1 9 6" xfId="24186" xr:uid="{963893C5-53D8-4F17-947D-6520C189B5A9}"/>
    <cellStyle name="40% - ส่วนที่ถูกเน้น1 9 6 2" xfId="31104" xr:uid="{3426E694-2F14-4BFE-93A8-3AEB1A0BC34C}"/>
    <cellStyle name="40% - ส่วนที่ถูกเน้น1 9 6 2 2" xfId="42567" xr:uid="{70FDCAC7-43C1-474C-9F68-BA7A92444119}"/>
    <cellStyle name="40% - ส่วนที่ถูกเน้น1 9 6 3" xfId="37187" xr:uid="{C5D3F852-A4DD-468C-90BF-E5CA6E20DDAB}"/>
    <cellStyle name="40% - ส่วนที่ถูกเน้น1 9 7" xfId="26279" xr:uid="{985202E1-5888-4108-8602-1F0EA3EF4A6A}"/>
    <cellStyle name="40% - ส่วนที่ถูกเน้น1 9 7 2" xfId="31957" xr:uid="{CEF74AC9-4EB6-4DA2-A43F-F3EC5252B2FC}"/>
    <cellStyle name="40% - ส่วนที่ถูกเน้น1 9 7 2 2" xfId="43285" xr:uid="{AFEAE701-D138-4BDB-B63D-7155BBDF01A8}"/>
    <cellStyle name="40% - ส่วนที่ถูกเน้น1 9 7 3" xfId="37905" xr:uid="{BA9BD421-2345-4330-B93C-3AF29F1F2A07}"/>
    <cellStyle name="40% - ส่วนที่ถูกเน้น1 9 8" xfId="27692" xr:uid="{6B2E9C79-0646-4056-B26C-B65649EC178B}"/>
    <cellStyle name="40% - ส่วนที่ถูกเน้น1 9 8 2" xfId="39269" xr:uid="{CD470302-B5FC-499F-9F01-05079215EBAC}"/>
    <cellStyle name="40% - ส่วนที่ถูกเน้น1 9 9" xfId="32505" xr:uid="{EBF0BE12-DBC5-4202-A027-D4D190ADDCB6}"/>
    <cellStyle name="40% - ส่วนที่ถูกเน้น1_0  Conso Note Q3. 13" xfId="440" xr:uid="{C0B7446D-C2BD-4CD7-A99C-EAD36390C0C2}"/>
    <cellStyle name="40% - ส่วนที่ถูกเน้น2" xfId="441" xr:uid="{FDD4D334-DE89-433B-B8FA-B79D2B73A15B}"/>
    <cellStyle name="40% - ส่วนที่ถูกเน้น2 1" xfId="442" xr:uid="{24D6FFEC-189F-43CC-936D-43B5DC118ECA}"/>
    <cellStyle name="40% - ส่วนที่ถูกเน้น2 1 2" xfId="2633" xr:uid="{49D76DFB-2C91-4A9E-B55F-AE164233F08C}"/>
    <cellStyle name="40% - ส่วนที่ถูกเน้น2 10" xfId="11407" xr:uid="{6A638B9F-31B1-4CEF-A038-A2CF58110D1E}"/>
    <cellStyle name="40% - ส่วนที่ถูกเน้น2 10 10" xfId="19113" xr:uid="{ECD2C8CF-9802-4866-8597-37D70ADFFA21}"/>
    <cellStyle name="40% - ส่วนที่ถูกเน้น2 10 2" xfId="20878" xr:uid="{A7CD90A9-E32C-4394-B86F-3A9AC9356C3E}"/>
    <cellStyle name="40% - ส่วนที่ถูกเน้น2 10 2 2" xfId="28232" xr:uid="{FEEC493E-451D-45FF-A157-475312AFEA34}"/>
    <cellStyle name="40% - ส่วนที่ถูกเน้น2 10 2 2 2" xfId="39809" xr:uid="{8A628E7A-CEAB-4EB6-A60A-5D8ECAF78145}"/>
    <cellStyle name="40% - ส่วนที่ถูกเน้น2 10 2 3" xfId="34428" xr:uid="{6B14D414-2E72-4D1A-BD08-09DEC278F750}"/>
    <cellStyle name="40% - ส่วนที่ถูกเน้น2 10 3" xfId="21428" xr:uid="{0F427C9B-E6F7-44E5-A96C-FFAFB4C9C585}"/>
    <cellStyle name="40% - ส่วนที่ถูกเน้น2 10 3 2" xfId="28778" xr:uid="{060069BC-CA5B-4D12-8F72-2B52AA4325C2}"/>
    <cellStyle name="40% - ส่วนที่ถูกเน้น2 10 3 2 2" xfId="40355" xr:uid="{5D2E0436-09B3-4FFE-96CC-9FA04078F6A4}"/>
    <cellStyle name="40% - ส่วนที่ถูกเน้น2 10 3 3" xfId="34974" xr:uid="{2016ACB0-E2AF-4FB0-A107-31A385C3E80F}"/>
    <cellStyle name="40% - ส่วนที่ถูกเน้น2 10 4" xfId="21963" xr:uid="{7356D1A3-0EAD-474D-97B4-8E85BF23B296}"/>
    <cellStyle name="40% - ส่วนที่ถูกเน้น2 10 4 2" xfId="29311" xr:uid="{092C26A0-33D5-4AE7-B606-5A3FD11BEA4E}"/>
    <cellStyle name="40% - ส่วนที่ถูกเน้น2 10 4 2 2" xfId="40888" xr:uid="{940D5AE3-5E79-48E6-9284-8FBAE3E01CC6}"/>
    <cellStyle name="40% - ส่วนที่ถูกเน้น2 10 4 3" xfId="35507" xr:uid="{11FCDB99-6768-4DE5-9700-764CA10B0C64}"/>
    <cellStyle name="40% - ส่วนที่ถูกเน้น2 10 5" xfId="22488" xr:uid="{82B0EAED-1581-4400-B14A-AFDB6DEB9622}"/>
    <cellStyle name="40% - ส่วนที่ถูกเน้น2 10 5 2" xfId="29834" xr:uid="{3BFBA4CB-03F1-4D3A-93C3-ED49C114368A}"/>
    <cellStyle name="40% - ส่วนที่ถูกเน้น2 10 5 2 2" xfId="41411" xr:uid="{ADF97F9C-5DB7-469C-8F30-75645A78D9E1}"/>
    <cellStyle name="40% - ส่วนที่ถูกเน้น2 10 5 3" xfId="36030" xr:uid="{FBB7D02A-56B0-407E-9147-D4EBD7EFEBC6}"/>
    <cellStyle name="40% - ส่วนที่ถูกเน้น2 10 6" xfId="24187" xr:uid="{35E47843-C5C8-4F6C-B472-DC26C9E229D6}"/>
    <cellStyle name="40% - ส่วนที่ถูกเน้น2 10 6 2" xfId="31105" xr:uid="{85BD1465-19C4-4F06-A841-9BA721EC82F1}"/>
    <cellStyle name="40% - ส่วนที่ถูกเน้น2 10 6 2 2" xfId="42568" xr:uid="{ED5DE511-5969-4EC7-AE43-889A218F9BAD}"/>
    <cellStyle name="40% - ส่วนที่ถูกเน้น2 10 6 3" xfId="37188" xr:uid="{857FDA68-1776-4AE6-A815-6602DB4044C7}"/>
    <cellStyle name="40% - ส่วนที่ถูกเน้น2 10 7" xfId="26280" xr:uid="{E2DA28ED-B46F-41D8-9EAD-DF73C7963023}"/>
    <cellStyle name="40% - ส่วนที่ถูกเน้น2 10 7 2" xfId="31958" xr:uid="{39AB14B2-ACCB-41AF-B783-FDD0FCF8035F}"/>
    <cellStyle name="40% - ส่วนที่ถูกเน้น2 10 7 2 2" xfId="43286" xr:uid="{C2444116-CCAF-4D38-A3E9-6CC420B3303E}"/>
    <cellStyle name="40% - ส่วนที่ถูกเน้น2 10 7 3" xfId="37906" xr:uid="{63E5DA9F-63B0-4CEC-812C-56180422E574}"/>
    <cellStyle name="40% - ส่วนที่ถูกเน้น2 10 8" xfId="27693" xr:uid="{9B4B763A-781B-49C2-9C3D-C4DB68A3B2AC}"/>
    <cellStyle name="40% - ส่วนที่ถูกเน้น2 10 8 2" xfId="39270" xr:uid="{9D06CB6D-29E4-4F22-8AC2-B6EB2E4B5471}"/>
    <cellStyle name="40% - ส่วนที่ถูกเน้น2 10 9" xfId="32506" xr:uid="{4EF72168-12EB-4725-924C-AB90BCCDB5F8}"/>
    <cellStyle name="40% - ส่วนที่ถูกเน้น2 11" xfId="19114" xr:uid="{B5F72C40-91F6-460F-828B-AA135E486A46}"/>
    <cellStyle name="40% - ส่วนที่ถูกเน้น2 11 2" xfId="20879" xr:uid="{A757B700-089E-4B47-9632-FDD0278346DA}"/>
    <cellStyle name="40% - ส่วนที่ถูกเน้น2 11 2 2" xfId="28233" xr:uid="{D25EA4DC-BB5A-4083-8B3F-69248189B6DD}"/>
    <cellStyle name="40% - ส่วนที่ถูกเน้น2 11 2 2 2" xfId="39810" xr:uid="{FDB242F2-16D5-4BCD-B531-6862595EE214}"/>
    <cellStyle name="40% - ส่วนที่ถูกเน้น2 11 2 3" xfId="34429" xr:uid="{C508FEA0-1148-4CDA-A3DA-01497B12143C}"/>
    <cellStyle name="40% - ส่วนที่ถูกเน้น2 11 3" xfId="21429" xr:uid="{FDDC0B1A-1E3B-4A77-BB35-052941F20758}"/>
    <cellStyle name="40% - ส่วนที่ถูกเน้น2 11 3 2" xfId="28779" xr:uid="{7DC5984E-C55E-4C0E-B0EB-D93EFF77B115}"/>
    <cellStyle name="40% - ส่วนที่ถูกเน้น2 11 3 2 2" xfId="40356" xr:uid="{A62D4F79-4B6A-4373-A0DF-E21EDF8EE0BF}"/>
    <cellStyle name="40% - ส่วนที่ถูกเน้น2 11 3 3" xfId="34975" xr:uid="{E7711764-BC88-4FB4-AD3D-6761C548B62D}"/>
    <cellStyle name="40% - ส่วนที่ถูกเน้น2 11 4" xfId="21964" xr:uid="{BBBD7407-DBAB-48B7-AF34-1EAD1A45C70D}"/>
    <cellStyle name="40% - ส่วนที่ถูกเน้น2 11 4 2" xfId="29312" xr:uid="{810BD5E4-BC2E-43CB-B4C9-DDE3CBA8684C}"/>
    <cellStyle name="40% - ส่วนที่ถูกเน้น2 11 4 2 2" xfId="40889" xr:uid="{96E08CDD-A010-4A77-901C-90DE204770C2}"/>
    <cellStyle name="40% - ส่วนที่ถูกเน้น2 11 4 3" xfId="35508" xr:uid="{20FB4DF9-B668-441E-9739-7BC330497E4D}"/>
    <cellStyle name="40% - ส่วนที่ถูกเน้น2 11 5" xfId="22489" xr:uid="{7A1C2310-59F2-4DE3-A272-4D7393BA94B8}"/>
    <cellStyle name="40% - ส่วนที่ถูกเน้น2 11 5 2" xfId="29835" xr:uid="{282E9B3B-2F6D-4994-BB93-464EF0C62B90}"/>
    <cellStyle name="40% - ส่วนที่ถูกเน้น2 11 5 2 2" xfId="41412" xr:uid="{75ED9DE5-A302-49E2-A622-31CF0C4C72B1}"/>
    <cellStyle name="40% - ส่วนที่ถูกเน้น2 11 5 3" xfId="36031" xr:uid="{DA40B348-0E31-416B-8357-0EB76CB0E2B4}"/>
    <cellStyle name="40% - ส่วนที่ถูกเน้น2 11 6" xfId="24188" xr:uid="{9F0FD63D-CE06-4C17-AB7B-1A8C271F1967}"/>
    <cellStyle name="40% - ส่วนที่ถูกเน้น2 11 6 2" xfId="31106" xr:uid="{36E93D45-F3F2-4FC3-984B-2EC497AC75B1}"/>
    <cellStyle name="40% - ส่วนที่ถูกเน้น2 11 6 2 2" xfId="42569" xr:uid="{3469032C-7659-4FDA-83D5-0A96C2948A24}"/>
    <cellStyle name="40% - ส่วนที่ถูกเน้น2 11 6 3" xfId="37189" xr:uid="{6932C355-D2C7-4FC6-A971-EA87598DE6E7}"/>
    <cellStyle name="40% - ส่วนที่ถูกเน้น2 11 7" xfId="26281" xr:uid="{C2AECC40-58AD-4873-9BAA-056C141BA06C}"/>
    <cellStyle name="40% - ส่วนที่ถูกเน้น2 11 7 2" xfId="31959" xr:uid="{8E7AEC3D-E4EC-4C4B-891A-52AC005EBD65}"/>
    <cellStyle name="40% - ส่วนที่ถูกเน้น2 11 7 2 2" xfId="43287" xr:uid="{6F1D2728-EE43-43AC-B09F-7CF2E17D1D8F}"/>
    <cellStyle name="40% - ส่วนที่ถูกเน้น2 11 7 3" xfId="37907" xr:uid="{4525785A-9A53-4104-8178-376F27582C85}"/>
    <cellStyle name="40% - ส่วนที่ถูกเน้น2 11 8" xfId="27694" xr:uid="{7BAB1E70-D259-4F89-955B-463F21465885}"/>
    <cellStyle name="40% - ส่วนที่ถูกเน้น2 11 8 2" xfId="39271" xr:uid="{77D2C72C-9A8C-44D8-8AF1-48CC7EE3DB26}"/>
    <cellStyle name="40% - ส่วนที่ถูกเน้น2 11 9" xfId="32507" xr:uid="{69C18EA4-62E3-4322-A921-7323B908B0B4}"/>
    <cellStyle name="40% - ส่วนที่ถูกเน้น2 12" xfId="19115" xr:uid="{1A5170A6-8E40-44D9-9645-503A003016EB}"/>
    <cellStyle name="40% - ส่วนที่ถูกเน้น2 12 2" xfId="20880" xr:uid="{B2122E9C-86F2-4EFF-A567-4816526C5113}"/>
    <cellStyle name="40% - ส่วนที่ถูกเน้น2 12 2 2" xfId="28234" xr:uid="{2FDA861A-F7B8-42D5-BCB5-5B69444BF328}"/>
    <cellStyle name="40% - ส่วนที่ถูกเน้น2 12 2 2 2" xfId="39811" xr:uid="{7A70D313-7932-4C7E-AC66-5B0CFFB993E2}"/>
    <cellStyle name="40% - ส่วนที่ถูกเน้น2 12 2 3" xfId="34430" xr:uid="{6BF4B1B4-38D3-4B8F-B174-81E7387C1C66}"/>
    <cellStyle name="40% - ส่วนที่ถูกเน้น2 12 3" xfId="21430" xr:uid="{228E6CC4-E2D0-4AA2-AF6F-5D2DF44EC72E}"/>
    <cellStyle name="40% - ส่วนที่ถูกเน้น2 12 3 2" xfId="28780" xr:uid="{88968B51-97EF-4048-8220-00B45E2D9273}"/>
    <cellStyle name="40% - ส่วนที่ถูกเน้น2 12 3 2 2" xfId="40357" xr:uid="{C776316D-F15C-4793-9BCF-39090D4521F9}"/>
    <cellStyle name="40% - ส่วนที่ถูกเน้น2 12 3 3" xfId="34976" xr:uid="{B9E50E20-0F5D-4679-9EC2-9BD5AEEF88B9}"/>
    <cellStyle name="40% - ส่วนที่ถูกเน้น2 12 4" xfId="21965" xr:uid="{E0001BAD-8C6F-4042-9600-9D0A7007CD5A}"/>
    <cellStyle name="40% - ส่วนที่ถูกเน้น2 12 4 2" xfId="29313" xr:uid="{0FB74D2D-BC46-480D-8380-8A55E817D953}"/>
    <cellStyle name="40% - ส่วนที่ถูกเน้น2 12 4 2 2" xfId="40890" xr:uid="{628C2B55-33FF-4054-8E33-12FE4F1849F1}"/>
    <cellStyle name="40% - ส่วนที่ถูกเน้น2 12 4 3" xfId="35509" xr:uid="{454FAF42-E98A-4811-B828-924CF0794BD1}"/>
    <cellStyle name="40% - ส่วนที่ถูกเน้น2 12 5" xfId="22490" xr:uid="{C0CE4904-4EF4-4C70-B887-8F17A0C63A7C}"/>
    <cellStyle name="40% - ส่วนที่ถูกเน้น2 12 5 2" xfId="29836" xr:uid="{C34148EE-AF5D-413F-B3E0-179D0CBAFFBE}"/>
    <cellStyle name="40% - ส่วนที่ถูกเน้น2 12 5 2 2" xfId="41413" xr:uid="{65DA540A-8FEE-47D6-8F32-3E6C31647B1A}"/>
    <cellStyle name="40% - ส่วนที่ถูกเน้น2 12 5 3" xfId="36032" xr:uid="{FC2EBAB2-6F15-4829-B984-09D2D1283ECE}"/>
    <cellStyle name="40% - ส่วนที่ถูกเน้น2 12 6" xfId="24189" xr:uid="{BBDAF351-BED3-47D7-9349-931D85582CD6}"/>
    <cellStyle name="40% - ส่วนที่ถูกเน้น2 12 6 2" xfId="31107" xr:uid="{CDD61FD8-991B-4123-BB53-15447C807254}"/>
    <cellStyle name="40% - ส่วนที่ถูกเน้น2 12 6 2 2" xfId="42570" xr:uid="{E8408D01-1E77-4F89-B112-9C647949EF78}"/>
    <cellStyle name="40% - ส่วนที่ถูกเน้น2 12 6 3" xfId="37190" xr:uid="{1BC2DFD9-3595-461C-AD1E-45DAC4355504}"/>
    <cellStyle name="40% - ส่วนที่ถูกเน้น2 12 7" xfId="26282" xr:uid="{1C4FC839-7DDE-4FB3-A414-E09584170E1A}"/>
    <cellStyle name="40% - ส่วนที่ถูกเน้น2 12 7 2" xfId="31960" xr:uid="{D5E76ADD-5B52-45DF-BB15-707F119B4245}"/>
    <cellStyle name="40% - ส่วนที่ถูกเน้น2 12 7 2 2" xfId="43288" xr:uid="{512884BF-FD20-4171-966F-BEBB46F4C5A2}"/>
    <cellStyle name="40% - ส่วนที่ถูกเน้น2 12 7 3" xfId="37908" xr:uid="{F646B1F3-7B40-42DB-BBE3-C497838E1C04}"/>
    <cellStyle name="40% - ส่วนที่ถูกเน้น2 12 8" xfId="27695" xr:uid="{EFB06BBE-20FB-48F3-A222-B0859806D3AD}"/>
    <cellStyle name="40% - ส่วนที่ถูกเน้น2 12 8 2" xfId="39272" xr:uid="{F16788CD-F77D-4C10-B2E2-0C726FA854DC}"/>
    <cellStyle name="40% - ส่วนที่ถูกเน้น2 12 9" xfId="32508" xr:uid="{2E74CBFE-0BA8-4E0C-A16B-BE9FA97315E5}"/>
    <cellStyle name="40% - ส่วนที่ถูกเน้น2 13" xfId="19116" xr:uid="{5212AC86-396D-4F8F-8A9E-212FE6270697}"/>
    <cellStyle name="40% - ส่วนที่ถูกเน้น2 13 2" xfId="20881" xr:uid="{C4A76149-1451-47DD-AE56-23E609087A91}"/>
    <cellStyle name="40% - ส่วนที่ถูกเน้น2 13 2 2" xfId="28235" xr:uid="{F0CE437E-A52C-4BF5-A0A6-4E0261A6AC52}"/>
    <cellStyle name="40% - ส่วนที่ถูกเน้น2 13 2 2 2" xfId="39812" xr:uid="{D4B1BB74-ACA1-4DE5-B07C-E8DBCD114F10}"/>
    <cellStyle name="40% - ส่วนที่ถูกเน้น2 13 2 3" xfId="34431" xr:uid="{22EED418-069E-408D-96AA-CB7257C35FD2}"/>
    <cellStyle name="40% - ส่วนที่ถูกเน้น2 13 3" xfId="21431" xr:uid="{BE43080A-BF40-4FB8-8B4A-E166FA741ED1}"/>
    <cellStyle name="40% - ส่วนที่ถูกเน้น2 13 3 2" xfId="28781" xr:uid="{A7782C32-BE64-4B47-97DC-D67610D8BDE3}"/>
    <cellStyle name="40% - ส่วนที่ถูกเน้น2 13 3 2 2" xfId="40358" xr:uid="{1C56339F-F577-4E82-9119-C74B29EFD026}"/>
    <cellStyle name="40% - ส่วนที่ถูกเน้น2 13 3 3" xfId="34977" xr:uid="{E4F9B661-C3EF-4D6A-8AE2-EC0963D8392B}"/>
    <cellStyle name="40% - ส่วนที่ถูกเน้น2 13 4" xfId="21966" xr:uid="{A68E8C63-9DCB-44F9-A176-9D756ED65315}"/>
    <cellStyle name="40% - ส่วนที่ถูกเน้น2 13 4 2" xfId="29314" xr:uid="{C0354B97-D9ED-49D2-98A2-1705F0CB952F}"/>
    <cellStyle name="40% - ส่วนที่ถูกเน้น2 13 4 2 2" xfId="40891" xr:uid="{73BBE3FC-B3B2-449B-97BC-D2078A95FAA5}"/>
    <cellStyle name="40% - ส่วนที่ถูกเน้น2 13 4 3" xfId="35510" xr:uid="{CCB5BE7E-4DDB-4986-B9C8-AF5D5682850D}"/>
    <cellStyle name="40% - ส่วนที่ถูกเน้น2 13 5" xfId="22491" xr:uid="{903390D0-57A9-40D5-93CB-84E5232B4D0A}"/>
    <cellStyle name="40% - ส่วนที่ถูกเน้น2 13 5 2" xfId="29837" xr:uid="{45132E86-E796-4D4F-BC25-3D8FCFF615BD}"/>
    <cellStyle name="40% - ส่วนที่ถูกเน้น2 13 5 2 2" xfId="41414" xr:uid="{3778A3DE-9B74-4B33-8A29-CD9932D8B4FB}"/>
    <cellStyle name="40% - ส่วนที่ถูกเน้น2 13 5 3" xfId="36033" xr:uid="{D32FADE4-9DFD-4B10-AA4B-B7EA0BB5F0D7}"/>
    <cellStyle name="40% - ส่วนที่ถูกเน้น2 13 6" xfId="24190" xr:uid="{AD78EF78-E71B-47B4-8E95-5A89B65882B3}"/>
    <cellStyle name="40% - ส่วนที่ถูกเน้น2 13 6 2" xfId="31108" xr:uid="{72AD050D-F347-417F-AA24-66A4B06E7897}"/>
    <cellStyle name="40% - ส่วนที่ถูกเน้น2 13 6 2 2" xfId="42571" xr:uid="{798D2654-B8C1-431A-9CBE-BFCD3B382E70}"/>
    <cellStyle name="40% - ส่วนที่ถูกเน้น2 13 6 3" xfId="37191" xr:uid="{52AFC73A-991D-4B5C-B931-31C8DB242F8D}"/>
    <cellStyle name="40% - ส่วนที่ถูกเน้น2 13 7" xfId="26283" xr:uid="{AE9A7D2F-312A-443B-931A-8D08566B02BA}"/>
    <cellStyle name="40% - ส่วนที่ถูกเน้น2 13 7 2" xfId="31961" xr:uid="{6A27E8AE-BC68-479C-8588-B7C5BD7DF892}"/>
    <cellStyle name="40% - ส่วนที่ถูกเน้น2 13 7 2 2" xfId="43289" xr:uid="{0A96DFA2-8C71-423D-A13F-373AB4212842}"/>
    <cellStyle name="40% - ส่วนที่ถูกเน้น2 13 7 3" xfId="37909" xr:uid="{F3A5C925-C5F9-4906-AC96-50D12F16B169}"/>
    <cellStyle name="40% - ส่วนที่ถูกเน้น2 13 8" xfId="27696" xr:uid="{B36EDB30-5FAD-4F9D-8F08-D091F0718C52}"/>
    <cellStyle name="40% - ส่วนที่ถูกเน้น2 13 8 2" xfId="39273" xr:uid="{B0F2F23C-E186-435D-A5F2-C892A5BA1B30}"/>
    <cellStyle name="40% - ส่วนที่ถูกเน้น2 13 9" xfId="32509" xr:uid="{A439F46C-8B03-489A-BE56-86799C078777}"/>
    <cellStyle name="40% - ส่วนที่ถูกเน้น2 14" xfId="19117" xr:uid="{5114E816-E8A7-4294-9220-AB9371568578}"/>
    <cellStyle name="40% - ส่วนที่ถูกเน้น2 14 2" xfId="20882" xr:uid="{506D1830-BB95-46AD-AA08-2DFA93FEE632}"/>
    <cellStyle name="40% - ส่วนที่ถูกเน้น2 14 2 2" xfId="28236" xr:uid="{85B5E8A4-5479-4520-8B52-8221A097543B}"/>
    <cellStyle name="40% - ส่วนที่ถูกเน้น2 14 2 2 2" xfId="39813" xr:uid="{96304267-9594-486B-8C3D-DC0963E53F92}"/>
    <cellStyle name="40% - ส่วนที่ถูกเน้น2 14 2 3" xfId="34432" xr:uid="{C7C4125B-3CC4-4D80-9C8B-C8B58414DFFC}"/>
    <cellStyle name="40% - ส่วนที่ถูกเน้น2 14 3" xfId="21432" xr:uid="{B111E07C-ED44-4C0E-B322-C578AEBEC00A}"/>
    <cellStyle name="40% - ส่วนที่ถูกเน้น2 14 3 2" xfId="28782" xr:uid="{0960F022-FF03-4D84-8E04-42E0846319A3}"/>
    <cellStyle name="40% - ส่วนที่ถูกเน้น2 14 3 2 2" xfId="40359" xr:uid="{7C91B981-9FF0-4209-A8F4-C1CDE87675F0}"/>
    <cellStyle name="40% - ส่วนที่ถูกเน้น2 14 3 3" xfId="34978" xr:uid="{BB69BD26-BEA7-406E-9ADB-0A90224B2CD0}"/>
    <cellStyle name="40% - ส่วนที่ถูกเน้น2 14 4" xfId="21967" xr:uid="{3033584C-8CDE-42B4-B8E6-6777EB0CD23C}"/>
    <cellStyle name="40% - ส่วนที่ถูกเน้น2 14 4 2" xfId="29315" xr:uid="{A0B6A241-3EE8-4ED7-92AD-F526AFBA4CDE}"/>
    <cellStyle name="40% - ส่วนที่ถูกเน้น2 14 4 2 2" xfId="40892" xr:uid="{B3FE79E3-D39D-460F-8893-DA5521D04D57}"/>
    <cellStyle name="40% - ส่วนที่ถูกเน้น2 14 4 3" xfId="35511" xr:uid="{D18EFFB8-92D5-4AF7-9BB4-3EED27E194CF}"/>
    <cellStyle name="40% - ส่วนที่ถูกเน้น2 14 5" xfId="22492" xr:uid="{FF526991-CF83-4D0C-B4F4-5AA201043127}"/>
    <cellStyle name="40% - ส่วนที่ถูกเน้น2 14 5 2" xfId="29838" xr:uid="{DF0E903A-1BEA-4577-9599-7751599F413B}"/>
    <cellStyle name="40% - ส่วนที่ถูกเน้น2 14 5 2 2" xfId="41415" xr:uid="{3C88FCE6-B633-43F3-8E5E-311923071F2E}"/>
    <cellStyle name="40% - ส่วนที่ถูกเน้น2 14 5 3" xfId="36034" xr:uid="{A860C918-E674-480C-942C-1B4C3D21220B}"/>
    <cellStyle name="40% - ส่วนที่ถูกเน้น2 14 6" xfId="24191" xr:uid="{5716F1B0-58E1-4E48-971E-4893F6C1838A}"/>
    <cellStyle name="40% - ส่วนที่ถูกเน้น2 14 6 2" xfId="31109" xr:uid="{EABD261B-9822-487A-9F46-0137904A2456}"/>
    <cellStyle name="40% - ส่วนที่ถูกเน้น2 14 6 2 2" xfId="42572" xr:uid="{26F6D7EB-C122-423A-879F-18B9B3DC4F5F}"/>
    <cellStyle name="40% - ส่วนที่ถูกเน้น2 14 6 3" xfId="37192" xr:uid="{45DFC2A4-0FDA-413E-9E15-EFB77D1FBF30}"/>
    <cellStyle name="40% - ส่วนที่ถูกเน้น2 14 7" xfId="26284" xr:uid="{C71DA017-1B4A-4A79-8127-4FA709A24061}"/>
    <cellStyle name="40% - ส่วนที่ถูกเน้น2 14 7 2" xfId="31962" xr:uid="{52297C94-FE55-4C04-8ECE-472AD30249EF}"/>
    <cellStyle name="40% - ส่วนที่ถูกเน้น2 14 7 2 2" xfId="43290" xr:uid="{70AE39AF-DD84-46D4-92BC-BF921FFCEF66}"/>
    <cellStyle name="40% - ส่วนที่ถูกเน้น2 14 7 3" xfId="37910" xr:uid="{16F05F39-B80F-4437-B374-90B4E1476519}"/>
    <cellStyle name="40% - ส่วนที่ถูกเน้น2 14 8" xfId="27697" xr:uid="{B267213C-749B-4754-9C42-3D5B5086DA97}"/>
    <cellStyle name="40% - ส่วนที่ถูกเน้น2 14 8 2" xfId="39274" xr:uid="{FC7B0185-818E-4D70-95F0-B83B5CEFD20F}"/>
    <cellStyle name="40% - ส่วนที่ถูกเน้น2 14 9" xfId="32510" xr:uid="{0C658054-B4EF-4952-B93D-B2AD82BD10E7}"/>
    <cellStyle name="40% - ส่วนที่ถูกเน้น2 15" xfId="19118" xr:uid="{639BB29A-3593-4804-BCE5-218CA0C77131}"/>
    <cellStyle name="40% - ส่วนที่ถูกเน้น2 15 2" xfId="20883" xr:uid="{97222CEB-D25E-4E57-AAFF-38712CA36283}"/>
    <cellStyle name="40% - ส่วนที่ถูกเน้น2 15 2 2" xfId="28237" xr:uid="{12A873CB-BA5F-416E-B8C0-FFFCF86923E5}"/>
    <cellStyle name="40% - ส่วนที่ถูกเน้น2 15 2 2 2" xfId="39814" xr:uid="{B13A9015-C949-4969-99EF-8098B5F5C6FC}"/>
    <cellStyle name="40% - ส่วนที่ถูกเน้น2 15 2 3" xfId="34433" xr:uid="{1E32FEEE-7E1D-4132-9D9F-D38E6A1A5F66}"/>
    <cellStyle name="40% - ส่วนที่ถูกเน้น2 15 3" xfId="21433" xr:uid="{1918A03A-11DD-4B4F-8E77-096DDAF39254}"/>
    <cellStyle name="40% - ส่วนที่ถูกเน้น2 15 3 2" xfId="28783" xr:uid="{C0144ECC-33C1-4907-AC49-6E81671A4DC4}"/>
    <cellStyle name="40% - ส่วนที่ถูกเน้น2 15 3 2 2" xfId="40360" xr:uid="{281F8A32-DCB5-4174-9C2D-32B88607B6F8}"/>
    <cellStyle name="40% - ส่วนที่ถูกเน้น2 15 3 3" xfId="34979" xr:uid="{B7702616-E2B7-4E74-9B92-99646C070BF0}"/>
    <cellStyle name="40% - ส่วนที่ถูกเน้น2 15 4" xfId="21968" xr:uid="{CFCDAACD-69BB-4C23-A2D5-4037E92E7366}"/>
    <cellStyle name="40% - ส่วนที่ถูกเน้น2 15 4 2" xfId="29316" xr:uid="{E6AA8C1B-7316-4F94-BA4E-CECD639FDD82}"/>
    <cellStyle name="40% - ส่วนที่ถูกเน้น2 15 4 2 2" xfId="40893" xr:uid="{1E2B02D6-FEF8-4B9A-8DBE-010B63C5A961}"/>
    <cellStyle name="40% - ส่วนที่ถูกเน้น2 15 4 3" xfId="35512" xr:uid="{09039951-A20B-403F-999E-56F3A635C628}"/>
    <cellStyle name="40% - ส่วนที่ถูกเน้น2 15 5" xfId="22493" xr:uid="{8199A37B-FC24-46F9-8CB8-D84B8FE43890}"/>
    <cellStyle name="40% - ส่วนที่ถูกเน้น2 15 5 2" xfId="29839" xr:uid="{8A412A33-06FA-4F04-8255-A8A1454AF3F9}"/>
    <cellStyle name="40% - ส่วนที่ถูกเน้น2 15 5 2 2" xfId="41416" xr:uid="{3037FABE-2561-4510-8F41-6D69587FE0D8}"/>
    <cellStyle name="40% - ส่วนที่ถูกเน้น2 15 5 3" xfId="36035" xr:uid="{198D0E04-2FBC-4626-B6E7-8488FBA39DB6}"/>
    <cellStyle name="40% - ส่วนที่ถูกเน้น2 15 6" xfId="24192" xr:uid="{56172ADD-B5B9-4EAC-9AA2-2531FCCE1F39}"/>
    <cellStyle name="40% - ส่วนที่ถูกเน้น2 15 6 2" xfId="31110" xr:uid="{BCE23D54-DD24-42AA-B0C7-136835737D61}"/>
    <cellStyle name="40% - ส่วนที่ถูกเน้น2 15 6 2 2" xfId="42573" xr:uid="{E81A19EC-514C-4A32-8FFA-E126DABDAD87}"/>
    <cellStyle name="40% - ส่วนที่ถูกเน้น2 15 6 3" xfId="37193" xr:uid="{3499B28B-DDBB-4FCA-B5BE-A638FB5DD9ED}"/>
    <cellStyle name="40% - ส่วนที่ถูกเน้น2 15 7" xfId="26285" xr:uid="{C3035BEF-46F4-40A6-A788-724165EE5329}"/>
    <cellStyle name="40% - ส่วนที่ถูกเน้น2 15 7 2" xfId="31963" xr:uid="{053F0D03-56B8-403F-8E8E-5218FD341550}"/>
    <cellStyle name="40% - ส่วนที่ถูกเน้น2 15 7 2 2" xfId="43291" xr:uid="{E3729C73-D654-4E65-8EB8-1A3D534C0038}"/>
    <cellStyle name="40% - ส่วนที่ถูกเน้น2 15 7 3" xfId="37911" xr:uid="{F245EB09-00B3-4E61-872E-E34EF7AC4477}"/>
    <cellStyle name="40% - ส่วนที่ถูกเน้น2 15 8" xfId="27698" xr:uid="{C3FA4E4D-C4D8-4338-86D7-D1E993A8B325}"/>
    <cellStyle name="40% - ส่วนที่ถูกเน้น2 15 8 2" xfId="39275" xr:uid="{9AC103C9-A036-494A-851C-BAABC12CED41}"/>
    <cellStyle name="40% - ส่วนที่ถูกเน้น2 15 9" xfId="32511" xr:uid="{D187512D-BC45-4675-8BE4-263CBCCD94BF}"/>
    <cellStyle name="40% - ส่วนที่ถูกเน้น2 16" xfId="19119" xr:uid="{04BA666A-395F-4B15-BB91-990588C01BC7}"/>
    <cellStyle name="40% - ส่วนที่ถูกเน้น2 16 2" xfId="20884" xr:uid="{9311ABA6-4BAB-438D-8D95-DEEA7A407342}"/>
    <cellStyle name="40% - ส่วนที่ถูกเน้น2 16 2 2" xfId="28238" xr:uid="{4716500E-676E-4183-ABBB-B89E73270A78}"/>
    <cellStyle name="40% - ส่วนที่ถูกเน้น2 16 2 2 2" xfId="39815" xr:uid="{E9ABF476-4370-450A-B3EC-40A3F21D00EC}"/>
    <cellStyle name="40% - ส่วนที่ถูกเน้น2 16 2 3" xfId="34434" xr:uid="{000909E1-FB01-4B11-AB60-9A6B95A34538}"/>
    <cellStyle name="40% - ส่วนที่ถูกเน้น2 16 3" xfId="21434" xr:uid="{7D011B56-49E2-4522-8DDB-F3B642918FC0}"/>
    <cellStyle name="40% - ส่วนที่ถูกเน้น2 16 3 2" xfId="28784" xr:uid="{8ADBBA75-3427-4B7E-AC17-EF64BEC71550}"/>
    <cellStyle name="40% - ส่วนที่ถูกเน้น2 16 3 2 2" xfId="40361" xr:uid="{796D76C5-AD10-4158-B9D2-5D0FA0F2864C}"/>
    <cellStyle name="40% - ส่วนที่ถูกเน้น2 16 3 3" xfId="34980" xr:uid="{785A3A3A-5FC4-430B-B15C-4E8B3B283912}"/>
    <cellStyle name="40% - ส่วนที่ถูกเน้น2 16 4" xfId="21969" xr:uid="{63448F4D-FD24-4569-84FB-E06BB1BF32CF}"/>
    <cellStyle name="40% - ส่วนที่ถูกเน้น2 16 4 2" xfId="29317" xr:uid="{F876BC6D-F72E-406E-B878-00393EB97B5D}"/>
    <cellStyle name="40% - ส่วนที่ถูกเน้น2 16 4 2 2" xfId="40894" xr:uid="{2902752F-42C3-4C70-9BFA-E651ED29D0CF}"/>
    <cellStyle name="40% - ส่วนที่ถูกเน้น2 16 4 3" xfId="35513" xr:uid="{CF7E29ED-716A-4A63-82CD-7FD87BDC17AE}"/>
    <cellStyle name="40% - ส่วนที่ถูกเน้น2 16 5" xfId="22494" xr:uid="{D8FED22D-8E9E-4D64-BE9C-611830BC1988}"/>
    <cellStyle name="40% - ส่วนที่ถูกเน้น2 16 5 2" xfId="29840" xr:uid="{E6F24389-BCF6-488D-82F0-0E4F3909B48B}"/>
    <cellStyle name="40% - ส่วนที่ถูกเน้น2 16 5 2 2" xfId="41417" xr:uid="{D8E416AE-6820-4E48-8698-9BD23B5D0D76}"/>
    <cellStyle name="40% - ส่วนที่ถูกเน้น2 16 5 3" xfId="36036" xr:uid="{1C85C1B9-9AC3-4B02-807A-83B8132E408B}"/>
    <cellStyle name="40% - ส่วนที่ถูกเน้น2 16 6" xfId="24193" xr:uid="{B3656498-9C8C-40A6-B5F2-5F6FA6D27B72}"/>
    <cellStyle name="40% - ส่วนที่ถูกเน้น2 16 6 2" xfId="31111" xr:uid="{51D03F64-F9FE-452C-9D2D-4A8A04408D15}"/>
    <cellStyle name="40% - ส่วนที่ถูกเน้น2 16 6 2 2" xfId="42574" xr:uid="{9FB5408F-9B91-4BEA-96CF-AFBC17D8DFF3}"/>
    <cellStyle name="40% - ส่วนที่ถูกเน้น2 16 6 3" xfId="37194" xr:uid="{6EE337E9-82F8-4F8C-B49A-28249650F8ED}"/>
    <cellStyle name="40% - ส่วนที่ถูกเน้น2 16 7" xfId="26286" xr:uid="{88999FF6-2800-4933-B796-E029A1F72556}"/>
    <cellStyle name="40% - ส่วนที่ถูกเน้น2 16 7 2" xfId="31964" xr:uid="{D589D1DC-187E-4D3F-AEBC-DF0BF70D4162}"/>
    <cellStyle name="40% - ส่วนที่ถูกเน้น2 16 7 2 2" xfId="43292" xr:uid="{3E597741-66D5-4A33-999A-A794B2668817}"/>
    <cellStyle name="40% - ส่วนที่ถูกเน้น2 16 7 3" xfId="37912" xr:uid="{14CAE8F3-3C55-48A3-B8C2-59CA7FF3660C}"/>
    <cellStyle name="40% - ส่วนที่ถูกเน้น2 16 8" xfId="27699" xr:uid="{6074765F-0072-4768-B557-1B6DC1BAB145}"/>
    <cellStyle name="40% - ส่วนที่ถูกเน้น2 16 8 2" xfId="39276" xr:uid="{A5F720D5-ADE8-44FC-9BDF-5F4A3D088A27}"/>
    <cellStyle name="40% - ส่วนที่ถูกเน้น2 16 9" xfId="32512" xr:uid="{634527A5-3073-438B-8321-F02C5D0B6B23}"/>
    <cellStyle name="40% - ส่วนที่ถูกเน้น2 17" xfId="19120" xr:uid="{D916A43C-1693-46B5-9EE1-D80358D249CF}"/>
    <cellStyle name="40% - ส่วนที่ถูกเน้น2 17 2" xfId="20885" xr:uid="{C6C7D6CE-27DD-41D5-8545-F9D04907A91B}"/>
    <cellStyle name="40% - ส่วนที่ถูกเน้น2 17 2 2" xfId="28239" xr:uid="{11E62EE0-E2C2-4AC2-B9C0-31CB20868363}"/>
    <cellStyle name="40% - ส่วนที่ถูกเน้น2 17 2 2 2" xfId="39816" xr:uid="{B819A18B-0BD6-4B60-A67D-7AADB4CDB141}"/>
    <cellStyle name="40% - ส่วนที่ถูกเน้น2 17 2 3" xfId="34435" xr:uid="{3479FE3D-0E16-407D-BBD2-25437815B7DB}"/>
    <cellStyle name="40% - ส่วนที่ถูกเน้น2 17 3" xfId="21435" xr:uid="{FDB5564E-2740-480B-A886-858B765B266C}"/>
    <cellStyle name="40% - ส่วนที่ถูกเน้น2 17 3 2" xfId="28785" xr:uid="{33728BB3-A0C3-462E-A58C-221D37A8A286}"/>
    <cellStyle name="40% - ส่วนที่ถูกเน้น2 17 3 2 2" xfId="40362" xr:uid="{A896A292-3ED8-4B24-A7E6-49288441ABCC}"/>
    <cellStyle name="40% - ส่วนที่ถูกเน้น2 17 3 3" xfId="34981" xr:uid="{B7495CD9-3911-41EE-B58E-4BD0893AF3F9}"/>
    <cellStyle name="40% - ส่วนที่ถูกเน้น2 17 4" xfId="21970" xr:uid="{2B13BDA0-57C2-42AC-890D-8C275F92DEDC}"/>
    <cellStyle name="40% - ส่วนที่ถูกเน้น2 17 4 2" xfId="29318" xr:uid="{138FCFD5-FEBF-4D46-BA05-0261E42C75C5}"/>
    <cellStyle name="40% - ส่วนที่ถูกเน้น2 17 4 2 2" xfId="40895" xr:uid="{2D472830-2510-4D4E-9F69-907319CD95BE}"/>
    <cellStyle name="40% - ส่วนที่ถูกเน้น2 17 4 3" xfId="35514" xr:uid="{180D80D6-D30D-437A-BF5A-EC0CCFE59F83}"/>
    <cellStyle name="40% - ส่วนที่ถูกเน้น2 17 5" xfId="22495" xr:uid="{AAC94490-4FBC-4B2D-9518-36D8BC5D8AEC}"/>
    <cellStyle name="40% - ส่วนที่ถูกเน้น2 17 5 2" xfId="29841" xr:uid="{96464F50-1F3B-4B68-82AD-2B8A31614C1C}"/>
    <cellStyle name="40% - ส่วนที่ถูกเน้น2 17 5 2 2" xfId="41418" xr:uid="{5977BA88-7B9C-4D7B-8C3B-B07751A11E9C}"/>
    <cellStyle name="40% - ส่วนที่ถูกเน้น2 17 5 3" xfId="36037" xr:uid="{EEA8D73F-5FB1-46EF-90B7-C50CED50CBC5}"/>
    <cellStyle name="40% - ส่วนที่ถูกเน้น2 17 6" xfId="24194" xr:uid="{D8E3F26D-82AE-40CD-9CA9-4B94777CF4E1}"/>
    <cellStyle name="40% - ส่วนที่ถูกเน้น2 17 6 2" xfId="31112" xr:uid="{80A0339A-D023-4C32-B0C8-67796793E2FF}"/>
    <cellStyle name="40% - ส่วนที่ถูกเน้น2 17 6 2 2" xfId="42575" xr:uid="{2CFC3167-C89A-4968-AEE6-E76416C8D1E5}"/>
    <cellStyle name="40% - ส่วนที่ถูกเน้น2 17 6 3" xfId="37195" xr:uid="{39DF376A-E1F6-4434-BBDD-2F2E89DB7933}"/>
    <cellStyle name="40% - ส่วนที่ถูกเน้น2 17 7" xfId="26287" xr:uid="{433EC190-4D22-4BDA-AF56-C46A0DE9459A}"/>
    <cellStyle name="40% - ส่วนที่ถูกเน้น2 17 7 2" xfId="31965" xr:uid="{2C33A68C-F543-4697-9870-3DE1D6E5B40F}"/>
    <cellStyle name="40% - ส่วนที่ถูกเน้น2 17 7 2 2" xfId="43293" xr:uid="{7809F43C-CF32-4C8C-87F9-4ED21D94623B}"/>
    <cellStyle name="40% - ส่วนที่ถูกเน้น2 17 7 3" xfId="37913" xr:uid="{31C2ED16-8DAC-4A8A-9D7C-ABF0DA4C5F4B}"/>
    <cellStyle name="40% - ส่วนที่ถูกเน้น2 17 8" xfId="27700" xr:uid="{AAE86F02-9E83-45E9-8292-15123CE88EE3}"/>
    <cellStyle name="40% - ส่วนที่ถูกเน้น2 17 8 2" xfId="39277" xr:uid="{C0098B86-1F02-49FA-8011-8253B08F5FF0}"/>
    <cellStyle name="40% - ส่วนที่ถูกเน้น2 17 9" xfId="32513" xr:uid="{E873136F-91B1-4C14-A9C9-2F899A3DAA13}"/>
    <cellStyle name="40% - ส่วนที่ถูกเน้น2 18" xfId="19121" xr:uid="{5116EA65-5D50-4A82-AE6A-64DC3AA79CC8}"/>
    <cellStyle name="40% - ส่วนที่ถูกเน้น2 18 2" xfId="20886" xr:uid="{876459B6-2FD2-40FC-9F4A-E4F68D0B8C61}"/>
    <cellStyle name="40% - ส่วนที่ถูกเน้น2 18 2 2" xfId="28240" xr:uid="{B0A5F1EF-8C61-4CED-A011-B972D85F07C1}"/>
    <cellStyle name="40% - ส่วนที่ถูกเน้น2 18 2 2 2" xfId="39817" xr:uid="{BD874CD8-6F01-4AA6-927B-9420111B9451}"/>
    <cellStyle name="40% - ส่วนที่ถูกเน้น2 18 2 3" xfId="34436" xr:uid="{17CF9A32-769B-42B8-A0BA-91DB845983C2}"/>
    <cellStyle name="40% - ส่วนที่ถูกเน้น2 18 3" xfId="21436" xr:uid="{2A67E25E-A395-49DA-9BF3-D9F68BBFB036}"/>
    <cellStyle name="40% - ส่วนที่ถูกเน้น2 18 3 2" xfId="28786" xr:uid="{70BE3928-897C-444C-8FD3-5282455DC2A4}"/>
    <cellStyle name="40% - ส่วนที่ถูกเน้น2 18 3 2 2" xfId="40363" xr:uid="{EA94E721-7A66-43EE-B69E-8565844C507E}"/>
    <cellStyle name="40% - ส่วนที่ถูกเน้น2 18 3 3" xfId="34982" xr:uid="{65F159CC-2629-4968-B9F8-25DE296227BF}"/>
    <cellStyle name="40% - ส่วนที่ถูกเน้น2 18 4" xfId="21971" xr:uid="{72730F8B-95CB-4116-BC8E-D6C9BC3B5DC9}"/>
    <cellStyle name="40% - ส่วนที่ถูกเน้น2 18 4 2" xfId="29319" xr:uid="{0A1E2F61-EC44-408A-99EE-EE25C606275F}"/>
    <cellStyle name="40% - ส่วนที่ถูกเน้น2 18 4 2 2" xfId="40896" xr:uid="{04C09D32-6E8E-4DCE-BE37-C1228E2BFA18}"/>
    <cellStyle name="40% - ส่วนที่ถูกเน้น2 18 4 3" xfId="35515" xr:uid="{8BEBBC9D-7005-4A68-8DF6-6A14F972EA88}"/>
    <cellStyle name="40% - ส่วนที่ถูกเน้น2 18 5" xfId="22496" xr:uid="{44EA3318-227B-45D8-8B75-5FEB79126BB7}"/>
    <cellStyle name="40% - ส่วนที่ถูกเน้น2 18 5 2" xfId="29842" xr:uid="{0AB2B08E-7775-4B22-A845-18327B9190CB}"/>
    <cellStyle name="40% - ส่วนที่ถูกเน้น2 18 5 2 2" xfId="41419" xr:uid="{087303C5-2F9E-4540-AA16-9936E5F597EA}"/>
    <cellStyle name="40% - ส่วนที่ถูกเน้น2 18 5 3" xfId="36038" xr:uid="{C4DE33DB-3C5C-4072-9FC3-A375437DDCA1}"/>
    <cellStyle name="40% - ส่วนที่ถูกเน้น2 18 6" xfId="24195" xr:uid="{7158503E-E81C-4D72-993F-30D8447B15B9}"/>
    <cellStyle name="40% - ส่วนที่ถูกเน้น2 18 6 2" xfId="31113" xr:uid="{324E1726-4D06-48EC-B39B-D4B1353DCA6D}"/>
    <cellStyle name="40% - ส่วนที่ถูกเน้น2 18 6 2 2" xfId="42576" xr:uid="{5A5C12C3-F9DC-49DE-9CB5-5B5080B1719D}"/>
    <cellStyle name="40% - ส่วนที่ถูกเน้น2 18 6 3" xfId="37196" xr:uid="{D87E4713-8E1B-4A66-8708-BA018407488E}"/>
    <cellStyle name="40% - ส่วนที่ถูกเน้น2 18 7" xfId="26288" xr:uid="{7DDA3CC6-A18D-493A-83E7-767D2641AD72}"/>
    <cellStyle name="40% - ส่วนที่ถูกเน้น2 18 7 2" xfId="31966" xr:uid="{CD357687-2E7B-4C6E-AE5E-2A6A60668171}"/>
    <cellStyle name="40% - ส่วนที่ถูกเน้น2 18 7 2 2" xfId="43294" xr:uid="{0A253128-CB38-4080-B946-DBCB46B8A069}"/>
    <cellStyle name="40% - ส่วนที่ถูกเน้น2 18 7 3" xfId="37914" xr:uid="{BA9CEC41-0ACF-46E9-99DF-517195B6E501}"/>
    <cellStyle name="40% - ส่วนที่ถูกเน้น2 18 8" xfId="27701" xr:uid="{A9631047-4E5F-44CE-9C74-7292DCC300E5}"/>
    <cellStyle name="40% - ส่วนที่ถูกเน้น2 18 8 2" xfId="39278" xr:uid="{E682F00F-439F-4793-ACC3-2293DB729481}"/>
    <cellStyle name="40% - ส่วนที่ถูกเน้น2 18 9" xfId="32514" xr:uid="{7DA00ABE-A73E-4C2A-820C-9ECB7D41B3A5}"/>
    <cellStyle name="40% - ส่วนที่ถูกเน้น2 19" xfId="19122" xr:uid="{B46B82F8-335D-4F6B-AE01-5AEB502BBBFF}"/>
    <cellStyle name="40% - ส่วนที่ถูกเน้น2 19 2" xfId="20887" xr:uid="{597DF693-37D1-4F7C-83D9-EF49EAFBC8A3}"/>
    <cellStyle name="40% - ส่วนที่ถูกเน้น2 19 2 2" xfId="28241" xr:uid="{D8A005A8-084A-49E6-BDA9-5CAC1D5006B0}"/>
    <cellStyle name="40% - ส่วนที่ถูกเน้น2 19 2 2 2" xfId="39818" xr:uid="{F24B39AF-D6E8-4E7A-AD15-7BF32D5FD16B}"/>
    <cellStyle name="40% - ส่วนที่ถูกเน้น2 19 2 3" xfId="34437" xr:uid="{07DCEF5A-2FDD-4A8E-AEA3-6E720F8E529E}"/>
    <cellStyle name="40% - ส่วนที่ถูกเน้น2 19 3" xfId="21437" xr:uid="{41E61AB6-6B93-491D-9A47-174434D4BDED}"/>
    <cellStyle name="40% - ส่วนที่ถูกเน้น2 19 3 2" xfId="28787" xr:uid="{E3EAAF84-3DFC-4A68-9269-839179970D7A}"/>
    <cellStyle name="40% - ส่วนที่ถูกเน้น2 19 3 2 2" xfId="40364" xr:uid="{2102BFE2-B31D-4AD6-87DD-4C7E58B34CBF}"/>
    <cellStyle name="40% - ส่วนที่ถูกเน้น2 19 3 3" xfId="34983" xr:uid="{D7097BE3-91E2-4EE5-B650-64A402CBCE70}"/>
    <cellStyle name="40% - ส่วนที่ถูกเน้น2 19 4" xfId="21972" xr:uid="{64C0621F-1A19-4D84-BDEC-9D891BE87741}"/>
    <cellStyle name="40% - ส่วนที่ถูกเน้น2 19 4 2" xfId="29320" xr:uid="{BB2BD7A0-8346-4E3D-917A-50F58C7F05D3}"/>
    <cellStyle name="40% - ส่วนที่ถูกเน้น2 19 4 2 2" xfId="40897" xr:uid="{299111E5-2FB0-4320-AE97-C6AD45716CC2}"/>
    <cellStyle name="40% - ส่วนที่ถูกเน้น2 19 4 3" xfId="35516" xr:uid="{2A7415E2-66B0-4D8D-A14B-3378BCC3E624}"/>
    <cellStyle name="40% - ส่วนที่ถูกเน้น2 19 5" xfId="22497" xr:uid="{25B5969B-2239-4037-B11B-3D2D387A3A2B}"/>
    <cellStyle name="40% - ส่วนที่ถูกเน้น2 19 5 2" xfId="29843" xr:uid="{3893E465-DB86-48E7-9B9A-AB80E6153185}"/>
    <cellStyle name="40% - ส่วนที่ถูกเน้น2 19 5 2 2" xfId="41420" xr:uid="{DC76481E-778C-4321-A357-DD168404737A}"/>
    <cellStyle name="40% - ส่วนที่ถูกเน้น2 19 5 3" xfId="36039" xr:uid="{405D9BFD-41B4-4F89-9622-6FEA76B732F1}"/>
    <cellStyle name="40% - ส่วนที่ถูกเน้น2 19 6" xfId="24196" xr:uid="{B5F746E8-C9D0-4437-A999-1A98E101A814}"/>
    <cellStyle name="40% - ส่วนที่ถูกเน้น2 19 6 2" xfId="31114" xr:uid="{A2EC3536-5736-4D2C-8C6F-CFB3F3C574E5}"/>
    <cellStyle name="40% - ส่วนที่ถูกเน้น2 19 6 2 2" xfId="42577" xr:uid="{C07FED54-46E5-4CB1-AED7-566E4E3ACD26}"/>
    <cellStyle name="40% - ส่วนที่ถูกเน้น2 19 6 3" xfId="37197" xr:uid="{453044F1-6643-454E-9FD4-D6A5E1F0B512}"/>
    <cellStyle name="40% - ส่วนที่ถูกเน้น2 19 7" xfId="26289" xr:uid="{7B1A85F8-3C56-497E-8C9D-198C1EF7C12A}"/>
    <cellStyle name="40% - ส่วนที่ถูกเน้น2 19 7 2" xfId="31967" xr:uid="{0A2BE246-D25A-461C-84FA-A207A5519A58}"/>
    <cellStyle name="40% - ส่วนที่ถูกเน้น2 19 7 2 2" xfId="43295" xr:uid="{CE352057-0D49-4C07-83C4-7A08491431AF}"/>
    <cellStyle name="40% - ส่วนที่ถูกเน้น2 19 7 3" xfId="37915" xr:uid="{F6B0E15D-3042-4B47-A811-AE4906A80F5E}"/>
    <cellStyle name="40% - ส่วนที่ถูกเน้น2 19 8" xfId="27702" xr:uid="{7804AB56-9A75-4713-8E9B-625C8BE30EE5}"/>
    <cellStyle name="40% - ส่วนที่ถูกเน้น2 19 8 2" xfId="39279" xr:uid="{F87BB567-B4CC-432A-9693-C8B243008D1B}"/>
    <cellStyle name="40% - ส่วนที่ถูกเน้น2 19 9" xfId="32515" xr:uid="{A842167A-F7CD-4466-9231-1930464AFDAF}"/>
    <cellStyle name="40% - ส่วนที่ถูกเน้น2 2" xfId="1722" xr:uid="{768CDE0B-6EDF-47A7-8D41-EF737D5863BF}"/>
    <cellStyle name="40% - ส่วนที่ถูกเน้น2 2 10" xfId="32516" xr:uid="{7A4B931B-923B-45AC-856A-10BCB3C709CC}"/>
    <cellStyle name="40% - ส่วนที่ถูกเน้น2 2 11" xfId="44800" xr:uid="{4C892AE0-917E-4D8F-83B4-5452A79DF877}"/>
    <cellStyle name="40% - ส่วนที่ถูกเน้น2 2 12" xfId="16947" xr:uid="{EB644EF4-090F-4BE0-88BB-EE05E7C41024}"/>
    <cellStyle name="40% - ส่วนที่ถูกเน้น2 2 2" xfId="2631" xr:uid="{8D3ABC24-1945-484B-9DC0-8752F9393C41}"/>
    <cellStyle name="40% - ส่วนที่ถูกเน้น2 2 2 2" xfId="22839" xr:uid="{18056441-0451-4845-A434-4A7A7B14E678}"/>
    <cellStyle name="40% - ส่วนที่ถูกเน้น2 2 2 3" xfId="17802" xr:uid="{B8F4C914-1CE8-4ADB-9F9D-51CC76FAFEF8}"/>
    <cellStyle name="40% - ส่วนที่ถูกเน้น2 2 3" xfId="19123" xr:uid="{F7E6430C-FC94-4A31-89E9-C6E7AFED5193}"/>
    <cellStyle name="40% - ส่วนที่ถูกเน้น2 2 3 2" xfId="22840" xr:uid="{949E2A1D-F548-461A-ACD3-1F72BB2F9E16}"/>
    <cellStyle name="40% - ส่วนที่ถูกเน้น2 2 3 3" xfId="27703" xr:uid="{C401531A-8126-416C-B06C-31D2C001E7C4}"/>
    <cellStyle name="40% - ส่วนที่ถูกเน้น2 2 3 3 2" xfId="39280" xr:uid="{EC47663C-0523-495B-99C2-12682803AC2F}"/>
    <cellStyle name="40% - ส่วนที่ถูกเน้น2 2 3 4" xfId="34120" xr:uid="{E27AEB03-D9CB-4798-B98B-2751700417A8}"/>
    <cellStyle name="40% - ส่วนที่ถูกเน้น2 2 4" xfId="20888" xr:uid="{15C9C3CC-8250-409B-8C34-581D6EB2DC8C}"/>
    <cellStyle name="40% - ส่วนที่ถูกเน้น2 2 4 2" xfId="28242" xr:uid="{72BA3504-30CF-4A21-B574-444C161E455F}"/>
    <cellStyle name="40% - ส่วนที่ถูกเน้น2 2 4 2 2" xfId="39819" xr:uid="{5CB2DDB5-6472-4057-88F1-56C741910159}"/>
    <cellStyle name="40% - ส่วนที่ถูกเน้น2 2 4 3" xfId="34438" xr:uid="{37E85E6C-AAA5-47FC-8883-B3DB7289CAF8}"/>
    <cellStyle name="40% - ส่วนที่ถูกเน้น2 2 5" xfId="21438" xr:uid="{CB0DCE35-D2A1-45EF-ABD4-AD96CF28E1E3}"/>
    <cellStyle name="40% - ส่วนที่ถูกเน้น2 2 5 2" xfId="28788" xr:uid="{E1A77998-9FD0-455E-A843-1AC304E265B8}"/>
    <cellStyle name="40% - ส่วนที่ถูกเน้น2 2 5 2 2" xfId="40365" xr:uid="{57109833-4EDE-489D-999A-09F541BF9D95}"/>
    <cellStyle name="40% - ส่วนที่ถูกเน้น2 2 5 3" xfId="34984" xr:uid="{B2029795-376A-4933-AB42-1DF104D54EE3}"/>
    <cellStyle name="40% - ส่วนที่ถูกเน้น2 2 6" xfId="21973" xr:uid="{8E89C6E7-C326-438F-B318-1D88B6753024}"/>
    <cellStyle name="40% - ส่วนที่ถูกเน้น2 2 6 2" xfId="29321" xr:uid="{2136DCDF-2D97-4D3D-976A-F9624C16EB75}"/>
    <cellStyle name="40% - ส่วนที่ถูกเน้น2 2 6 2 2" xfId="40898" xr:uid="{3283CAA9-02A4-468F-BD52-945706A64C1C}"/>
    <cellStyle name="40% - ส่วนที่ถูกเน้น2 2 6 3" xfId="35517" xr:uid="{A7EEC9EE-D325-4890-8C5B-D8099D6E4C02}"/>
    <cellStyle name="40% - ส่วนที่ถูกเน้น2 2 7" xfId="22498" xr:uid="{247F8F44-E6F5-4FD1-B852-19F00042EE49}"/>
    <cellStyle name="40% - ส่วนที่ถูกเน้น2 2 7 2" xfId="29844" xr:uid="{2EE0784E-77C2-4D85-B158-5A3BF50709A5}"/>
    <cellStyle name="40% - ส่วนที่ถูกเน้น2 2 7 2 2" xfId="41421" xr:uid="{C0B2365F-D6AE-4215-ADDE-20D6B97AC000}"/>
    <cellStyle name="40% - ส่วนที่ถูกเน้น2 2 7 3" xfId="36040" xr:uid="{B3163C88-5B80-4F72-9743-A8DC95E45B1F}"/>
    <cellStyle name="40% - ส่วนที่ถูกเน้น2 2 8" xfId="24197" xr:uid="{EEFAD674-F145-407C-A8BC-8C1561C63F1E}"/>
    <cellStyle name="40% - ส่วนที่ถูกเน้น2 2 8 2" xfId="31115" xr:uid="{4F9FF35D-EEC9-4F67-8363-868D7964BF2C}"/>
    <cellStyle name="40% - ส่วนที่ถูกเน้น2 2 8 2 2" xfId="42578" xr:uid="{26EC60A2-297B-4774-988A-97EA69E6B2FE}"/>
    <cellStyle name="40% - ส่วนที่ถูกเน้น2 2 8 3" xfId="37198" xr:uid="{1477EFC0-FE60-4DAD-828B-44858B68D805}"/>
    <cellStyle name="40% - ส่วนที่ถูกเน้น2 2 9" xfId="26290" xr:uid="{C3F86630-61AB-4AF5-971F-0533BD609F98}"/>
    <cellStyle name="40% - ส่วนที่ถูกเน้น2 2 9 2" xfId="31968" xr:uid="{7B61C40F-1D39-44D2-8677-82F38C200AB8}"/>
    <cellStyle name="40% - ส่วนที่ถูกเน้น2 2 9 2 2" xfId="43296" xr:uid="{64543AFB-C4C7-4850-8AD6-EBFB15C2AFC8}"/>
    <cellStyle name="40% - ส่วนที่ถูกเน้น2 2 9 3" xfId="37916" xr:uid="{87A275BC-B9A2-4693-8194-21E7DFA66489}"/>
    <cellStyle name="40% - ส่วนที่ถูกเน้น2 20" xfId="19124" xr:uid="{3C2B309B-B20B-4F80-85B8-786666EF103C}"/>
    <cellStyle name="40% - ส่วนที่ถูกเน้น2 20 2" xfId="20889" xr:uid="{9E24F1F8-AF91-45C7-A118-27171D26980A}"/>
    <cellStyle name="40% - ส่วนที่ถูกเน้น2 20 2 2" xfId="28243" xr:uid="{5A699BB8-28DD-4FBF-BB2F-1F006CCC533A}"/>
    <cellStyle name="40% - ส่วนที่ถูกเน้น2 20 2 2 2" xfId="39820" xr:uid="{1AD247C4-CBED-4875-9D58-1FB62BC3EE9E}"/>
    <cellStyle name="40% - ส่วนที่ถูกเน้น2 20 2 3" xfId="34439" xr:uid="{73D2BA6A-2531-4C48-A368-3F4540B0E8F7}"/>
    <cellStyle name="40% - ส่วนที่ถูกเน้น2 20 3" xfId="21439" xr:uid="{F749C126-10BA-48AE-B848-2BD49B06C68C}"/>
    <cellStyle name="40% - ส่วนที่ถูกเน้น2 20 3 2" xfId="28789" xr:uid="{64CBB931-3632-4375-AE3D-6D321210E074}"/>
    <cellStyle name="40% - ส่วนที่ถูกเน้น2 20 3 2 2" xfId="40366" xr:uid="{97C2A2AC-6709-4FF5-B6B7-A7589DB97B30}"/>
    <cellStyle name="40% - ส่วนที่ถูกเน้น2 20 3 3" xfId="34985" xr:uid="{20841735-750E-491A-B2B3-AF8B747E1263}"/>
    <cellStyle name="40% - ส่วนที่ถูกเน้น2 20 4" xfId="21974" xr:uid="{7AF05D75-3713-4D52-9922-44FC9200F216}"/>
    <cellStyle name="40% - ส่วนที่ถูกเน้น2 20 4 2" xfId="29322" xr:uid="{F1ED5B85-0ABA-4C69-BF8D-B6D779C967B6}"/>
    <cellStyle name="40% - ส่วนที่ถูกเน้น2 20 4 2 2" xfId="40899" xr:uid="{65AEAFA5-6DEB-4EDE-BD86-2280F0AA4320}"/>
    <cellStyle name="40% - ส่วนที่ถูกเน้น2 20 4 3" xfId="35518" xr:uid="{EC085D3C-DE2F-49D0-92B9-81DD1D9765F7}"/>
    <cellStyle name="40% - ส่วนที่ถูกเน้น2 20 5" xfId="22499" xr:uid="{D4C5792A-68CB-4A30-8208-07E4F5F68132}"/>
    <cellStyle name="40% - ส่วนที่ถูกเน้น2 20 5 2" xfId="29845" xr:uid="{170BFFB5-D180-4267-8D66-3C37FCFB3159}"/>
    <cellStyle name="40% - ส่วนที่ถูกเน้น2 20 5 2 2" xfId="41422" xr:uid="{9E9C210E-18F2-4960-A7AA-718DFCEAAF09}"/>
    <cellStyle name="40% - ส่วนที่ถูกเน้น2 20 5 3" xfId="36041" xr:uid="{853FDB59-CA9B-48B3-80D6-971382FFA44C}"/>
    <cellStyle name="40% - ส่วนที่ถูกเน้น2 20 6" xfId="24198" xr:uid="{8E4EBE0D-5C34-46CF-A35A-9D3CB9BE4069}"/>
    <cellStyle name="40% - ส่วนที่ถูกเน้น2 20 6 2" xfId="31116" xr:uid="{B0563D4E-2E85-44C0-855E-8446074635E1}"/>
    <cellStyle name="40% - ส่วนที่ถูกเน้น2 20 6 2 2" xfId="42579" xr:uid="{7914E2E5-9FB7-404B-8C37-8E9D426D920A}"/>
    <cellStyle name="40% - ส่วนที่ถูกเน้น2 20 6 3" xfId="37199" xr:uid="{846ABCFB-CBFF-40FF-8CA3-41EA37000367}"/>
    <cellStyle name="40% - ส่วนที่ถูกเน้น2 20 7" xfId="26291" xr:uid="{DE697215-9367-4A82-A531-8C923EEE59DD}"/>
    <cellStyle name="40% - ส่วนที่ถูกเน้น2 20 7 2" xfId="31969" xr:uid="{9066EDE6-CC32-4F45-91D9-A2E16C9CD4A5}"/>
    <cellStyle name="40% - ส่วนที่ถูกเน้น2 20 7 2 2" xfId="43297" xr:uid="{0E850665-A566-4C48-86F9-44C5D6A65D79}"/>
    <cellStyle name="40% - ส่วนที่ถูกเน้น2 20 7 3" xfId="37917" xr:uid="{23B534F0-BFA4-4D17-8D17-7A5C50E9C1A1}"/>
    <cellStyle name="40% - ส่วนที่ถูกเน้น2 20 8" xfId="27704" xr:uid="{F5A3767C-F849-45B5-A51F-ED52C54129B4}"/>
    <cellStyle name="40% - ส่วนที่ถูกเน้น2 20 8 2" xfId="39281" xr:uid="{1CE7673C-3B32-4D27-B4EF-C2321C3ED8F6}"/>
    <cellStyle name="40% - ส่วนที่ถูกเน้น2 20 9" xfId="32517" xr:uid="{776E18FE-4008-4EAF-8D66-8B8EFEE7C7C8}"/>
    <cellStyle name="40% - ส่วนที่ถูกเน้น2 21" xfId="19125" xr:uid="{10D9F559-48EE-4144-A3B3-F8E2F67BDDB6}"/>
    <cellStyle name="40% - ส่วนที่ถูกเน้น2 21 2" xfId="20890" xr:uid="{A6F8985F-606A-460A-8963-1C46350D33AB}"/>
    <cellStyle name="40% - ส่วนที่ถูกเน้น2 21 2 2" xfId="28244" xr:uid="{0AC09348-4804-40B6-8CF3-325EEFE16490}"/>
    <cellStyle name="40% - ส่วนที่ถูกเน้น2 21 2 2 2" xfId="39821" xr:uid="{73C7C344-8BA0-467A-A3C1-70C10937A600}"/>
    <cellStyle name="40% - ส่วนที่ถูกเน้น2 21 2 3" xfId="34440" xr:uid="{5422860C-B6F1-43AE-BBF0-2EFA62867157}"/>
    <cellStyle name="40% - ส่วนที่ถูกเน้น2 21 3" xfId="21440" xr:uid="{641121F0-2BCC-466C-B23F-6C0F94522956}"/>
    <cellStyle name="40% - ส่วนที่ถูกเน้น2 21 3 2" xfId="28790" xr:uid="{E8588486-C221-451E-9592-B5AA959FDA5B}"/>
    <cellStyle name="40% - ส่วนที่ถูกเน้น2 21 3 2 2" xfId="40367" xr:uid="{DF98C11D-10B1-4AA8-A6C4-86CD927DA15C}"/>
    <cellStyle name="40% - ส่วนที่ถูกเน้น2 21 3 3" xfId="34986" xr:uid="{C5623687-61A7-4A59-9416-A873980ACE64}"/>
    <cellStyle name="40% - ส่วนที่ถูกเน้น2 21 4" xfId="21975" xr:uid="{4390DE19-B23D-4E39-B54B-CFD10B0BC259}"/>
    <cellStyle name="40% - ส่วนที่ถูกเน้น2 21 4 2" xfId="29323" xr:uid="{56F74283-61D6-4717-A7D7-AFEE512D10A6}"/>
    <cellStyle name="40% - ส่วนที่ถูกเน้น2 21 4 2 2" xfId="40900" xr:uid="{522DB8F6-1502-4515-971D-ED52B2437FBE}"/>
    <cellStyle name="40% - ส่วนที่ถูกเน้น2 21 4 3" xfId="35519" xr:uid="{ACAC0EFC-EA17-4EA2-9255-D07B3E273A8F}"/>
    <cellStyle name="40% - ส่วนที่ถูกเน้น2 21 5" xfId="22500" xr:uid="{8EC50EE7-AD5F-4705-988A-8DDB064A9CA4}"/>
    <cellStyle name="40% - ส่วนที่ถูกเน้น2 21 5 2" xfId="29846" xr:uid="{91CFBE2D-8936-44A2-8920-69A661289B2D}"/>
    <cellStyle name="40% - ส่วนที่ถูกเน้น2 21 5 2 2" xfId="41423" xr:uid="{DA3624F2-C400-44CB-8296-C83B6ED719C4}"/>
    <cellStyle name="40% - ส่วนที่ถูกเน้น2 21 5 3" xfId="36042" xr:uid="{38DD538F-8B8B-4269-84CC-06188DE50BC6}"/>
    <cellStyle name="40% - ส่วนที่ถูกเน้น2 21 6" xfId="24199" xr:uid="{EE53AD36-BA52-48EA-BCA0-2226AB491AA6}"/>
    <cellStyle name="40% - ส่วนที่ถูกเน้น2 21 6 2" xfId="31117" xr:uid="{1A72C552-ECFC-414D-AF9F-F77ED25B307D}"/>
    <cellStyle name="40% - ส่วนที่ถูกเน้น2 21 6 2 2" xfId="42580" xr:uid="{E829387D-E531-4C64-9306-C435D49252C3}"/>
    <cellStyle name="40% - ส่วนที่ถูกเน้น2 21 6 3" xfId="37200" xr:uid="{219C757E-42A8-457C-BDED-1290D0D33B7D}"/>
    <cellStyle name="40% - ส่วนที่ถูกเน้น2 21 7" xfId="26292" xr:uid="{E6D4D5BC-F5B6-4EDE-B48C-2BA26636C618}"/>
    <cellStyle name="40% - ส่วนที่ถูกเน้น2 21 7 2" xfId="31970" xr:uid="{4A6A9EC3-1A3F-4A2C-8FCE-40AA950C0D64}"/>
    <cellStyle name="40% - ส่วนที่ถูกเน้น2 21 7 2 2" xfId="43298" xr:uid="{1493C979-5491-46F7-96B4-65D8ED493ECF}"/>
    <cellStyle name="40% - ส่วนที่ถูกเน้น2 21 7 3" xfId="37918" xr:uid="{8D5BC105-ED29-4E5E-96C5-8C3125FEC687}"/>
    <cellStyle name="40% - ส่วนที่ถูกเน้น2 21 8" xfId="27705" xr:uid="{393153BA-28F8-4914-A1B6-4499FCDD3634}"/>
    <cellStyle name="40% - ส่วนที่ถูกเน้น2 21 8 2" xfId="39282" xr:uid="{24BE6F83-8C2A-4691-AA0F-D1874A5F29C9}"/>
    <cellStyle name="40% - ส่วนที่ถูกเน้น2 21 9" xfId="32518" xr:uid="{3BA80099-2B79-4B6E-8424-F53ECD3DAFA3}"/>
    <cellStyle name="40% - ส่วนที่ถูกเน้น2 22" xfId="19126" xr:uid="{0D38FD27-D961-4ECF-A7B4-F18E050B80A1}"/>
    <cellStyle name="40% - ส่วนที่ถูกเน้น2 22 2" xfId="20891" xr:uid="{7980D9EC-96D0-42B7-9ACA-6CCA45115B93}"/>
    <cellStyle name="40% - ส่วนที่ถูกเน้น2 22 2 2" xfId="28245" xr:uid="{A0B44DF0-797A-466A-8B45-11B788BAEC89}"/>
    <cellStyle name="40% - ส่วนที่ถูกเน้น2 22 2 2 2" xfId="39822" xr:uid="{003A645B-FBCE-4ACA-9F72-32BFAF5EA744}"/>
    <cellStyle name="40% - ส่วนที่ถูกเน้น2 22 2 3" xfId="34441" xr:uid="{E284B35A-D0DC-4DF7-BF82-4717709F7124}"/>
    <cellStyle name="40% - ส่วนที่ถูกเน้น2 22 3" xfId="21441" xr:uid="{69C226C5-E558-466A-8929-ED9AE9B809AE}"/>
    <cellStyle name="40% - ส่วนที่ถูกเน้น2 22 3 2" xfId="28791" xr:uid="{05B1D32D-7843-445B-AF64-289ABBB75DB2}"/>
    <cellStyle name="40% - ส่วนที่ถูกเน้น2 22 3 2 2" xfId="40368" xr:uid="{F8D5D078-D916-47F8-AC30-A4E2B30F8CE8}"/>
    <cellStyle name="40% - ส่วนที่ถูกเน้น2 22 3 3" xfId="34987" xr:uid="{09192627-89BF-40FC-B38F-99E0027D22F6}"/>
    <cellStyle name="40% - ส่วนที่ถูกเน้น2 22 4" xfId="21976" xr:uid="{CC025193-0578-4D32-AD4C-A612BA8C15F0}"/>
    <cellStyle name="40% - ส่วนที่ถูกเน้น2 22 4 2" xfId="29324" xr:uid="{0F5E9BD3-375D-40BB-B451-1C1C006A3026}"/>
    <cellStyle name="40% - ส่วนที่ถูกเน้น2 22 4 2 2" xfId="40901" xr:uid="{21D5905B-1037-4BC6-82F4-8C7EF2F45A52}"/>
    <cellStyle name="40% - ส่วนที่ถูกเน้น2 22 4 3" xfId="35520" xr:uid="{F802D859-38A7-4882-B7ED-F6E6D46DFF9E}"/>
    <cellStyle name="40% - ส่วนที่ถูกเน้น2 22 5" xfId="22501" xr:uid="{6B88D879-1305-4C53-87A9-EA15704C9B33}"/>
    <cellStyle name="40% - ส่วนที่ถูกเน้น2 22 5 2" xfId="29847" xr:uid="{98B17290-8566-4BE4-9F55-DB91CCF24240}"/>
    <cellStyle name="40% - ส่วนที่ถูกเน้น2 22 5 2 2" xfId="41424" xr:uid="{36A10B18-7B00-4B0F-A85F-EFBAE2DA04F4}"/>
    <cellStyle name="40% - ส่วนที่ถูกเน้น2 22 5 3" xfId="36043" xr:uid="{01F13182-DF70-4ED4-B0C9-AA8BB0D5565D}"/>
    <cellStyle name="40% - ส่วนที่ถูกเน้น2 22 6" xfId="24200" xr:uid="{9D92E99A-CD79-4503-A550-D9ADB617B4D4}"/>
    <cellStyle name="40% - ส่วนที่ถูกเน้น2 22 6 2" xfId="31118" xr:uid="{961D39E8-2413-4C9F-8A34-54C2CD7DABCC}"/>
    <cellStyle name="40% - ส่วนที่ถูกเน้น2 22 6 2 2" xfId="42581" xr:uid="{3077DCF7-1371-4F55-A795-6C2AD5ED5DC0}"/>
    <cellStyle name="40% - ส่วนที่ถูกเน้น2 22 6 3" xfId="37201" xr:uid="{5FC31282-95AC-4AC6-8C94-DB4D326E0F03}"/>
    <cellStyle name="40% - ส่วนที่ถูกเน้น2 22 7" xfId="26293" xr:uid="{CAAFD024-7F9F-4C9B-926F-42E172E01523}"/>
    <cellStyle name="40% - ส่วนที่ถูกเน้น2 22 7 2" xfId="31971" xr:uid="{062A765B-6EBC-454A-849D-AE46D3452B51}"/>
    <cellStyle name="40% - ส่วนที่ถูกเน้น2 22 7 2 2" xfId="43299" xr:uid="{1BD80F14-C751-4300-8AAC-190EE964D55C}"/>
    <cellStyle name="40% - ส่วนที่ถูกเน้น2 22 7 3" xfId="37919" xr:uid="{E8327981-07B5-48EF-9535-07C9FD640079}"/>
    <cellStyle name="40% - ส่วนที่ถูกเน้น2 22 8" xfId="27706" xr:uid="{FC5104AC-8988-4BBB-A3F8-954729CF905A}"/>
    <cellStyle name="40% - ส่วนที่ถูกเน้น2 22 8 2" xfId="39283" xr:uid="{2EF0CCED-91B8-441D-BFBC-AEE7E9E873D9}"/>
    <cellStyle name="40% - ส่วนที่ถูกเน้น2 22 9" xfId="32519" xr:uid="{1C2C92FA-309C-48C0-8CE3-2CE886792BD8}"/>
    <cellStyle name="40% - ส่วนที่ถูกเน้น2 23" xfId="19127" xr:uid="{B1AA8B55-9B49-44C7-B467-DFBD26F87BFE}"/>
    <cellStyle name="40% - ส่วนที่ถูกเน้น2 23 2" xfId="20892" xr:uid="{635F673B-09E2-4A5B-817F-466EACF14A6B}"/>
    <cellStyle name="40% - ส่วนที่ถูกเน้น2 23 2 2" xfId="28246" xr:uid="{A67B053C-CCCF-4AC3-BE71-83868E84577B}"/>
    <cellStyle name="40% - ส่วนที่ถูกเน้น2 23 2 2 2" xfId="39823" xr:uid="{80CFD996-48AD-4FA3-905C-F07893787213}"/>
    <cellStyle name="40% - ส่วนที่ถูกเน้น2 23 2 3" xfId="34442" xr:uid="{ABC96890-3726-4885-8C5D-444651DAFC1E}"/>
    <cellStyle name="40% - ส่วนที่ถูกเน้น2 23 3" xfId="21442" xr:uid="{20B19492-DAC2-4F40-9903-289C8C93EF64}"/>
    <cellStyle name="40% - ส่วนที่ถูกเน้น2 23 3 2" xfId="28792" xr:uid="{CB460737-0EFE-4950-904B-6EB886D1688B}"/>
    <cellStyle name="40% - ส่วนที่ถูกเน้น2 23 3 2 2" xfId="40369" xr:uid="{C5D3739D-602E-403E-893A-96F116A620D3}"/>
    <cellStyle name="40% - ส่วนที่ถูกเน้น2 23 3 3" xfId="34988" xr:uid="{11DD0653-660D-480D-BDB2-2230888FB366}"/>
    <cellStyle name="40% - ส่วนที่ถูกเน้น2 23 4" xfId="21977" xr:uid="{7F148875-8A35-417E-AEB8-FE80E17C154A}"/>
    <cellStyle name="40% - ส่วนที่ถูกเน้น2 23 4 2" xfId="29325" xr:uid="{51267C13-A932-4492-A9E9-138F6646E932}"/>
    <cellStyle name="40% - ส่วนที่ถูกเน้น2 23 4 2 2" xfId="40902" xr:uid="{B5D20F5D-4273-4B66-8A64-7674908D0A4C}"/>
    <cellStyle name="40% - ส่วนที่ถูกเน้น2 23 4 3" xfId="35521" xr:uid="{53531F3E-4CED-4D3C-9EED-A3BC2F74A0CD}"/>
    <cellStyle name="40% - ส่วนที่ถูกเน้น2 23 5" xfId="22502" xr:uid="{32ECDC7D-574F-40D2-830E-0C8A1985EDFD}"/>
    <cellStyle name="40% - ส่วนที่ถูกเน้น2 23 5 2" xfId="29848" xr:uid="{C219B0D7-32BB-4C2A-90F8-081BD6E6BD9B}"/>
    <cellStyle name="40% - ส่วนที่ถูกเน้น2 23 5 2 2" xfId="41425" xr:uid="{320F32EC-CE16-4135-9C56-9651F0823032}"/>
    <cellStyle name="40% - ส่วนที่ถูกเน้น2 23 5 3" xfId="36044" xr:uid="{373D45C9-08C6-4F60-A5B4-339DAC7AEA30}"/>
    <cellStyle name="40% - ส่วนที่ถูกเน้น2 23 6" xfId="24201" xr:uid="{6C6A33CF-9986-4EDE-8CE9-45D7DB4857E8}"/>
    <cellStyle name="40% - ส่วนที่ถูกเน้น2 23 6 2" xfId="31119" xr:uid="{B1B42CF9-3923-4B71-808E-5CFC6D1041B7}"/>
    <cellStyle name="40% - ส่วนที่ถูกเน้น2 23 6 2 2" xfId="42582" xr:uid="{8BA47128-8055-4155-8C87-EA8FF952EF5A}"/>
    <cellStyle name="40% - ส่วนที่ถูกเน้น2 23 6 3" xfId="37202" xr:uid="{201DA937-6D5E-424A-9B1D-C123B13E3316}"/>
    <cellStyle name="40% - ส่วนที่ถูกเน้น2 23 7" xfId="26294" xr:uid="{6BCCFFD8-2026-4F4A-B3BF-93773688AC8F}"/>
    <cellStyle name="40% - ส่วนที่ถูกเน้น2 23 7 2" xfId="31972" xr:uid="{94CDD47F-07F9-4DBA-87A5-6F87C87A824A}"/>
    <cellStyle name="40% - ส่วนที่ถูกเน้น2 23 7 2 2" xfId="43300" xr:uid="{0DBBD1C8-C03B-477F-8585-92DEE684FE70}"/>
    <cellStyle name="40% - ส่วนที่ถูกเน้น2 23 7 3" xfId="37920" xr:uid="{B2BA7D66-8221-4739-8DF2-74D7D4DD7486}"/>
    <cellStyle name="40% - ส่วนที่ถูกเน้น2 23 8" xfId="27707" xr:uid="{4307D302-CF69-40E0-9661-66FC9C7B6F90}"/>
    <cellStyle name="40% - ส่วนที่ถูกเน้น2 23 8 2" xfId="39284" xr:uid="{8733C6F0-D0C6-4841-82AA-1B048B777B32}"/>
    <cellStyle name="40% - ส่วนที่ถูกเน้น2 23 9" xfId="32520" xr:uid="{63568815-2FB9-4628-8F73-FDBAB4508D29}"/>
    <cellStyle name="40% - ส่วนที่ถูกเน้น2 24" xfId="19128" xr:uid="{0CFC28E2-6E10-4D92-92FB-D36C2DBEE518}"/>
    <cellStyle name="40% - ส่วนที่ถูกเน้น2 24 2" xfId="20893" xr:uid="{FD8F039D-7737-4F72-9AB2-3B7E1C9ABE77}"/>
    <cellStyle name="40% - ส่วนที่ถูกเน้น2 24 2 2" xfId="28247" xr:uid="{C4DE0653-A3AC-457F-B884-43605EF4A29C}"/>
    <cellStyle name="40% - ส่วนที่ถูกเน้น2 24 2 2 2" xfId="39824" xr:uid="{F8EBA925-F800-4A24-B8E5-ADA737222612}"/>
    <cellStyle name="40% - ส่วนที่ถูกเน้น2 24 2 3" xfId="34443" xr:uid="{D6C5989D-6F07-4A00-BCB2-037AC17A08CA}"/>
    <cellStyle name="40% - ส่วนที่ถูกเน้น2 24 3" xfId="21443" xr:uid="{D174E754-E59C-4F8B-8D7E-C3AA9ACB4865}"/>
    <cellStyle name="40% - ส่วนที่ถูกเน้น2 24 3 2" xfId="28793" xr:uid="{A0AA9EDA-E2F7-46A7-8336-6C058F41D918}"/>
    <cellStyle name="40% - ส่วนที่ถูกเน้น2 24 3 2 2" xfId="40370" xr:uid="{765DD303-0BAF-4FA3-95F6-B1359CA87050}"/>
    <cellStyle name="40% - ส่วนที่ถูกเน้น2 24 3 3" xfId="34989" xr:uid="{3817AC51-0F62-498A-AA3F-267FA7B6FB01}"/>
    <cellStyle name="40% - ส่วนที่ถูกเน้น2 24 4" xfId="21978" xr:uid="{E86C6005-79DE-49F5-87B4-3151231F8602}"/>
    <cellStyle name="40% - ส่วนที่ถูกเน้น2 24 4 2" xfId="29326" xr:uid="{8F5A9BDD-861B-4195-B27B-22EA1739E9C2}"/>
    <cellStyle name="40% - ส่วนที่ถูกเน้น2 24 4 2 2" xfId="40903" xr:uid="{F6CCE4F5-A530-499D-95C9-98E1EC4EE550}"/>
    <cellStyle name="40% - ส่วนที่ถูกเน้น2 24 4 3" xfId="35522" xr:uid="{86806A9E-B5E1-4EA5-B138-475ED755326D}"/>
    <cellStyle name="40% - ส่วนที่ถูกเน้น2 24 5" xfId="22503" xr:uid="{566F1B2F-AAC3-4A8E-B933-28AA957CB5FA}"/>
    <cellStyle name="40% - ส่วนที่ถูกเน้น2 24 5 2" xfId="29849" xr:uid="{CB2FF9C0-30C9-4EB6-8D0C-4F17B5B783C9}"/>
    <cellStyle name="40% - ส่วนที่ถูกเน้น2 24 5 2 2" xfId="41426" xr:uid="{4D8451CB-AB38-4F46-91A1-70A48453A684}"/>
    <cellStyle name="40% - ส่วนที่ถูกเน้น2 24 5 3" xfId="36045" xr:uid="{09B1D0E3-72C4-441C-8193-B0E031AFE1C5}"/>
    <cellStyle name="40% - ส่วนที่ถูกเน้น2 24 6" xfId="24202" xr:uid="{9666C4D9-6766-4AC9-816E-D2DA15B9BB1D}"/>
    <cellStyle name="40% - ส่วนที่ถูกเน้น2 24 6 2" xfId="31120" xr:uid="{2049316C-BC1C-498B-ACF4-83BFA8A0C21B}"/>
    <cellStyle name="40% - ส่วนที่ถูกเน้น2 24 6 2 2" xfId="42583" xr:uid="{35DEF987-6FAD-4228-9DC0-4762F744161A}"/>
    <cellStyle name="40% - ส่วนที่ถูกเน้น2 24 6 3" xfId="37203" xr:uid="{72558FF1-B615-49EA-BA67-8A365970EB29}"/>
    <cellStyle name="40% - ส่วนที่ถูกเน้น2 24 7" xfId="26295" xr:uid="{3A285AE0-66E0-405B-AF15-9352AA8C3290}"/>
    <cellStyle name="40% - ส่วนที่ถูกเน้น2 24 7 2" xfId="31973" xr:uid="{91ABFCFF-EC8C-4053-A386-1A2B694C6FE0}"/>
    <cellStyle name="40% - ส่วนที่ถูกเน้น2 24 7 2 2" xfId="43301" xr:uid="{F45D5301-7756-4CB6-A3E7-B130832D211E}"/>
    <cellStyle name="40% - ส่วนที่ถูกเน้น2 24 7 3" xfId="37921" xr:uid="{FC08F80B-B5E9-4C24-AE54-A8317F3E14CC}"/>
    <cellStyle name="40% - ส่วนที่ถูกเน้น2 24 8" xfId="27708" xr:uid="{1131F83D-B8F1-4DBE-BF9C-774E6C45162A}"/>
    <cellStyle name="40% - ส่วนที่ถูกเน้น2 24 8 2" xfId="39285" xr:uid="{B7EA9D67-C66E-4EF8-894E-0D16B8FAC3E8}"/>
    <cellStyle name="40% - ส่วนที่ถูกเน้น2 24 9" xfId="32521" xr:uid="{C5E3EED8-395A-4544-91CE-206469EB1B1D}"/>
    <cellStyle name="40% - ส่วนที่ถูกเน้น2 25" xfId="19129" xr:uid="{1321DF83-F1AA-4D3A-B7F6-0050955403C5}"/>
    <cellStyle name="40% - ส่วนที่ถูกเน้น2 25 2" xfId="20894" xr:uid="{BFB30F25-9EDC-46B2-8609-1504830CF81A}"/>
    <cellStyle name="40% - ส่วนที่ถูกเน้น2 25 2 2" xfId="28248" xr:uid="{9EB9E33C-0E2E-44E5-88B0-9715009EF579}"/>
    <cellStyle name="40% - ส่วนที่ถูกเน้น2 25 2 2 2" xfId="39825" xr:uid="{696A12DE-79F4-4775-8AC4-9F14743D81AB}"/>
    <cellStyle name="40% - ส่วนที่ถูกเน้น2 25 2 3" xfId="34444" xr:uid="{31BEC5DE-585B-4362-B832-0116C62AF2C6}"/>
    <cellStyle name="40% - ส่วนที่ถูกเน้น2 25 3" xfId="21444" xr:uid="{1B252033-CE67-4FEA-9C76-A91E7853CB36}"/>
    <cellStyle name="40% - ส่วนที่ถูกเน้น2 25 3 2" xfId="28794" xr:uid="{982A37D2-D238-47D1-B6A3-8D9598927A0E}"/>
    <cellStyle name="40% - ส่วนที่ถูกเน้น2 25 3 2 2" xfId="40371" xr:uid="{7E4FE61B-EF34-41AB-8062-5A9547D221AB}"/>
    <cellStyle name="40% - ส่วนที่ถูกเน้น2 25 3 3" xfId="34990" xr:uid="{F5908A5B-EE25-4D71-B0B0-2DFB9FED5C14}"/>
    <cellStyle name="40% - ส่วนที่ถูกเน้น2 25 4" xfId="21979" xr:uid="{391DD6DB-718F-4807-B675-FD65CF93BB02}"/>
    <cellStyle name="40% - ส่วนที่ถูกเน้น2 25 4 2" xfId="29327" xr:uid="{763F091D-F79C-45C2-BAF2-9F5249ABE681}"/>
    <cellStyle name="40% - ส่วนที่ถูกเน้น2 25 4 2 2" xfId="40904" xr:uid="{D2D780C6-F9B6-4063-8A64-DE72EB3BC830}"/>
    <cellStyle name="40% - ส่วนที่ถูกเน้น2 25 4 3" xfId="35523" xr:uid="{38A0EC48-B5EB-43C1-B750-DDB9599528B7}"/>
    <cellStyle name="40% - ส่วนที่ถูกเน้น2 25 5" xfId="22504" xr:uid="{861CF772-2F8B-41B1-9DB4-A92D4A0CBBFD}"/>
    <cellStyle name="40% - ส่วนที่ถูกเน้น2 25 5 2" xfId="29850" xr:uid="{208477F5-689C-4CD3-A7F6-D420FF386AFB}"/>
    <cellStyle name="40% - ส่วนที่ถูกเน้น2 25 5 2 2" xfId="41427" xr:uid="{9A860127-EA91-4D81-AC73-9B4D41ABC718}"/>
    <cellStyle name="40% - ส่วนที่ถูกเน้น2 25 5 3" xfId="36046" xr:uid="{E0C93B0C-4091-48EF-8123-9F3A2095829E}"/>
    <cellStyle name="40% - ส่วนที่ถูกเน้น2 25 6" xfId="24203" xr:uid="{4B4622BD-A703-45DC-991A-21E9712C0ACF}"/>
    <cellStyle name="40% - ส่วนที่ถูกเน้น2 25 6 2" xfId="31121" xr:uid="{E30AC803-B933-48F9-8FE3-2B3CE2EAD3EA}"/>
    <cellStyle name="40% - ส่วนที่ถูกเน้น2 25 6 2 2" xfId="42584" xr:uid="{6E139EC0-CF17-4812-952E-3A2CD71B5C7D}"/>
    <cellStyle name="40% - ส่วนที่ถูกเน้น2 25 6 3" xfId="37204" xr:uid="{8459C959-3117-4165-A7AE-731F282EA70D}"/>
    <cellStyle name="40% - ส่วนที่ถูกเน้น2 25 7" xfId="26296" xr:uid="{33A69259-9EA9-441A-8270-79DDD571F99E}"/>
    <cellStyle name="40% - ส่วนที่ถูกเน้น2 25 7 2" xfId="31974" xr:uid="{707AAD0F-3BCE-444F-9CCD-C5FBE5E4DFC9}"/>
    <cellStyle name="40% - ส่วนที่ถูกเน้น2 25 7 2 2" xfId="43302" xr:uid="{547AADA0-830D-4F42-9C4F-C4F51033A562}"/>
    <cellStyle name="40% - ส่วนที่ถูกเน้น2 25 7 3" xfId="37922" xr:uid="{009DCCDE-A20C-40F9-9223-4155EEDDFE5F}"/>
    <cellStyle name="40% - ส่วนที่ถูกเน้น2 25 8" xfId="27709" xr:uid="{7C82E765-D3EF-4EA8-B799-5ECFC27B82BD}"/>
    <cellStyle name="40% - ส่วนที่ถูกเน้น2 25 8 2" xfId="39286" xr:uid="{7D77BAF7-23BE-4677-B70E-EB56A4E2CD4A}"/>
    <cellStyle name="40% - ส่วนที่ถูกเน้น2 25 9" xfId="32522" xr:uid="{D16F50D7-F0D6-4DBD-BFB5-61F1F469309A}"/>
    <cellStyle name="40% - ส่วนที่ถูกเน้น2 26" xfId="19130" xr:uid="{A5D8D325-8E65-4C9C-A09C-2DF8FD1C2520}"/>
    <cellStyle name="40% - ส่วนที่ถูกเน้น2 26 2" xfId="20895" xr:uid="{039578DA-783D-471A-B880-11E041E1E051}"/>
    <cellStyle name="40% - ส่วนที่ถูกเน้น2 26 2 2" xfId="28249" xr:uid="{3A806F0E-F0F4-4FCA-9230-BB6650CA35F6}"/>
    <cellStyle name="40% - ส่วนที่ถูกเน้น2 26 2 2 2" xfId="39826" xr:uid="{DD5B39B8-252E-46D0-BE94-CCD6F96A14A3}"/>
    <cellStyle name="40% - ส่วนที่ถูกเน้น2 26 2 3" xfId="34445" xr:uid="{EFAD5250-ADFF-43EE-8DE1-4563AF5583DB}"/>
    <cellStyle name="40% - ส่วนที่ถูกเน้น2 26 3" xfId="21445" xr:uid="{6121CE79-349E-43BC-A575-89A0F3962DAD}"/>
    <cellStyle name="40% - ส่วนที่ถูกเน้น2 26 3 2" xfId="28795" xr:uid="{30478C3B-9289-4C5C-AC9A-FA0384C40C06}"/>
    <cellStyle name="40% - ส่วนที่ถูกเน้น2 26 3 2 2" xfId="40372" xr:uid="{8B948C8A-F228-4C6B-BCA2-4FCAC2DE5933}"/>
    <cellStyle name="40% - ส่วนที่ถูกเน้น2 26 3 3" xfId="34991" xr:uid="{5B7E038D-435B-48DE-B04C-F96339408E63}"/>
    <cellStyle name="40% - ส่วนที่ถูกเน้น2 26 4" xfId="21980" xr:uid="{46FB43E6-8B56-427D-8747-6FB2C77153AD}"/>
    <cellStyle name="40% - ส่วนที่ถูกเน้น2 26 4 2" xfId="29328" xr:uid="{E32A2EBB-88E6-40EF-96AF-72ED9F5DE98C}"/>
    <cellStyle name="40% - ส่วนที่ถูกเน้น2 26 4 2 2" xfId="40905" xr:uid="{463C00BC-9360-4AF2-8C5C-0EC73D87382D}"/>
    <cellStyle name="40% - ส่วนที่ถูกเน้น2 26 4 3" xfId="35524" xr:uid="{32DD9CCB-1233-482D-AE0D-48474DCAFDFB}"/>
    <cellStyle name="40% - ส่วนที่ถูกเน้น2 26 5" xfId="22505" xr:uid="{67A43904-1A92-410D-A077-6C9510EB68C7}"/>
    <cellStyle name="40% - ส่วนที่ถูกเน้น2 26 5 2" xfId="29851" xr:uid="{69CF916B-FA79-4DAF-BA29-FDB16B0DD325}"/>
    <cellStyle name="40% - ส่วนที่ถูกเน้น2 26 5 2 2" xfId="41428" xr:uid="{3FA1A755-EBE4-41D9-89D1-D17ADD3A91FA}"/>
    <cellStyle name="40% - ส่วนที่ถูกเน้น2 26 5 3" xfId="36047" xr:uid="{379A883F-D214-4AE4-BCA5-1BD8D8DE740C}"/>
    <cellStyle name="40% - ส่วนที่ถูกเน้น2 26 6" xfId="24204" xr:uid="{70728A66-5120-401B-B3CF-31D9CDA01402}"/>
    <cellStyle name="40% - ส่วนที่ถูกเน้น2 26 6 2" xfId="31122" xr:uid="{12B0E7F5-C26F-40EA-8B84-CB8729AAF922}"/>
    <cellStyle name="40% - ส่วนที่ถูกเน้น2 26 6 2 2" xfId="42585" xr:uid="{D9C0C447-D765-4330-85F8-C5C5F816D271}"/>
    <cellStyle name="40% - ส่วนที่ถูกเน้น2 26 6 3" xfId="37205" xr:uid="{1C9F9525-4270-4ECD-9679-9E7CD132334E}"/>
    <cellStyle name="40% - ส่วนที่ถูกเน้น2 26 7" xfId="26297" xr:uid="{F4B4E952-A0F5-47F0-88F5-6F5BDDE0C226}"/>
    <cellStyle name="40% - ส่วนที่ถูกเน้น2 26 7 2" xfId="31975" xr:uid="{5503B988-D10A-4540-98C3-71018FD0FF6B}"/>
    <cellStyle name="40% - ส่วนที่ถูกเน้น2 26 7 2 2" xfId="43303" xr:uid="{41993463-7EEE-40C9-9666-21BE1E080286}"/>
    <cellStyle name="40% - ส่วนที่ถูกเน้น2 26 7 3" xfId="37923" xr:uid="{A7914B45-9522-4593-810E-00C12A4100E8}"/>
    <cellStyle name="40% - ส่วนที่ถูกเน้น2 26 8" xfId="27710" xr:uid="{01DB2DF6-4C7F-4F9D-9D6F-222F25F32A45}"/>
    <cellStyle name="40% - ส่วนที่ถูกเน้น2 26 8 2" xfId="39287" xr:uid="{6CFFB7AC-4A8E-48D8-BD2E-9FDC2BF02A33}"/>
    <cellStyle name="40% - ส่วนที่ถูกเน้น2 26 9" xfId="32523" xr:uid="{E0A2B60C-8458-44BA-8513-B7A20D0D120D}"/>
    <cellStyle name="40% - ส่วนที่ถูกเน้น2 27" xfId="19131" xr:uid="{78696118-C155-4E40-8061-B6FA99550B48}"/>
    <cellStyle name="40% - ส่วนที่ถูกเน้น2 27 2" xfId="20896" xr:uid="{B895EA8D-A549-480D-9084-914633DAFFF4}"/>
    <cellStyle name="40% - ส่วนที่ถูกเน้น2 27 2 2" xfId="28250" xr:uid="{F0B5767A-E319-4CF0-8EF1-75377EA3731B}"/>
    <cellStyle name="40% - ส่วนที่ถูกเน้น2 27 2 2 2" xfId="39827" xr:uid="{3BED5E92-E76B-4D0E-AFC1-C8BAD7B20395}"/>
    <cellStyle name="40% - ส่วนที่ถูกเน้น2 27 2 3" xfId="34446" xr:uid="{536217C7-24BE-4100-B97A-08260C1F4C66}"/>
    <cellStyle name="40% - ส่วนที่ถูกเน้น2 27 3" xfId="21446" xr:uid="{7E8EAEE9-A791-4D3F-8998-4C3B92F21FFB}"/>
    <cellStyle name="40% - ส่วนที่ถูกเน้น2 27 3 2" xfId="28796" xr:uid="{98B4DBBC-B33F-454B-9E21-85B8F83D2BA5}"/>
    <cellStyle name="40% - ส่วนที่ถูกเน้น2 27 3 2 2" xfId="40373" xr:uid="{9C7A655F-0868-43FF-9BBE-AB73EB1B4DC3}"/>
    <cellStyle name="40% - ส่วนที่ถูกเน้น2 27 3 3" xfId="34992" xr:uid="{45CE36FC-DAFB-45ED-BCCD-920816F6A0C8}"/>
    <cellStyle name="40% - ส่วนที่ถูกเน้น2 27 4" xfId="21981" xr:uid="{99A34CDA-19C9-4A30-BED2-3BB4D4167039}"/>
    <cellStyle name="40% - ส่วนที่ถูกเน้น2 27 4 2" xfId="29329" xr:uid="{31558AD4-152A-4907-8A63-48BA7D7E34E6}"/>
    <cellStyle name="40% - ส่วนที่ถูกเน้น2 27 4 2 2" xfId="40906" xr:uid="{6B9EEBB7-24AD-4262-9B83-2E346AD4C329}"/>
    <cellStyle name="40% - ส่วนที่ถูกเน้น2 27 4 3" xfId="35525" xr:uid="{8128D68F-F0ED-487C-9F04-4042E4492276}"/>
    <cellStyle name="40% - ส่วนที่ถูกเน้น2 27 5" xfId="22506" xr:uid="{B2F8E099-1456-4146-913C-97270A7C7D75}"/>
    <cellStyle name="40% - ส่วนที่ถูกเน้น2 27 5 2" xfId="29852" xr:uid="{C0A39E13-BE28-4BC9-9567-812E823D5538}"/>
    <cellStyle name="40% - ส่วนที่ถูกเน้น2 27 5 2 2" xfId="41429" xr:uid="{26A598AB-9BCB-4111-871F-5070FECF47F2}"/>
    <cellStyle name="40% - ส่วนที่ถูกเน้น2 27 5 3" xfId="36048" xr:uid="{26247047-5BE6-4E14-8CD8-64EB89CA9B86}"/>
    <cellStyle name="40% - ส่วนที่ถูกเน้น2 27 6" xfId="24205" xr:uid="{D0620276-9F8A-43DD-ABBE-E37895D90FE7}"/>
    <cellStyle name="40% - ส่วนที่ถูกเน้น2 27 6 2" xfId="31123" xr:uid="{4DB1062E-4689-4258-87C9-6C1386E9911E}"/>
    <cellStyle name="40% - ส่วนที่ถูกเน้น2 27 6 2 2" xfId="42586" xr:uid="{49964CC5-86CE-4A28-B1EE-E5BA4994F729}"/>
    <cellStyle name="40% - ส่วนที่ถูกเน้น2 27 6 3" xfId="37206" xr:uid="{4C931E39-C0E8-4615-A562-CFEF9EBA8D33}"/>
    <cellStyle name="40% - ส่วนที่ถูกเน้น2 27 7" xfId="26298" xr:uid="{81B3D757-2824-433C-B9AA-360FE2998F0F}"/>
    <cellStyle name="40% - ส่วนที่ถูกเน้น2 27 7 2" xfId="31976" xr:uid="{6EC272E7-E4CC-469D-A21B-F4DA59D53C16}"/>
    <cellStyle name="40% - ส่วนที่ถูกเน้น2 27 7 2 2" xfId="43304" xr:uid="{5375719D-275F-4B62-A032-139D629D043B}"/>
    <cellStyle name="40% - ส่วนที่ถูกเน้น2 27 7 3" xfId="37924" xr:uid="{35A586A1-FF22-4C3B-8904-B8D5D81A26F0}"/>
    <cellStyle name="40% - ส่วนที่ถูกเน้น2 27 8" xfId="27711" xr:uid="{AEAD2425-AC8D-4ED0-85ED-5921883D3386}"/>
    <cellStyle name="40% - ส่วนที่ถูกเน้น2 27 8 2" xfId="39288" xr:uid="{7AEB2058-E952-463E-9373-BC5ADF415095}"/>
    <cellStyle name="40% - ส่วนที่ถูกเน้น2 27 9" xfId="32524" xr:uid="{A2078261-6F38-4197-A396-14C730FE9A3E}"/>
    <cellStyle name="40% - ส่วนที่ถูกเน้น2 28" xfId="19132" xr:uid="{A8C90B06-BE3B-4147-BDD6-7FE54472C49C}"/>
    <cellStyle name="40% - ส่วนที่ถูกเน้น2 28 2" xfId="20897" xr:uid="{5C501E82-D41E-47AD-A866-BE25E8A983F2}"/>
    <cellStyle name="40% - ส่วนที่ถูกเน้น2 28 2 2" xfId="28251" xr:uid="{7CC77B5E-EA09-4C02-BD8B-781383EDDF69}"/>
    <cellStyle name="40% - ส่วนที่ถูกเน้น2 28 2 2 2" xfId="39828" xr:uid="{71556E42-2AB5-4C9D-B01A-E7D89C4A8F63}"/>
    <cellStyle name="40% - ส่วนที่ถูกเน้น2 28 2 3" xfId="34447" xr:uid="{C98E009B-066C-417F-A709-9D215DB6ECF8}"/>
    <cellStyle name="40% - ส่วนที่ถูกเน้น2 28 3" xfId="21447" xr:uid="{8A15553E-AD96-4601-AE65-4399CAE9D041}"/>
    <cellStyle name="40% - ส่วนที่ถูกเน้น2 28 3 2" xfId="28797" xr:uid="{1AB7BD24-EADB-4773-A4FB-148628D27B2A}"/>
    <cellStyle name="40% - ส่วนที่ถูกเน้น2 28 3 2 2" xfId="40374" xr:uid="{20177FBD-47B6-44D6-BDC0-F8F5699627BF}"/>
    <cellStyle name="40% - ส่วนที่ถูกเน้น2 28 3 3" xfId="34993" xr:uid="{70824577-8685-4755-BEE9-A2FA2FC0CDE1}"/>
    <cellStyle name="40% - ส่วนที่ถูกเน้น2 28 4" xfId="21982" xr:uid="{CEDBC1FF-0B5E-4951-B8F1-9EBC557E44F1}"/>
    <cellStyle name="40% - ส่วนที่ถูกเน้น2 28 4 2" xfId="29330" xr:uid="{F40F387E-E8A4-4457-BCA9-2C13375E4B9C}"/>
    <cellStyle name="40% - ส่วนที่ถูกเน้น2 28 4 2 2" xfId="40907" xr:uid="{FF30CE14-B558-4311-AFA7-2D8030999B17}"/>
    <cellStyle name="40% - ส่วนที่ถูกเน้น2 28 4 3" xfId="35526" xr:uid="{4E7D7FA1-6379-4BD6-9D3D-AEF13082A4BC}"/>
    <cellStyle name="40% - ส่วนที่ถูกเน้น2 28 5" xfId="22507" xr:uid="{B9A0C849-DFD1-40F7-9FF3-E7CF1D4F6941}"/>
    <cellStyle name="40% - ส่วนที่ถูกเน้น2 28 5 2" xfId="29853" xr:uid="{6370C4B5-C7E3-4FF9-86D2-B32924399016}"/>
    <cellStyle name="40% - ส่วนที่ถูกเน้น2 28 5 2 2" xfId="41430" xr:uid="{AC6EFF47-F444-4F1D-9BD0-1047EF2B9E81}"/>
    <cellStyle name="40% - ส่วนที่ถูกเน้น2 28 5 3" xfId="36049" xr:uid="{14E39582-1123-40B0-ADEC-B1E80C1BB1B7}"/>
    <cellStyle name="40% - ส่วนที่ถูกเน้น2 28 6" xfId="24206" xr:uid="{29C1B8DA-8516-4EE4-8173-F42C4072EF55}"/>
    <cellStyle name="40% - ส่วนที่ถูกเน้น2 28 6 2" xfId="31124" xr:uid="{08E34260-7549-404F-9DAD-94AEC3201A9E}"/>
    <cellStyle name="40% - ส่วนที่ถูกเน้น2 28 6 2 2" xfId="42587" xr:uid="{3EC47A8F-1EE9-468C-9107-09C50A01DB92}"/>
    <cellStyle name="40% - ส่วนที่ถูกเน้น2 28 6 3" xfId="37207" xr:uid="{A4BA5EE0-0D42-42B7-A88C-E15EB863EF44}"/>
    <cellStyle name="40% - ส่วนที่ถูกเน้น2 28 7" xfId="26299" xr:uid="{16DB5346-8A9F-44B8-BFA1-1505351717A3}"/>
    <cellStyle name="40% - ส่วนที่ถูกเน้น2 28 7 2" xfId="31977" xr:uid="{C02DCF9F-66D2-420E-826F-4817AE231712}"/>
    <cellStyle name="40% - ส่วนที่ถูกเน้น2 28 7 2 2" xfId="43305" xr:uid="{8C52261B-1817-4131-A16C-CB8246CD2A8D}"/>
    <cellStyle name="40% - ส่วนที่ถูกเน้น2 28 7 3" xfId="37925" xr:uid="{DBB7E3F4-62E8-44A5-946D-0EC24B284FDD}"/>
    <cellStyle name="40% - ส่วนที่ถูกเน้น2 28 8" xfId="27712" xr:uid="{276EB909-1CC7-4A94-826F-277A22FC8D04}"/>
    <cellStyle name="40% - ส่วนที่ถูกเน้น2 28 8 2" xfId="39289" xr:uid="{7205DF07-953D-440B-BE7C-37C71C2EEC14}"/>
    <cellStyle name="40% - ส่วนที่ถูกเน้น2 28 9" xfId="32525" xr:uid="{78F7316F-B271-4E9D-8DF2-D568B3ADC015}"/>
    <cellStyle name="40% - ส่วนที่ถูกเน้น2 29" xfId="19133" xr:uid="{BD9B9ED5-2BC9-46D2-8224-1591114FAF41}"/>
    <cellStyle name="40% - ส่วนที่ถูกเน้น2 29 2" xfId="20898" xr:uid="{32FFB7AC-648C-4EA4-983A-3883BA50E7D6}"/>
    <cellStyle name="40% - ส่วนที่ถูกเน้น2 29 2 2" xfId="28252" xr:uid="{CA9D2386-C408-4FDD-B0A3-D1D2CCB4D103}"/>
    <cellStyle name="40% - ส่วนที่ถูกเน้น2 29 2 2 2" xfId="39829" xr:uid="{6F4953C7-C110-476C-B4DA-E28A285C4AC0}"/>
    <cellStyle name="40% - ส่วนที่ถูกเน้น2 29 2 3" xfId="34448" xr:uid="{62315A6F-1A61-486B-A95E-13842027D83F}"/>
    <cellStyle name="40% - ส่วนที่ถูกเน้น2 29 3" xfId="21448" xr:uid="{5E5E3695-2210-48A2-A9F4-5E0BAF6265E8}"/>
    <cellStyle name="40% - ส่วนที่ถูกเน้น2 29 3 2" xfId="28798" xr:uid="{B885ACF5-1C82-4134-A7A4-2ED6F837725F}"/>
    <cellStyle name="40% - ส่วนที่ถูกเน้น2 29 3 2 2" xfId="40375" xr:uid="{2CBFAA71-A9DB-465E-B647-4245B1EB6A6D}"/>
    <cellStyle name="40% - ส่วนที่ถูกเน้น2 29 3 3" xfId="34994" xr:uid="{907588B7-8AEA-46B7-BB19-52B8587E8D71}"/>
    <cellStyle name="40% - ส่วนที่ถูกเน้น2 29 4" xfId="21983" xr:uid="{423FCC66-A3A4-4EE2-AA05-758B27D16029}"/>
    <cellStyle name="40% - ส่วนที่ถูกเน้น2 29 4 2" xfId="29331" xr:uid="{B1E0BA18-6761-4E10-8ABC-5F45751CE8CD}"/>
    <cellStyle name="40% - ส่วนที่ถูกเน้น2 29 4 2 2" xfId="40908" xr:uid="{27A4DF73-EA7F-4DC0-95EA-39FAB2DA44D7}"/>
    <cellStyle name="40% - ส่วนที่ถูกเน้น2 29 4 3" xfId="35527" xr:uid="{BCC0CAFF-2E67-4DD6-B010-ED5812250B2C}"/>
    <cellStyle name="40% - ส่วนที่ถูกเน้น2 29 5" xfId="22508" xr:uid="{EA80E0EF-1E92-4741-9CD4-6AF274F356A8}"/>
    <cellStyle name="40% - ส่วนที่ถูกเน้น2 29 5 2" xfId="29854" xr:uid="{EBCB1277-678D-40A7-9993-AEF8ED963D3C}"/>
    <cellStyle name="40% - ส่วนที่ถูกเน้น2 29 5 2 2" xfId="41431" xr:uid="{521550A9-11EC-4A08-A815-E3832BCAA7E7}"/>
    <cellStyle name="40% - ส่วนที่ถูกเน้น2 29 5 3" xfId="36050" xr:uid="{B101DC55-FE9B-4549-9536-9504350445FF}"/>
    <cellStyle name="40% - ส่วนที่ถูกเน้น2 29 6" xfId="24207" xr:uid="{3D6BC03C-00B4-4BC0-BF47-EFA6DD2AB46F}"/>
    <cellStyle name="40% - ส่วนที่ถูกเน้น2 29 6 2" xfId="31125" xr:uid="{51225194-B5B3-41A4-A27E-AD4F8E30A4E1}"/>
    <cellStyle name="40% - ส่วนที่ถูกเน้น2 29 6 2 2" xfId="42588" xr:uid="{CBFDFFAC-0F57-4C77-98C7-201D0685B0BB}"/>
    <cellStyle name="40% - ส่วนที่ถูกเน้น2 29 6 3" xfId="37208" xr:uid="{11707472-5C02-4BFC-9ABA-B971982BD623}"/>
    <cellStyle name="40% - ส่วนที่ถูกเน้น2 29 7" xfId="26300" xr:uid="{D81D3A02-D474-4B6D-93DC-8C4BFB4EA870}"/>
    <cellStyle name="40% - ส่วนที่ถูกเน้น2 29 7 2" xfId="31978" xr:uid="{92C7CF7D-F0B7-4991-BCAC-DD89FC9C9BF4}"/>
    <cellStyle name="40% - ส่วนที่ถูกเน้น2 29 7 2 2" xfId="43306" xr:uid="{8E5FC15C-DEEA-449E-A56F-A3A34AD767CA}"/>
    <cellStyle name="40% - ส่วนที่ถูกเน้น2 29 7 3" xfId="37926" xr:uid="{BF5FF4D1-33D9-4BDF-9A07-AB6151560CC2}"/>
    <cellStyle name="40% - ส่วนที่ถูกเน้น2 29 8" xfId="27713" xr:uid="{50398393-6371-430E-AE85-5B9F159AE67F}"/>
    <cellStyle name="40% - ส่วนที่ถูกเน้น2 29 8 2" xfId="39290" xr:uid="{9DE0558D-3706-4B71-8EC4-E18A2E112F48}"/>
    <cellStyle name="40% - ส่วนที่ถูกเน้น2 29 9" xfId="32526" xr:uid="{1A6039E0-2913-45E4-9EB2-A7DACAADC0FD}"/>
    <cellStyle name="40% - ส่วนที่ถูกเน้น2 3" xfId="2630" xr:uid="{EE9EEA72-9F2A-4677-A803-26E1FEA0379C}"/>
    <cellStyle name="40% - ส่วนที่ถูกเน้น2 3 10" xfId="23525" xr:uid="{DE6E0768-40D3-4E20-A5D7-CE20218DAAF1}"/>
    <cellStyle name="40% - ส่วนที่ถูกเน้น2 3 10 2" xfId="30451" xr:uid="{72508EEA-F1FE-4226-B2E1-EE86BA08BD24}"/>
    <cellStyle name="40% - ส่วนที่ถูกเน้น2 3 10 2 2" xfId="41916" xr:uid="{044635BC-9398-48F9-9843-41FAEB9ACE3D}"/>
    <cellStyle name="40% - ส่วนที่ถูกเน้น2 3 10 3" xfId="36534" xr:uid="{AAFB258C-6B07-4684-8CFE-51E45562B240}"/>
    <cellStyle name="40% - ส่วนที่ถูกเน้น2 3 11" xfId="23724" xr:uid="{808A90E2-AC73-4978-B998-D47B3159F43F}"/>
    <cellStyle name="40% - ส่วนที่ถูกเน้น2 3 11 2" xfId="30651" xr:uid="{FEAA9A0C-09BE-4387-8D0B-E3C087B173B0}"/>
    <cellStyle name="40% - ส่วนที่ถูกเน้น2 3 11 2 2" xfId="42115" xr:uid="{3D28CC8F-109F-42C1-8111-57093A9F333B}"/>
    <cellStyle name="40% - ส่วนที่ถูกเน้น2 3 11 3" xfId="36733" xr:uid="{4FF14717-9D79-435E-B941-8639F59A4077}"/>
    <cellStyle name="40% - ส่วนที่ถูกเน้น2 3 12" xfId="24208" xr:uid="{8D69B324-D462-4071-89F3-4BCAB8AC3717}"/>
    <cellStyle name="40% - ส่วนที่ถูกเน้น2 3 12 2" xfId="31126" xr:uid="{4758BFE5-2C30-4FCE-988A-42963F40559A}"/>
    <cellStyle name="40% - ส่วนที่ถูกเน้น2 3 12 2 2" xfId="42589" xr:uid="{BB22F56B-ABB2-484F-81AC-F34326314F70}"/>
    <cellStyle name="40% - ส่วนที่ถูกเน้น2 3 12 3" xfId="37209" xr:uid="{9BF969E0-463C-4D13-B1E1-931960A0C036}"/>
    <cellStyle name="40% - ส่วนที่ถูกเน้น2 3 13" xfId="25685" xr:uid="{602AB7A2-7522-405B-8D33-75C684B313AE}"/>
    <cellStyle name="40% - ส่วนที่ถูกเน้น2 3 13 2" xfId="31370" xr:uid="{AB8AE23E-E1DB-4DEA-A290-4F750B93A769}"/>
    <cellStyle name="40% - ส่วนที่ถูกเน้น2 3 13 2 2" xfId="42832" xr:uid="{CFE079E0-F40F-44AF-BA64-0DFFCC5F0E95}"/>
    <cellStyle name="40% - ส่วนที่ถูกเน้น2 3 13 3" xfId="37452" xr:uid="{5A22AC4C-925B-4A3F-8818-DF98E2C2E933}"/>
    <cellStyle name="40% - ส่วนที่ถูกเน้น2 3 14" xfId="26301" xr:uid="{B7E39A45-6EFC-48D1-8826-926D58F87310}"/>
    <cellStyle name="40% - ส่วนที่ถูกเน้น2 3 14 2" xfId="31979" xr:uid="{CCBF401D-52C8-4A25-9AAA-B7967906891F}"/>
    <cellStyle name="40% - ส่วนที่ถูกเน้น2 3 14 2 2" xfId="43307" xr:uid="{FF2A2AAB-8152-492B-B621-B63041B13DCF}"/>
    <cellStyle name="40% - ส่วนที่ถูกเน้น2 3 14 3" xfId="37927" xr:uid="{45B00563-AC30-4492-9EAA-3940DDC3C2B7}"/>
    <cellStyle name="40% - ส่วนที่ถูกเน้น2 3 15" xfId="26731" xr:uid="{D7FE89D2-2CB3-402D-92BE-E0038F1A8ED5}"/>
    <cellStyle name="40% - ส่วนที่ถูกเน้น2 3 15 2" xfId="38297" xr:uid="{F69813C7-8C7D-48CB-94DB-1076613400F8}"/>
    <cellStyle name="40% - ส่วนที่ถูกเน้น2 3 16" xfId="32527" xr:uid="{EDAACC92-436E-4CD4-B75D-15817DCACE4A}"/>
    <cellStyle name="40% - ส่วนที่ถูกเน้น2 3 17" xfId="32931" xr:uid="{91C59E8A-2BA4-4148-BDC4-05E5AD0079DC}"/>
    <cellStyle name="40% - ส่วนที่ถูกเน้น2 3 18" xfId="44829" xr:uid="{2C309B8C-42A1-4B31-9DCB-34445C136282}"/>
    <cellStyle name="40% - ส่วนที่ถูกเน้น2 3 19" xfId="17803" xr:uid="{E7E44277-A282-4855-A237-8F904EBDFB3D}"/>
    <cellStyle name="40% - ส่วนที่ถูกเน้น2 3 2" xfId="11406" xr:uid="{51CC03EC-9ED0-4209-A0A0-FD1E42A82F02}"/>
    <cellStyle name="40% - ส่วนที่ถูกเน้น2 3 2 2" xfId="18697" xr:uid="{29B2C510-ACF4-4D5A-95A8-396ACEE0B253}"/>
    <cellStyle name="40% - ส่วนที่ถูกเน้น2 3 2 2 2" xfId="27281" xr:uid="{124EC12D-3C2C-4E01-9DED-2E5F0285CC93}"/>
    <cellStyle name="40% - ส่วนที่ถูกเน้น2 3 2 2 2 2" xfId="38854" xr:uid="{51AC07CE-91B3-4E38-BD43-E27F0E4D2343}"/>
    <cellStyle name="40% - ส่วนที่ถูกเน้น2 3 2 2 3" xfId="33983" xr:uid="{1C7E5EAB-0E92-417B-B9DF-705539D8F3E3}"/>
    <cellStyle name="40% - ส่วนที่ถูกเน้น2 3 2 3" xfId="26910" xr:uid="{423F6B4C-D5B3-4AE9-A55C-E3A0007F0B72}"/>
    <cellStyle name="40% - ส่วนที่ถูกเน้น2 3 2 3 2" xfId="38467" xr:uid="{B8CAF476-0F7C-4405-BAC7-4119FE0567FD}"/>
    <cellStyle name="40% - ส่วนที่ถูกเน้น2 3 2 4" xfId="32930" xr:uid="{F4CA02F2-0369-4153-A8F5-AA06A28CED26}"/>
    <cellStyle name="40% - ส่วนที่ถูกเน้น2 3 2 5" xfId="33600" xr:uid="{AE216711-0182-4108-818D-CDF9C429EAA2}"/>
    <cellStyle name="40% - ส่วนที่ถูกเน้น2 3 2 6" xfId="18316" xr:uid="{93F37D21-3A97-456A-B1D3-0F2B079F2B04}"/>
    <cellStyle name="40% - ส่วนที่ถูกเน้น2 3 20" xfId="10307" xr:uid="{A795F26B-CED0-4A12-832A-4B26083FAE87}"/>
    <cellStyle name="40% - ส่วนที่ถูกเน้น2 3 3" xfId="18531" xr:uid="{6C012434-7499-4FF3-BBFD-FFC918E52FEE}"/>
    <cellStyle name="40% - ส่วนที่ถูกเน้น2 3 3 2" xfId="27120" xr:uid="{96645F37-7B98-4DAA-BF7F-B34495C71FE4}"/>
    <cellStyle name="40% - ส่วนที่ถูกเน้น2 3 3 2 2" xfId="38685" xr:uid="{59F2605A-26FC-4E4F-942D-0BB28B4D8F51}"/>
    <cellStyle name="40% - ส่วนที่ถูกเน้น2 3 3 3" xfId="33814" xr:uid="{7FA22C3D-2E83-43F2-A901-3809676B5FB1}"/>
    <cellStyle name="40% - ส่วนที่ถูกเน้น2 3 4" xfId="19134" xr:uid="{B3956D8A-8580-430F-B5C4-EB5C9A423E23}"/>
    <cellStyle name="40% - ส่วนที่ถูกเน้น2 3 4 2" xfId="27714" xr:uid="{13096699-89C3-4995-B680-5F1AD6B63354}"/>
    <cellStyle name="40% - ส่วนที่ถูกเน้น2 3 4 2 2" xfId="39291" xr:uid="{FB982208-18F8-43EB-86EF-8FC2F74C8917}"/>
    <cellStyle name="40% - ส่วนที่ถูกเน้น2 3 4 3" xfId="34121" xr:uid="{26B983A9-A261-445E-9B5E-E24ABF50D0FC}"/>
    <cellStyle name="40% - ส่วนที่ถูกเน้น2 3 5" xfId="20899" xr:uid="{CCD9A226-5F79-4063-B19F-E704F6370DF8}"/>
    <cellStyle name="40% - ส่วนที่ถูกเน้น2 3 5 2" xfId="28253" xr:uid="{1E37B571-8EE8-46D8-83F3-E4F1908F495A}"/>
    <cellStyle name="40% - ส่วนที่ถูกเน้น2 3 5 2 2" xfId="39830" xr:uid="{F08A93CC-4ED0-4E12-99AF-14384E55D7E3}"/>
    <cellStyle name="40% - ส่วนที่ถูกเน้น2 3 5 3" xfId="34449" xr:uid="{069F139A-2D83-41C1-A65D-46D4E8FE9E91}"/>
    <cellStyle name="40% - ส่วนที่ถูกเน้น2 3 6" xfId="21449" xr:uid="{FC21AA87-C8A8-4CEF-AFFC-DB1A431EFA15}"/>
    <cellStyle name="40% - ส่วนที่ถูกเน้น2 3 6 2" xfId="28799" xr:uid="{BB77D55D-8AB4-4D71-91FE-26DA065CE3A6}"/>
    <cellStyle name="40% - ส่วนที่ถูกเน้น2 3 6 2 2" xfId="40376" xr:uid="{195D0805-8441-4537-9161-342D419CD781}"/>
    <cellStyle name="40% - ส่วนที่ถูกเน้น2 3 6 3" xfId="34995" xr:uid="{2897F3C5-7ECD-477E-9F53-4F0D418536E9}"/>
    <cellStyle name="40% - ส่วนที่ถูกเน้น2 3 7" xfId="21984" xr:uid="{AB947E33-C463-4A11-A89E-B44AC9315DDE}"/>
    <cellStyle name="40% - ส่วนที่ถูกเน้น2 3 7 2" xfId="29332" xr:uid="{005396C5-340C-4974-AE61-6FF2AC2B7526}"/>
    <cellStyle name="40% - ส่วนที่ถูกเน้น2 3 7 2 2" xfId="40909" xr:uid="{3E37824B-3443-4283-BBD2-D27B7A7EC2D1}"/>
    <cellStyle name="40% - ส่วนที่ถูกเน้น2 3 7 3" xfId="35528" xr:uid="{A191117B-07EC-4FC2-BDFD-12AF65B58D81}"/>
    <cellStyle name="40% - ส่วนที่ถูกเน้น2 3 8" xfId="22509" xr:uid="{9C1CC351-49B3-48CC-885F-BB6B7913CB76}"/>
    <cellStyle name="40% - ส่วนที่ถูกเน้น2 3 8 2" xfId="29855" xr:uid="{146F870D-2A57-4AE5-ACC7-10C6DE3E5C23}"/>
    <cellStyle name="40% - ส่วนที่ถูกเน้น2 3 8 2 2" xfId="41432" xr:uid="{43C3687C-7692-46D9-A084-72AEC03208C1}"/>
    <cellStyle name="40% - ส่วนที่ถูกเน้น2 3 8 3" xfId="36051" xr:uid="{D0C6B486-A9EB-4D2A-A6E3-87E3993296FD}"/>
    <cellStyle name="40% - ส่วนที่ถูกเน้น2 3 9" xfId="22841" xr:uid="{2DDC26A2-7893-4299-966C-FCE72AEF675F}"/>
    <cellStyle name="40% - ส่วนที่ถูกเน้น2 3 9 2" xfId="30126" xr:uid="{9D9EE5EB-8811-4A7F-9BAA-F18D9AE3F2D3}"/>
    <cellStyle name="40% - ส่วนที่ถูกเน้น2 3 9 2 2" xfId="41702" xr:uid="{A46952E0-7818-4BB9-8BBD-75B481F62614}"/>
    <cellStyle name="40% - ส่วนที่ถูกเน้น2 3 9 3" xfId="36321" xr:uid="{BC8F2B0E-41A6-4ECE-8C04-851AB5835FE6}"/>
    <cellStyle name="40% - ส่วนที่ถูกเน้น2 30" xfId="19135" xr:uid="{184E2769-2B3D-4857-A6B7-3CE2D1DFC32A}"/>
    <cellStyle name="40% - ส่วนที่ถูกเน้น2 30 2" xfId="20900" xr:uid="{B593D1E9-B80E-49DE-9D26-9A85BE33B1A1}"/>
    <cellStyle name="40% - ส่วนที่ถูกเน้น2 30 2 2" xfId="28254" xr:uid="{3FA69E52-2FB6-419A-B0D5-9E21A8187143}"/>
    <cellStyle name="40% - ส่วนที่ถูกเน้น2 30 2 2 2" xfId="39831" xr:uid="{85445170-3503-4805-AEB0-EAD1425932B6}"/>
    <cellStyle name="40% - ส่วนที่ถูกเน้น2 30 2 3" xfId="34450" xr:uid="{1B499BA3-695C-4AE0-8733-D5C9FFE668D5}"/>
    <cellStyle name="40% - ส่วนที่ถูกเน้น2 30 3" xfId="21450" xr:uid="{9EBB3E59-87E5-4855-B44F-359DA50D14F2}"/>
    <cellStyle name="40% - ส่วนที่ถูกเน้น2 30 3 2" xfId="28800" xr:uid="{7FB8939C-C72A-47EB-8A00-17C4171B79A8}"/>
    <cellStyle name="40% - ส่วนที่ถูกเน้น2 30 3 2 2" xfId="40377" xr:uid="{54AC2D38-1441-4184-9FE9-46966BB9E935}"/>
    <cellStyle name="40% - ส่วนที่ถูกเน้น2 30 3 3" xfId="34996" xr:uid="{0D908AC6-42AF-42D8-9FE2-9D0694CE4B3F}"/>
    <cellStyle name="40% - ส่วนที่ถูกเน้น2 30 4" xfId="21985" xr:uid="{73895B93-E50B-4498-9FFD-2FA3E4F2C999}"/>
    <cellStyle name="40% - ส่วนที่ถูกเน้น2 30 4 2" xfId="29333" xr:uid="{17068178-4B04-42AC-8382-22C76FE1D367}"/>
    <cellStyle name="40% - ส่วนที่ถูกเน้น2 30 4 2 2" xfId="40910" xr:uid="{E4E4601B-EABC-42F1-AB2F-CD21250EFCBA}"/>
    <cellStyle name="40% - ส่วนที่ถูกเน้น2 30 4 3" xfId="35529" xr:uid="{1AAC7C4C-CF87-418F-806A-CA05B8430914}"/>
    <cellStyle name="40% - ส่วนที่ถูกเน้น2 30 5" xfId="22510" xr:uid="{F567DE85-3F33-4E1C-9561-E1855899192F}"/>
    <cellStyle name="40% - ส่วนที่ถูกเน้น2 30 5 2" xfId="29856" xr:uid="{3B0A92DE-BEFF-4FAC-8FC1-11AF10FFD785}"/>
    <cellStyle name="40% - ส่วนที่ถูกเน้น2 30 5 2 2" xfId="41433" xr:uid="{257E9DD0-E938-47B0-93AF-2CE67DFCAFCF}"/>
    <cellStyle name="40% - ส่วนที่ถูกเน้น2 30 5 3" xfId="36052" xr:uid="{FBB6EC3B-E440-4046-9497-F68915B650E0}"/>
    <cellStyle name="40% - ส่วนที่ถูกเน้น2 30 6" xfId="24209" xr:uid="{C3233553-0594-404E-B77B-FCC59B49970C}"/>
    <cellStyle name="40% - ส่วนที่ถูกเน้น2 30 6 2" xfId="31127" xr:uid="{789778A9-1766-4EAF-AD3A-F4C125D66A2C}"/>
    <cellStyle name="40% - ส่วนที่ถูกเน้น2 30 6 2 2" xfId="42590" xr:uid="{0A685D67-7057-4405-8C73-759BF3600D9E}"/>
    <cellStyle name="40% - ส่วนที่ถูกเน้น2 30 6 3" xfId="37210" xr:uid="{A1E3917B-936B-4D9E-9FB9-D180D8A5656B}"/>
    <cellStyle name="40% - ส่วนที่ถูกเน้น2 30 7" xfId="26302" xr:uid="{0603BFD8-459D-450E-89A2-4D73FF68D548}"/>
    <cellStyle name="40% - ส่วนที่ถูกเน้น2 30 7 2" xfId="31980" xr:uid="{FC87FF1C-DEED-42BE-9842-4C7C74D419E6}"/>
    <cellStyle name="40% - ส่วนที่ถูกเน้น2 30 7 2 2" xfId="43308" xr:uid="{7D578BEC-67A4-454A-A95E-6F49B0C6A679}"/>
    <cellStyle name="40% - ส่วนที่ถูกเน้น2 30 7 3" xfId="37928" xr:uid="{4B1B45A7-5077-458F-8957-FA57B2121940}"/>
    <cellStyle name="40% - ส่วนที่ถูกเน้น2 30 8" xfId="27715" xr:uid="{2D133F17-B9A0-4CB7-9ABF-671A78BFF589}"/>
    <cellStyle name="40% - ส่วนที่ถูกเน้น2 30 8 2" xfId="39292" xr:uid="{D18D22A4-2EC5-4DF9-84BF-C7C662C400B7}"/>
    <cellStyle name="40% - ส่วนที่ถูกเน้น2 30 9" xfId="32528" xr:uid="{1C5C16F4-B424-4AB7-B9F0-28ECA5543C5F}"/>
    <cellStyle name="40% - ส่วนที่ถูกเน้น2 31" xfId="19136" xr:uid="{06002FEE-9CE0-4769-961E-366E82CC9CE3}"/>
    <cellStyle name="40% - ส่วนที่ถูกเน้น2 31 2" xfId="20901" xr:uid="{626CF26B-C434-4C9D-BDFA-ED30B8CB49BC}"/>
    <cellStyle name="40% - ส่วนที่ถูกเน้น2 31 2 2" xfId="28255" xr:uid="{9FE6ABD5-70B1-45D7-AB3D-B6196BEA712A}"/>
    <cellStyle name="40% - ส่วนที่ถูกเน้น2 31 2 2 2" xfId="39832" xr:uid="{1AA8AA9E-DDD8-4E50-9529-040B2FA38965}"/>
    <cellStyle name="40% - ส่วนที่ถูกเน้น2 31 2 3" xfId="34451" xr:uid="{8C5C91EE-AF86-4FF5-939F-D4BDAA5852F0}"/>
    <cellStyle name="40% - ส่วนที่ถูกเน้น2 31 3" xfId="21451" xr:uid="{1A63AE30-DF7C-4BF0-A471-826C19C1B970}"/>
    <cellStyle name="40% - ส่วนที่ถูกเน้น2 31 3 2" xfId="28801" xr:uid="{63D25356-D5A2-40DE-9CAF-2A5A68490619}"/>
    <cellStyle name="40% - ส่วนที่ถูกเน้น2 31 3 2 2" xfId="40378" xr:uid="{036A991B-8A48-4AC6-B8B8-6532492FEB86}"/>
    <cellStyle name="40% - ส่วนที่ถูกเน้น2 31 3 3" xfId="34997" xr:uid="{5C2F61BB-E461-49BE-896B-35F851B91838}"/>
    <cellStyle name="40% - ส่วนที่ถูกเน้น2 31 4" xfId="21986" xr:uid="{9246B734-C881-4240-B6E5-97815BF0D028}"/>
    <cellStyle name="40% - ส่วนที่ถูกเน้น2 31 4 2" xfId="29334" xr:uid="{49A6FB74-5DDF-4DB8-BB51-0C8B029A5A58}"/>
    <cellStyle name="40% - ส่วนที่ถูกเน้น2 31 4 2 2" xfId="40911" xr:uid="{22CF3EF1-0CF2-477F-8358-2D18E34DB60D}"/>
    <cellStyle name="40% - ส่วนที่ถูกเน้น2 31 4 3" xfId="35530" xr:uid="{F1EFB56C-B934-424A-8457-A1AF79889015}"/>
    <cellStyle name="40% - ส่วนที่ถูกเน้น2 31 5" xfId="22511" xr:uid="{C4671C96-BEED-4A37-8138-21142FF1B5F3}"/>
    <cellStyle name="40% - ส่วนที่ถูกเน้น2 31 5 2" xfId="29857" xr:uid="{93890D8D-4EBE-4939-B0CB-01C7D4D74764}"/>
    <cellStyle name="40% - ส่วนที่ถูกเน้น2 31 5 2 2" xfId="41434" xr:uid="{71E4BFD1-ABA0-4028-AA1E-302BE3D4C793}"/>
    <cellStyle name="40% - ส่วนที่ถูกเน้น2 31 5 3" xfId="36053" xr:uid="{8F5DFF1F-726F-4DC6-ACB7-00863A9D8315}"/>
    <cellStyle name="40% - ส่วนที่ถูกเน้น2 31 6" xfId="24210" xr:uid="{5347169B-1196-497F-BF85-0E1A9A445030}"/>
    <cellStyle name="40% - ส่วนที่ถูกเน้น2 31 6 2" xfId="31128" xr:uid="{BC829B58-0A3D-4EDC-A869-2D9BB1B94592}"/>
    <cellStyle name="40% - ส่วนที่ถูกเน้น2 31 6 2 2" xfId="42591" xr:uid="{42AAB14F-FB45-4828-9B06-6AFAA2DF693B}"/>
    <cellStyle name="40% - ส่วนที่ถูกเน้น2 31 6 3" xfId="37211" xr:uid="{CF946920-E0B7-4DE4-BD64-5949E9B851D5}"/>
    <cellStyle name="40% - ส่วนที่ถูกเน้น2 31 7" xfId="26303" xr:uid="{73C3EABD-9BF3-4405-A7F1-EFD26D9EE208}"/>
    <cellStyle name="40% - ส่วนที่ถูกเน้น2 31 7 2" xfId="31981" xr:uid="{EDD506BB-2FAD-44D0-B88D-96D10EFDAF42}"/>
    <cellStyle name="40% - ส่วนที่ถูกเน้น2 31 7 2 2" xfId="43309" xr:uid="{0788A273-D8EF-4772-845B-F84336040325}"/>
    <cellStyle name="40% - ส่วนที่ถูกเน้น2 31 7 3" xfId="37929" xr:uid="{483373F5-63D9-44B6-B964-A3B0BBF8C72B}"/>
    <cellStyle name="40% - ส่วนที่ถูกเน้น2 31 8" xfId="27716" xr:uid="{A83FCD08-08A8-40B2-9CF6-29035A928A0F}"/>
    <cellStyle name="40% - ส่วนที่ถูกเน้น2 31 8 2" xfId="39293" xr:uid="{93327835-E973-41BC-96F1-D879E7F22ED7}"/>
    <cellStyle name="40% - ส่วนที่ถูกเน้น2 31 9" xfId="32529" xr:uid="{1F2E5763-7510-439B-B7D7-F804E7FD2D9E}"/>
    <cellStyle name="40% - ส่วนที่ถูกเน้น2 32" xfId="19137" xr:uid="{B99563EA-3E8D-4513-8BDA-C04E03CC99D8}"/>
    <cellStyle name="40% - ส่วนที่ถูกเน้น2 32 2" xfId="20902" xr:uid="{202EE326-CD79-44C4-9C69-17C031C862D3}"/>
    <cellStyle name="40% - ส่วนที่ถูกเน้น2 32 2 2" xfId="28256" xr:uid="{3CE7BA8A-4341-4B1F-9F92-AFD235B33074}"/>
    <cellStyle name="40% - ส่วนที่ถูกเน้น2 32 2 2 2" xfId="39833" xr:uid="{163F405F-C00A-4C62-A59B-A2E29C848109}"/>
    <cellStyle name="40% - ส่วนที่ถูกเน้น2 32 2 3" xfId="34452" xr:uid="{25C597C4-DE36-4581-A89A-1E8FA3B0D244}"/>
    <cellStyle name="40% - ส่วนที่ถูกเน้น2 32 3" xfId="21452" xr:uid="{257865F6-9548-44F8-ADFC-569FE01632DF}"/>
    <cellStyle name="40% - ส่วนที่ถูกเน้น2 32 3 2" xfId="28802" xr:uid="{37C80297-4E22-4BEE-9953-B714B4A1E818}"/>
    <cellStyle name="40% - ส่วนที่ถูกเน้น2 32 3 2 2" xfId="40379" xr:uid="{E7FB5E0D-718D-4648-B6E4-CF50A1120532}"/>
    <cellStyle name="40% - ส่วนที่ถูกเน้น2 32 3 3" xfId="34998" xr:uid="{6A8097B8-FBAA-4C1A-825B-F5F11165C18F}"/>
    <cellStyle name="40% - ส่วนที่ถูกเน้น2 32 4" xfId="21987" xr:uid="{A9E7D61C-BBA5-42BF-88D8-2691A38FAC96}"/>
    <cellStyle name="40% - ส่วนที่ถูกเน้น2 32 4 2" xfId="29335" xr:uid="{19AA51E0-E3C6-4994-AB6A-C8E00B489386}"/>
    <cellStyle name="40% - ส่วนที่ถูกเน้น2 32 4 2 2" xfId="40912" xr:uid="{F7205C20-0525-4857-A561-42346669EAD9}"/>
    <cellStyle name="40% - ส่วนที่ถูกเน้น2 32 4 3" xfId="35531" xr:uid="{54A9BED7-8846-4BCE-98A7-C2EB204D6279}"/>
    <cellStyle name="40% - ส่วนที่ถูกเน้น2 32 5" xfId="22512" xr:uid="{DB2A11F6-986E-4646-8838-DEA2FD153AA1}"/>
    <cellStyle name="40% - ส่วนที่ถูกเน้น2 32 5 2" xfId="29858" xr:uid="{F8DA0F5F-9729-421C-BA5C-E8C1A4AE46E3}"/>
    <cellStyle name="40% - ส่วนที่ถูกเน้น2 32 5 2 2" xfId="41435" xr:uid="{2390339B-6604-47A3-97A5-59FAA23CE358}"/>
    <cellStyle name="40% - ส่วนที่ถูกเน้น2 32 5 3" xfId="36054" xr:uid="{22A09968-F8BB-4B0B-8565-B5ED460E4A32}"/>
    <cellStyle name="40% - ส่วนที่ถูกเน้น2 32 6" xfId="24211" xr:uid="{DE46E952-CD45-4A07-A032-AB074A4942EA}"/>
    <cellStyle name="40% - ส่วนที่ถูกเน้น2 32 6 2" xfId="31129" xr:uid="{B0D2F0DF-49A0-44EF-895F-47FEBEB41288}"/>
    <cellStyle name="40% - ส่วนที่ถูกเน้น2 32 6 2 2" xfId="42592" xr:uid="{DAD8C9FE-E853-486D-B3C7-4915D07B83E7}"/>
    <cellStyle name="40% - ส่วนที่ถูกเน้น2 32 6 3" xfId="37212" xr:uid="{1A08F188-3980-4880-AE83-A33BBBFDAFE0}"/>
    <cellStyle name="40% - ส่วนที่ถูกเน้น2 32 7" xfId="26304" xr:uid="{7424766B-E256-4C9D-8003-34F01FE63D3C}"/>
    <cellStyle name="40% - ส่วนที่ถูกเน้น2 32 7 2" xfId="31982" xr:uid="{3D25DDF1-72B3-4612-89CE-6A96B8554F48}"/>
    <cellStyle name="40% - ส่วนที่ถูกเน้น2 32 7 2 2" xfId="43310" xr:uid="{F6F1A841-CA2D-417E-83DE-BC466F80664A}"/>
    <cellStyle name="40% - ส่วนที่ถูกเน้น2 32 7 3" xfId="37930" xr:uid="{13788262-B307-4D23-8061-5796785062E4}"/>
    <cellStyle name="40% - ส่วนที่ถูกเน้น2 32 8" xfId="27717" xr:uid="{D055E141-7861-4A68-9362-C106C4A9DE6A}"/>
    <cellStyle name="40% - ส่วนที่ถูกเน้น2 32 8 2" xfId="39294" xr:uid="{FBED1C02-998B-4AF9-883B-54CEF5CE80F7}"/>
    <cellStyle name="40% - ส่วนที่ถูกเน้น2 32 9" xfId="32530" xr:uid="{DB5D7B72-4414-4746-B3A1-3F6B0B58FA2C}"/>
    <cellStyle name="40% - ส่วนที่ถูกเน้น2 33" xfId="19138" xr:uid="{B960920F-A2C0-4E04-86DA-4C569BFB9BD0}"/>
    <cellStyle name="40% - ส่วนที่ถูกเน้น2 33 2" xfId="20903" xr:uid="{A8302B6B-5844-49E3-B861-8012B4BC1D61}"/>
    <cellStyle name="40% - ส่วนที่ถูกเน้น2 33 2 2" xfId="28257" xr:uid="{46CCFEFA-2AC2-4820-8F5B-44AB0D0E53A9}"/>
    <cellStyle name="40% - ส่วนที่ถูกเน้น2 33 2 2 2" xfId="39834" xr:uid="{B2106A90-C38C-44FA-9E0B-FCE3DF8540C2}"/>
    <cellStyle name="40% - ส่วนที่ถูกเน้น2 33 2 3" xfId="34453" xr:uid="{C5CA09BE-62AE-4F6C-BEC1-19B77C2C8FCB}"/>
    <cellStyle name="40% - ส่วนที่ถูกเน้น2 33 3" xfId="21453" xr:uid="{A4E5D5AC-3767-4981-A3F1-ED129B58996B}"/>
    <cellStyle name="40% - ส่วนที่ถูกเน้น2 33 3 2" xfId="28803" xr:uid="{8265D489-D8B6-41FD-B404-15BA9EDC73CE}"/>
    <cellStyle name="40% - ส่วนที่ถูกเน้น2 33 3 2 2" xfId="40380" xr:uid="{58ED0F4F-7E7A-4D79-9670-967101154FDE}"/>
    <cellStyle name="40% - ส่วนที่ถูกเน้น2 33 3 3" xfId="34999" xr:uid="{AB342A3F-A5E1-4E4E-8865-EBC864919F01}"/>
    <cellStyle name="40% - ส่วนที่ถูกเน้น2 33 4" xfId="21988" xr:uid="{06B72489-58B1-4A95-AE7F-5A442F056A56}"/>
    <cellStyle name="40% - ส่วนที่ถูกเน้น2 33 4 2" xfId="29336" xr:uid="{B0A47D08-9419-4838-BFD7-2BCBFE0D45C1}"/>
    <cellStyle name="40% - ส่วนที่ถูกเน้น2 33 4 2 2" xfId="40913" xr:uid="{99FAEA5F-6246-4E20-AD3C-96D89CA7BD83}"/>
    <cellStyle name="40% - ส่วนที่ถูกเน้น2 33 4 3" xfId="35532" xr:uid="{35F27910-4B7A-424E-A1D3-A5A8064ACD46}"/>
    <cellStyle name="40% - ส่วนที่ถูกเน้น2 33 5" xfId="22513" xr:uid="{195BAF4F-9199-4A54-B4EF-3843525C2BD3}"/>
    <cellStyle name="40% - ส่วนที่ถูกเน้น2 33 5 2" xfId="29859" xr:uid="{FED02194-B6DC-450D-A5B7-6D8982D3351F}"/>
    <cellStyle name="40% - ส่วนที่ถูกเน้น2 33 5 2 2" xfId="41436" xr:uid="{13D35F6E-5485-45D2-BED6-6BE181D3D113}"/>
    <cellStyle name="40% - ส่วนที่ถูกเน้น2 33 5 3" xfId="36055" xr:uid="{34CAA71D-48E1-4761-BD2B-40A3889EE068}"/>
    <cellStyle name="40% - ส่วนที่ถูกเน้น2 33 6" xfId="24212" xr:uid="{A00AA1C0-1CDB-42DC-91AF-886768E2716E}"/>
    <cellStyle name="40% - ส่วนที่ถูกเน้น2 33 6 2" xfId="31130" xr:uid="{3F0C97F1-9A93-41A8-85B1-46452B43C1A3}"/>
    <cellStyle name="40% - ส่วนที่ถูกเน้น2 33 6 2 2" xfId="42593" xr:uid="{92536B27-269D-4E95-919B-1804F2C42770}"/>
    <cellStyle name="40% - ส่วนที่ถูกเน้น2 33 6 3" xfId="37213" xr:uid="{285067E8-6A0B-4171-BF86-F0A45121956F}"/>
    <cellStyle name="40% - ส่วนที่ถูกเน้น2 33 7" xfId="26305" xr:uid="{266A9C94-F188-4C43-A63F-E3E7212DEEC2}"/>
    <cellStyle name="40% - ส่วนที่ถูกเน้น2 33 7 2" xfId="31983" xr:uid="{E10D9F75-27A7-4EE6-8C57-5391BE344CE7}"/>
    <cellStyle name="40% - ส่วนที่ถูกเน้น2 33 7 2 2" xfId="43311" xr:uid="{CE28D6FC-A813-493E-BF81-E7D4AB0BA194}"/>
    <cellStyle name="40% - ส่วนที่ถูกเน้น2 33 7 3" xfId="37931" xr:uid="{F45606D3-1CB4-4A83-A0FE-6DF95BC38DA5}"/>
    <cellStyle name="40% - ส่วนที่ถูกเน้น2 33 8" xfId="27718" xr:uid="{70D6335A-85F8-4DFF-95CF-64CC3B2D46DE}"/>
    <cellStyle name="40% - ส่วนที่ถูกเน้น2 33 8 2" xfId="39295" xr:uid="{76EC6A41-89C0-4396-93B2-4588D839A79B}"/>
    <cellStyle name="40% - ส่วนที่ถูกเน้น2 33 9" xfId="32531" xr:uid="{A4FC6EFE-9E68-43D4-BBCD-C1F86FA632F5}"/>
    <cellStyle name="40% - ส่วนที่ถูกเน้น2 34" xfId="19139" xr:uid="{D6B042E9-4C8E-4316-B76E-7B0D4A68B42A}"/>
    <cellStyle name="40% - ส่วนที่ถูกเน้น2 34 2" xfId="20904" xr:uid="{0287EE3F-6A02-484D-9458-8EF30415C32D}"/>
    <cellStyle name="40% - ส่วนที่ถูกเน้น2 34 2 2" xfId="28258" xr:uid="{9E0A187C-DBBC-4FE6-9AA0-FB13DFAC7433}"/>
    <cellStyle name="40% - ส่วนที่ถูกเน้น2 34 2 2 2" xfId="39835" xr:uid="{F195DEF3-9F85-46EA-B966-42FB50031767}"/>
    <cellStyle name="40% - ส่วนที่ถูกเน้น2 34 2 3" xfId="34454" xr:uid="{FB6FB03B-FA4E-48F8-8795-7AB70D00AE12}"/>
    <cellStyle name="40% - ส่วนที่ถูกเน้น2 34 3" xfId="21454" xr:uid="{FAE12678-2405-435F-90B4-EF811EBED8CC}"/>
    <cellStyle name="40% - ส่วนที่ถูกเน้น2 34 3 2" xfId="28804" xr:uid="{FABFA67D-D6A8-43DC-A936-D4C8DF335CAA}"/>
    <cellStyle name="40% - ส่วนที่ถูกเน้น2 34 3 2 2" xfId="40381" xr:uid="{1960FF76-E653-4B18-8897-A8DD017D273E}"/>
    <cellStyle name="40% - ส่วนที่ถูกเน้น2 34 3 3" xfId="35000" xr:uid="{835FA42C-8BCF-436B-B333-AE6CEA6FD12A}"/>
    <cellStyle name="40% - ส่วนที่ถูกเน้น2 34 4" xfId="21989" xr:uid="{BD36BFE8-744C-4553-B359-E54EA8F68209}"/>
    <cellStyle name="40% - ส่วนที่ถูกเน้น2 34 4 2" xfId="29337" xr:uid="{7AE8B885-6D6D-4A47-A60C-1445C068E522}"/>
    <cellStyle name="40% - ส่วนที่ถูกเน้น2 34 4 2 2" xfId="40914" xr:uid="{9264E24E-2694-4E23-A7E3-01095FAB5AC5}"/>
    <cellStyle name="40% - ส่วนที่ถูกเน้น2 34 4 3" xfId="35533" xr:uid="{F3EB2718-F538-4A5D-A27A-6D86A5A5E00E}"/>
    <cellStyle name="40% - ส่วนที่ถูกเน้น2 34 5" xfId="22514" xr:uid="{2427AF1F-1B71-4D79-9CE6-64CCECAF2E48}"/>
    <cellStyle name="40% - ส่วนที่ถูกเน้น2 34 5 2" xfId="29860" xr:uid="{F0993E2A-CC12-4D64-8159-F74161542076}"/>
    <cellStyle name="40% - ส่วนที่ถูกเน้น2 34 5 2 2" xfId="41437" xr:uid="{6D03D691-0764-47C0-96C8-CFE7717809B0}"/>
    <cellStyle name="40% - ส่วนที่ถูกเน้น2 34 5 3" xfId="36056" xr:uid="{E403713A-7006-429B-8B4C-04F4FF2C0C27}"/>
    <cellStyle name="40% - ส่วนที่ถูกเน้น2 34 6" xfId="24213" xr:uid="{59ED1571-8BDC-407C-8F7D-90491D0F41B8}"/>
    <cellStyle name="40% - ส่วนที่ถูกเน้น2 34 6 2" xfId="31131" xr:uid="{084252B1-D4C4-4734-9F2F-32D251AFE7D6}"/>
    <cellStyle name="40% - ส่วนที่ถูกเน้น2 34 6 2 2" xfId="42594" xr:uid="{23510FF7-69E0-4CC3-B454-A87B02EE1D6E}"/>
    <cellStyle name="40% - ส่วนที่ถูกเน้น2 34 6 3" xfId="37214" xr:uid="{634FB250-160D-4EE1-805C-8B4E4A3132B5}"/>
    <cellStyle name="40% - ส่วนที่ถูกเน้น2 34 7" xfId="26306" xr:uid="{31D25BCD-DCD9-4777-AF52-C6500EE662A5}"/>
    <cellStyle name="40% - ส่วนที่ถูกเน้น2 34 7 2" xfId="31984" xr:uid="{8F360ECB-4F38-4DB5-A459-BFBE7CBB4FA8}"/>
    <cellStyle name="40% - ส่วนที่ถูกเน้น2 34 7 2 2" xfId="43312" xr:uid="{2948816C-AB27-4AD0-97CD-BAF04576283F}"/>
    <cellStyle name="40% - ส่วนที่ถูกเน้น2 34 7 3" xfId="37932" xr:uid="{FE312CFE-A63E-4224-B28F-4DDEB67FF0D0}"/>
    <cellStyle name="40% - ส่วนที่ถูกเน้น2 34 8" xfId="27719" xr:uid="{1FE47758-F641-4A87-A7F1-794BD6152308}"/>
    <cellStyle name="40% - ส่วนที่ถูกเน้น2 34 8 2" xfId="39296" xr:uid="{84265323-CE7B-4D40-B669-03D76D24D813}"/>
    <cellStyle name="40% - ส่วนที่ถูกเน้น2 34 9" xfId="32532" xr:uid="{818DC4CF-96A8-48DF-AA19-2EA3799EBCE8}"/>
    <cellStyle name="40% - ส่วนที่ถูกเน้น2 35" xfId="19140" xr:uid="{D213E8D3-5949-43ED-AFFE-BD19FA1B71B9}"/>
    <cellStyle name="40% - ส่วนที่ถูกเน้น2 35 2" xfId="20905" xr:uid="{87B461D7-031B-4A76-B242-33700F323235}"/>
    <cellStyle name="40% - ส่วนที่ถูกเน้น2 35 2 2" xfId="28259" xr:uid="{67CA6902-8699-46DF-B090-DC884449EF5F}"/>
    <cellStyle name="40% - ส่วนที่ถูกเน้น2 35 2 2 2" xfId="39836" xr:uid="{7F0C36E2-1315-4554-AD49-509FBEF78401}"/>
    <cellStyle name="40% - ส่วนที่ถูกเน้น2 35 2 3" xfId="34455" xr:uid="{09062D65-2EFF-4A87-B36D-B8FEA20920C5}"/>
    <cellStyle name="40% - ส่วนที่ถูกเน้น2 35 3" xfId="21455" xr:uid="{5FB97F44-36CF-44B5-B6AA-3E3F66BDCCB7}"/>
    <cellStyle name="40% - ส่วนที่ถูกเน้น2 35 3 2" xfId="28805" xr:uid="{119AEC0C-C466-4575-A127-1ED6432AAEC6}"/>
    <cellStyle name="40% - ส่วนที่ถูกเน้น2 35 3 2 2" xfId="40382" xr:uid="{CFC13B23-CFF4-427D-8B11-2DB63F2D84B3}"/>
    <cellStyle name="40% - ส่วนที่ถูกเน้น2 35 3 3" xfId="35001" xr:uid="{D194F738-10EE-40B1-934B-B1D4B413162A}"/>
    <cellStyle name="40% - ส่วนที่ถูกเน้น2 35 4" xfId="21990" xr:uid="{84CF4206-5B93-4CDC-914C-B5D91DA82740}"/>
    <cellStyle name="40% - ส่วนที่ถูกเน้น2 35 4 2" xfId="29338" xr:uid="{C8456382-05B7-42F5-987F-04596F6A425F}"/>
    <cellStyle name="40% - ส่วนที่ถูกเน้น2 35 4 2 2" xfId="40915" xr:uid="{B5ED7C6C-E98F-40FF-960E-8967070E4BE9}"/>
    <cellStyle name="40% - ส่วนที่ถูกเน้น2 35 4 3" xfId="35534" xr:uid="{1E34FE2F-5EF6-41CC-BE74-8F1C612F2F31}"/>
    <cellStyle name="40% - ส่วนที่ถูกเน้น2 35 5" xfId="22515" xr:uid="{DA29E9D8-1149-4B1E-9C9A-1B6CCBB5068D}"/>
    <cellStyle name="40% - ส่วนที่ถูกเน้น2 35 5 2" xfId="29861" xr:uid="{CB53365E-661B-4C09-B76C-D2781BBC9275}"/>
    <cellStyle name="40% - ส่วนที่ถูกเน้น2 35 5 2 2" xfId="41438" xr:uid="{E76F66EF-FA54-438E-A4B8-1C6106CCB3D5}"/>
    <cellStyle name="40% - ส่วนที่ถูกเน้น2 35 5 3" xfId="36057" xr:uid="{50759344-7AA5-4091-80FC-48C967AA215F}"/>
    <cellStyle name="40% - ส่วนที่ถูกเน้น2 35 6" xfId="24214" xr:uid="{23D2B2E7-3768-4B70-8C0D-6B039D02F48E}"/>
    <cellStyle name="40% - ส่วนที่ถูกเน้น2 35 6 2" xfId="31132" xr:uid="{1FFD0D0B-7E34-4833-8341-E9CE62DD8B65}"/>
    <cellStyle name="40% - ส่วนที่ถูกเน้น2 35 6 2 2" xfId="42595" xr:uid="{37E3DFC0-1D66-44BB-81C0-D99EA1D7D4C2}"/>
    <cellStyle name="40% - ส่วนที่ถูกเน้น2 35 6 3" xfId="37215" xr:uid="{28916DEB-2317-4F23-A446-126E59B00412}"/>
    <cellStyle name="40% - ส่วนที่ถูกเน้น2 35 7" xfId="26307" xr:uid="{FF418406-C446-4DC8-BEB6-D02923CAB58A}"/>
    <cellStyle name="40% - ส่วนที่ถูกเน้น2 35 7 2" xfId="31985" xr:uid="{E7C4C715-3406-4903-A8C6-E7E021B16D8C}"/>
    <cellStyle name="40% - ส่วนที่ถูกเน้น2 35 7 2 2" xfId="43313" xr:uid="{EDDB3562-2856-4011-9A19-07F3701224CB}"/>
    <cellStyle name="40% - ส่วนที่ถูกเน้น2 35 7 3" xfId="37933" xr:uid="{8143865C-8604-48AF-9553-C6FE1DEB8633}"/>
    <cellStyle name="40% - ส่วนที่ถูกเน้น2 35 8" xfId="27720" xr:uid="{BAA83DA9-AAC8-4909-A213-62AF8A340B39}"/>
    <cellStyle name="40% - ส่วนที่ถูกเน้น2 35 8 2" xfId="39297" xr:uid="{A0B3B740-0562-41C2-8BA5-F1C42F8511C1}"/>
    <cellStyle name="40% - ส่วนที่ถูกเน้น2 35 9" xfId="32533" xr:uid="{A24CE29A-1A3E-4888-97F3-0DC78B1FFB1A}"/>
    <cellStyle name="40% - ส่วนที่ถูกเน้น2 36" xfId="19141" xr:uid="{46BDA7F8-73BD-4B2D-9482-94DE54588A9C}"/>
    <cellStyle name="40% - ส่วนที่ถูกเน้น2 36 2" xfId="20906" xr:uid="{9370584A-F155-4408-B5AC-B69E1F8D63C2}"/>
    <cellStyle name="40% - ส่วนที่ถูกเน้น2 36 2 2" xfId="28260" xr:uid="{66EE99AE-FD28-41C3-8CCA-E8C7191DE9BF}"/>
    <cellStyle name="40% - ส่วนที่ถูกเน้น2 36 2 2 2" xfId="39837" xr:uid="{003A56B0-19A5-4442-8DC4-4653A8F67045}"/>
    <cellStyle name="40% - ส่วนที่ถูกเน้น2 36 2 3" xfId="34456" xr:uid="{EF7B653C-0941-45C5-A6DC-E1C0E0C94174}"/>
    <cellStyle name="40% - ส่วนที่ถูกเน้น2 36 3" xfId="21456" xr:uid="{647DC4E5-B52A-49A7-A295-58FA2F355B6E}"/>
    <cellStyle name="40% - ส่วนที่ถูกเน้น2 36 3 2" xfId="28806" xr:uid="{D5A38DA6-AFF2-4ED6-9EF7-AACAED0D4F13}"/>
    <cellStyle name="40% - ส่วนที่ถูกเน้น2 36 3 2 2" xfId="40383" xr:uid="{5B8CDB36-676D-4BC4-B2DC-7588F02E34ED}"/>
    <cellStyle name="40% - ส่วนที่ถูกเน้น2 36 3 3" xfId="35002" xr:uid="{5B0942BB-50F9-4AA1-8881-FFF301089CAD}"/>
    <cellStyle name="40% - ส่วนที่ถูกเน้น2 36 4" xfId="21991" xr:uid="{0B275AB1-58DE-4EAA-8D6E-4DDFC344D4B1}"/>
    <cellStyle name="40% - ส่วนที่ถูกเน้น2 36 4 2" xfId="29339" xr:uid="{4DEFD0AB-25EB-4CBD-B59A-330EBBA57F4E}"/>
    <cellStyle name="40% - ส่วนที่ถูกเน้น2 36 4 2 2" xfId="40916" xr:uid="{B04B05CD-2373-460D-AA0E-7E3179167B64}"/>
    <cellStyle name="40% - ส่วนที่ถูกเน้น2 36 4 3" xfId="35535" xr:uid="{8F2F146D-4DB0-4889-A8CC-AF3285A3319C}"/>
    <cellStyle name="40% - ส่วนที่ถูกเน้น2 36 5" xfId="22516" xr:uid="{DC37D893-8BA1-48AC-8457-66C74BE33EF9}"/>
    <cellStyle name="40% - ส่วนที่ถูกเน้น2 36 5 2" xfId="29862" xr:uid="{CC7A8782-659C-40CB-856E-A38455F7D2C9}"/>
    <cellStyle name="40% - ส่วนที่ถูกเน้น2 36 5 2 2" xfId="41439" xr:uid="{D852D368-93AC-4A88-BCDE-DDC9B7B6D66B}"/>
    <cellStyle name="40% - ส่วนที่ถูกเน้น2 36 5 3" xfId="36058" xr:uid="{5613FDE6-CB43-4F69-8836-C01E5DA84BC2}"/>
    <cellStyle name="40% - ส่วนที่ถูกเน้น2 36 6" xfId="24215" xr:uid="{99A454F7-87C3-4382-942B-61D07DB0F214}"/>
    <cellStyle name="40% - ส่วนที่ถูกเน้น2 36 6 2" xfId="31133" xr:uid="{1DBE4A94-7EA0-4462-A175-CD190662E31F}"/>
    <cellStyle name="40% - ส่วนที่ถูกเน้น2 36 6 2 2" xfId="42596" xr:uid="{3E60AB6A-44C8-4563-8463-37F11C0495B7}"/>
    <cellStyle name="40% - ส่วนที่ถูกเน้น2 36 6 3" xfId="37216" xr:uid="{E20C82E1-62A2-41B5-B8E8-9DFEADF987CA}"/>
    <cellStyle name="40% - ส่วนที่ถูกเน้น2 36 7" xfId="26308" xr:uid="{420886D8-D910-48B3-8A46-904111152C5D}"/>
    <cellStyle name="40% - ส่วนที่ถูกเน้น2 36 7 2" xfId="31986" xr:uid="{DD21EBCB-B98E-4733-AFF5-7991F78AA0F4}"/>
    <cellStyle name="40% - ส่วนที่ถูกเน้น2 36 7 2 2" xfId="43314" xr:uid="{3CC74794-F6C8-45DE-9055-9B163ED00002}"/>
    <cellStyle name="40% - ส่วนที่ถูกเน้น2 36 7 3" xfId="37934" xr:uid="{B897EE15-D955-4336-89C1-9EC155AD4238}"/>
    <cellStyle name="40% - ส่วนที่ถูกเน้น2 36 8" xfId="27721" xr:uid="{9074CD6C-326A-4749-B3CF-D17AFF397A4A}"/>
    <cellStyle name="40% - ส่วนที่ถูกเน้น2 36 8 2" xfId="39298" xr:uid="{2DB45FCA-BFBE-4D3D-8AA7-01F6BB9DEF6E}"/>
    <cellStyle name="40% - ส่วนที่ถูกเน้น2 36 9" xfId="32534" xr:uid="{C83AAED1-24D4-4C0A-BBD8-29118DF540EB}"/>
    <cellStyle name="40% - ส่วนที่ถูกเน้น2 37" xfId="19142" xr:uid="{1A29FC4B-1EAA-48DE-A192-5C44D419DCBE}"/>
    <cellStyle name="40% - ส่วนที่ถูกเน้น2 37 2" xfId="20907" xr:uid="{69CF1E29-662A-4152-94B1-0B0AF517F19D}"/>
    <cellStyle name="40% - ส่วนที่ถูกเน้น2 37 2 2" xfId="28261" xr:uid="{9749984F-7318-42AB-BF0A-A138A4608572}"/>
    <cellStyle name="40% - ส่วนที่ถูกเน้น2 37 2 2 2" xfId="39838" xr:uid="{63057439-FA3E-4D97-A218-FD961471F542}"/>
    <cellStyle name="40% - ส่วนที่ถูกเน้น2 37 2 3" xfId="34457" xr:uid="{0AE0C2FE-B23C-44C8-A197-F3D941797D5E}"/>
    <cellStyle name="40% - ส่วนที่ถูกเน้น2 37 3" xfId="21457" xr:uid="{E45892BB-7C1D-4BCC-A091-DD6EAF41FE3A}"/>
    <cellStyle name="40% - ส่วนที่ถูกเน้น2 37 3 2" xfId="28807" xr:uid="{E51CFCCC-E126-4BC7-A56C-BED760968EBB}"/>
    <cellStyle name="40% - ส่วนที่ถูกเน้น2 37 3 2 2" xfId="40384" xr:uid="{F3F6821E-9CCF-4BB7-93AE-F38592369250}"/>
    <cellStyle name="40% - ส่วนที่ถูกเน้น2 37 3 3" xfId="35003" xr:uid="{A58E5CEB-FBB6-409D-A0D3-D0C885131B38}"/>
    <cellStyle name="40% - ส่วนที่ถูกเน้น2 37 4" xfId="21992" xr:uid="{04092D45-9C34-489E-B761-412DBEBE14B6}"/>
    <cellStyle name="40% - ส่วนที่ถูกเน้น2 37 4 2" xfId="29340" xr:uid="{DA9A43EA-DEDD-43C5-9989-534A2F4FDA98}"/>
    <cellStyle name="40% - ส่วนที่ถูกเน้น2 37 4 2 2" xfId="40917" xr:uid="{DC2E1855-1E59-4DD2-90CF-1E14DE812555}"/>
    <cellStyle name="40% - ส่วนที่ถูกเน้น2 37 4 3" xfId="35536" xr:uid="{04EF0BF1-6DBC-4313-AEFE-41E055FA052C}"/>
    <cellStyle name="40% - ส่วนที่ถูกเน้น2 37 5" xfId="22517" xr:uid="{BEDEFF68-7EB2-4698-ABCC-36AAE77784A7}"/>
    <cellStyle name="40% - ส่วนที่ถูกเน้น2 37 5 2" xfId="29863" xr:uid="{2A8985DE-1017-478D-8768-E2DD75FD635E}"/>
    <cellStyle name="40% - ส่วนที่ถูกเน้น2 37 5 2 2" xfId="41440" xr:uid="{16D35802-0503-4DCF-8575-8705E24C5B39}"/>
    <cellStyle name="40% - ส่วนที่ถูกเน้น2 37 5 3" xfId="36059" xr:uid="{DC93451F-8F66-4D68-AB5D-A59E96B4EA19}"/>
    <cellStyle name="40% - ส่วนที่ถูกเน้น2 37 6" xfId="24216" xr:uid="{0686491A-4906-4C37-91F8-BB0192A560B5}"/>
    <cellStyle name="40% - ส่วนที่ถูกเน้น2 37 6 2" xfId="31134" xr:uid="{021FA4A4-C480-41F7-A0BA-5D124055EA0B}"/>
    <cellStyle name="40% - ส่วนที่ถูกเน้น2 37 6 2 2" xfId="42597" xr:uid="{4A70CABA-9DC9-4083-81CD-59EE54DC0F20}"/>
    <cellStyle name="40% - ส่วนที่ถูกเน้น2 37 6 3" xfId="37217" xr:uid="{9C060DAB-8CAC-4A8F-AF73-84432B56924D}"/>
    <cellStyle name="40% - ส่วนที่ถูกเน้น2 37 7" xfId="26309" xr:uid="{5573D658-1E36-471F-ADFA-728426381B2D}"/>
    <cellStyle name="40% - ส่วนที่ถูกเน้น2 37 7 2" xfId="31987" xr:uid="{83766E3F-0BC6-4810-9BA8-89B2CDAC75CD}"/>
    <cellStyle name="40% - ส่วนที่ถูกเน้น2 37 7 2 2" xfId="43315" xr:uid="{8540D15E-3683-4133-9234-FA6DDF0EA24F}"/>
    <cellStyle name="40% - ส่วนที่ถูกเน้น2 37 7 3" xfId="37935" xr:uid="{8F72B7C6-3225-49C8-B285-F63C767FA5A5}"/>
    <cellStyle name="40% - ส่วนที่ถูกเน้น2 37 8" xfId="27722" xr:uid="{6FA86C29-A8FC-4F67-A24E-781730E561CE}"/>
    <cellStyle name="40% - ส่วนที่ถูกเน้น2 37 8 2" xfId="39299" xr:uid="{BE85E051-CDC6-4B6D-9FF1-9E27E0FEECF8}"/>
    <cellStyle name="40% - ส่วนที่ถูกเน้น2 37 9" xfId="32535" xr:uid="{DC4D9B1B-A037-462E-B288-D982EA2A1592}"/>
    <cellStyle name="40% - ส่วนที่ถูกเน้น2 38" xfId="19143" xr:uid="{93756C51-B4DF-42CC-8470-1E5D0A38CCA9}"/>
    <cellStyle name="40% - ส่วนที่ถูกเน้น2 38 2" xfId="20908" xr:uid="{01057C45-9356-4EE1-99ED-EF661CABCB0A}"/>
    <cellStyle name="40% - ส่วนที่ถูกเน้น2 38 2 2" xfId="28262" xr:uid="{4831ED52-651B-41AD-B5A2-051A1FBF1CCE}"/>
    <cellStyle name="40% - ส่วนที่ถูกเน้น2 38 2 2 2" xfId="39839" xr:uid="{4F983D5B-A1DA-4384-88ED-D9EF10EBC0F1}"/>
    <cellStyle name="40% - ส่วนที่ถูกเน้น2 38 2 3" xfId="34458" xr:uid="{D387456A-4CCD-4600-82DA-E47FE626F2F2}"/>
    <cellStyle name="40% - ส่วนที่ถูกเน้น2 38 3" xfId="21458" xr:uid="{DC4AA0E2-A105-4822-BFC2-3AB7A831D25A}"/>
    <cellStyle name="40% - ส่วนที่ถูกเน้น2 38 3 2" xfId="28808" xr:uid="{B9E6960D-8319-4744-9036-BF322F807356}"/>
    <cellStyle name="40% - ส่วนที่ถูกเน้น2 38 3 2 2" xfId="40385" xr:uid="{CAB5E321-DB9F-4267-8F47-3DBBE05A9FF5}"/>
    <cellStyle name="40% - ส่วนที่ถูกเน้น2 38 3 3" xfId="35004" xr:uid="{A12C23D9-0E65-4492-B5F1-846DC83F7C5B}"/>
    <cellStyle name="40% - ส่วนที่ถูกเน้น2 38 4" xfId="21993" xr:uid="{A3E1DC86-67F3-4A56-B735-5750D0BB79FB}"/>
    <cellStyle name="40% - ส่วนที่ถูกเน้น2 38 4 2" xfId="29341" xr:uid="{8A46CCDE-DA4E-49B3-8701-5E42AF874DA5}"/>
    <cellStyle name="40% - ส่วนที่ถูกเน้น2 38 4 2 2" xfId="40918" xr:uid="{4F32F53E-4FC8-4508-B5FA-56DFA97FA0F6}"/>
    <cellStyle name="40% - ส่วนที่ถูกเน้น2 38 4 3" xfId="35537" xr:uid="{59BBA369-6491-4433-9364-9FEB1C61FE85}"/>
    <cellStyle name="40% - ส่วนที่ถูกเน้น2 38 5" xfId="22518" xr:uid="{DD715594-B763-4A8C-9528-59E5FAB7E697}"/>
    <cellStyle name="40% - ส่วนที่ถูกเน้น2 38 5 2" xfId="29864" xr:uid="{4E978936-D650-448F-A3B2-DC985F7A2F85}"/>
    <cellStyle name="40% - ส่วนที่ถูกเน้น2 38 5 2 2" xfId="41441" xr:uid="{3A836FCB-2569-40AB-AE26-CBE1520E19E0}"/>
    <cellStyle name="40% - ส่วนที่ถูกเน้น2 38 5 3" xfId="36060" xr:uid="{3A83E712-9C06-4A82-AB07-8CBD4CCDFF4D}"/>
    <cellStyle name="40% - ส่วนที่ถูกเน้น2 38 6" xfId="24217" xr:uid="{B54F1FF3-8069-4681-A5CD-D96A6C43CD23}"/>
    <cellStyle name="40% - ส่วนที่ถูกเน้น2 38 6 2" xfId="31135" xr:uid="{FFB631C4-C7A0-495D-8421-1FBA3ECEE938}"/>
    <cellStyle name="40% - ส่วนที่ถูกเน้น2 38 6 2 2" xfId="42598" xr:uid="{50BF4C71-F764-4897-89A8-1C52778110AB}"/>
    <cellStyle name="40% - ส่วนที่ถูกเน้น2 38 6 3" xfId="37218" xr:uid="{D4A4AE13-1A61-4C3B-9F8B-66E0A607192D}"/>
    <cellStyle name="40% - ส่วนที่ถูกเน้น2 38 7" xfId="26310" xr:uid="{70CF1C79-9298-436D-96DD-F83C083E1E32}"/>
    <cellStyle name="40% - ส่วนที่ถูกเน้น2 38 7 2" xfId="31988" xr:uid="{66B6DCA4-54C2-4795-BB18-2B52ED6240D9}"/>
    <cellStyle name="40% - ส่วนที่ถูกเน้น2 38 7 2 2" xfId="43316" xr:uid="{73AD83EE-3F3E-47DD-AE1D-0567435A5CA6}"/>
    <cellStyle name="40% - ส่วนที่ถูกเน้น2 38 7 3" xfId="37936" xr:uid="{277C4204-5933-49CF-A594-24A8EEB92F0A}"/>
    <cellStyle name="40% - ส่วนที่ถูกเน้น2 38 8" xfId="27723" xr:uid="{1304DFB7-E562-4DD7-B22C-C5A7B894D9C1}"/>
    <cellStyle name="40% - ส่วนที่ถูกเน้น2 38 8 2" xfId="39300" xr:uid="{C07FD2C4-DAC2-4129-AF57-97E38AE6D09E}"/>
    <cellStyle name="40% - ส่วนที่ถูกเน้น2 38 9" xfId="32536" xr:uid="{0F931E0B-593E-4949-A367-CC57E2B21A52}"/>
    <cellStyle name="40% - ส่วนที่ถูกเน้น2 39" xfId="19144" xr:uid="{5B63FA18-DA04-4C39-950A-1795946DF633}"/>
    <cellStyle name="40% - ส่วนที่ถูกเน้น2 39 2" xfId="20909" xr:uid="{2C9BFB95-5BCE-4368-AB66-20A8829EE4D1}"/>
    <cellStyle name="40% - ส่วนที่ถูกเน้น2 39 2 2" xfId="28263" xr:uid="{E082D29C-3F60-4349-8BEE-35556F1B756C}"/>
    <cellStyle name="40% - ส่วนที่ถูกเน้น2 39 2 2 2" xfId="39840" xr:uid="{394CA4DC-8288-4D8E-A77E-B502880DCE80}"/>
    <cellStyle name="40% - ส่วนที่ถูกเน้น2 39 2 3" xfId="34459" xr:uid="{B5365F2A-3125-4A7B-BE34-119C73C84CEF}"/>
    <cellStyle name="40% - ส่วนที่ถูกเน้น2 39 3" xfId="21459" xr:uid="{6B5C1C69-4432-4862-ABC1-D6B279ABB5B8}"/>
    <cellStyle name="40% - ส่วนที่ถูกเน้น2 39 3 2" xfId="28809" xr:uid="{7AB8B337-C163-490E-BE29-909678D748C5}"/>
    <cellStyle name="40% - ส่วนที่ถูกเน้น2 39 3 2 2" xfId="40386" xr:uid="{C19CF706-C6DE-41A8-90A2-96941AB5D96B}"/>
    <cellStyle name="40% - ส่วนที่ถูกเน้น2 39 3 3" xfId="35005" xr:uid="{392265BE-EF1E-459D-B58A-E815CEF31418}"/>
    <cellStyle name="40% - ส่วนที่ถูกเน้น2 39 4" xfId="21994" xr:uid="{00CDF8EA-D252-4F8B-A515-3AE8E27E709A}"/>
    <cellStyle name="40% - ส่วนที่ถูกเน้น2 39 4 2" xfId="29342" xr:uid="{2DA90FAA-CF71-4FB4-B025-8784CAE6C14F}"/>
    <cellStyle name="40% - ส่วนที่ถูกเน้น2 39 4 2 2" xfId="40919" xr:uid="{4B1072E2-725D-48A0-A716-399EA2F78C37}"/>
    <cellStyle name="40% - ส่วนที่ถูกเน้น2 39 4 3" xfId="35538" xr:uid="{2F8BE08B-1AFB-47A3-A4BD-F73D71CA89F5}"/>
    <cellStyle name="40% - ส่วนที่ถูกเน้น2 39 5" xfId="22519" xr:uid="{2967D3EB-FE32-493D-81F9-34284294C04B}"/>
    <cellStyle name="40% - ส่วนที่ถูกเน้น2 39 5 2" xfId="29865" xr:uid="{2264D3D8-7711-4FD5-9072-270C71F8FCB7}"/>
    <cellStyle name="40% - ส่วนที่ถูกเน้น2 39 5 2 2" xfId="41442" xr:uid="{9DA8340F-C4D9-4A11-8319-A00E117FD62B}"/>
    <cellStyle name="40% - ส่วนที่ถูกเน้น2 39 5 3" xfId="36061" xr:uid="{D3E8EB9E-50DB-4F5D-849F-CEE86EB386DE}"/>
    <cellStyle name="40% - ส่วนที่ถูกเน้น2 39 6" xfId="24218" xr:uid="{8715FA57-A47A-4F45-B0DE-9A1BED906B3D}"/>
    <cellStyle name="40% - ส่วนที่ถูกเน้น2 39 6 2" xfId="31136" xr:uid="{81886331-C5DA-4B90-840A-2B15A3DF3236}"/>
    <cellStyle name="40% - ส่วนที่ถูกเน้น2 39 6 2 2" xfId="42599" xr:uid="{02353A6A-6B27-4710-9785-BE22EFFC10CC}"/>
    <cellStyle name="40% - ส่วนที่ถูกเน้น2 39 6 3" xfId="37219" xr:uid="{B5CEAEBB-4739-40A7-898D-6EABB43059A6}"/>
    <cellStyle name="40% - ส่วนที่ถูกเน้น2 39 7" xfId="26311" xr:uid="{FB663D5D-7291-4CAC-972B-0E334F6E6649}"/>
    <cellStyle name="40% - ส่วนที่ถูกเน้น2 39 7 2" xfId="31989" xr:uid="{49473120-3C16-41C8-9675-74D1C990577A}"/>
    <cellStyle name="40% - ส่วนที่ถูกเน้น2 39 7 2 2" xfId="43317" xr:uid="{FC837280-227C-418B-94B3-73F3B0207E88}"/>
    <cellStyle name="40% - ส่วนที่ถูกเน้น2 39 7 3" xfId="37937" xr:uid="{B79242FE-B551-4A36-A23F-A886B42914A8}"/>
    <cellStyle name="40% - ส่วนที่ถูกเน้น2 39 8" xfId="27724" xr:uid="{58673D83-3418-4F34-A1A2-EECD5F8D9AD5}"/>
    <cellStyle name="40% - ส่วนที่ถูกเน้น2 39 8 2" xfId="39301" xr:uid="{A646E4C8-D5C8-48B3-B9B1-C9435B99BC49}"/>
    <cellStyle name="40% - ส่วนที่ถูกเน้น2 39 9" xfId="32537" xr:uid="{14C9FCAC-6E3E-40AB-BF8E-3220653BB970}"/>
    <cellStyle name="40% - ส่วนที่ถูกเน้น2 4" xfId="2634" xr:uid="{952C0E45-4ADD-43DE-AF9B-A7EA5E73CF9D}"/>
    <cellStyle name="40% - ส่วนที่ถูกเน้น2 4 10" xfId="19145" xr:uid="{37FE454B-6131-47F3-9560-246E44B451EB}"/>
    <cellStyle name="40% - ส่วนที่ถูกเน้น2 4 11" xfId="10308" xr:uid="{E5F4ECDA-652D-4343-ADF4-FEAEF0FD2267}"/>
    <cellStyle name="40% - ส่วนที่ถูกเน้น2 4 2" xfId="11405" xr:uid="{9FF0B262-998E-46B1-ACC1-B0F80B06192D}"/>
    <cellStyle name="40% - ส่วนที่ถูกเน้น2 4 2 2" xfId="28264" xr:uid="{001B0845-95E5-43CA-873B-0089750DE723}"/>
    <cellStyle name="40% - ส่วนที่ถูกเน้น2 4 2 2 2" xfId="39841" xr:uid="{3CC93BC4-A055-4543-98FB-5A4A3B935A4F}"/>
    <cellStyle name="40% - ส่วนที่ถูกเน้น2 4 2 3" xfId="34460" xr:uid="{B8551190-9BEC-423A-93B4-4041C95F9FB0}"/>
    <cellStyle name="40% - ส่วนที่ถูกเน้น2 4 2 4" xfId="20910" xr:uid="{D5FD1A0D-BE34-4CED-B479-4653E232D39D}"/>
    <cellStyle name="40% - ส่วนที่ถูกเน้น2 4 3" xfId="21460" xr:uid="{C526ECCD-36DC-4F90-BC81-54EA3B394086}"/>
    <cellStyle name="40% - ส่วนที่ถูกเน้น2 4 3 2" xfId="28810" xr:uid="{17603B98-71F8-4BB1-958D-FE6F864217FF}"/>
    <cellStyle name="40% - ส่วนที่ถูกเน้น2 4 3 2 2" xfId="40387" xr:uid="{91EDF00B-E7BC-422B-951E-135DAB6E3972}"/>
    <cellStyle name="40% - ส่วนที่ถูกเน้น2 4 3 3" xfId="35006" xr:uid="{0E706FCF-039C-4A18-974B-8D4CAC99C807}"/>
    <cellStyle name="40% - ส่วนที่ถูกเน้น2 4 4" xfId="21995" xr:uid="{50E5BAB2-40B1-4FE4-81DB-4B1E3DB38C74}"/>
    <cellStyle name="40% - ส่วนที่ถูกเน้น2 4 4 2" xfId="29343" xr:uid="{5DA768C6-5F16-44C7-AE8F-B68EDAAD2949}"/>
    <cellStyle name="40% - ส่วนที่ถูกเน้น2 4 4 2 2" xfId="40920" xr:uid="{3F24164A-8954-4A6D-9FA2-EF77AFB7874E}"/>
    <cellStyle name="40% - ส่วนที่ถูกเน้น2 4 4 3" xfId="35539" xr:uid="{DA29C899-5FC5-4E8D-ACEA-EBBE2788ADCC}"/>
    <cellStyle name="40% - ส่วนที่ถูกเน้น2 4 5" xfId="22520" xr:uid="{0867CB18-693E-4D94-9F6F-CD27848E124E}"/>
    <cellStyle name="40% - ส่วนที่ถูกเน้น2 4 5 2" xfId="29866" xr:uid="{DB7A86B2-6ECB-4E16-ABE1-FEF1216F261E}"/>
    <cellStyle name="40% - ส่วนที่ถูกเน้น2 4 5 2 2" xfId="41443" xr:uid="{2362A453-B0F3-4492-844D-1CBFDFA201FF}"/>
    <cellStyle name="40% - ส่วนที่ถูกเน้น2 4 5 3" xfId="36062" xr:uid="{0CEE9B4D-B318-47ED-8338-55927F69EFB4}"/>
    <cellStyle name="40% - ส่วนที่ถูกเน้น2 4 6" xfId="24219" xr:uid="{2072E0D8-A33D-4884-A23C-299FAB864597}"/>
    <cellStyle name="40% - ส่วนที่ถูกเน้น2 4 6 2" xfId="31137" xr:uid="{5B85D1F5-EB90-461D-91D3-12187F057441}"/>
    <cellStyle name="40% - ส่วนที่ถูกเน้น2 4 6 2 2" xfId="42600" xr:uid="{E0315182-EC1A-403A-8781-9131E1C7F289}"/>
    <cellStyle name="40% - ส่วนที่ถูกเน้น2 4 6 3" xfId="37220" xr:uid="{76270F30-13C1-4C64-8BA2-F5402C32D93B}"/>
    <cellStyle name="40% - ส่วนที่ถูกเน้น2 4 7" xfId="26312" xr:uid="{6CCC1FF8-3A86-404C-893B-9EABADBF838D}"/>
    <cellStyle name="40% - ส่วนที่ถูกเน้น2 4 7 2" xfId="31990" xr:uid="{8E4E04AD-EEA1-48C2-AF07-85345162E4B2}"/>
    <cellStyle name="40% - ส่วนที่ถูกเน้น2 4 7 2 2" xfId="43318" xr:uid="{EF706C41-61A9-4CF9-A4E4-D68792B02DB4}"/>
    <cellStyle name="40% - ส่วนที่ถูกเน้น2 4 7 3" xfId="37938" xr:uid="{226267BF-C8C2-4DE6-AF95-A5A9AB4C0F49}"/>
    <cellStyle name="40% - ส่วนที่ถูกเน้น2 4 8" xfId="27725" xr:uid="{3E954D11-D5CD-470B-A000-9297910909F2}"/>
    <cellStyle name="40% - ส่วนที่ถูกเน้น2 4 8 2" xfId="39302" xr:uid="{759DFA2B-4D3F-4166-A5DF-E241C7F4C331}"/>
    <cellStyle name="40% - ส่วนที่ถูกเน้น2 4 9" xfId="32538" xr:uid="{795754EE-C2B9-44DC-84CB-D6995ABF4988}"/>
    <cellStyle name="40% - ส่วนที่ถูกเน้น2 40" xfId="19146" xr:uid="{ADABD804-4B8E-4147-87A5-78F011165A48}"/>
    <cellStyle name="40% - ส่วนที่ถูกเน้น2 40 2" xfId="20911" xr:uid="{8F89229F-2627-4EDF-BCF3-2E1F7AF84A65}"/>
    <cellStyle name="40% - ส่วนที่ถูกเน้น2 40 2 2" xfId="28265" xr:uid="{9750A9C2-CD4C-4E2E-897D-19ABECD75146}"/>
    <cellStyle name="40% - ส่วนที่ถูกเน้น2 40 2 2 2" xfId="39842" xr:uid="{2D7EDFDB-7CF9-4549-BE64-8B018CDF63B9}"/>
    <cellStyle name="40% - ส่วนที่ถูกเน้น2 40 2 3" xfId="34461" xr:uid="{384CD6D9-A93C-4D29-99C6-1646EF28E04C}"/>
    <cellStyle name="40% - ส่วนที่ถูกเน้น2 40 3" xfId="21461" xr:uid="{FFA752A4-2F1D-471F-A8CF-FC9BDFE539FD}"/>
    <cellStyle name="40% - ส่วนที่ถูกเน้น2 40 3 2" xfId="28811" xr:uid="{A5C102D2-1715-4A2C-A692-8F3797045F54}"/>
    <cellStyle name="40% - ส่วนที่ถูกเน้น2 40 3 2 2" xfId="40388" xr:uid="{CF0562A8-F60C-43D5-9EDA-E30620E76B7C}"/>
    <cellStyle name="40% - ส่วนที่ถูกเน้น2 40 3 3" xfId="35007" xr:uid="{32D21096-AF9A-4C97-A622-CBB1848662D1}"/>
    <cellStyle name="40% - ส่วนที่ถูกเน้น2 40 4" xfId="21996" xr:uid="{9E0D3602-4A66-4C43-B662-8E833EEEAE44}"/>
    <cellStyle name="40% - ส่วนที่ถูกเน้น2 40 4 2" xfId="29344" xr:uid="{72040D7C-4294-4B44-B248-9AD3F272E5A7}"/>
    <cellStyle name="40% - ส่วนที่ถูกเน้น2 40 4 2 2" xfId="40921" xr:uid="{E271BFF2-6EE3-4311-8B97-89384A211744}"/>
    <cellStyle name="40% - ส่วนที่ถูกเน้น2 40 4 3" xfId="35540" xr:uid="{1FA3D10C-6901-4F4E-A3E4-2B93076CF16F}"/>
    <cellStyle name="40% - ส่วนที่ถูกเน้น2 40 5" xfId="22521" xr:uid="{F8C14BBA-E1E6-4DD9-9900-768FFBD3A74B}"/>
    <cellStyle name="40% - ส่วนที่ถูกเน้น2 40 5 2" xfId="29867" xr:uid="{69A29694-B680-4E6B-85E7-9684794D8B58}"/>
    <cellStyle name="40% - ส่วนที่ถูกเน้น2 40 5 2 2" xfId="41444" xr:uid="{4EA82CB7-E4F1-42F7-9EF3-A6591C26FBD8}"/>
    <cellStyle name="40% - ส่วนที่ถูกเน้น2 40 5 3" xfId="36063" xr:uid="{EB996820-1425-4F68-B97F-3AC8ADD2051B}"/>
    <cellStyle name="40% - ส่วนที่ถูกเน้น2 40 6" xfId="24220" xr:uid="{BE2C0D78-E054-458B-941B-321ED3E1897B}"/>
    <cellStyle name="40% - ส่วนที่ถูกเน้น2 40 6 2" xfId="31138" xr:uid="{40A9AF6F-B295-47F7-8B08-30DD2284CEBC}"/>
    <cellStyle name="40% - ส่วนที่ถูกเน้น2 40 6 2 2" xfId="42601" xr:uid="{3C4D2A2A-C8F6-4162-86E2-1B279E33611C}"/>
    <cellStyle name="40% - ส่วนที่ถูกเน้น2 40 6 3" xfId="37221" xr:uid="{DEFB34B1-9099-412E-86B1-292B97696560}"/>
    <cellStyle name="40% - ส่วนที่ถูกเน้น2 40 7" xfId="26313" xr:uid="{DEE2EBF0-E216-42FF-B5B9-9B19E2C9EF54}"/>
    <cellStyle name="40% - ส่วนที่ถูกเน้น2 40 7 2" xfId="31991" xr:uid="{A5281A03-3008-4290-A3E9-E8D5A6E43B0F}"/>
    <cellStyle name="40% - ส่วนที่ถูกเน้น2 40 7 2 2" xfId="43319" xr:uid="{969B05A0-1DDE-4BCF-B6FB-8B34AE3E4FDB}"/>
    <cellStyle name="40% - ส่วนที่ถูกเน้น2 40 7 3" xfId="37939" xr:uid="{F2BEB3F9-0EB6-4BDB-B6FF-CEAB242CD211}"/>
    <cellStyle name="40% - ส่วนที่ถูกเน้น2 40 8" xfId="27726" xr:uid="{1E2E1337-4AA5-42F3-B19B-75FF358D56E8}"/>
    <cellStyle name="40% - ส่วนที่ถูกเน้น2 40 8 2" xfId="39303" xr:uid="{B4EDEC6A-DF0C-4397-9B18-1B03DFD16E3C}"/>
    <cellStyle name="40% - ส่วนที่ถูกเน้น2 40 9" xfId="32539" xr:uid="{0A0FA6DE-FB60-456D-9302-BC11703D263C}"/>
    <cellStyle name="40% - ส่วนที่ถูกเน้น2 41" xfId="19147" xr:uid="{1FF90FB4-B63D-4DA4-82D7-A4486BB007A3}"/>
    <cellStyle name="40% - ส่วนที่ถูกเน้น2 41 2" xfId="20912" xr:uid="{07B945B7-EE0B-4809-A8D1-CED48E3D26A6}"/>
    <cellStyle name="40% - ส่วนที่ถูกเน้น2 41 2 2" xfId="28266" xr:uid="{1F6E5F26-809B-4A2A-AC36-56C86BAAA546}"/>
    <cellStyle name="40% - ส่วนที่ถูกเน้น2 41 2 2 2" xfId="39843" xr:uid="{030CA58A-43CE-44E6-88EE-65776485FB2C}"/>
    <cellStyle name="40% - ส่วนที่ถูกเน้น2 41 2 3" xfId="34462" xr:uid="{DA39559B-9876-424A-B6C6-91CCA1BF549A}"/>
    <cellStyle name="40% - ส่วนที่ถูกเน้น2 41 3" xfId="21462" xr:uid="{47446820-0452-4123-87A5-04C0EB7F40B1}"/>
    <cellStyle name="40% - ส่วนที่ถูกเน้น2 41 3 2" xfId="28812" xr:uid="{5FAC915A-D752-4C23-8AFE-20FC786D68AF}"/>
    <cellStyle name="40% - ส่วนที่ถูกเน้น2 41 3 2 2" xfId="40389" xr:uid="{9D724714-EF13-455F-8ABA-6FC9320035F5}"/>
    <cellStyle name="40% - ส่วนที่ถูกเน้น2 41 3 3" xfId="35008" xr:uid="{138A51A0-E786-4BA1-932C-25F86D357ACB}"/>
    <cellStyle name="40% - ส่วนที่ถูกเน้น2 41 4" xfId="21997" xr:uid="{1339D3DC-F152-40AB-B8CB-4B356C50DAA3}"/>
    <cellStyle name="40% - ส่วนที่ถูกเน้น2 41 4 2" xfId="29345" xr:uid="{7B0964C6-8B79-42C2-B616-49593F809DC7}"/>
    <cellStyle name="40% - ส่วนที่ถูกเน้น2 41 4 2 2" xfId="40922" xr:uid="{D1D9326F-45F2-41F2-BF2A-42E9D8650014}"/>
    <cellStyle name="40% - ส่วนที่ถูกเน้น2 41 4 3" xfId="35541" xr:uid="{2EE7A6C9-1DF1-4532-B7DB-A3DBDE185600}"/>
    <cellStyle name="40% - ส่วนที่ถูกเน้น2 41 5" xfId="22522" xr:uid="{8743F2E5-9BA8-4C15-A182-C3FC5ECFE3D6}"/>
    <cellStyle name="40% - ส่วนที่ถูกเน้น2 41 5 2" xfId="29868" xr:uid="{7B141260-0B33-4F5A-8BFB-B854DAD389CA}"/>
    <cellStyle name="40% - ส่วนที่ถูกเน้น2 41 5 2 2" xfId="41445" xr:uid="{321D2224-7337-4DAB-8200-12313FFBF75A}"/>
    <cellStyle name="40% - ส่วนที่ถูกเน้น2 41 5 3" xfId="36064" xr:uid="{EC9F477F-6D8C-4827-8FC3-EF176A988CE0}"/>
    <cellStyle name="40% - ส่วนที่ถูกเน้น2 41 6" xfId="24221" xr:uid="{10452643-E8B7-41AB-8063-7DC7E4490446}"/>
    <cellStyle name="40% - ส่วนที่ถูกเน้น2 41 6 2" xfId="31139" xr:uid="{FFA4BAE7-C780-4BEC-A786-E5DFCCBEA85E}"/>
    <cellStyle name="40% - ส่วนที่ถูกเน้น2 41 6 2 2" xfId="42602" xr:uid="{4C6F544F-41C6-4AB4-AD82-902A3CDDF017}"/>
    <cellStyle name="40% - ส่วนที่ถูกเน้น2 41 6 3" xfId="37222" xr:uid="{3D434DDD-6B49-4964-B99F-52DA20E30383}"/>
    <cellStyle name="40% - ส่วนที่ถูกเน้น2 41 7" xfId="26314" xr:uid="{19FC73C5-05C1-4BC3-A216-0412BD3E7920}"/>
    <cellStyle name="40% - ส่วนที่ถูกเน้น2 41 7 2" xfId="31992" xr:uid="{E0A8E5E4-8EA6-4C63-BC76-6E5ACAF31E98}"/>
    <cellStyle name="40% - ส่วนที่ถูกเน้น2 41 7 2 2" xfId="43320" xr:uid="{0B2ACE69-EABB-46CF-9761-581E08FFE925}"/>
    <cellStyle name="40% - ส่วนที่ถูกเน้น2 41 7 3" xfId="37940" xr:uid="{19059447-B717-4778-950F-176F83DCCB38}"/>
    <cellStyle name="40% - ส่วนที่ถูกเน้น2 41 8" xfId="27727" xr:uid="{F0206F26-75C8-45BA-9828-DACA84A10762}"/>
    <cellStyle name="40% - ส่วนที่ถูกเน้น2 41 8 2" xfId="39304" xr:uid="{A854E94F-AED2-4573-A68D-CC86BF2A4471}"/>
    <cellStyle name="40% - ส่วนที่ถูกเน้น2 41 9" xfId="32540" xr:uid="{669E7C22-9821-42DC-A777-B5F121A8DD11}"/>
    <cellStyle name="40% - ส่วนที่ถูกเน้น2 5" xfId="10309" xr:uid="{BD3CB166-EA5D-45DA-9289-5FED1C9193FA}"/>
    <cellStyle name="40% - ส่วนที่ถูกเน้น2 5 10" xfId="19148" xr:uid="{7E95882E-1800-4C2D-856E-5E062C6E3E5E}"/>
    <cellStyle name="40% - ส่วนที่ถูกเน้น2 5 2" xfId="20913" xr:uid="{4BA3C09F-BFB8-464E-9269-C22ADCCB2279}"/>
    <cellStyle name="40% - ส่วนที่ถูกเน้น2 5 2 2" xfId="28267" xr:uid="{DD5AD277-87F1-4C4C-BE77-2F69E785C8CE}"/>
    <cellStyle name="40% - ส่วนที่ถูกเน้น2 5 2 2 2" xfId="39844" xr:uid="{DCE2652E-487F-4388-83F3-190C905987D4}"/>
    <cellStyle name="40% - ส่วนที่ถูกเน้น2 5 2 3" xfId="34463" xr:uid="{C4FA60C9-DD64-4DAD-9B4D-47CD66D4F10D}"/>
    <cellStyle name="40% - ส่วนที่ถูกเน้น2 5 3" xfId="21463" xr:uid="{96C37417-DFB7-42FF-B5C0-F6509F595DE7}"/>
    <cellStyle name="40% - ส่วนที่ถูกเน้น2 5 3 2" xfId="28813" xr:uid="{7DFBE366-8415-4C14-BA3C-E25D7146BE0D}"/>
    <cellStyle name="40% - ส่วนที่ถูกเน้น2 5 3 2 2" xfId="40390" xr:uid="{26119FC9-1476-4A64-B566-11D81C983B94}"/>
    <cellStyle name="40% - ส่วนที่ถูกเน้น2 5 3 3" xfId="35009" xr:uid="{AA90ED39-026B-4672-8A9E-CC949E3A7FCF}"/>
    <cellStyle name="40% - ส่วนที่ถูกเน้น2 5 4" xfId="21998" xr:uid="{B83F793A-0D3D-4B3B-B753-AB4DBA29361C}"/>
    <cellStyle name="40% - ส่วนที่ถูกเน้น2 5 4 2" xfId="29346" xr:uid="{D84B5BCA-0DF5-4B7C-B2B8-DB021D7713F2}"/>
    <cellStyle name="40% - ส่วนที่ถูกเน้น2 5 4 2 2" xfId="40923" xr:uid="{57DA93F6-9650-4854-8644-0EAAB4E56F57}"/>
    <cellStyle name="40% - ส่วนที่ถูกเน้น2 5 4 3" xfId="35542" xr:uid="{B8C81457-6A14-4A81-B82D-AC777274C353}"/>
    <cellStyle name="40% - ส่วนที่ถูกเน้น2 5 5" xfId="22523" xr:uid="{251B7567-35E6-4229-BB31-05D5885768A7}"/>
    <cellStyle name="40% - ส่วนที่ถูกเน้น2 5 5 2" xfId="29869" xr:uid="{AC4DD61C-F56B-424E-91AD-F4E7C9E9AFDA}"/>
    <cellStyle name="40% - ส่วนที่ถูกเน้น2 5 5 2 2" xfId="41446" xr:uid="{90D2CC19-AC6A-4A01-BEB8-2497B48201F6}"/>
    <cellStyle name="40% - ส่วนที่ถูกเน้น2 5 5 3" xfId="36065" xr:uid="{0714947B-CD97-4D54-A6F5-CC6E619124AA}"/>
    <cellStyle name="40% - ส่วนที่ถูกเน้น2 5 6" xfId="24222" xr:uid="{4595DB89-9A23-4854-ABAB-7CB86CC0E374}"/>
    <cellStyle name="40% - ส่วนที่ถูกเน้น2 5 6 2" xfId="31140" xr:uid="{CEC9D807-3EFA-4C18-B23A-1611D486A895}"/>
    <cellStyle name="40% - ส่วนที่ถูกเน้น2 5 6 2 2" xfId="42603" xr:uid="{25E4A29D-7214-44EC-9DBD-826EF1638653}"/>
    <cellStyle name="40% - ส่วนที่ถูกเน้น2 5 6 3" xfId="37223" xr:uid="{EDD8B514-25BB-4DEC-A48F-CD852BD56B10}"/>
    <cellStyle name="40% - ส่วนที่ถูกเน้น2 5 7" xfId="26315" xr:uid="{09203667-710E-497B-A401-E2B0B42FE1F2}"/>
    <cellStyle name="40% - ส่วนที่ถูกเน้น2 5 7 2" xfId="31993" xr:uid="{27994855-595A-462F-9031-7056622FCC57}"/>
    <cellStyle name="40% - ส่วนที่ถูกเน้น2 5 7 2 2" xfId="43321" xr:uid="{F12076AE-1FFD-4129-9EE9-CE4651980791}"/>
    <cellStyle name="40% - ส่วนที่ถูกเน้น2 5 7 3" xfId="37941" xr:uid="{DC5CBA1A-155B-485C-BAB6-3B78F6B9FB6D}"/>
    <cellStyle name="40% - ส่วนที่ถูกเน้น2 5 8" xfId="27728" xr:uid="{CF3A660F-378D-4440-B590-A5FE68432E42}"/>
    <cellStyle name="40% - ส่วนที่ถูกเน้น2 5 8 2" xfId="39305" xr:uid="{63E2C122-4B5B-49E5-8274-AFCF9D244FF5}"/>
    <cellStyle name="40% - ส่วนที่ถูกเน้น2 5 9" xfId="32541" xr:uid="{A8FE2138-77F8-4D5B-826B-81B25A08A620}"/>
    <cellStyle name="40% - ส่วนที่ถูกเน้น2 6" xfId="10310" xr:uid="{8E55D56A-745A-4364-B613-4E1D927541CC}"/>
    <cellStyle name="40% - ส่วนที่ถูกเน้น2 6 10" xfId="19149" xr:uid="{1F2CF201-AA8D-487C-A756-1F6EEB8D8384}"/>
    <cellStyle name="40% - ส่วนที่ถูกเน้น2 6 2" xfId="20914" xr:uid="{BDE5C6BC-FCDB-49AC-AB09-E6C15E8844DF}"/>
    <cellStyle name="40% - ส่วนที่ถูกเน้น2 6 2 2" xfId="28268" xr:uid="{8BFBBB8B-C4AC-44E8-8B83-DA167B41B38A}"/>
    <cellStyle name="40% - ส่วนที่ถูกเน้น2 6 2 2 2" xfId="39845" xr:uid="{BB398156-6234-431D-B886-EC14BE79C57F}"/>
    <cellStyle name="40% - ส่วนที่ถูกเน้น2 6 2 3" xfId="34464" xr:uid="{40AE193C-28CB-4C80-85D2-7E6F5903F3FD}"/>
    <cellStyle name="40% - ส่วนที่ถูกเน้น2 6 3" xfId="21464" xr:uid="{C4755BEE-1CC3-4E32-A4EF-0E655CAA3EE5}"/>
    <cellStyle name="40% - ส่วนที่ถูกเน้น2 6 3 2" xfId="28814" xr:uid="{2C613364-089D-4C46-97F3-800FB90A1062}"/>
    <cellStyle name="40% - ส่วนที่ถูกเน้น2 6 3 2 2" xfId="40391" xr:uid="{FAC0DE18-113B-43EB-AC72-43DA43640F9F}"/>
    <cellStyle name="40% - ส่วนที่ถูกเน้น2 6 3 3" xfId="35010" xr:uid="{5D09A19F-9F56-4F9A-8B96-5802F7057C5C}"/>
    <cellStyle name="40% - ส่วนที่ถูกเน้น2 6 4" xfId="21999" xr:uid="{C25BBDAB-8DEC-433A-AFDE-F99395C30BBC}"/>
    <cellStyle name="40% - ส่วนที่ถูกเน้น2 6 4 2" xfId="29347" xr:uid="{C352CA0D-0ABD-496C-9DCB-4FF4D7295C76}"/>
    <cellStyle name="40% - ส่วนที่ถูกเน้น2 6 4 2 2" xfId="40924" xr:uid="{C8CEAA57-F294-477E-B6F0-081427BAA674}"/>
    <cellStyle name="40% - ส่วนที่ถูกเน้น2 6 4 3" xfId="35543" xr:uid="{93665412-0EC6-417C-BCCB-5353969EA8BD}"/>
    <cellStyle name="40% - ส่วนที่ถูกเน้น2 6 5" xfId="22524" xr:uid="{7C0A6174-64F5-4EBF-A60D-247737B22873}"/>
    <cellStyle name="40% - ส่วนที่ถูกเน้น2 6 5 2" xfId="29870" xr:uid="{24D68AB8-F8D4-4934-B830-02D910D9DBEF}"/>
    <cellStyle name="40% - ส่วนที่ถูกเน้น2 6 5 2 2" xfId="41447" xr:uid="{9CB9BA93-BD00-4541-A9E7-AAF88BDA3C42}"/>
    <cellStyle name="40% - ส่วนที่ถูกเน้น2 6 5 3" xfId="36066" xr:uid="{3CD2704C-3179-4999-8F77-D5A0EF1C5D19}"/>
    <cellStyle name="40% - ส่วนที่ถูกเน้น2 6 6" xfId="24223" xr:uid="{34202F71-B626-451B-9EE9-DC9A20A2F788}"/>
    <cellStyle name="40% - ส่วนที่ถูกเน้น2 6 6 2" xfId="31141" xr:uid="{67C8E040-2640-4CA5-924C-D5CC280C7496}"/>
    <cellStyle name="40% - ส่วนที่ถูกเน้น2 6 6 2 2" xfId="42604" xr:uid="{9828D419-7D05-4FAF-ACD2-107ADD474F86}"/>
    <cellStyle name="40% - ส่วนที่ถูกเน้น2 6 6 3" xfId="37224" xr:uid="{1C453652-6277-4731-BA15-4A41CF30AE64}"/>
    <cellStyle name="40% - ส่วนที่ถูกเน้น2 6 7" xfId="26316" xr:uid="{280EA3F4-69A3-4884-9787-EA389A6BE460}"/>
    <cellStyle name="40% - ส่วนที่ถูกเน้น2 6 7 2" xfId="31994" xr:uid="{5AF03EF9-762A-4D1A-A192-FD0210976423}"/>
    <cellStyle name="40% - ส่วนที่ถูกเน้น2 6 7 2 2" xfId="43322" xr:uid="{702D09D2-BA93-439A-BD17-4BA2B8EF9829}"/>
    <cellStyle name="40% - ส่วนที่ถูกเน้น2 6 7 3" xfId="37942" xr:uid="{ED820A3E-1FB6-4A60-96FE-0F8CA4BCBA30}"/>
    <cellStyle name="40% - ส่วนที่ถูกเน้น2 6 8" xfId="27729" xr:uid="{E7ACC8C8-7DF5-44A5-95A9-DA341B7BC9C5}"/>
    <cellStyle name="40% - ส่วนที่ถูกเน้น2 6 8 2" xfId="39306" xr:uid="{B6F09EF2-95C4-42AF-8AB9-BFF4581FA349}"/>
    <cellStyle name="40% - ส่วนที่ถูกเน้น2 6 9" xfId="32542" xr:uid="{2449CF65-E204-4FC0-9261-70752C400A17}"/>
    <cellStyle name="40% - ส่วนที่ถูกเน้น2 7" xfId="10311" xr:uid="{632392FC-0C33-4346-AA29-D489617275D1}"/>
    <cellStyle name="40% - ส่วนที่ถูกเน้น2 7 10" xfId="19150" xr:uid="{261A952C-E316-4899-BAAE-A5541B490A19}"/>
    <cellStyle name="40% - ส่วนที่ถูกเน้น2 7 2" xfId="20915" xr:uid="{85537FFA-FFAE-4552-9882-44DCB058EDCB}"/>
    <cellStyle name="40% - ส่วนที่ถูกเน้น2 7 2 2" xfId="28269" xr:uid="{A478CAD1-CBA2-4CB4-845D-518AE4E9BA1D}"/>
    <cellStyle name="40% - ส่วนที่ถูกเน้น2 7 2 2 2" xfId="39846" xr:uid="{DDFEDC7E-5149-442C-BD3A-C3CC32279642}"/>
    <cellStyle name="40% - ส่วนที่ถูกเน้น2 7 2 3" xfId="34465" xr:uid="{12089BE2-60BE-415A-9093-FE86DCB5F74A}"/>
    <cellStyle name="40% - ส่วนที่ถูกเน้น2 7 3" xfId="21465" xr:uid="{E660CDF6-9F54-4DEB-ACE5-0D57CAB0A907}"/>
    <cellStyle name="40% - ส่วนที่ถูกเน้น2 7 3 2" xfId="28815" xr:uid="{2BA6526A-8E60-4739-B2B0-CEC924384B50}"/>
    <cellStyle name="40% - ส่วนที่ถูกเน้น2 7 3 2 2" xfId="40392" xr:uid="{6B543114-CABD-487E-92BF-4C09624E46FC}"/>
    <cellStyle name="40% - ส่วนที่ถูกเน้น2 7 3 3" xfId="35011" xr:uid="{86F6C612-5CA5-48B5-850D-0020BFB48B0D}"/>
    <cellStyle name="40% - ส่วนที่ถูกเน้น2 7 4" xfId="22000" xr:uid="{1E12E3CE-4F10-4519-B240-73BD99050F8C}"/>
    <cellStyle name="40% - ส่วนที่ถูกเน้น2 7 4 2" xfId="29348" xr:uid="{0090EDDE-C4BF-4D95-8329-B04B13A67495}"/>
    <cellStyle name="40% - ส่วนที่ถูกเน้น2 7 4 2 2" xfId="40925" xr:uid="{4726B40F-9910-42B0-8ABD-EFE28D97543B}"/>
    <cellStyle name="40% - ส่วนที่ถูกเน้น2 7 4 3" xfId="35544" xr:uid="{1B48D760-2DDA-4804-8F4A-9A511B9AA7AB}"/>
    <cellStyle name="40% - ส่วนที่ถูกเน้น2 7 5" xfId="22525" xr:uid="{D011C7CF-81A1-4FCF-945A-CAD217F869B4}"/>
    <cellStyle name="40% - ส่วนที่ถูกเน้น2 7 5 2" xfId="29871" xr:uid="{8A80B2AA-812E-4CE3-BEA7-78F5E0984F24}"/>
    <cellStyle name="40% - ส่วนที่ถูกเน้น2 7 5 2 2" xfId="41448" xr:uid="{58A49823-FB93-4598-A144-F63A38FDC9EC}"/>
    <cellStyle name="40% - ส่วนที่ถูกเน้น2 7 5 3" xfId="36067" xr:uid="{AEFC8088-D020-43A2-A775-DA4584BC0F5E}"/>
    <cellStyle name="40% - ส่วนที่ถูกเน้น2 7 6" xfId="24224" xr:uid="{F6ED2734-0314-43A3-8AFB-24ABA8984610}"/>
    <cellStyle name="40% - ส่วนที่ถูกเน้น2 7 6 2" xfId="31142" xr:uid="{4EC45216-A119-4EF2-871B-DDCC8C84B41B}"/>
    <cellStyle name="40% - ส่วนที่ถูกเน้น2 7 6 2 2" xfId="42605" xr:uid="{2F44989B-C107-4E54-ACA9-183F307A18F4}"/>
    <cellStyle name="40% - ส่วนที่ถูกเน้น2 7 6 3" xfId="37225" xr:uid="{79D5C998-D215-4E1C-AD8C-701A6B75F5CD}"/>
    <cellStyle name="40% - ส่วนที่ถูกเน้น2 7 7" xfId="26317" xr:uid="{6A8F2AC0-F9F2-4FFE-9BCE-D1FB5FD15D5A}"/>
    <cellStyle name="40% - ส่วนที่ถูกเน้น2 7 7 2" xfId="31995" xr:uid="{408B5B3B-0215-4BE7-BDAB-8AD4EC08B71B}"/>
    <cellStyle name="40% - ส่วนที่ถูกเน้น2 7 7 2 2" xfId="43323" xr:uid="{AE50987A-81DD-4B54-82D1-F0BB9F096B64}"/>
    <cellStyle name="40% - ส่วนที่ถูกเน้น2 7 7 3" xfId="37943" xr:uid="{4B8EC9FF-3F9E-4EB0-A4A2-D61531D06835}"/>
    <cellStyle name="40% - ส่วนที่ถูกเน้น2 7 8" xfId="27730" xr:uid="{E71344EB-889D-46A8-B9D9-A73B342E841D}"/>
    <cellStyle name="40% - ส่วนที่ถูกเน้น2 7 8 2" xfId="39307" xr:uid="{1AF289C4-B731-4DE4-AE99-878366DAEDB4}"/>
    <cellStyle name="40% - ส่วนที่ถูกเน้น2 7 9" xfId="32543" xr:uid="{9C817222-979D-482E-88EC-C425630A28FA}"/>
    <cellStyle name="40% - ส่วนที่ถูกเน้น2 8" xfId="10312" xr:uid="{A22A26B8-6915-4AB5-AF84-46809BA38C55}"/>
    <cellStyle name="40% - ส่วนที่ถูกเน้น2 8 10" xfId="19151" xr:uid="{247C2E80-D9A0-4E93-A414-00926E8775F3}"/>
    <cellStyle name="40% - ส่วนที่ถูกเน้น2 8 2" xfId="20916" xr:uid="{7317F08D-BBE8-438B-9508-73604D761C77}"/>
    <cellStyle name="40% - ส่วนที่ถูกเน้น2 8 2 2" xfId="28270" xr:uid="{EA2F3DB9-399C-47A1-9DE0-1EE233CE127D}"/>
    <cellStyle name="40% - ส่วนที่ถูกเน้น2 8 2 2 2" xfId="39847" xr:uid="{DF52FBEB-C57C-4A4F-8F16-5F4DBCD43C06}"/>
    <cellStyle name="40% - ส่วนที่ถูกเน้น2 8 2 3" xfId="34466" xr:uid="{27116344-490D-43BB-B246-C4F55A3B96C4}"/>
    <cellStyle name="40% - ส่วนที่ถูกเน้น2 8 3" xfId="21466" xr:uid="{BAD431CD-8ED5-499A-96EA-304A74A0BD1A}"/>
    <cellStyle name="40% - ส่วนที่ถูกเน้น2 8 3 2" xfId="28816" xr:uid="{A80FE1CF-77C0-4CBF-BEFF-DA4BFEBCB048}"/>
    <cellStyle name="40% - ส่วนที่ถูกเน้น2 8 3 2 2" xfId="40393" xr:uid="{646B094C-EC2A-4371-8A33-E6CD35EBCD49}"/>
    <cellStyle name="40% - ส่วนที่ถูกเน้น2 8 3 3" xfId="35012" xr:uid="{C47DACEC-D7A3-4804-BE3C-9C48CBD7ED16}"/>
    <cellStyle name="40% - ส่วนที่ถูกเน้น2 8 4" xfId="22001" xr:uid="{C6386DF9-D29F-43B9-9602-2EDEB6FFE0CE}"/>
    <cellStyle name="40% - ส่วนที่ถูกเน้น2 8 4 2" xfId="29349" xr:uid="{B4555A97-0A9D-415D-9DD8-27E54B960EC6}"/>
    <cellStyle name="40% - ส่วนที่ถูกเน้น2 8 4 2 2" xfId="40926" xr:uid="{AF5A2D21-C3C8-4A1B-847C-97AAE59ED11A}"/>
    <cellStyle name="40% - ส่วนที่ถูกเน้น2 8 4 3" xfId="35545" xr:uid="{6F9010E8-0391-47BE-8AD0-8407A8937D39}"/>
    <cellStyle name="40% - ส่วนที่ถูกเน้น2 8 5" xfId="22526" xr:uid="{6C9CB087-4D7B-42D9-9AF6-DC4152596D68}"/>
    <cellStyle name="40% - ส่วนที่ถูกเน้น2 8 5 2" xfId="29872" xr:uid="{1BCFF79F-F363-4F55-ACDA-53F9424676A7}"/>
    <cellStyle name="40% - ส่วนที่ถูกเน้น2 8 5 2 2" xfId="41449" xr:uid="{42DDC315-1566-4F59-BBBE-189557CC2B07}"/>
    <cellStyle name="40% - ส่วนที่ถูกเน้น2 8 5 3" xfId="36068" xr:uid="{6A57ABBE-DA93-4D92-9CC7-FA53383F76E9}"/>
    <cellStyle name="40% - ส่วนที่ถูกเน้น2 8 6" xfId="24225" xr:uid="{1CF962A4-145E-4BC0-B366-6B6DF2CFC6AE}"/>
    <cellStyle name="40% - ส่วนที่ถูกเน้น2 8 6 2" xfId="31143" xr:uid="{A1D42D50-08FC-4889-AF5B-FCEFD66624C8}"/>
    <cellStyle name="40% - ส่วนที่ถูกเน้น2 8 6 2 2" xfId="42606" xr:uid="{72998C43-AD9D-4136-9ADD-9C13FFC7E275}"/>
    <cellStyle name="40% - ส่วนที่ถูกเน้น2 8 6 3" xfId="37226" xr:uid="{09DDAB17-1257-46B9-9AD3-EBE0CBE0B3C1}"/>
    <cellStyle name="40% - ส่วนที่ถูกเน้น2 8 7" xfId="26318" xr:uid="{C4116290-27EC-4884-AD03-6D5ADB14DA2E}"/>
    <cellStyle name="40% - ส่วนที่ถูกเน้น2 8 7 2" xfId="31996" xr:uid="{2E0293C5-CB6C-41B5-9A25-C7EA6336505B}"/>
    <cellStyle name="40% - ส่วนที่ถูกเน้น2 8 7 2 2" xfId="43324" xr:uid="{815FD78B-DD18-4DD9-8C75-C4CF31CB57A7}"/>
    <cellStyle name="40% - ส่วนที่ถูกเน้น2 8 7 3" xfId="37944" xr:uid="{3540E9E8-6D39-4C06-AABB-7003ED7C6AC8}"/>
    <cellStyle name="40% - ส่วนที่ถูกเน้น2 8 8" xfId="27731" xr:uid="{F95F4089-00C7-4AFD-ACCA-08B52A259E85}"/>
    <cellStyle name="40% - ส่วนที่ถูกเน้น2 8 8 2" xfId="39308" xr:uid="{663201BA-3DF3-443D-BEC6-AE94BCCCFEF7}"/>
    <cellStyle name="40% - ส่วนที่ถูกเน้น2 8 9" xfId="32544" xr:uid="{C70D6022-6FFE-4A73-A256-FC094A39045D}"/>
    <cellStyle name="40% - ส่วนที่ถูกเน้น2 9" xfId="10313" xr:uid="{653275DE-567B-433E-BEED-7E65A9CA41F5}"/>
    <cellStyle name="40% - ส่วนที่ถูกเน้น2 9 10" xfId="19152" xr:uid="{34060D66-0481-4EAA-B48C-55C1D5EE2DFD}"/>
    <cellStyle name="40% - ส่วนที่ถูกเน้น2 9 2" xfId="20917" xr:uid="{23B7F91E-AFAC-445F-AEB7-8969F4439401}"/>
    <cellStyle name="40% - ส่วนที่ถูกเน้น2 9 2 2" xfId="28271" xr:uid="{1B49C9CE-B6C6-45C6-8A52-F12EB871B43B}"/>
    <cellStyle name="40% - ส่วนที่ถูกเน้น2 9 2 2 2" xfId="39848" xr:uid="{77392FC0-AADA-496B-9DB0-65D6B5EDD900}"/>
    <cellStyle name="40% - ส่วนที่ถูกเน้น2 9 2 3" xfId="34467" xr:uid="{3CA60487-0E8E-4B60-A344-60EE2DE2D027}"/>
    <cellStyle name="40% - ส่วนที่ถูกเน้น2 9 3" xfId="21467" xr:uid="{158FEB72-53FE-4F7E-8B0C-2F949913EB6D}"/>
    <cellStyle name="40% - ส่วนที่ถูกเน้น2 9 3 2" xfId="28817" xr:uid="{7821BEFF-5792-4194-9157-D35081D3A0AD}"/>
    <cellStyle name="40% - ส่วนที่ถูกเน้น2 9 3 2 2" xfId="40394" xr:uid="{E846F1E0-5575-45E7-B063-9595113EB931}"/>
    <cellStyle name="40% - ส่วนที่ถูกเน้น2 9 3 3" xfId="35013" xr:uid="{E9339470-E187-4DC0-9853-517B19A2BE62}"/>
    <cellStyle name="40% - ส่วนที่ถูกเน้น2 9 4" xfId="22002" xr:uid="{F32384F0-6B50-43C0-8E56-796C75757FEE}"/>
    <cellStyle name="40% - ส่วนที่ถูกเน้น2 9 4 2" xfId="29350" xr:uid="{69B045F1-AAE5-4B27-B13D-4142E2A217EB}"/>
    <cellStyle name="40% - ส่วนที่ถูกเน้น2 9 4 2 2" xfId="40927" xr:uid="{903A77E1-8AAF-43D4-A066-4D8952F01D60}"/>
    <cellStyle name="40% - ส่วนที่ถูกเน้น2 9 4 3" xfId="35546" xr:uid="{56407177-DFBB-46EF-8D36-38BA8DF2FEF7}"/>
    <cellStyle name="40% - ส่วนที่ถูกเน้น2 9 5" xfId="22527" xr:uid="{C8E51DB3-DE24-4965-A6BB-29AC1D729002}"/>
    <cellStyle name="40% - ส่วนที่ถูกเน้น2 9 5 2" xfId="29873" xr:uid="{1AB933B7-B0C3-4AC6-88D3-B259C74A470C}"/>
    <cellStyle name="40% - ส่วนที่ถูกเน้น2 9 5 2 2" xfId="41450" xr:uid="{E70331CD-85FC-4159-9333-35674D954350}"/>
    <cellStyle name="40% - ส่วนที่ถูกเน้น2 9 5 3" xfId="36069" xr:uid="{981AE1D9-CDBA-481B-B39A-F7A770051542}"/>
    <cellStyle name="40% - ส่วนที่ถูกเน้น2 9 6" xfId="24226" xr:uid="{AB3A45D1-A71F-4F65-9CA6-4C522F02AE3A}"/>
    <cellStyle name="40% - ส่วนที่ถูกเน้น2 9 6 2" xfId="31144" xr:uid="{793A9806-ABC8-41D9-BF50-FC3CF4DC04F4}"/>
    <cellStyle name="40% - ส่วนที่ถูกเน้น2 9 6 2 2" xfId="42607" xr:uid="{2C063014-773D-4B92-950B-9A53A63C8513}"/>
    <cellStyle name="40% - ส่วนที่ถูกเน้น2 9 6 3" xfId="37227" xr:uid="{93E6FCCB-0CBE-424A-87E1-53C41B20EB4A}"/>
    <cellStyle name="40% - ส่วนที่ถูกเน้น2 9 7" xfId="26319" xr:uid="{EC476E96-B897-4AAD-87D2-F10BE719E34A}"/>
    <cellStyle name="40% - ส่วนที่ถูกเน้น2 9 7 2" xfId="31997" xr:uid="{9F824254-A010-4039-8B40-0BE3584EA22A}"/>
    <cellStyle name="40% - ส่วนที่ถูกเน้น2 9 7 2 2" xfId="43325" xr:uid="{3D72AC2D-0862-43D0-B0E8-803D0480B399}"/>
    <cellStyle name="40% - ส่วนที่ถูกเน้น2 9 7 3" xfId="37945" xr:uid="{EB717C9D-36A4-4207-A8F9-88EB871FE8D9}"/>
    <cellStyle name="40% - ส่วนที่ถูกเน้น2 9 8" xfId="27732" xr:uid="{7979DB45-68AB-4522-AF10-0D025687A18F}"/>
    <cellStyle name="40% - ส่วนที่ถูกเน้น2 9 8 2" xfId="39309" xr:uid="{A1A7760A-85E0-4B3E-A2C3-0513F0436D65}"/>
    <cellStyle name="40% - ส่วนที่ถูกเน้น2 9 9" xfId="32545" xr:uid="{DF0936FB-0123-40C1-838B-135D6FC9AAA8}"/>
    <cellStyle name="40% - ส่วนที่ถูกเน้น2_10.October_Cooling_Confirm '55" xfId="2629" xr:uid="{7E6A333A-00C8-4D15-833C-843A4E0102A2}"/>
    <cellStyle name="40% - ส่วนที่ถูกเน้น3" xfId="443" xr:uid="{4EC685FD-BF66-4105-838F-F19495D087C7}"/>
    <cellStyle name="40% - ส่วนที่ถูกเน้น3 1" xfId="444" xr:uid="{80F45152-2CC4-47AF-8168-935BDDD6781D}"/>
    <cellStyle name="40% - ส่วนที่ถูกเน้น3 1 2" xfId="2626" xr:uid="{BB491BE2-F428-404C-A875-4897793B0A2A}"/>
    <cellStyle name="40% - ส่วนที่ถูกเน้น3 1 2 2" xfId="11403" xr:uid="{E5699202-F42D-4751-B633-68AEF3EF8DB2}"/>
    <cellStyle name="40% - ส่วนที่ถูกเน้น3 1 3" xfId="10314" xr:uid="{85758983-69CC-48F0-90B5-F8FBCE7844C1}"/>
    <cellStyle name="40% - ส่วนที่ถูกเน้น3 10" xfId="11404" xr:uid="{FF3F3DED-9294-4A62-A64F-B8D47F66364A}"/>
    <cellStyle name="40% - ส่วนที่ถูกเน้น3 10 10" xfId="19153" xr:uid="{4A62C87E-6527-4843-94D9-661B90F868EB}"/>
    <cellStyle name="40% - ส่วนที่ถูกเน้น3 10 2" xfId="20918" xr:uid="{4758E6D9-8677-4711-BF3A-1E642442E0E6}"/>
    <cellStyle name="40% - ส่วนที่ถูกเน้น3 10 2 2" xfId="28272" xr:uid="{0F83F24C-84D9-47CB-B3E8-35A2AC36ACE9}"/>
    <cellStyle name="40% - ส่วนที่ถูกเน้น3 10 2 2 2" xfId="39849" xr:uid="{72C656D4-9838-47DA-A9D5-8D584B154E9C}"/>
    <cellStyle name="40% - ส่วนที่ถูกเน้น3 10 2 3" xfId="34468" xr:uid="{34A968D3-C72B-4FBC-BBC2-6CF51E428003}"/>
    <cellStyle name="40% - ส่วนที่ถูกเน้น3 10 3" xfId="21468" xr:uid="{8221B750-F232-4683-986A-493B48B47F8D}"/>
    <cellStyle name="40% - ส่วนที่ถูกเน้น3 10 3 2" xfId="28818" xr:uid="{0AD1201A-898A-4DD8-8A67-628C880E1B92}"/>
    <cellStyle name="40% - ส่วนที่ถูกเน้น3 10 3 2 2" xfId="40395" xr:uid="{A240AFCB-29A0-456F-A6C3-6CC4E7ECF5B4}"/>
    <cellStyle name="40% - ส่วนที่ถูกเน้น3 10 3 3" xfId="35014" xr:uid="{DEE3F0F9-C4C5-4B16-B750-E7A09EBB2918}"/>
    <cellStyle name="40% - ส่วนที่ถูกเน้น3 10 4" xfId="22003" xr:uid="{6D32C64E-CA34-4A2C-8648-50ECDCB8AAE1}"/>
    <cellStyle name="40% - ส่วนที่ถูกเน้น3 10 4 2" xfId="29351" xr:uid="{E24BD119-8A81-4C00-9238-19FF9160990C}"/>
    <cellStyle name="40% - ส่วนที่ถูกเน้น3 10 4 2 2" xfId="40928" xr:uid="{E58CC387-4422-40C3-B454-DFB8378CFFB7}"/>
    <cellStyle name="40% - ส่วนที่ถูกเน้น3 10 4 3" xfId="35547" xr:uid="{F6285069-3D6E-439B-8A90-8B3FC0099BE9}"/>
    <cellStyle name="40% - ส่วนที่ถูกเน้น3 10 5" xfId="22528" xr:uid="{AAF55C96-ECB0-47BF-AF29-D479CD553C5F}"/>
    <cellStyle name="40% - ส่วนที่ถูกเน้น3 10 5 2" xfId="29874" xr:uid="{7BDB7D16-96FC-4571-A4A6-615227BD508E}"/>
    <cellStyle name="40% - ส่วนที่ถูกเน้น3 10 5 2 2" xfId="41451" xr:uid="{81F5191C-70BB-4D87-ABDA-6DD110792AD9}"/>
    <cellStyle name="40% - ส่วนที่ถูกเน้น3 10 5 3" xfId="36070" xr:uid="{B32474AB-AAB9-44B5-AE94-D27ADD0F96C0}"/>
    <cellStyle name="40% - ส่วนที่ถูกเน้น3 10 6" xfId="24227" xr:uid="{47F2A108-F5A1-468F-94A9-D4AFF57461A0}"/>
    <cellStyle name="40% - ส่วนที่ถูกเน้น3 10 6 2" xfId="31145" xr:uid="{D86BA7E3-C14E-4E79-AE1F-74253D804984}"/>
    <cellStyle name="40% - ส่วนที่ถูกเน้น3 10 6 2 2" xfId="42608" xr:uid="{90C3236C-500E-4501-BD9E-EAABDCB09A39}"/>
    <cellStyle name="40% - ส่วนที่ถูกเน้น3 10 6 3" xfId="37228" xr:uid="{61092450-8DCE-43AB-8234-FB7F53F48501}"/>
    <cellStyle name="40% - ส่วนที่ถูกเน้น3 10 7" xfId="26320" xr:uid="{8B07A1FA-C47C-4215-B0FC-178DE51A7FAF}"/>
    <cellStyle name="40% - ส่วนที่ถูกเน้น3 10 7 2" xfId="31998" xr:uid="{0FEF785A-E94F-4865-842E-3B714193CE9B}"/>
    <cellStyle name="40% - ส่วนที่ถูกเน้น3 10 7 2 2" xfId="43326" xr:uid="{B35F343B-F608-465E-8A72-9A96C14BAF8A}"/>
    <cellStyle name="40% - ส่วนที่ถูกเน้น3 10 7 3" xfId="37946" xr:uid="{DFAAAF58-AADD-4018-8640-B433622A76E8}"/>
    <cellStyle name="40% - ส่วนที่ถูกเน้น3 10 8" xfId="27733" xr:uid="{9D7DDD61-6EBD-40E9-85F1-948AC934471B}"/>
    <cellStyle name="40% - ส่วนที่ถูกเน้น3 10 8 2" xfId="39310" xr:uid="{964C3A28-AC7A-4C8A-B4CF-FEE7D4B19774}"/>
    <cellStyle name="40% - ส่วนที่ถูกเน้น3 10 9" xfId="32546" xr:uid="{69B9AB39-F799-48D5-803D-7EDEDEA1B26B}"/>
    <cellStyle name="40% - ส่วนที่ถูกเน้น3 11" xfId="19154" xr:uid="{EE6E5CE5-C949-4EBD-8D4A-E34E64C607C5}"/>
    <cellStyle name="40% - ส่วนที่ถูกเน้น3 11 2" xfId="20919" xr:uid="{8064AE4F-EC91-434E-AC9B-46156813C256}"/>
    <cellStyle name="40% - ส่วนที่ถูกเน้น3 11 2 2" xfId="28273" xr:uid="{B68AD3E4-1ACF-4D9C-9018-0442F8624F41}"/>
    <cellStyle name="40% - ส่วนที่ถูกเน้น3 11 2 2 2" xfId="39850" xr:uid="{0FE8B44E-20D3-4812-8FAB-407DA8B8DCC2}"/>
    <cellStyle name="40% - ส่วนที่ถูกเน้น3 11 2 3" xfId="34469" xr:uid="{266CA328-112B-4F3A-A792-AD272E103B79}"/>
    <cellStyle name="40% - ส่วนที่ถูกเน้น3 11 3" xfId="21469" xr:uid="{8B5EEF94-7DE4-4EFC-A4F5-976AEFA70ECE}"/>
    <cellStyle name="40% - ส่วนที่ถูกเน้น3 11 3 2" xfId="28819" xr:uid="{197B827D-82C2-4BF5-AA50-B83F4EB1C715}"/>
    <cellStyle name="40% - ส่วนที่ถูกเน้น3 11 3 2 2" xfId="40396" xr:uid="{9E127F8A-9D15-4A16-B6DB-02F8D5858E00}"/>
    <cellStyle name="40% - ส่วนที่ถูกเน้น3 11 3 3" xfId="35015" xr:uid="{2E6BE914-6028-4976-8655-FA73A6D2330A}"/>
    <cellStyle name="40% - ส่วนที่ถูกเน้น3 11 4" xfId="22004" xr:uid="{404ACFBE-4104-4257-9C0F-18C14B5E626D}"/>
    <cellStyle name="40% - ส่วนที่ถูกเน้น3 11 4 2" xfId="29352" xr:uid="{3C806FD6-D201-423F-B303-3ED077262CD0}"/>
    <cellStyle name="40% - ส่วนที่ถูกเน้น3 11 4 2 2" xfId="40929" xr:uid="{6D222BA6-E973-4AA1-BB60-A1C8808CB0B8}"/>
    <cellStyle name="40% - ส่วนที่ถูกเน้น3 11 4 3" xfId="35548" xr:uid="{40B6903B-1EA8-482A-938E-A37A199E588E}"/>
    <cellStyle name="40% - ส่วนที่ถูกเน้น3 11 5" xfId="22529" xr:uid="{93DFF0CF-3CB4-447B-9910-99B117B3B157}"/>
    <cellStyle name="40% - ส่วนที่ถูกเน้น3 11 5 2" xfId="29875" xr:uid="{7DB9A14B-CA16-4473-8B63-070EFF9B36D1}"/>
    <cellStyle name="40% - ส่วนที่ถูกเน้น3 11 5 2 2" xfId="41452" xr:uid="{47E6F889-2390-4CB8-93ED-AE7A706AA99C}"/>
    <cellStyle name="40% - ส่วนที่ถูกเน้น3 11 5 3" xfId="36071" xr:uid="{39876784-7932-40D2-9881-C6D6AAB4ED50}"/>
    <cellStyle name="40% - ส่วนที่ถูกเน้น3 11 6" xfId="24228" xr:uid="{7F59F46F-B5B9-4732-86F2-3FB87F3059CD}"/>
    <cellStyle name="40% - ส่วนที่ถูกเน้น3 11 6 2" xfId="31146" xr:uid="{590B8000-8943-40E6-81F5-966C0A8E5791}"/>
    <cellStyle name="40% - ส่วนที่ถูกเน้น3 11 6 2 2" xfId="42609" xr:uid="{DA46AA0A-AD97-42E1-8853-CF0F9E771FD8}"/>
    <cellStyle name="40% - ส่วนที่ถูกเน้น3 11 6 3" xfId="37229" xr:uid="{EA597E37-0314-40C7-B5D3-BFD9D69C95D9}"/>
    <cellStyle name="40% - ส่วนที่ถูกเน้น3 11 7" xfId="26321" xr:uid="{7A500C4C-14E3-46BE-AA31-87CBF6767B88}"/>
    <cellStyle name="40% - ส่วนที่ถูกเน้น3 11 7 2" xfId="31999" xr:uid="{121AB999-8891-436D-83A8-C35A490F50AA}"/>
    <cellStyle name="40% - ส่วนที่ถูกเน้น3 11 7 2 2" xfId="43327" xr:uid="{BF5A4E7D-AAD3-46CF-BEEC-D8E647F46040}"/>
    <cellStyle name="40% - ส่วนที่ถูกเน้น3 11 7 3" xfId="37947" xr:uid="{E5AE65F2-7E1F-4948-800D-82C655E9AAE6}"/>
    <cellStyle name="40% - ส่วนที่ถูกเน้น3 11 8" xfId="27734" xr:uid="{26605983-35A3-424F-B420-F57A51D8C649}"/>
    <cellStyle name="40% - ส่วนที่ถูกเน้น3 11 8 2" xfId="39311" xr:uid="{2D8FFADE-F76A-4884-AEF5-098F907E75B2}"/>
    <cellStyle name="40% - ส่วนที่ถูกเน้น3 11 9" xfId="32547" xr:uid="{314100F3-161C-45B3-8579-7E7378982FE2}"/>
    <cellStyle name="40% - ส่วนที่ถูกเน้น3 12" xfId="19155" xr:uid="{04942007-03A1-451D-92C2-5E7F5C49217F}"/>
    <cellStyle name="40% - ส่วนที่ถูกเน้น3 12 2" xfId="20920" xr:uid="{5628A9E2-B713-4358-A5FB-F5BFF5D651B9}"/>
    <cellStyle name="40% - ส่วนที่ถูกเน้น3 12 2 2" xfId="28274" xr:uid="{3F80B0A0-B69C-4D27-B224-085255DE8F38}"/>
    <cellStyle name="40% - ส่วนที่ถูกเน้น3 12 2 2 2" xfId="39851" xr:uid="{E5B79715-FE81-4380-BBBD-C1BA8EB0BF20}"/>
    <cellStyle name="40% - ส่วนที่ถูกเน้น3 12 2 3" xfId="34470" xr:uid="{A6A487AF-3F3C-432B-9712-726D88D1E564}"/>
    <cellStyle name="40% - ส่วนที่ถูกเน้น3 12 3" xfId="21470" xr:uid="{06723AE0-AE35-4EEF-B422-A54455E37000}"/>
    <cellStyle name="40% - ส่วนที่ถูกเน้น3 12 3 2" xfId="28820" xr:uid="{66AEBC43-3F65-4CC0-851D-634F81F262EF}"/>
    <cellStyle name="40% - ส่วนที่ถูกเน้น3 12 3 2 2" xfId="40397" xr:uid="{A83E37BF-3F4C-422C-B802-9120F4777688}"/>
    <cellStyle name="40% - ส่วนที่ถูกเน้น3 12 3 3" xfId="35016" xr:uid="{86F4440F-3836-41BA-84F2-8F9564CC2E79}"/>
    <cellStyle name="40% - ส่วนที่ถูกเน้น3 12 4" xfId="22005" xr:uid="{DAE936A7-F116-41DC-8E05-99E9F6A80839}"/>
    <cellStyle name="40% - ส่วนที่ถูกเน้น3 12 4 2" xfId="29353" xr:uid="{6995A9B1-E50A-4D25-A0AF-8762EFE10BAA}"/>
    <cellStyle name="40% - ส่วนที่ถูกเน้น3 12 4 2 2" xfId="40930" xr:uid="{A2A0A6A8-29AE-4143-BA9D-26F74064B5E8}"/>
    <cellStyle name="40% - ส่วนที่ถูกเน้น3 12 4 3" xfId="35549" xr:uid="{FD70F5D4-9625-4AF2-B8CC-BE57056DD3C7}"/>
    <cellStyle name="40% - ส่วนที่ถูกเน้น3 12 5" xfId="22530" xr:uid="{2F456F2B-FD06-41E2-8F0A-00B983B0B42B}"/>
    <cellStyle name="40% - ส่วนที่ถูกเน้น3 12 5 2" xfId="29876" xr:uid="{86C103E8-410F-40CE-85D0-F8C740053F94}"/>
    <cellStyle name="40% - ส่วนที่ถูกเน้น3 12 5 2 2" xfId="41453" xr:uid="{A08280F0-748E-46CE-9044-7C5ACED6556A}"/>
    <cellStyle name="40% - ส่วนที่ถูกเน้น3 12 5 3" xfId="36072" xr:uid="{303597CC-01D2-40A1-8096-2A3D54F8E018}"/>
    <cellStyle name="40% - ส่วนที่ถูกเน้น3 12 6" xfId="24229" xr:uid="{3CDBC617-EBF7-4651-A667-39B3A2F3CA52}"/>
    <cellStyle name="40% - ส่วนที่ถูกเน้น3 12 6 2" xfId="31147" xr:uid="{3D48C259-2DDD-4B2E-8F26-284934DFF985}"/>
    <cellStyle name="40% - ส่วนที่ถูกเน้น3 12 6 2 2" xfId="42610" xr:uid="{D5DF5182-B908-4DF4-A527-21DCBA19B6F6}"/>
    <cellStyle name="40% - ส่วนที่ถูกเน้น3 12 6 3" xfId="37230" xr:uid="{BC064DC8-9687-4FF6-898F-71DAEF887D73}"/>
    <cellStyle name="40% - ส่วนที่ถูกเน้น3 12 7" xfId="26322" xr:uid="{D9076E92-B4C9-43D4-8CBB-A4CDEA2702B8}"/>
    <cellStyle name="40% - ส่วนที่ถูกเน้น3 12 7 2" xfId="32000" xr:uid="{5EDF4453-593C-4B3A-9A13-A3CA68000E87}"/>
    <cellStyle name="40% - ส่วนที่ถูกเน้น3 12 7 2 2" xfId="43328" xr:uid="{188959DF-C5CF-4DBA-A726-3BA767D04930}"/>
    <cellStyle name="40% - ส่วนที่ถูกเน้น3 12 7 3" xfId="37948" xr:uid="{489D91C4-EFF1-4BAA-BA5F-C65B6D6B497F}"/>
    <cellStyle name="40% - ส่วนที่ถูกเน้น3 12 8" xfId="27735" xr:uid="{3FD5ACA9-E45D-467B-A254-649A2F034995}"/>
    <cellStyle name="40% - ส่วนที่ถูกเน้น3 12 8 2" xfId="39312" xr:uid="{D9044AEE-673D-46D1-BC8D-03C1A59B1EAA}"/>
    <cellStyle name="40% - ส่วนที่ถูกเน้น3 12 9" xfId="32548" xr:uid="{DA7CEA05-D166-4EC9-ACBE-8E343547D954}"/>
    <cellStyle name="40% - ส่วนที่ถูกเน้น3 13" xfId="19156" xr:uid="{36CCA0C4-6D40-47D3-9227-FEAE9DA7D922}"/>
    <cellStyle name="40% - ส่วนที่ถูกเน้น3 13 2" xfId="20921" xr:uid="{066CC7AD-BF55-44A7-B16A-0F97BDD84FE2}"/>
    <cellStyle name="40% - ส่วนที่ถูกเน้น3 13 2 2" xfId="28275" xr:uid="{4DEB3343-AC9F-4C76-9DF1-197F2B4B0A97}"/>
    <cellStyle name="40% - ส่วนที่ถูกเน้น3 13 2 2 2" xfId="39852" xr:uid="{86C29F09-EFED-4F7A-B627-92FAE040FEF9}"/>
    <cellStyle name="40% - ส่วนที่ถูกเน้น3 13 2 3" xfId="34471" xr:uid="{82C7F68A-57D3-4025-884A-1DA01D037B88}"/>
    <cellStyle name="40% - ส่วนที่ถูกเน้น3 13 3" xfId="21471" xr:uid="{B46EA71F-13A2-409B-83B0-C7754F29F300}"/>
    <cellStyle name="40% - ส่วนที่ถูกเน้น3 13 3 2" xfId="28821" xr:uid="{50F30CB1-3F53-4E72-8AE5-6D1E285FF9D9}"/>
    <cellStyle name="40% - ส่วนที่ถูกเน้น3 13 3 2 2" xfId="40398" xr:uid="{2AF4C372-250B-4E00-9A54-834700504921}"/>
    <cellStyle name="40% - ส่วนที่ถูกเน้น3 13 3 3" xfId="35017" xr:uid="{1FF8DE8A-6F58-4C1A-A5DB-D1C156013AA5}"/>
    <cellStyle name="40% - ส่วนที่ถูกเน้น3 13 4" xfId="22006" xr:uid="{3EFBA915-520E-4E85-806B-059DBD200089}"/>
    <cellStyle name="40% - ส่วนที่ถูกเน้น3 13 4 2" xfId="29354" xr:uid="{6739BE4D-33BD-4EAD-A416-A15E71A822E0}"/>
    <cellStyle name="40% - ส่วนที่ถูกเน้น3 13 4 2 2" xfId="40931" xr:uid="{C7084D27-601F-4130-9EF2-89B033D5B8F7}"/>
    <cellStyle name="40% - ส่วนที่ถูกเน้น3 13 4 3" xfId="35550" xr:uid="{741A6111-A4FD-405A-A1F2-FAB2AC8F2C12}"/>
    <cellStyle name="40% - ส่วนที่ถูกเน้น3 13 5" xfId="22531" xr:uid="{B717136B-FDD9-4596-AE5E-D79DDE6830FD}"/>
    <cellStyle name="40% - ส่วนที่ถูกเน้น3 13 5 2" xfId="29877" xr:uid="{CFC2DBF1-3027-41F4-9554-B12B519D771B}"/>
    <cellStyle name="40% - ส่วนที่ถูกเน้น3 13 5 2 2" xfId="41454" xr:uid="{23E6FDC9-5714-4B2A-826F-CD7CD6D983AA}"/>
    <cellStyle name="40% - ส่วนที่ถูกเน้น3 13 5 3" xfId="36073" xr:uid="{6110C4F7-718C-4239-B242-ADCD8449804C}"/>
    <cellStyle name="40% - ส่วนที่ถูกเน้น3 13 6" xfId="24230" xr:uid="{7DB4885B-5F99-41D5-959F-59AB069A35C8}"/>
    <cellStyle name="40% - ส่วนที่ถูกเน้น3 13 6 2" xfId="31148" xr:uid="{1E4C6F4C-AF16-4CD1-B004-09364B73F262}"/>
    <cellStyle name="40% - ส่วนที่ถูกเน้น3 13 6 2 2" xfId="42611" xr:uid="{15CE2BF5-1214-420F-A147-78227D1E4C3C}"/>
    <cellStyle name="40% - ส่วนที่ถูกเน้น3 13 6 3" xfId="37231" xr:uid="{B55CEF73-ABAD-4C30-AEA5-73384D601189}"/>
    <cellStyle name="40% - ส่วนที่ถูกเน้น3 13 7" xfId="26323" xr:uid="{D46E6121-0C60-4899-9934-855EF74FDCA7}"/>
    <cellStyle name="40% - ส่วนที่ถูกเน้น3 13 7 2" xfId="32001" xr:uid="{155471DE-E705-4C93-A6D3-640070DF189D}"/>
    <cellStyle name="40% - ส่วนที่ถูกเน้น3 13 7 2 2" xfId="43329" xr:uid="{DA33F098-B5E5-4895-AB61-0FDD2585E8E5}"/>
    <cellStyle name="40% - ส่วนที่ถูกเน้น3 13 7 3" xfId="37949" xr:uid="{789FC8AB-17EF-491B-B6FA-332F3E3C073A}"/>
    <cellStyle name="40% - ส่วนที่ถูกเน้น3 13 8" xfId="27736" xr:uid="{0EEA4C94-50DF-4C2F-81EC-8B06F9BC513E}"/>
    <cellStyle name="40% - ส่วนที่ถูกเน้น3 13 8 2" xfId="39313" xr:uid="{FC476CC2-F503-4F25-9E38-9BB77B32D908}"/>
    <cellStyle name="40% - ส่วนที่ถูกเน้น3 13 9" xfId="32549" xr:uid="{E4C91719-6A57-4C54-8803-026187D0C16C}"/>
    <cellStyle name="40% - ส่วนที่ถูกเน้น3 14" xfId="19157" xr:uid="{47AC4E66-813A-4992-85B5-823B02F00593}"/>
    <cellStyle name="40% - ส่วนที่ถูกเน้น3 14 2" xfId="20922" xr:uid="{83BA7992-D71F-4FAC-956D-BAA9B6A94B73}"/>
    <cellStyle name="40% - ส่วนที่ถูกเน้น3 14 2 2" xfId="28276" xr:uid="{630C0768-58D3-4613-B4FB-EA799B46CF48}"/>
    <cellStyle name="40% - ส่วนที่ถูกเน้น3 14 2 2 2" xfId="39853" xr:uid="{19C20E0B-8EB5-4792-A234-2355A6C19808}"/>
    <cellStyle name="40% - ส่วนที่ถูกเน้น3 14 2 3" xfId="34472" xr:uid="{41813CFF-C19C-4ED0-84F4-E702DF4EC26D}"/>
    <cellStyle name="40% - ส่วนที่ถูกเน้น3 14 3" xfId="21472" xr:uid="{DB7D9B23-B197-4414-AD16-472BBFA2DA1F}"/>
    <cellStyle name="40% - ส่วนที่ถูกเน้น3 14 3 2" xfId="28822" xr:uid="{DC86BADB-04A6-4690-8DB2-BC1D089FAC48}"/>
    <cellStyle name="40% - ส่วนที่ถูกเน้น3 14 3 2 2" xfId="40399" xr:uid="{462DA2E9-0F24-47C7-BA46-FC0D5609A967}"/>
    <cellStyle name="40% - ส่วนที่ถูกเน้น3 14 3 3" xfId="35018" xr:uid="{5720703B-C9BA-4D48-91E7-2085A2164703}"/>
    <cellStyle name="40% - ส่วนที่ถูกเน้น3 14 4" xfId="22007" xr:uid="{64464B03-56BE-408B-9C82-0014996A686A}"/>
    <cellStyle name="40% - ส่วนที่ถูกเน้น3 14 4 2" xfId="29355" xr:uid="{E4256A1D-E06D-4ACA-BD5D-57928F65B8AF}"/>
    <cellStyle name="40% - ส่วนที่ถูกเน้น3 14 4 2 2" xfId="40932" xr:uid="{4BEC5FE3-8159-4BBF-BAC1-E85B8C64FBFC}"/>
    <cellStyle name="40% - ส่วนที่ถูกเน้น3 14 4 3" xfId="35551" xr:uid="{A521C825-A77D-4DB2-9289-56530F52BF11}"/>
    <cellStyle name="40% - ส่วนที่ถูกเน้น3 14 5" xfId="22532" xr:uid="{D39C2ADB-1AA2-48B4-8E35-4E9D01C7350A}"/>
    <cellStyle name="40% - ส่วนที่ถูกเน้น3 14 5 2" xfId="29878" xr:uid="{32792D99-C2D9-496B-BE78-686B24460423}"/>
    <cellStyle name="40% - ส่วนที่ถูกเน้น3 14 5 2 2" xfId="41455" xr:uid="{A7920376-5039-4831-9DFD-6FE8E21EB5C5}"/>
    <cellStyle name="40% - ส่วนที่ถูกเน้น3 14 5 3" xfId="36074" xr:uid="{DFC06D72-5CDF-4EDB-8570-ACF0B2DFB3E3}"/>
    <cellStyle name="40% - ส่วนที่ถูกเน้น3 14 6" xfId="24231" xr:uid="{C9B45304-B66D-4374-BA9A-CFAC0DD6B31B}"/>
    <cellStyle name="40% - ส่วนที่ถูกเน้น3 14 6 2" xfId="31149" xr:uid="{8ECB6D9E-C687-48CF-9B71-0084EE2721A4}"/>
    <cellStyle name="40% - ส่วนที่ถูกเน้น3 14 6 2 2" xfId="42612" xr:uid="{B04D52A9-CAD2-4F4B-AC22-9E0C4639AC62}"/>
    <cellStyle name="40% - ส่วนที่ถูกเน้น3 14 6 3" xfId="37232" xr:uid="{04E6BFE0-3B46-4273-B1B6-00ADC9017659}"/>
    <cellStyle name="40% - ส่วนที่ถูกเน้น3 14 7" xfId="26324" xr:uid="{8D18DC63-198C-4503-836F-EB415EBC6815}"/>
    <cellStyle name="40% - ส่วนที่ถูกเน้น3 14 7 2" xfId="32002" xr:uid="{97A52DB7-51C7-4DB4-AF4E-56BB97C8689E}"/>
    <cellStyle name="40% - ส่วนที่ถูกเน้น3 14 7 2 2" xfId="43330" xr:uid="{4C4D48D1-2056-4D78-A034-F95FD71F3299}"/>
    <cellStyle name="40% - ส่วนที่ถูกเน้น3 14 7 3" xfId="37950" xr:uid="{6785DFC5-D392-4EDD-9593-9BFE6B28F58C}"/>
    <cellStyle name="40% - ส่วนที่ถูกเน้น3 14 8" xfId="27737" xr:uid="{12B06CE3-078B-4132-A624-607D5D60CFEE}"/>
    <cellStyle name="40% - ส่วนที่ถูกเน้น3 14 8 2" xfId="39314" xr:uid="{9C12FB28-731E-4593-B374-D524B040F9D6}"/>
    <cellStyle name="40% - ส่วนที่ถูกเน้น3 14 9" xfId="32550" xr:uid="{29571849-5997-4BAB-B699-F4D2DBC56489}"/>
    <cellStyle name="40% - ส่วนที่ถูกเน้น3 15" xfId="19158" xr:uid="{9F50DE4F-2A41-4B6B-A3B0-DF9CD538BFF9}"/>
    <cellStyle name="40% - ส่วนที่ถูกเน้น3 15 2" xfId="20923" xr:uid="{B3FB61C8-B04F-4968-AF72-C6EAE2BD3690}"/>
    <cellStyle name="40% - ส่วนที่ถูกเน้น3 15 2 2" xfId="28277" xr:uid="{6052B1C1-B749-4ED8-BADD-EC3AD30F48C1}"/>
    <cellStyle name="40% - ส่วนที่ถูกเน้น3 15 2 2 2" xfId="39854" xr:uid="{50C8AF64-CCD3-466F-B2E8-33896652A946}"/>
    <cellStyle name="40% - ส่วนที่ถูกเน้น3 15 2 3" xfId="34473" xr:uid="{0A8591A9-2BF0-41A1-9022-06D1D4BF2C79}"/>
    <cellStyle name="40% - ส่วนที่ถูกเน้น3 15 3" xfId="21473" xr:uid="{560D9098-DC11-442D-A3DD-E37E93F2EF35}"/>
    <cellStyle name="40% - ส่วนที่ถูกเน้น3 15 3 2" xfId="28823" xr:uid="{F178779C-70BE-4098-87C3-93F879C92D8D}"/>
    <cellStyle name="40% - ส่วนที่ถูกเน้น3 15 3 2 2" xfId="40400" xr:uid="{64A28890-F48B-40F5-9639-D5FE19257B70}"/>
    <cellStyle name="40% - ส่วนที่ถูกเน้น3 15 3 3" xfId="35019" xr:uid="{6B3BCE46-874C-4EA4-A46A-E4E7CB2C17AF}"/>
    <cellStyle name="40% - ส่วนที่ถูกเน้น3 15 4" xfId="22008" xr:uid="{772F375C-8655-45C6-9628-B0BF40DFCD64}"/>
    <cellStyle name="40% - ส่วนที่ถูกเน้น3 15 4 2" xfId="29356" xr:uid="{F3037EAF-5181-450E-9D75-AAD398768ABC}"/>
    <cellStyle name="40% - ส่วนที่ถูกเน้น3 15 4 2 2" xfId="40933" xr:uid="{6F283121-63C7-442C-BFF1-26815DEBE188}"/>
    <cellStyle name="40% - ส่วนที่ถูกเน้น3 15 4 3" xfId="35552" xr:uid="{84BF8BCB-0EF1-4D24-91B6-475789CDD6C6}"/>
    <cellStyle name="40% - ส่วนที่ถูกเน้น3 15 5" xfId="22533" xr:uid="{EDA0197B-BF6C-47FF-9B66-5A3951BE3A2F}"/>
    <cellStyle name="40% - ส่วนที่ถูกเน้น3 15 5 2" xfId="29879" xr:uid="{891ECCD3-D89A-42BB-A6FF-19907A7D33FE}"/>
    <cellStyle name="40% - ส่วนที่ถูกเน้น3 15 5 2 2" xfId="41456" xr:uid="{F2474CD4-3331-411B-B546-8F3FA59D1AEC}"/>
    <cellStyle name="40% - ส่วนที่ถูกเน้น3 15 5 3" xfId="36075" xr:uid="{D78135BA-D628-4B3A-95BD-65B391F92060}"/>
    <cellStyle name="40% - ส่วนที่ถูกเน้น3 15 6" xfId="24232" xr:uid="{A73ACCED-AA54-4D5B-87FC-892E074F1635}"/>
    <cellStyle name="40% - ส่วนที่ถูกเน้น3 15 6 2" xfId="31150" xr:uid="{F76C4511-270B-46B6-AB4A-426FBC5FCA33}"/>
    <cellStyle name="40% - ส่วนที่ถูกเน้น3 15 6 2 2" xfId="42613" xr:uid="{D3B7060E-6FFC-45C0-8B2E-724F24CA1D82}"/>
    <cellStyle name="40% - ส่วนที่ถูกเน้น3 15 6 3" xfId="37233" xr:uid="{D979F721-D25A-4C8F-808F-59954E6F7544}"/>
    <cellStyle name="40% - ส่วนที่ถูกเน้น3 15 7" xfId="26325" xr:uid="{609B2CF3-823C-4146-ABD5-03C55E8A592E}"/>
    <cellStyle name="40% - ส่วนที่ถูกเน้น3 15 7 2" xfId="32003" xr:uid="{5FF3EA46-ED21-406A-9E0C-F3F3F772993A}"/>
    <cellStyle name="40% - ส่วนที่ถูกเน้น3 15 7 2 2" xfId="43331" xr:uid="{12C34595-37F7-4253-B076-D715A1F2E476}"/>
    <cellStyle name="40% - ส่วนที่ถูกเน้น3 15 7 3" xfId="37951" xr:uid="{D11C9F7D-D090-4A42-85C0-105F74C4E22A}"/>
    <cellStyle name="40% - ส่วนที่ถูกเน้น3 15 8" xfId="27738" xr:uid="{412B94B8-5F94-4CA8-AEE2-ACA0ECF33EC3}"/>
    <cellStyle name="40% - ส่วนที่ถูกเน้น3 15 8 2" xfId="39315" xr:uid="{692ADB97-962A-40E1-A63D-A03A8BF01792}"/>
    <cellStyle name="40% - ส่วนที่ถูกเน้น3 15 9" xfId="32551" xr:uid="{60EFC2F8-28BD-4D07-9658-BF2CFD1A387A}"/>
    <cellStyle name="40% - ส่วนที่ถูกเน้น3 16" xfId="19159" xr:uid="{A51EE649-EDEA-4309-8281-46361C7FAF51}"/>
    <cellStyle name="40% - ส่วนที่ถูกเน้น3 16 2" xfId="20924" xr:uid="{E6C545F7-4023-4BE1-B930-D2D64D52CFF5}"/>
    <cellStyle name="40% - ส่วนที่ถูกเน้น3 16 2 2" xfId="28278" xr:uid="{67258A27-8C4B-4C61-9138-7B7D1FE40696}"/>
    <cellStyle name="40% - ส่วนที่ถูกเน้น3 16 2 2 2" xfId="39855" xr:uid="{A126F845-D832-42C9-9F52-92C89E905681}"/>
    <cellStyle name="40% - ส่วนที่ถูกเน้น3 16 2 3" xfId="34474" xr:uid="{D0A98527-5715-4F1F-AB33-FCADBA91C27E}"/>
    <cellStyle name="40% - ส่วนที่ถูกเน้น3 16 3" xfId="21474" xr:uid="{1B803159-7B53-41DB-A868-1BC2DB2753F0}"/>
    <cellStyle name="40% - ส่วนที่ถูกเน้น3 16 3 2" xfId="28824" xr:uid="{D865A314-C22C-4387-AE08-40C654C5D94A}"/>
    <cellStyle name="40% - ส่วนที่ถูกเน้น3 16 3 2 2" xfId="40401" xr:uid="{8E4BA996-395A-40B2-8A58-E9269E524BAC}"/>
    <cellStyle name="40% - ส่วนที่ถูกเน้น3 16 3 3" xfId="35020" xr:uid="{E3517F54-1AA9-47F5-9F5E-CF7EAAF937AD}"/>
    <cellStyle name="40% - ส่วนที่ถูกเน้น3 16 4" xfId="22009" xr:uid="{2A66CEE3-9332-484B-932C-F6A42002E998}"/>
    <cellStyle name="40% - ส่วนที่ถูกเน้น3 16 4 2" xfId="29357" xr:uid="{5FA5D889-6169-4633-9CE4-DCC86F26C7AB}"/>
    <cellStyle name="40% - ส่วนที่ถูกเน้น3 16 4 2 2" xfId="40934" xr:uid="{EDB4C593-3996-423A-9BC3-787F9B1DBD95}"/>
    <cellStyle name="40% - ส่วนที่ถูกเน้น3 16 4 3" xfId="35553" xr:uid="{FDDDA390-D1D7-4090-92D3-E2B8DDE31D0D}"/>
    <cellStyle name="40% - ส่วนที่ถูกเน้น3 16 5" xfId="22534" xr:uid="{091880BD-52E2-49DA-94B7-3DB7602103A8}"/>
    <cellStyle name="40% - ส่วนที่ถูกเน้น3 16 5 2" xfId="29880" xr:uid="{A91AD78F-1703-4C25-BADF-3217FF5B2BD2}"/>
    <cellStyle name="40% - ส่วนที่ถูกเน้น3 16 5 2 2" xfId="41457" xr:uid="{4F293586-6195-44FC-A476-1169A5B3B704}"/>
    <cellStyle name="40% - ส่วนที่ถูกเน้น3 16 5 3" xfId="36076" xr:uid="{4DF441B2-3BBE-465E-9937-E2B3B8DE4635}"/>
    <cellStyle name="40% - ส่วนที่ถูกเน้น3 16 6" xfId="24233" xr:uid="{66CEE264-6414-4028-B051-F0B76727F942}"/>
    <cellStyle name="40% - ส่วนที่ถูกเน้น3 16 6 2" xfId="31151" xr:uid="{9102BD56-3D52-4503-ACB3-D879CDFFEDB8}"/>
    <cellStyle name="40% - ส่วนที่ถูกเน้น3 16 6 2 2" xfId="42614" xr:uid="{00AB4A20-3577-44AA-8FF4-49A995D7D5CD}"/>
    <cellStyle name="40% - ส่วนที่ถูกเน้น3 16 6 3" xfId="37234" xr:uid="{B3ED079F-62BD-4F84-8FE1-940FB2725EDF}"/>
    <cellStyle name="40% - ส่วนที่ถูกเน้น3 16 7" xfId="26326" xr:uid="{8CA9CD34-49E9-429E-83F3-F07A0C32E858}"/>
    <cellStyle name="40% - ส่วนที่ถูกเน้น3 16 7 2" xfId="32004" xr:uid="{F106F310-F498-4697-A558-C1EF31842C7A}"/>
    <cellStyle name="40% - ส่วนที่ถูกเน้น3 16 7 2 2" xfId="43332" xr:uid="{89B5C893-B0AC-4742-ADAD-D1BD97F1BB9E}"/>
    <cellStyle name="40% - ส่วนที่ถูกเน้น3 16 7 3" xfId="37952" xr:uid="{360B2564-BE40-46B4-9161-3A0B233D9EA3}"/>
    <cellStyle name="40% - ส่วนที่ถูกเน้น3 16 8" xfId="27739" xr:uid="{D69DB1CB-6DA1-426C-9469-116F22B639EA}"/>
    <cellStyle name="40% - ส่วนที่ถูกเน้น3 16 8 2" xfId="39316" xr:uid="{C4111962-9CC0-4A3C-87CA-40ABB493A9CA}"/>
    <cellStyle name="40% - ส่วนที่ถูกเน้น3 16 9" xfId="32552" xr:uid="{458714EB-711E-4DF6-9E30-9BF23A8402DC}"/>
    <cellStyle name="40% - ส่วนที่ถูกเน้น3 17" xfId="19160" xr:uid="{309ECA08-649F-4520-9C1A-282BD5F8A2D8}"/>
    <cellStyle name="40% - ส่วนที่ถูกเน้น3 17 2" xfId="20925" xr:uid="{14D209C7-8473-4915-BA1A-351CB54F4240}"/>
    <cellStyle name="40% - ส่วนที่ถูกเน้น3 17 2 2" xfId="28279" xr:uid="{56CF2BFD-CB22-45D1-B805-452446547890}"/>
    <cellStyle name="40% - ส่วนที่ถูกเน้น3 17 2 2 2" xfId="39856" xr:uid="{EB3F06E3-BB42-4B9F-81C0-5AA754910EF7}"/>
    <cellStyle name="40% - ส่วนที่ถูกเน้น3 17 2 3" xfId="34475" xr:uid="{DB277CF7-9A82-4CD0-BBE0-6A6D0098E0C1}"/>
    <cellStyle name="40% - ส่วนที่ถูกเน้น3 17 3" xfId="21475" xr:uid="{79D19466-F3D8-4C91-B6E3-A1147F8153E7}"/>
    <cellStyle name="40% - ส่วนที่ถูกเน้น3 17 3 2" xfId="28825" xr:uid="{1058CA26-1C95-49F7-B837-DE626E9D20AB}"/>
    <cellStyle name="40% - ส่วนที่ถูกเน้น3 17 3 2 2" xfId="40402" xr:uid="{1171A28B-0BDB-4426-B5C9-B4CCB1A6069D}"/>
    <cellStyle name="40% - ส่วนที่ถูกเน้น3 17 3 3" xfId="35021" xr:uid="{DA3D9F83-D2EF-43B1-9AF0-BF38380B2ECE}"/>
    <cellStyle name="40% - ส่วนที่ถูกเน้น3 17 4" xfId="22010" xr:uid="{0A32C9F9-51F8-4F97-BE3B-98B80101FFEA}"/>
    <cellStyle name="40% - ส่วนที่ถูกเน้น3 17 4 2" xfId="29358" xr:uid="{A017BE2D-D9AA-4C4A-9327-12C72CF85F67}"/>
    <cellStyle name="40% - ส่วนที่ถูกเน้น3 17 4 2 2" xfId="40935" xr:uid="{2C5E93F7-425F-485A-ACF3-F0CF1AEB2900}"/>
    <cellStyle name="40% - ส่วนที่ถูกเน้น3 17 4 3" xfId="35554" xr:uid="{80AE8EB4-0665-421B-B8D1-A396D59E01C3}"/>
    <cellStyle name="40% - ส่วนที่ถูกเน้น3 17 5" xfId="22535" xr:uid="{F99BD4D4-99B9-4DCB-AAE9-B14733CA3350}"/>
    <cellStyle name="40% - ส่วนที่ถูกเน้น3 17 5 2" xfId="29881" xr:uid="{51872ACA-1B0B-4215-A13A-1CAD94E9A118}"/>
    <cellStyle name="40% - ส่วนที่ถูกเน้น3 17 5 2 2" xfId="41458" xr:uid="{F96DC993-1F6E-4C8B-B4B0-98504E96BF31}"/>
    <cellStyle name="40% - ส่วนที่ถูกเน้น3 17 5 3" xfId="36077" xr:uid="{0C5828A0-1C7B-43F3-A3EC-1B88920D2540}"/>
    <cellStyle name="40% - ส่วนที่ถูกเน้น3 17 6" xfId="24234" xr:uid="{038BA511-56D6-4642-A2C4-AF162EBAD292}"/>
    <cellStyle name="40% - ส่วนที่ถูกเน้น3 17 6 2" xfId="31152" xr:uid="{240C3BA3-3388-45DA-B5F3-9EAB48329E3E}"/>
    <cellStyle name="40% - ส่วนที่ถูกเน้น3 17 6 2 2" xfId="42615" xr:uid="{E5569C27-3E2D-4CC8-8649-F442C758BE05}"/>
    <cellStyle name="40% - ส่วนที่ถูกเน้น3 17 6 3" xfId="37235" xr:uid="{5066921B-C416-4CDB-AC9F-DF7F9F066E40}"/>
    <cellStyle name="40% - ส่วนที่ถูกเน้น3 17 7" xfId="26327" xr:uid="{BDD365D2-1C4F-41FC-BAE9-D1F94CCFE454}"/>
    <cellStyle name="40% - ส่วนที่ถูกเน้น3 17 7 2" xfId="32005" xr:uid="{49BD1B72-01F4-4399-BE3C-B6179DC08874}"/>
    <cellStyle name="40% - ส่วนที่ถูกเน้น3 17 7 2 2" xfId="43333" xr:uid="{CCE902A7-EA33-4006-ACC6-689FE38609EB}"/>
    <cellStyle name="40% - ส่วนที่ถูกเน้น3 17 7 3" xfId="37953" xr:uid="{E79961AE-94B7-42B1-8628-4422FA336D26}"/>
    <cellStyle name="40% - ส่วนที่ถูกเน้น3 17 8" xfId="27740" xr:uid="{067EA6AA-58E5-4B60-85C1-D580610F0264}"/>
    <cellStyle name="40% - ส่วนที่ถูกเน้น3 17 8 2" xfId="39317" xr:uid="{D8BD75A9-1689-4E48-B0C2-29E2A951C689}"/>
    <cellStyle name="40% - ส่วนที่ถูกเน้น3 17 9" xfId="32553" xr:uid="{B97A613E-CCB5-45AB-A0B6-4D4E83D5212C}"/>
    <cellStyle name="40% - ส่วนที่ถูกเน้น3 18" xfId="19161" xr:uid="{476BB4C6-1FCE-4D1D-A1BD-FD527A616C1E}"/>
    <cellStyle name="40% - ส่วนที่ถูกเน้น3 18 2" xfId="20926" xr:uid="{20D19E20-5B15-40A9-97C4-AE99FCD92A3F}"/>
    <cellStyle name="40% - ส่วนที่ถูกเน้น3 18 2 2" xfId="28280" xr:uid="{88AD03D6-A9ED-451F-9003-1C6F72C50470}"/>
    <cellStyle name="40% - ส่วนที่ถูกเน้น3 18 2 2 2" xfId="39857" xr:uid="{5B9DE2E4-A76E-4510-B646-39A0EB8BCFF0}"/>
    <cellStyle name="40% - ส่วนที่ถูกเน้น3 18 2 3" xfId="34476" xr:uid="{7FFA870E-82EA-4273-AFEB-9FAB349D73CC}"/>
    <cellStyle name="40% - ส่วนที่ถูกเน้น3 18 3" xfId="21476" xr:uid="{4649F7F0-63F6-4912-8903-E4044FD34ABA}"/>
    <cellStyle name="40% - ส่วนที่ถูกเน้น3 18 3 2" xfId="28826" xr:uid="{EEEDB981-EB13-4523-9260-DC4EC6ED2BDB}"/>
    <cellStyle name="40% - ส่วนที่ถูกเน้น3 18 3 2 2" xfId="40403" xr:uid="{935F65A9-2046-4C4C-9A79-8F5054B2805A}"/>
    <cellStyle name="40% - ส่วนที่ถูกเน้น3 18 3 3" xfId="35022" xr:uid="{FB9197B4-BCFF-4E39-AC8E-B3E08A85A894}"/>
    <cellStyle name="40% - ส่วนที่ถูกเน้น3 18 4" xfId="22011" xr:uid="{3C5E10EB-77F6-4767-B330-946A929827A0}"/>
    <cellStyle name="40% - ส่วนที่ถูกเน้น3 18 4 2" xfId="29359" xr:uid="{4EAABC36-1359-4A05-A2F8-4F01D7EC2788}"/>
    <cellStyle name="40% - ส่วนที่ถูกเน้น3 18 4 2 2" xfId="40936" xr:uid="{2C0979E3-DBD7-48A8-8727-7BA07F9B5DD0}"/>
    <cellStyle name="40% - ส่วนที่ถูกเน้น3 18 4 3" xfId="35555" xr:uid="{2C049A88-FD1A-4D81-8F69-4F3D51C2A267}"/>
    <cellStyle name="40% - ส่วนที่ถูกเน้น3 18 5" xfId="22536" xr:uid="{B248A49C-F450-4F8A-882D-3917405657C8}"/>
    <cellStyle name="40% - ส่วนที่ถูกเน้น3 18 5 2" xfId="29882" xr:uid="{4BB728ED-1716-45E1-9ADA-BD6DC2B17193}"/>
    <cellStyle name="40% - ส่วนที่ถูกเน้น3 18 5 2 2" xfId="41459" xr:uid="{F9E02858-59C9-435E-956A-6B7080C01212}"/>
    <cellStyle name="40% - ส่วนที่ถูกเน้น3 18 5 3" xfId="36078" xr:uid="{CCF7000B-4F9E-4D4B-99AD-1A241E43197D}"/>
    <cellStyle name="40% - ส่วนที่ถูกเน้น3 18 6" xfId="24235" xr:uid="{88A0A387-64C7-48FB-AC67-E914AEE64EE9}"/>
    <cellStyle name="40% - ส่วนที่ถูกเน้น3 18 6 2" xfId="31153" xr:uid="{F7A35FC2-5CE6-47E5-9B88-16CE665FCB09}"/>
    <cellStyle name="40% - ส่วนที่ถูกเน้น3 18 6 2 2" xfId="42616" xr:uid="{50098525-8AFA-45F1-8537-E933FBA21B68}"/>
    <cellStyle name="40% - ส่วนที่ถูกเน้น3 18 6 3" xfId="37236" xr:uid="{3F5322E8-F08B-45DD-8D91-8F3A2680F838}"/>
    <cellStyle name="40% - ส่วนที่ถูกเน้น3 18 7" xfId="26328" xr:uid="{28CB424B-1D8F-4CB1-82A3-DFFEEB8EC190}"/>
    <cellStyle name="40% - ส่วนที่ถูกเน้น3 18 7 2" xfId="32006" xr:uid="{2716E7C9-6338-4B1F-A08E-43544701478E}"/>
    <cellStyle name="40% - ส่วนที่ถูกเน้น3 18 7 2 2" xfId="43334" xr:uid="{6C3DDD4E-4796-40A8-8D76-002B8C311EF7}"/>
    <cellStyle name="40% - ส่วนที่ถูกเน้น3 18 7 3" xfId="37954" xr:uid="{7F3AF467-C1C0-4F84-A0EE-4A15F6FCE76F}"/>
    <cellStyle name="40% - ส่วนที่ถูกเน้น3 18 8" xfId="27741" xr:uid="{B214D8D7-20E9-4D02-9C89-5DCEB8F214D2}"/>
    <cellStyle name="40% - ส่วนที่ถูกเน้น3 18 8 2" xfId="39318" xr:uid="{64848D6B-8D4A-4759-B76C-1837036AADD3}"/>
    <cellStyle name="40% - ส่วนที่ถูกเน้น3 18 9" xfId="32554" xr:uid="{023B3577-E62B-48E5-BD15-205FE8048FB3}"/>
    <cellStyle name="40% - ส่วนที่ถูกเน้น3 19" xfId="19162" xr:uid="{8A827B9D-838D-4B30-857E-CEF42845C942}"/>
    <cellStyle name="40% - ส่วนที่ถูกเน้น3 19 2" xfId="20927" xr:uid="{371379E9-8759-4038-B040-2B0A6CAC38DD}"/>
    <cellStyle name="40% - ส่วนที่ถูกเน้น3 19 2 2" xfId="28281" xr:uid="{A88D9565-3436-46C9-B67F-58E43B770814}"/>
    <cellStyle name="40% - ส่วนที่ถูกเน้น3 19 2 2 2" xfId="39858" xr:uid="{F7F13F66-43BB-4B51-9DE4-9B8CC50ABB2F}"/>
    <cellStyle name="40% - ส่วนที่ถูกเน้น3 19 2 3" xfId="34477" xr:uid="{8058F756-93ED-464D-BD7B-13A5490136C9}"/>
    <cellStyle name="40% - ส่วนที่ถูกเน้น3 19 3" xfId="21477" xr:uid="{CB37C515-E2E2-4330-BE9D-68FF63C6EE27}"/>
    <cellStyle name="40% - ส่วนที่ถูกเน้น3 19 3 2" xfId="28827" xr:uid="{5817E738-F16B-42FA-9C3F-8D77E83D7DEA}"/>
    <cellStyle name="40% - ส่วนที่ถูกเน้น3 19 3 2 2" xfId="40404" xr:uid="{790AD361-6295-412E-B6FA-261118517F89}"/>
    <cellStyle name="40% - ส่วนที่ถูกเน้น3 19 3 3" xfId="35023" xr:uid="{1F2BDD62-17F2-415E-B2C1-2DF04D111D4C}"/>
    <cellStyle name="40% - ส่วนที่ถูกเน้น3 19 4" xfId="22012" xr:uid="{96848E61-CDE3-4086-BDA9-DDF56863B9E8}"/>
    <cellStyle name="40% - ส่วนที่ถูกเน้น3 19 4 2" xfId="29360" xr:uid="{A1595C09-1967-4729-9093-61C3823DD2B0}"/>
    <cellStyle name="40% - ส่วนที่ถูกเน้น3 19 4 2 2" xfId="40937" xr:uid="{6D731C37-BFFB-4113-9925-9390A9F39687}"/>
    <cellStyle name="40% - ส่วนที่ถูกเน้น3 19 4 3" xfId="35556" xr:uid="{49ABD722-904F-4702-873B-21AEB236B0CF}"/>
    <cellStyle name="40% - ส่วนที่ถูกเน้น3 19 5" xfId="22537" xr:uid="{974AAC8D-BC6B-4F39-BB12-13F3F80161DE}"/>
    <cellStyle name="40% - ส่วนที่ถูกเน้น3 19 5 2" xfId="29883" xr:uid="{241C59DC-EE87-4ADF-ACB8-C535F84AB72D}"/>
    <cellStyle name="40% - ส่วนที่ถูกเน้น3 19 5 2 2" xfId="41460" xr:uid="{0CCC8405-AA1C-4F49-B8FC-9E7C95DE729B}"/>
    <cellStyle name="40% - ส่วนที่ถูกเน้น3 19 5 3" xfId="36079" xr:uid="{4D8CA7E3-5ED9-42C1-AB76-7C682B1BBAF2}"/>
    <cellStyle name="40% - ส่วนที่ถูกเน้น3 19 6" xfId="24236" xr:uid="{0F0C694A-81AD-4FD9-9950-8A6EA57D3E50}"/>
    <cellStyle name="40% - ส่วนที่ถูกเน้น3 19 6 2" xfId="31154" xr:uid="{2CC664B3-5014-4888-B5E1-AFFA8209D9DD}"/>
    <cellStyle name="40% - ส่วนที่ถูกเน้น3 19 6 2 2" xfId="42617" xr:uid="{D56C0130-69F2-486A-A114-D6A68F53741D}"/>
    <cellStyle name="40% - ส่วนที่ถูกเน้น3 19 6 3" xfId="37237" xr:uid="{3BB8F9E7-6363-4C7D-BC98-D271F52F5F86}"/>
    <cellStyle name="40% - ส่วนที่ถูกเน้น3 19 7" xfId="26329" xr:uid="{B751B8F5-4CFC-44F5-A6FC-6B12746D713E}"/>
    <cellStyle name="40% - ส่วนที่ถูกเน้น3 19 7 2" xfId="32007" xr:uid="{E51F9531-2C8A-470B-9E65-871D260F09FE}"/>
    <cellStyle name="40% - ส่วนที่ถูกเน้น3 19 7 2 2" xfId="43335" xr:uid="{41A1B011-02B4-4989-9543-92EED05D07DC}"/>
    <cellStyle name="40% - ส่วนที่ถูกเน้น3 19 7 3" xfId="37955" xr:uid="{DA56F4FA-5E35-4B4B-AA91-2825D54CEA50}"/>
    <cellStyle name="40% - ส่วนที่ถูกเน้น3 19 8" xfId="27742" xr:uid="{732E5764-5287-40BA-9BC2-69F97D8BD19A}"/>
    <cellStyle name="40% - ส่วนที่ถูกเน้น3 19 8 2" xfId="39319" xr:uid="{7060DE18-0664-4E0C-97C3-69CC1FA04967}"/>
    <cellStyle name="40% - ส่วนที่ถูกเน้น3 19 9" xfId="32555" xr:uid="{5B7B73F3-B8B3-4368-A2CE-9376A33AD2BE}"/>
    <cellStyle name="40% - ส่วนที่ถูกเน้น3 2" xfId="445" xr:uid="{3BD0EAC5-3EB6-4639-8753-BAB032299238}"/>
    <cellStyle name="40% - ส่วนที่ถูกเน้น3 2 10" xfId="26330" xr:uid="{FE1129FF-CD8A-44C7-AE5C-C2FAD9B85164}"/>
    <cellStyle name="40% - ส่วนที่ถูกเน้น3 2 10 2" xfId="32008" xr:uid="{6805EF00-8920-4672-B53A-DA3F7F1AFAAC}"/>
    <cellStyle name="40% - ส่วนที่ถูกเน้น3 2 10 2 2" xfId="43336" xr:uid="{2AB90D39-A843-478C-B6BF-53A1448C0A8B}"/>
    <cellStyle name="40% - ส่วนที่ถูกเน้น3 2 10 3" xfId="37956" xr:uid="{6292E152-DC77-4D5F-BFD2-6D8445CC1764}"/>
    <cellStyle name="40% - ส่วนที่ถูกเน้น3 2 11" xfId="32556" xr:uid="{C29965D3-3AF4-4EFD-AF11-D896D406272D}"/>
    <cellStyle name="40% - ส่วนที่ถูกเน้น3 2 12" xfId="16946" xr:uid="{F30E71DF-D3E8-48DE-AC58-61C8185AF8E0}"/>
    <cellStyle name="40% - ส่วนที่ถูกเน้น3 2 13" xfId="44559" xr:uid="{DC0B8C16-A9E6-48CA-8C2C-B80560C33606}"/>
    <cellStyle name="40% - ส่วนที่ถูกเน้น3 2 14" xfId="17383" xr:uid="{EABFA1E7-3529-4DF1-AAEB-A14C64023731}"/>
    <cellStyle name="40% - ส่วนที่ถูกเน้น3 2 2" xfId="1951" xr:uid="{71E70BDB-3E33-4CAB-9C82-A4A4184BBB7E}"/>
    <cellStyle name="40% - ส่วนที่ถูกเน้น3 2 2 2" xfId="2624" xr:uid="{A1E2E3DA-1099-4CE3-B0C1-53E9A6833098}"/>
    <cellStyle name="40% - ส่วนที่ถูกเน้น3 2 2 2 2" xfId="32929" xr:uid="{5F54CF85-1984-4248-B9C2-EBDF825EE01C}"/>
    <cellStyle name="40% - ส่วนที่ถูกเน้น3 2 2 3" xfId="9984" xr:uid="{CBBDAFCC-E75E-4AB2-A970-886FEB78BF6C}"/>
    <cellStyle name="40% - ส่วนที่ถูกเน้น3 2 2 4" xfId="17805" xr:uid="{97317D83-62C2-4CEC-9200-F8789246C50A}"/>
    <cellStyle name="40% - ส่วนที่ถูกเน้น3 2 2 5" xfId="11402" xr:uid="{289DCABC-5AD2-4C02-9348-AAA01A7E5605}"/>
    <cellStyle name="40% - ส่วนที่ถูกเน้น3 2 3" xfId="2623" xr:uid="{66C94D96-3DC2-4592-BBA2-68FAD1088F6E}"/>
    <cellStyle name="40% - ส่วนที่ถูกเน้น3 2 3 2" xfId="22842" xr:uid="{B5883517-A44F-47FD-9D46-0C46AACC29B0}"/>
    <cellStyle name="40% - ส่วนที่ถูกเน้น3 2 3 2 2" xfId="32928" xr:uid="{07852B51-ACF6-41A9-B521-DEF365D47273}"/>
    <cellStyle name="40% - ส่วนที่ถูกเน้น3 2 3 3" xfId="44830" xr:uid="{51651420-E146-42A1-8597-010A3E7FA716}"/>
    <cellStyle name="40% - ส่วนที่ถูกเน้น3 2 3 4" xfId="17804" xr:uid="{15EDA090-6914-4BFD-BCAB-841D95859B31}"/>
    <cellStyle name="40% - ส่วนที่ถูกเน้น3 2 3 5" xfId="16497" xr:uid="{76E85407-EAC2-4F6E-BB6E-433D3D4BD9C9}"/>
    <cellStyle name="40% - ส่วนที่ถูกเน้น3 2 4" xfId="2625" xr:uid="{D22FAA93-C055-4BA5-B225-B7190E4821C6}"/>
    <cellStyle name="40% - ส่วนที่ถูกเน้น3 2 4 2" xfId="22843" xr:uid="{0450C531-14AD-473C-ACBE-480E01534D31}"/>
    <cellStyle name="40% - ส่วนที่ถูกเน้น3 2 4 3" xfId="27743" xr:uid="{6BD6DE19-3982-4048-A28A-42C8F57718FD}"/>
    <cellStyle name="40% - ส่วนที่ถูกเน้น3 2 4 3 2" xfId="39320" xr:uid="{DAFDD359-454C-479B-BEF6-3B4A65241098}"/>
    <cellStyle name="40% - ส่วนที่ถูกเน้น3 2 4 4" xfId="34122" xr:uid="{A0761DBE-06C5-40AA-8533-CAC71B318447}"/>
    <cellStyle name="40% - ส่วนที่ถูกเน้น3 2 4 5" xfId="19163" xr:uid="{F958B6DD-9BC2-4BB8-B0DE-FDEB0F1A9714}"/>
    <cellStyle name="40% - ส่วนที่ถูกเน้น3 2 5" xfId="6856" xr:uid="{9897DFDE-83D6-4702-AD98-9AE0847C3616}"/>
    <cellStyle name="40% - ส่วนที่ถูกเน้น3 2 5 2" xfId="28282" xr:uid="{120E86E2-8EA0-4995-B8F4-604E951A191D}"/>
    <cellStyle name="40% - ส่วนที่ถูกเน้น3 2 5 2 2" xfId="39859" xr:uid="{C58812E9-50E6-4D89-94BE-E42C47D4E8EF}"/>
    <cellStyle name="40% - ส่วนที่ถูกเน้น3 2 5 3" xfId="34478" xr:uid="{17FF83B8-2BF5-4FC7-890C-70D9E873DE58}"/>
    <cellStyle name="40% - ส่วนที่ถูกเน้น3 2 5 4" xfId="20928" xr:uid="{63AD164D-10F8-485B-9369-08555E978262}"/>
    <cellStyle name="40% - ส่วนที่ถูกเน้น3 2 6" xfId="21478" xr:uid="{56CF3D00-EE2B-4757-A5F2-3246B63E757B}"/>
    <cellStyle name="40% - ส่วนที่ถูกเน้น3 2 6 2" xfId="28828" xr:uid="{D72FFA23-B297-41C4-90D1-D6E8AB3E0248}"/>
    <cellStyle name="40% - ส่วนที่ถูกเน้น3 2 6 2 2" xfId="40405" xr:uid="{1E3A616E-6D89-460A-9679-C63E2E1454A8}"/>
    <cellStyle name="40% - ส่วนที่ถูกเน้น3 2 6 3" xfId="35024" xr:uid="{7D420D97-5FFF-44CF-AB41-42AE38D4BD2C}"/>
    <cellStyle name="40% - ส่วนที่ถูกเน้น3 2 7" xfId="22013" xr:uid="{9DE3F039-8842-41BA-A70B-533E52676836}"/>
    <cellStyle name="40% - ส่วนที่ถูกเน้น3 2 7 2" xfId="29361" xr:uid="{1C08D740-3777-473A-A8BB-055B656F7154}"/>
    <cellStyle name="40% - ส่วนที่ถูกเน้น3 2 7 2 2" xfId="40938" xr:uid="{A971F4FB-9689-41B4-B2CB-3DA8AAD149D1}"/>
    <cellStyle name="40% - ส่วนที่ถูกเน้น3 2 7 3" xfId="35557" xr:uid="{DAB39AEA-0093-48EE-88EF-1B18715603C2}"/>
    <cellStyle name="40% - ส่วนที่ถูกเน้น3 2 8" xfId="22538" xr:uid="{FB7393FD-4861-417A-B32E-45564215F538}"/>
    <cellStyle name="40% - ส่วนที่ถูกเน้น3 2 8 2" xfId="29884" xr:uid="{E3B8D4B4-FCF2-41E9-9280-25C048CD8393}"/>
    <cellStyle name="40% - ส่วนที่ถูกเน้น3 2 8 2 2" xfId="41461" xr:uid="{B09CEBF1-F11A-4BCD-A400-8A4E6B6518CD}"/>
    <cellStyle name="40% - ส่วนที่ถูกเน้น3 2 8 3" xfId="36080" xr:uid="{F6FBD866-7BD9-4788-8B16-45E0101C35C2}"/>
    <cellStyle name="40% - ส่วนที่ถูกเน้น3 2 9" xfId="24237" xr:uid="{9CB6018D-1255-48B1-8D0F-E202EA630F39}"/>
    <cellStyle name="40% - ส่วนที่ถูกเน้น3 2 9 2" xfId="31155" xr:uid="{53A2584A-1574-4F51-AEFB-993000DFAD0B}"/>
    <cellStyle name="40% - ส่วนที่ถูกเน้น3 2 9 2 2" xfId="42618" xr:uid="{277B1D05-6B4A-40F1-AFFC-73D00D9298E1}"/>
    <cellStyle name="40% - ส่วนที่ถูกเน้น3 2 9 3" xfId="37238" xr:uid="{EF327632-F439-41D5-809F-5A99DD615B3A}"/>
    <cellStyle name="40% - ส่วนที่ถูกเน้น3 2_15.SCAN_ confirm Jan 2013" xfId="2621" xr:uid="{117BBE84-3B67-4F73-8D21-4FC29FD50D52}"/>
    <cellStyle name="40% - ส่วนที่ถูกเน้น3 20" xfId="19164" xr:uid="{5601F9DC-A573-4A9A-8A4E-1A87E8CABB90}"/>
    <cellStyle name="40% - ส่วนที่ถูกเน้น3 20 2" xfId="20929" xr:uid="{BB43FE9E-8ACB-43CE-8632-4E7A4A2C65A2}"/>
    <cellStyle name="40% - ส่วนที่ถูกเน้น3 20 2 2" xfId="28283" xr:uid="{92D0F688-7C81-495F-9EB0-AD9C4BB6A842}"/>
    <cellStyle name="40% - ส่วนที่ถูกเน้น3 20 2 2 2" xfId="39860" xr:uid="{00B50451-B4F0-43EC-994E-4D41F9A99C53}"/>
    <cellStyle name="40% - ส่วนที่ถูกเน้น3 20 2 3" xfId="34479" xr:uid="{80DDE9DC-6825-4173-8A59-98A82F624D29}"/>
    <cellStyle name="40% - ส่วนที่ถูกเน้น3 20 3" xfId="21479" xr:uid="{148DBF81-EB06-49CE-8707-350EB4FB9067}"/>
    <cellStyle name="40% - ส่วนที่ถูกเน้น3 20 3 2" xfId="28829" xr:uid="{2A33C39F-AE44-430B-940D-616BF62C681B}"/>
    <cellStyle name="40% - ส่วนที่ถูกเน้น3 20 3 2 2" xfId="40406" xr:uid="{016946D3-5271-4B5C-8CF2-C92EDAAA0D1F}"/>
    <cellStyle name="40% - ส่วนที่ถูกเน้น3 20 3 3" xfId="35025" xr:uid="{7D54EF1C-26E0-4698-A281-BCD7C40A2252}"/>
    <cellStyle name="40% - ส่วนที่ถูกเน้น3 20 4" xfId="22014" xr:uid="{E60AF3A4-4DFC-49DC-92CA-F70899EB6AF5}"/>
    <cellStyle name="40% - ส่วนที่ถูกเน้น3 20 4 2" xfId="29362" xr:uid="{5221EA72-04C7-4AAA-A108-9D5CC3ED11B7}"/>
    <cellStyle name="40% - ส่วนที่ถูกเน้น3 20 4 2 2" xfId="40939" xr:uid="{798271AA-618D-427B-AB97-2FB6708E4B43}"/>
    <cellStyle name="40% - ส่วนที่ถูกเน้น3 20 4 3" xfId="35558" xr:uid="{AFDCE365-C557-4CDF-97E2-B58712B2A89C}"/>
    <cellStyle name="40% - ส่วนที่ถูกเน้น3 20 5" xfId="22539" xr:uid="{BEA527E3-C7EB-4391-914D-E0EA84320DC9}"/>
    <cellStyle name="40% - ส่วนที่ถูกเน้น3 20 5 2" xfId="29885" xr:uid="{8E2B45BB-E16D-444A-B9B1-5E17CCF86FF4}"/>
    <cellStyle name="40% - ส่วนที่ถูกเน้น3 20 5 2 2" xfId="41462" xr:uid="{98C6B5C7-DEDD-4EE5-8343-598F3D0D406C}"/>
    <cellStyle name="40% - ส่วนที่ถูกเน้น3 20 5 3" xfId="36081" xr:uid="{418B6C72-BB55-4B62-96EE-128209C06298}"/>
    <cellStyle name="40% - ส่วนที่ถูกเน้น3 20 6" xfId="24238" xr:uid="{50C7F21E-8662-4891-8426-CFDC97C70B23}"/>
    <cellStyle name="40% - ส่วนที่ถูกเน้น3 20 6 2" xfId="31156" xr:uid="{CC2E6DB3-8AA8-4707-8127-23984CEF3583}"/>
    <cellStyle name="40% - ส่วนที่ถูกเน้น3 20 6 2 2" xfId="42619" xr:uid="{826A76A2-A05B-44DC-94C8-7B6819D6A8E2}"/>
    <cellStyle name="40% - ส่วนที่ถูกเน้น3 20 6 3" xfId="37239" xr:uid="{F9F038EB-E435-447B-ABD6-4F7A099DAFE0}"/>
    <cellStyle name="40% - ส่วนที่ถูกเน้น3 20 7" xfId="26331" xr:uid="{85CDEB37-DB3D-4B1C-8921-16F25B23AD4D}"/>
    <cellStyle name="40% - ส่วนที่ถูกเน้น3 20 7 2" xfId="32009" xr:uid="{B1440B79-F092-4ADC-B754-F13A286483E6}"/>
    <cellStyle name="40% - ส่วนที่ถูกเน้น3 20 7 2 2" xfId="43337" xr:uid="{780AED4D-135A-48A5-96F6-161005CDF355}"/>
    <cellStyle name="40% - ส่วนที่ถูกเน้น3 20 7 3" xfId="37957" xr:uid="{A8C69DDF-C102-4003-B307-3504C4E29227}"/>
    <cellStyle name="40% - ส่วนที่ถูกเน้น3 20 8" xfId="27744" xr:uid="{F1C9D740-3E43-438F-8A47-2E7AE7AC698E}"/>
    <cellStyle name="40% - ส่วนที่ถูกเน้น3 20 8 2" xfId="39321" xr:uid="{E9EF86A4-1448-457D-B461-7D3DA3BB6317}"/>
    <cellStyle name="40% - ส่วนที่ถูกเน้น3 20 9" xfId="32557" xr:uid="{3EE01680-95EF-47BD-AF02-2C50C1843519}"/>
    <cellStyle name="40% - ส่วนที่ถูกเน้น3 21" xfId="19165" xr:uid="{749A2B52-D9EF-4E18-AB61-13186BFD105B}"/>
    <cellStyle name="40% - ส่วนที่ถูกเน้น3 21 2" xfId="20930" xr:uid="{99A4DD56-ED31-4A49-8751-A146871AE793}"/>
    <cellStyle name="40% - ส่วนที่ถูกเน้น3 21 2 2" xfId="28284" xr:uid="{5F03C25C-5203-4F87-AE7D-7895A81EEFBA}"/>
    <cellStyle name="40% - ส่วนที่ถูกเน้น3 21 2 2 2" xfId="39861" xr:uid="{7CD7CE18-6E10-4AB9-8CBD-9E98BA0EFB1A}"/>
    <cellStyle name="40% - ส่วนที่ถูกเน้น3 21 2 3" xfId="34480" xr:uid="{964892E9-EC33-444F-8076-52F02832D5E3}"/>
    <cellStyle name="40% - ส่วนที่ถูกเน้น3 21 3" xfId="21480" xr:uid="{CD76E3C5-1E38-49D3-AB9E-8BF8537229F4}"/>
    <cellStyle name="40% - ส่วนที่ถูกเน้น3 21 3 2" xfId="28830" xr:uid="{7DAB3971-2158-4EB4-BA07-7CC90107342F}"/>
    <cellStyle name="40% - ส่วนที่ถูกเน้น3 21 3 2 2" xfId="40407" xr:uid="{19821BBC-F3F8-4D22-9FFB-3FA045A9D3D2}"/>
    <cellStyle name="40% - ส่วนที่ถูกเน้น3 21 3 3" xfId="35026" xr:uid="{759A64BF-8607-4385-AB54-244C5961981F}"/>
    <cellStyle name="40% - ส่วนที่ถูกเน้น3 21 4" xfId="22015" xr:uid="{26E28033-D52B-42EB-B95E-B6CDF738909B}"/>
    <cellStyle name="40% - ส่วนที่ถูกเน้น3 21 4 2" xfId="29363" xr:uid="{BA39E823-5C33-472A-AFF2-A7222EE2CEED}"/>
    <cellStyle name="40% - ส่วนที่ถูกเน้น3 21 4 2 2" xfId="40940" xr:uid="{C7C7EA8F-5F14-4ABE-86AB-FE1235957DE5}"/>
    <cellStyle name="40% - ส่วนที่ถูกเน้น3 21 4 3" xfId="35559" xr:uid="{E9C22D34-44C9-4B30-9C27-C87C1E184A60}"/>
    <cellStyle name="40% - ส่วนที่ถูกเน้น3 21 5" xfId="22540" xr:uid="{D828CA8A-CFE3-4B4C-96E0-8F214EA74C58}"/>
    <cellStyle name="40% - ส่วนที่ถูกเน้น3 21 5 2" xfId="29886" xr:uid="{D919BD89-33CF-4FC3-B9C2-B440567D4CE4}"/>
    <cellStyle name="40% - ส่วนที่ถูกเน้น3 21 5 2 2" xfId="41463" xr:uid="{644B73B5-F42A-400F-ADDA-5217315CA55D}"/>
    <cellStyle name="40% - ส่วนที่ถูกเน้น3 21 5 3" xfId="36082" xr:uid="{1DFD1C7B-A451-4F7D-84A4-BC2632515035}"/>
    <cellStyle name="40% - ส่วนที่ถูกเน้น3 21 6" xfId="24239" xr:uid="{788EBF16-B902-4AFE-8DC2-FC17165F0E5A}"/>
    <cellStyle name="40% - ส่วนที่ถูกเน้น3 21 6 2" xfId="31157" xr:uid="{38702442-4D4D-4F9C-9EFF-16700E2BCAAC}"/>
    <cellStyle name="40% - ส่วนที่ถูกเน้น3 21 6 2 2" xfId="42620" xr:uid="{A751F8EC-CA4D-4167-B266-3210806845AC}"/>
    <cellStyle name="40% - ส่วนที่ถูกเน้น3 21 6 3" xfId="37240" xr:uid="{B4DA2EA8-0B76-45EE-A897-47C6CEB8F400}"/>
    <cellStyle name="40% - ส่วนที่ถูกเน้น3 21 7" xfId="26332" xr:uid="{D58BE20D-4F26-4591-B795-C8537B093FBE}"/>
    <cellStyle name="40% - ส่วนที่ถูกเน้น3 21 7 2" xfId="32010" xr:uid="{848BA10D-E292-4858-943E-A1AEF38963DC}"/>
    <cellStyle name="40% - ส่วนที่ถูกเน้น3 21 7 2 2" xfId="43338" xr:uid="{253085AA-1FCA-498C-B875-43BD991CEF6A}"/>
    <cellStyle name="40% - ส่วนที่ถูกเน้น3 21 7 3" xfId="37958" xr:uid="{365DF5CB-5250-4B48-A377-9F7D2E438A81}"/>
    <cellStyle name="40% - ส่วนที่ถูกเน้น3 21 8" xfId="27745" xr:uid="{F65FDE2A-7E4D-44D3-8B69-5D0D0E1C04B9}"/>
    <cellStyle name="40% - ส่วนที่ถูกเน้น3 21 8 2" xfId="39322" xr:uid="{9DADB484-6215-4EC7-AE27-018E829EBD8C}"/>
    <cellStyle name="40% - ส่วนที่ถูกเน้น3 21 9" xfId="32558" xr:uid="{A2CB44D6-A027-4FE4-951C-3BD28DA77AE4}"/>
    <cellStyle name="40% - ส่วนที่ถูกเน้น3 22" xfId="19166" xr:uid="{AA14BF53-24C4-4D6B-A465-87D2CF0F4259}"/>
    <cellStyle name="40% - ส่วนที่ถูกเน้น3 22 2" xfId="20931" xr:uid="{BD36BA47-163A-4FC7-803E-48BD43581B7A}"/>
    <cellStyle name="40% - ส่วนที่ถูกเน้น3 22 2 2" xfId="28285" xr:uid="{007D96D1-4FA6-4CF3-BA90-A4C5BEF73B03}"/>
    <cellStyle name="40% - ส่วนที่ถูกเน้น3 22 2 2 2" xfId="39862" xr:uid="{07DEBFED-D67E-4127-AC6C-127B3D4804C8}"/>
    <cellStyle name="40% - ส่วนที่ถูกเน้น3 22 2 3" xfId="34481" xr:uid="{1C71D35A-D070-42C8-9D6F-96084F648621}"/>
    <cellStyle name="40% - ส่วนที่ถูกเน้น3 22 3" xfId="21481" xr:uid="{837CC87B-84B8-4A77-B08A-7F9A70135AA3}"/>
    <cellStyle name="40% - ส่วนที่ถูกเน้น3 22 3 2" xfId="28831" xr:uid="{578E6038-B52D-470D-9B1D-9BC8D5CC3356}"/>
    <cellStyle name="40% - ส่วนที่ถูกเน้น3 22 3 2 2" xfId="40408" xr:uid="{1A4106D0-0EEA-47DA-850B-F6106091E01C}"/>
    <cellStyle name="40% - ส่วนที่ถูกเน้น3 22 3 3" xfId="35027" xr:uid="{D9EE8FA1-88F9-4C99-B175-898DE31528BC}"/>
    <cellStyle name="40% - ส่วนที่ถูกเน้น3 22 4" xfId="22016" xr:uid="{1B4F5E2A-D97E-4FA9-BB0B-4A229F920C39}"/>
    <cellStyle name="40% - ส่วนที่ถูกเน้น3 22 4 2" xfId="29364" xr:uid="{9910C46B-6654-4690-BD6F-21112FBD9BEB}"/>
    <cellStyle name="40% - ส่วนที่ถูกเน้น3 22 4 2 2" xfId="40941" xr:uid="{C62AFD71-6616-4DE6-ADC2-181736761FE0}"/>
    <cellStyle name="40% - ส่วนที่ถูกเน้น3 22 4 3" xfId="35560" xr:uid="{3EA4AF5B-5617-4552-91D7-151C02F82165}"/>
    <cellStyle name="40% - ส่วนที่ถูกเน้น3 22 5" xfId="22541" xr:uid="{0438D75A-AC26-427B-8CD2-A40DE58AEC82}"/>
    <cellStyle name="40% - ส่วนที่ถูกเน้น3 22 5 2" xfId="29887" xr:uid="{463DEB15-5C4F-4354-A1C9-962555B26D7B}"/>
    <cellStyle name="40% - ส่วนที่ถูกเน้น3 22 5 2 2" xfId="41464" xr:uid="{057A21F6-48D6-4122-960E-90EBB514F6C2}"/>
    <cellStyle name="40% - ส่วนที่ถูกเน้น3 22 5 3" xfId="36083" xr:uid="{8840A2A6-C44B-4717-A226-0BFA76AB7465}"/>
    <cellStyle name="40% - ส่วนที่ถูกเน้น3 22 6" xfId="24240" xr:uid="{28CFB175-EE54-4EAD-BC14-C0B5A5139011}"/>
    <cellStyle name="40% - ส่วนที่ถูกเน้น3 22 6 2" xfId="31158" xr:uid="{AC7487B4-91C5-4082-A93F-E6253B317503}"/>
    <cellStyle name="40% - ส่วนที่ถูกเน้น3 22 6 2 2" xfId="42621" xr:uid="{F2836196-0B7B-4811-8E5D-0F2D79A2F5ED}"/>
    <cellStyle name="40% - ส่วนที่ถูกเน้น3 22 6 3" xfId="37241" xr:uid="{7F1D9EAA-7701-486A-9ED4-8C7EFB532A02}"/>
    <cellStyle name="40% - ส่วนที่ถูกเน้น3 22 7" xfId="26333" xr:uid="{ED1DBA01-2EA1-4803-B9D4-484B4F546E36}"/>
    <cellStyle name="40% - ส่วนที่ถูกเน้น3 22 7 2" xfId="32011" xr:uid="{1826132D-8A17-4A99-B9AA-B95B2AA4439A}"/>
    <cellStyle name="40% - ส่วนที่ถูกเน้น3 22 7 2 2" xfId="43339" xr:uid="{5B333825-6293-4360-9E14-98810C899B1E}"/>
    <cellStyle name="40% - ส่วนที่ถูกเน้น3 22 7 3" xfId="37959" xr:uid="{6C001AD6-6950-4F60-B29E-22572DEDDF6C}"/>
    <cellStyle name="40% - ส่วนที่ถูกเน้น3 22 8" xfId="27746" xr:uid="{C03AEA0D-FE37-48BD-9E2B-13F6CC502711}"/>
    <cellStyle name="40% - ส่วนที่ถูกเน้น3 22 8 2" xfId="39323" xr:uid="{F949E9C7-217D-444F-A17F-F1E4ACC49523}"/>
    <cellStyle name="40% - ส่วนที่ถูกเน้น3 22 9" xfId="32559" xr:uid="{33E1D9DA-F898-4FF9-831A-DAEC39323A67}"/>
    <cellStyle name="40% - ส่วนที่ถูกเน้น3 23" xfId="19167" xr:uid="{A803C885-9A8B-433C-843C-EADD8A28955D}"/>
    <cellStyle name="40% - ส่วนที่ถูกเน้น3 23 2" xfId="20932" xr:uid="{DEAE839D-156E-4F38-BBE4-9194B61E64D1}"/>
    <cellStyle name="40% - ส่วนที่ถูกเน้น3 23 2 2" xfId="28286" xr:uid="{538EB4A8-2E1E-40A9-B637-B88B7E01F565}"/>
    <cellStyle name="40% - ส่วนที่ถูกเน้น3 23 2 2 2" xfId="39863" xr:uid="{87DC3C1C-FECE-4F1E-A1A7-047D862F357C}"/>
    <cellStyle name="40% - ส่วนที่ถูกเน้น3 23 2 3" xfId="34482" xr:uid="{C2EDA8B5-1272-4820-9CF9-AF1ED3FAB330}"/>
    <cellStyle name="40% - ส่วนที่ถูกเน้น3 23 3" xfId="21482" xr:uid="{E3EBCB35-6DF4-413E-B3CE-CBD9246E8C99}"/>
    <cellStyle name="40% - ส่วนที่ถูกเน้น3 23 3 2" xfId="28832" xr:uid="{CCAFE087-4774-4EC4-AD64-C492F3BDC3C6}"/>
    <cellStyle name="40% - ส่วนที่ถูกเน้น3 23 3 2 2" xfId="40409" xr:uid="{3FC61609-B352-42A1-9A5A-11EE9A81CCD7}"/>
    <cellStyle name="40% - ส่วนที่ถูกเน้น3 23 3 3" xfId="35028" xr:uid="{FE3FAA13-6AB8-4E1D-B459-CF19FB5DDF7F}"/>
    <cellStyle name="40% - ส่วนที่ถูกเน้น3 23 4" xfId="22017" xr:uid="{9D569786-9E73-4DC1-9393-3B8F9F8AE252}"/>
    <cellStyle name="40% - ส่วนที่ถูกเน้น3 23 4 2" xfId="29365" xr:uid="{3719CA63-1E1C-4663-9219-34786E47134C}"/>
    <cellStyle name="40% - ส่วนที่ถูกเน้น3 23 4 2 2" xfId="40942" xr:uid="{E049C6EE-EEB5-4FF7-AB84-D1D5EBBB4309}"/>
    <cellStyle name="40% - ส่วนที่ถูกเน้น3 23 4 3" xfId="35561" xr:uid="{8270C7B2-AE74-48B6-B59B-687F8C66DAA4}"/>
    <cellStyle name="40% - ส่วนที่ถูกเน้น3 23 5" xfId="22542" xr:uid="{CF0EFAED-6247-449B-8B15-4E21D496503D}"/>
    <cellStyle name="40% - ส่วนที่ถูกเน้น3 23 5 2" xfId="29888" xr:uid="{BD50047D-4437-4852-A781-0DD79F7E1FEC}"/>
    <cellStyle name="40% - ส่วนที่ถูกเน้น3 23 5 2 2" xfId="41465" xr:uid="{ECE16922-6065-4170-AEF3-8FE418F13BBD}"/>
    <cellStyle name="40% - ส่วนที่ถูกเน้น3 23 5 3" xfId="36084" xr:uid="{3F9E8346-2003-47B7-A4F0-5C45BB91AD7A}"/>
    <cellStyle name="40% - ส่วนที่ถูกเน้น3 23 6" xfId="24241" xr:uid="{842932A4-1597-4A92-B588-1F73BB0042CD}"/>
    <cellStyle name="40% - ส่วนที่ถูกเน้น3 23 6 2" xfId="31159" xr:uid="{6423EA50-4D4C-4C0F-8E6B-40F72F29BC19}"/>
    <cellStyle name="40% - ส่วนที่ถูกเน้น3 23 6 2 2" xfId="42622" xr:uid="{74E58FBE-F257-4062-A2CA-B81F0D289204}"/>
    <cellStyle name="40% - ส่วนที่ถูกเน้น3 23 6 3" xfId="37242" xr:uid="{1ADB6E33-3BCB-498E-9469-9745292ED887}"/>
    <cellStyle name="40% - ส่วนที่ถูกเน้น3 23 7" xfId="26334" xr:uid="{950790EA-50A6-4ED2-B8AC-C778EBA0261C}"/>
    <cellStyle name="40% - ส่วนที่ถูกเน้น3 23 7 2" xfId="32012" xr:uid="{E8396FCB-118D-479E-8BCE-F329E621CA42}"/>
    <cellStyle name="40% - ส่วนที่ถูกเน้น3 23 7 2 2" xfId="43340" xr:uid="{79B4BED0-E1E5-488C-90BD-B01588834ABD}"/>
    <cellStyle name="40% - ส่วนที่ถูกเน้น3 23 7 3" xfId="37960" xr:uid="{15CE85F8-7D24-45C4-8DC1-F645555FCE32}"/>
    <cellStyle name="40% - ส่วนที่ถูกเน้น3 23 8" xfId="27747" xr:uid="{BD183E08-3634-455A-9B5F-BE4FCC89B1FD}"/>
    <cellStyle name="40% - ส่วนที่ถูกเน้น3 23 8 2" xfId="39324" xr:uid="{D7F604D3-A85E-456B-B8DF-3F2B229E6914}"/>
    <cellStyle name="40% - ส่วนที่ถูกเน้น3 23 9" xfId="32560" xr:uid="{435836E3-E7AD-4ED3-AF5B-7A8745DD5329}"/>
    <cellStyle name="40% - ส่วนที่ถูกเน้น3 24" xfId="19168" xr:uid="{FB8EFC38-25FF-4921-9D51-6183F103B763}"/>
    <cellStyle name="40% - ส่วนที่ถูกเน้น3 24 2" xfId="20933" xr:uid="{F69C86E4-9F1D-41FD-A089-44B1119C9D96}"/>
    <cellStyle name="40% - ส่วนที่ถูกเน้น3 24 2 2" xfId="28287" xr:uid="{F421D673-F0F9-4D1B-BD2E-6478D4420690}"/>
    <cellStyle name="40% - ส่วนที่ถูกเน้น3 24 2 2 2" xfId="39864" xr:uid="{30DE3A01-077D-4334-86E7-F14E5F3255D0}"/>
    <cellStyle name="40% - ส่วนที่ถูกเน้น3 24 2 3" xfId="34483" xr:uid="{07F62ADA-F1E9-4F01-BFDC-1C17D9307387}"/>
    <cellStyle name="40% - ส่วนที่ถูกเน้น3 24 3" xfId="21483" xr:uid="{D3B720CB-0B98-4DA7-BCEB-34453B03C712}"/>
    <cellStyle name="40% - ส่วนที่ถูกเน้น3 24 3 2" xfId="28833" xr:uid="{391C9FBC-C35C-4778-811D-A5198B414056}"/>
    <cellStyle name="40% - ส่วนที่ถูกเน้น3 24 3 2 2" xfId="40410" xr:uid="{F5F656C0-127C-437B-AAEA-958FE713FF02}"/>
    <cellStyle name="40% - ส่วนที่ถูกเน้น3 24 3 3" xfId="35029" xr:uid="{C14014A2-A425-46C5-9A76-4558FA6E74D7}"/>
    <cellStyle name="40% - ส่วนที่ถูกเน้น3 24 4" xfId="22018" xr:uid="{F3FECA21-8A7F-4A8B-86F3-A04627598AFD}"/>
    <cellStyle name="40% - ส่วนที่ถูกเน้น3 24 4 2" xfId="29366" xr:uid="{9FC907D8-AA99-417D-94D3-4F3929DADA71}"/>
    <cellStyle name="40% - ส่วนที่ถูกเน้น3 24 4 2 2" xfId="40943" xr:uid="{81DFC172-DFA3-482A-ACBA-4C3BF4C1EC59}"/>
    <cellStyle name="40% - ส่วนที่ถูกเน้น3 24 4 3" xfId="35562" xr:uid="{6F9889E4-2858-4B50-906F-6AAE3982392F}"/>
    <cellStyle name="40% - ส่วนที่ถูกเน้น3 24 5" xfId="22543" xr:uid="{B9D49B31-511B-4758-AAD6-8794AFE89771}"/>
    <cellStyle name="40% - ส่วนที่ถูกเน้น3 24 5 2" xfId="29889" xr:uid="{FEA7D65A-6B09-4768-8D38-3F6B26BC2F94}"/>
    <cellStyle name="40% - ส่วนที่ถูกเน้น3 24 5 2 2" xfId="41466" xr:uid="{32679F70-E609-47F0-A4A7-EBA12B559306}"/>
    <cellStyle name="40% - ส่วนที่ถูกเน้น3 24 5 3" xfId="36085" xr:uid="{230CE6AE-1460-4F1B-B165-1E77369141FD}"/>
    <cellStyle name="40% - ส่วนที่ถูกเน้น3 24 6" xfId="24242" xr:uid="{5C7AFDA2-4FEB-4DEC-87F1-87064D181D29}"/>
    <cellStyle name="40% - ส่วนที่ถูกเน้น3 24 6 2" xfId="31160" xr:uid="{2F5AC924-A162-4E9C-BF6E-C070B7FC6DA2}"/>
    <cellStyle name="40% - ส่วนที่ถูกเน้น3 24 6 2 2" xfId="42623" xr:uid="{16C8B38D-3BFE-4B06-B7A4-9008089DAF28}"/>
    <cellStyle name="40% - ส่วนที่ถูกเน้น3 24 6 3" xfId="37243" xr:uid="{6D3ABF42-A381-4A47-B2C2-B567A72FBA2B}"/>
    <cellStyle name="40% - ส่วนที่ถูกเน้น3 24 7" xfId="26335" xr:uid="{7C71A8B6-EF58-4CA0-8735-89843AF2FA15}"/>
    <cellStyle name="40% - ส่วนที่ถูกเน้น3 24 7 2" xfId="32013" xr:uid="{9C3EC1E4-6527-4A88-98C9-BD0B2F7B0D5B}"/>
    <cellStyle name="40% - ส่วนที่ถูกเน้น3 24 7 2 2" xfId="43341" xr:uid="{D21BAF43-C990-4971-90C0-8399A46CC368}"/>
    <cellStyle name="40% - ส่วนที่ถูกเน้น3 24 7 3" xfId="37961" xr:uid="{7D12646E-F467-4CF2-97DB-472379BD2503}"/>
    <cellStyle name="40% - ส่วนที่ถูกเน้น3 24 8" xfId="27748" xr:uid="{94B66D9B-FD86-4C3C-9F0F-60A71B6A61FC}"/>
    <cellStyle name="40% - ส่วนที่ถูกเน้น3 24 8 2" xfId="39325" xr:uid="{08BF24EE-8CC8-4FAF-931A-351D408AEB2E}"/>
    <cellStyle name="40% - ส่วนที่ถูกเน้น3 24 9" xfId="32561" xr:uid="{B9E7B08B-7C80-4B58-B427-16504CE84CA6}"/>
    <cellStyle name="40% - ส่วนที่ถูกเน้น3 25" xfId="19169" xr:uid="{1FD45C8A-1ACD-4939-A264-FC23ED5669FA}"/>
    <cellStyle name="40% - ส่วนที่ถูกเน้น3 25 2" xfId="20934" xr:uid="{D36591F1-CC54-4C90-AEAA-C8F4347D5C45}"/>
    <cellStyle name="40% - ส่วนที่ถูกเน้น3 25 2 2" xfId="28288" xr:uid="{3C04002E-B4EC-4F7E-BD89-DD6FA2E7F2DD}"/>
    <cellStyle name="40% - ส่วนที่ถูกเน้น3 25 2 2 2" xfId="39865" xr:uid="{D7DEBD2D-6ACB-436A-8ED5-D2003EE867FC}"/>
    <cellStyle name="40% - ส่วนที่ถูกเน้น3 25 2 3" xfId="34484" xr:uid="{71768C8D-F8EA-4895-9EA3-168DC0D72AC0}"/>
    <cellStyle name="40% - ส่วนที่ถูกเน้น3 25 3" xfId="21484" xr:uid="{7B90BF23-4463-4DC2-854F-177204C2F0C1}"/>
    <cellStyle name="40% - ส่วนที่ถูกเน้น3 25 3 2" xfId="28834" xr:uid="{B79DA536-9C4D-491B-9184-0D79F11E15E9}"/>
    <cellStyle name="40% - ส่วนที่ถูกเน้น3 25 3 2 2" xfId="40411" xr:uid="{838DB51B-B1D5-4230-970B-DA01A098D049}"/>
    <cellStyle name="40% - ส่วนที่ถูกเน้น3 25 3 3" xfId="35030" xr:uid="{9A6AFFB2-48AB-4592-9293-73B7B0FCDB2A}"/>
    <cellStyle name="40% - ส่วนที่ถูกเน้น3 25 4" xfId="22019" xr:uid="{5EB0FF78-C79E-4A67-A28C-9BFA7017A446}"/>
    <cellStyle name="40% - ส่วนที่ถูกเน้น3 25 4 2" xfId="29367" xr:uid="{9BC5049A-9030-4F38-80D3-7C5CBBEAAB47}"/>
    <cellStyle name="40% - ส่วนที่ถูกเน้น3 25 4 2 2" xfId="40944" xr:uid="{976ED83D-DC11-4C64-84E3-4B4A54EA5376}"/>
    <cellStyle name="40% - ส่วนที่ถูกเน้น3 25 4 3" xfId="35563" xr:uid="{ACA2E704-57E0-4DFF-AD0A-66FA77EEDC27}"/>
    <cellStyle name="40% - ส่วนที่ถูกเน้น3 25 5" xfId="22544" xr:uid="{17A27490-8894-4BC1-A3C9-883E29C552C5}"/>
    <cellStyle name="40% - ส่วนที่ถูกเน้น3 25 5 2" xfId="29890" xr:uid="{5DC57A6A-251F-4810-9B4D-2C7E4CB231CD}"/>
    <cellStyle name="40% - ส่วนที่ถูกเน้น3 25 5 2 2" xfId="41467" xr:uid="{78922AC6-26B0-45DB-864C-72CF5D2440BE}"/>
    <cellStyle name="40% - ส่วนที่ถูกเน้น3 25 5 3" xfId="36086" xr:uid="{66AA10CA-869F-407E-B142-7F93D77D2C44}"/>
    <cellStyle name="40% - ส่วนที่ถูกเน้น3 25 6" xfId="24243" xr:uid="{39A5DEC1-F856-4CC4-952A-8618C6AE00B9}"/>
    <cellStyle name="40% - ส่วนที่ถูกเน้น3 25 6 2" xfId="31161" xr:uid="{05A1B45E-E203-4163-B863-68E6D6C05EAC}"/>
    <cellStyle name="40% - ส่วนที่ถูกเน้น3 25 6 2 2" xfId="42624" xr:uid="{82E025AB-7E32-4D4D-A9A1-1876C7C236A7}"/>
    <cellStyle name="40% - ส่วนที่ถูกเน้น3 25 6 3" xfId="37244" xr:uid="{8E8C4591-5F15-4758-9973-D3C76D657CBA}"/>
    <cellStyle name="40% - ส่วนที่ถูกเน้น3 25 7" xfId="26336" xr:uid="{71AFE48E-FF80-4FA5-A4AE-D331B71D99FF}"/>
    <cellStyle name="40% - ส่วนที่ถูกเน้น3 25 7 2" xfId="32014" xr:uid="{DDECF3DC-5790-45C1-880A-116BEDAE28CC}"/>
    <cellStyle name="40% - ส่วนที่ถูกเน้น3 25 7 2 2" xfId="43342" xr:uid="{FC4AE374-5F24-45E6-A5AF-0022ED01C82D}"/>
    <cellStyle name="40% - ส่วนที่ถูกเน้น3 25 7 3" xfId="37962" xr:uid="{F1D1A20D-28A6-4D17-B383-4235EFB0D869}"/>
    <cellStyle name="40% - ส่วนที่ถูกเน้น3 25 8" xfId="27749" xr:uid="{8F112F68-C8C3-4424-9980-03542698EEAD}"/>
    <cellStyle name="40% - ส่วนที่ถูกเน้น3 25 8 2" xfId="39326" xr:uid="{B9443AE2-4200-47A7-B47C-ABB6193263F2}"/>
    <cellStyle name="40% - ส่วนที่ถูกเน้น3 25 9" xfId="32562" xr:uid="{89512B83-657A-4642-A227-F4EBF0A87880}"/>
    <cellStyle name="40% - ส่วนที่ถูกเน้น3 26" xfId="19170" xr:uid="{5BFD7B48-3562-4166-A1A9-B41EC829DCF2}"/>
    <cellStyle name="40% - ส่วนที่ถูกเน้น3 26 2" xfId="20935" xr:uid="{4402DDA4-806B-4C22-8FB7-416D91AD5633}"/>
    <cellStyle name="40% - ส่วนที่ถูกเน้น3 26 2 2" xfId="28289" xr:uid="{E2DC3E94-361A-45AD-8218-984DDABA6B4E}"/>
    <cellStyle name="40% - ส่วนที่ถูกเน้น3 26 2 2 2" xfId="39866" xr:uid="{A0124B0E-2F97-496A-BD5D-414DD9CCC502}"/>
    <cellStyle name="40% - ส่วนที่ถูกเน้น3 26 2 3" xfId="34485" xr:uid="{38C608CA-2E3C-41C4-8F73-339762918F1D}"/>
    <cellStyle name="40% - ส่วนที่ถูกเน้น3 26 3" xfId="21485" xr:uid="{20966D90-C5E6-4E16-BFDA-798178413925}"/>
    <cellStyle name="40% - ส่วนที่ถูกเน้น3 26 3 2" xfId="28835" xr:uid="{C8DEA307-EC8E-4BB5-8AC7-81E5959439C1}"/>
    <cellStyle name="40% - ส่วนที่ถูกเน้น3 26 3 2 2" xfId="40412" xr:uid="{0B7FE56E-9147-4A21-89A1-1A05687216B5}"/>
    <cellStyle name="40% - ส่วนที่ถูกเน้น3 26 3 3" xfId="35031" xr:uid="{27A39317-936F-4909-9E44-5F3E59A62CDC}"/>
    <cellStyle name="40% - ส่วนที่ถูกเน้น3 26 4" xfId="22020" xr:uid="{8F008709-D4F3-41B3-8A7B-FE9B568BAFF8}"/>
    <cellStyle name="40% - ส่วนที่ถูกเน้น3 26 4 2" xfId="29368" xr:uid="{BF2F4EF0-E2E9-4068-8F6A-4BC6D0CBEE3B}"/>
    <cellStyle name="40% - ส่วนที่ถูกเน้น3 26 4 2 2" xfId="40945" xr:uid="{F0CE8A4B-7A32-4C43-911B-2F1336635470}"/>
    <cellStyle name="40% - ส่วนที่ถูกเน้น3 26 4 3" xfId="35564" xr:uid="{B99DCD81-DE15-4F70-BAE2-1F6DDA63814C}"/>
    <cellStyle name="40% - ส่วนที่ถูกเน้น3 26 5" xfId="22545" xr:uid="{2BB1C9BA-B589-44CA-A188-D8D81655AFFA}"/>
    <cellStyle name="40% - ส่วนที่ถูกเน้น3 26 5 2" xfId="29891" xr:uid="{E75DD36B-C68B-4159-852E-66D9CF0161F9}"/>
    <cellStyle name="40% - ส่วนที่ถูกเน้น3 26 5 2 2" xfId="41468" xr:uid="{E23B2F06-0BAB-454C-B8EA-8FBA8495677E}"/>
    <cellStyle name="40% - ส่วนที่ถูกเน้น3 26 5 3" xfId="36087" xr:uid="{8AF7A4C8-8350-426A-B079-00741FE54CBC}"/>
    <cellStyle name="40% - ส่วนที่ถูกเน้น3 26 6" xfId="24244" xr:uid="{1F09B306-96F6-4D5C-AF44-5847A2B005D5}"/>
    <cellStyle name="40% - ส่วนที่ถูกเน้น3 26 6 2" xfId="31162" xr:uid="{37CFE3EE-8FCB-4B09-B40E-97570307F614}"/>
    <cellStyle name="40% - ส่วนที่ถูกเน้น3 26 6 2 2" xfId="42625" xr:uid="{F7F1AB33-1AE6-4D7D-A0B4-59BECF5CA26E}"/>
    <cellStyle name="40% - ส่วนที่ถูกเน้น3 26 6 3" xfId="37245" xr:uid="{37EDE6CB-D600-4A1E-9FAB-DECD0445BB3F}"/>
    <cellStyle name="40% - ส่วนที่ถูกเน้น3 26 7" xfId="26337" xr:uid="{945EEB72-4CBD-4CDE-B341-9FDFC43DE7B8}"/>
    <cellStyle name="40% - ส่วนที่ถูกเน้น3 26 7 2" xfId="32015" xr:uid="{10B31645-9CF9-4DB6-97F2-1DC85200B39E}"/>
    <cellStyle name="40% - ส่วนที่ถูกเน้น3 26 7 2 2" xfId="43343" xr:uid="{B5D18137-3887-4EE1-BCFD-7E5A156DD8EE}"/>
    <cellStyle name="40% - ส่วนที่ถูกเน้น3 26 7 3" xfId="37963" xr:uid="{3224BBB3-BF22-4587-A2BF-C9DC87D4044A}"/>
    <cellStyle name="40% - ส่วนที่ถูกเน้น3 26 8" xfId="27750" xr:uid="{2640C4C2-1F79-4509-A3C4-805698823C1F}"/>
    <cellStyle name="40% - ส่วนที่ถูกเน้น3 26 8 2" xfId="39327" xr:uid="{27DF7CA9-B4E4-49ED-9056-DF61F5D020D8}"/>
    <cellStyle name="40% - ส่วนที่ถูกเน้น3 26 9" xfId="32563" xr:uid="{925A7AA5-8CCB-4204-9D40-012ECBD47A09}"/>
    <cellStyle name="40% - ส่วนที่ถูกเน้น3 27" xfId="19171" xr:uid="{A3D10C74-934D-4FCA-A3DC-F6376E644CB8}"/>
    <cellStyle name="40% - ส่วนที่ถูกเน้น3 27 2" xfId="20936" xr:uid="{FCF5EFAA-CFE9-42D3-AC8B-BF62C4D99D01}"/>
    <cellStyle name="40% - ส่วนที่ถูกเน้น3 27 2 2" xfId="28290" xr:uid="{95AB6FF1-FC53-4B84-B046-F5EEDE4C75AD}"/>
    <cellStyle name="40% - ส่วนที่ถูกเน้น3 27 2 2 2" xfId="39867" xr:uid="{73A0AC8E-B0E1-4EA2-AC90-08BF4BBC6DDE}"/>
    <cellStyle name="40% - ส่วนที่ถูกเน้น3 27 2 3" xfId="34486" xr:uid="{3C4B4558-3A79-413C-930B-2EDD6AF059A0}"/>
    <cellStyle name="40% - ส่วนที่ถูกเน้น3 27 3" xfId="21486" xr:uid="{B6CB466F-2EFE-4CFD-9E8F-A516A819C3BD}"/>
    <cellStyle name="40% - ส่วนที่ถูกเน้น3 27 3 2" xfId="28836" xr:uid="{F166EEC9-8668-4A31-BFF8-A6FBA4550D5C}"/>
    <cellStyle name="40% - ส่วนที่ถูกเน้น3 27 3 2 2" xfId="40413" xr:uid="{6D6760E9-3AC7-4155-86C8-324C546A736D}"/>
    <cellStyle name="40% - ส่วนที่ถูกเน้น3 27 3 3" xfId="35032" xr:uid="{9E29F792-C3C1-41D1-A262-E5DDFEC1F031}"/>
    <cellStyle name="40% - ส่วนที่ถูกเน้น3 27 4" xfId="22021" xr:uid="{351FFDB4-A7AF-4D9B-B925-8B75CDC00FC8}"/>
    <cellStyle name="40% - ส่วนที่ถูกเน้น3 27 4 2" xfId="29369" xr:uid="{B12A0564-967C-4E5B-8BA1-8075F4792494}"/>
    <cellStyle name="40% - ส่วนที่ถูกเน้น3 27 4 2 2" xfId="40946" xr:uid="{EE8D0050-9F55-4581-AA80-5DE9A3C247D2}"/>
    <cellStyle name="40% - ส่วนที่ถูกเน้น3 27 4 3" xfId="35565" xr:uid="{54AA1F9A-721D-4386-A69E-1BBF7AACC80E}"/>
    <cellStyle name="40% - ส่วนที่ถูกเน้น3 27 5" xfId="22546" xr:uid="{F4D7A45D-EBE1-430B-A87A-52A7716744A2}"/>
    <cellStyle name="40% - ส่วนที่ถูกเน้น3 27 5 2" xfId="29892" xr:uid="{8FAB7570-E522-4828-9CBB-B98B90A2A1B3}"/>
    <cellStyle name="40% - ส่วนที่ถูกเน้น3 27 5 2 2" xfId="41469" xr:uid="{527EC18F-15D0-4133-97A8-D0A93F5FD73F}"/>
    <cellStyle name="40% - ส่วนที่ถูกเน้น3 27 5 3" xfId="36088" xr:uid="{81F49110-3A36-40E6-9DD3-DBBE282AA728}"/>
    <cellStyle name="40% - ส่วนที่ถูกเน้น3 27 6" xfId="24245" xr:uid="{016946B2-F4E0-456A-9ED8-FFE14FE94EAF}"/>
    <cellStyle name="40% - ส่วนที่ถูกเน้น3 27 6 2" xfId="31163" xr:uid="{3CA2B638-4426-45CF-B518-DE539791A790}"/>
    <cellStyle name="40% - ส่วนที่ถูกเน้น3 27 6 2 2" xfId="42626" xr:uid="{1A24D62F-0245-428E-94EB-7DE10F8E9255}"/>
    <cellStyle name="40% - ส่วนที่ถูกเน้น3 27 6 3" xfId="37246" xr:uid="{3430BE1F-016D-4BEF-A50F-8A30DD07BF17}"/>
    <cellStyle name="40% - ส่วนที่ถูกเน้น3 27 7" xfId="26338" xr:uid="{AF06D24F-6D45-4844-9BCF-CA02F1508C8B}"/>
    <cellStyle name="40% - ส่วนที่ถูกเน้น3 27 7 2" xfId="32016" xr:uid="{94DC65DE-8DE5-4070-A06D-FD9BDE6F1D4A}"/>
    <cellStyle name="40% - ส่วนที่ถูกเน้น3 27 7 2 2" xfId="43344" xr:uid="{CDF73639-C6A3-4381-A287-74678492E80A}"/>
    <cellStyle name="40% - ส่วนที่ถูกเน้น3 27 7 3" xfId="37964" xr:uid="{077A72BA-197A-46DE-BFAF-3E8CE9ED5787}"/>
    <cellStyle name="40% - ส่วนที่ถูกเน้น3 27 8" xfId="27751" xr:uid="{A498F694-3D7C-4D89-BEAB-B101A6EAD781}"/>
    <cellStyle name="40% - ส่วนที่ถูกเน้น3 27 8 2" xfId="39328" xr:uid="{A5920148-C0EC-409A-8728-A2E74B13B99C}"/>
    <cellStyle name="40% - ส่วนที่ถูกเน้น3 27 9" xfId="32564" xr:uid="{E058551E-4107-496B-A907-C0BF533CDFF5}"/>
    <cellStyle name="40% - ส่วนที่ถูกเน้น3 28" xfId="19172" xr:uid="{351B1639-2C88-48D3-9B3A-B996BE13EF52}"/>
    <cellStyle name="40% - ส่วนที่ถูกเน้น3 28 2" xfId="20937" xr:uid="{2D346B64-E35D-4935-8134-E9B13171239B}"/>
    <cellStyle name="40% - ส่วนที่ถูกเน้น3 28 2 2" xfId="28291" xr:uid="{FD125F21-3B54-4955-8CB0-1F6F3FF71BB0}"/>
    <cellStyle name="40% - ส่วนที่ถูกเน้น3 28 2 2 2" xfId="39868" xr:uid="{46C7FEB7-E3F5-4E20-AD05-0CBCCDF192CF}"/>
    <cellStyle name="40% - ส่วนที่ถูกเน้น3 28 2 3" xfId="34487" xr:uid="{F820F23F-6500-480C-9DB3-0D9FEC1FEA6B}"/>
    <cellStyle name="40% - ส่วนที่ถูกเน้น3 28 3" xfId="21487" xr:uid="{900604C1-B526-437F-A6B1-CCD102FA4F89}"/>
    <cellStyle name="40% - ส่วนที่ถูกเน้น3 28 3 2" xfId="28837" xr:uid="{87F087D1-184A-4BDE-B3AF-AF605059DCA6}"/>
    <cellStyle name="40% - ส่วนที่ถูกเน้น3 28 3 2 2" xfId="40414" xr:uid="{29B836E0-D44D-41D3-BEF2-1EE8F59EC011}"/>
    <cellStyle name="40% - ส่วนที่ถูกเน้น3 28 3 3" xfId="35033" xr:uid="{224E4783-AB6B-45DA-9687-C930E35CF84C}"/>
    <cellStyle name="40% - ส่วนที่ถูกเน้น3 28 4" xfId="22022" xr:uid="{C2B5C139-E5D0-4B09-A889-58C3F42410F9}"/>
    <cellStyle name="40% - ส่วนที่ถูกเน้น3 28 4 2" xfId="29370" xr:uid="{C9591D69-DBF5-453B-829D-F563C5E4B320}"/>
    <cellStyle name="40% - ส่วนที่ถูกเน้น3 28 4 2 2" xfId="40947" xr:uid="{3DA4DEF4-3B95-44D3-A301-9BFC8BD390C6}"/>
    <cellStyle name="40% - ส่วนที่ถูกเน้น3 28 4 3" xfId="35566" xr:uid="{B00C7C4C-B1A7-4E30-A3A5-835481307A6D}"/>
    <cellStyle name="40% - ส่วนที่ถูกเน้น3 28 5" xfId="22547" xr:uid="{589B01E9-F1D0-4322-9D7C-D129B73E0CAA}"/>
    <cellStyle name="40% - ส่วนที่ถูกเน้น3 28 5 2" xfId="29893" xr:uid="{7023654F-9FEF-44E8-A997-FBE1A51F16E7}"/>
    <cellStyle name="40% - ส่วนที่ถูกเน้น3 28 5 2 2" xfId="41470" xr:uid="{7674462A-B380-4424-AD52-E7930677458C}"/>
    <cellStyle name="40% - ส่วนที่ถูกเน้น3 28 5 3" xfId="36089" xr:uid="{5E2953D0-B995-4143-82DA-13A227D10D38}"/>
    <cellStyle name="40% - ส่วนที่ถูกเน้น3 28 6" xfId="24246" xr:uid="{743589BA-402C-4162-8BC7-76589CCB27A8}"/>
    <cellStyle name="40% - ส่วนที่ถูกเน้น3 28 6 2" xfId="31164" xr:uid="{44BB7B98-33C4-49FD-BC65-1E118B0526F7}"/>
    <cellStyle name="40% - ส่วนที่ถูกเน้น3 28 6 2 2" xfId="42627" xr:uid="{25DA8468-CA94-4547-9F89-18120A0797E1}"/>
    <cellStyle name="40% - ส่วนที่ถูกเน้น3 28 6 3" xfId="37247" xr:uid="{B8987204-12B9-499F-BAFC-E782DC1FA857}"/>
    <cellStyle name="40% - ส่วนที่ถูกเน้น3 28 7" xfId="26339" xr:uid="{979529A5-CBA8-42DC-BDB7-64F9E3520889}"/>
    <cellStyle name="40% - ส่วนที่ถูกเน้น3 28 7 2" xfId="32017" xr:uid="{D2FD0947-362F-4628-A1F4-BC5BCE4E6C05}"/>
    <cellStyle name="40% - ส่วนที่ถูกเน้น3 28 7 2 2" xfId="43345" xr:uid="{A8B00F88-2126-49C7-9CEB-9978148595F7}"/>
    <cellStyle name="40% - ส่วนที่ถูกเน้น3 28 7 3" xfId="37965" xr:uid="{0C62E512-A5DC-492B-866D-7FBEA420B94F}"/>
    <cellStyle name="40% - ส่วนที่ถูกเน้น3 28 8" xfId="27752" xr:uid="{39076470-38DF-4037-A739-4B38A2FD3E1B}"/>
    <cellStyle name="40% - ส่วนที่ถูกเน้น3 28 8 2" xfId="39329" xr:uid="{9D709822-B6D3-421A-8089-8D9F5AACF680}"/>
    <cellStyle name="40% - ส่วนที่ถูกเน้น3 28 9" xfId="32565" xr:uid="{2908F7F2-0B6A-4A6A-8BC0-36C9F77822DE}"/>
    <cellStyle name="40% - ส่วนที่ถูกเน้น3 29" xfId="19173" xr:uid="{24C97786-1015-47EF-AFF4-60D901A15FEE}"/>
    <cellStyle name="40% - ส่วนที่ถูกเน้น3 29 2" xfId="20938" xr:uid="{484D572E-8867-4B50-9342-223BD1C77FA2}"/>
    <cellStyle name="40% - ส่วนที่ถูกเน้น3 29 2 2" xfId="28292" xr:uid="{1264A7A2-50E5-4DA5-AA8D-087E730C021F}"/>
    <cellStyle name="40% - ส่วนที่ถูกเน้น3 29 2 2 2" xfId="39869" xr:uid="{626E83EC-0640-4F88-B154-3F95D6C317A6}"/>
    <cellStyle name="40% - ส่วนที่ถูกเน้น3 29 2 3" xfId="34488" xr:uid="{1021EEE9-8AC8-47FF-AE00-08244155CF54}"/>
    <cellStyle name="40% - ส่วนที่ถูกเน้น3 29 3" xfId="21488" xr:uid="{186DACD5-2D5D-4177-B762-155841D398A6}"/>
    <cellStyle name="40% - ส่วนที่ถูกเน้น3 29 3 2" xfId="28838" xr:uid="{07D635A5-BABA-41E4-913A-E9706D1E8506}"/>
    <cellStyle name="40% - ส่วนที่ถูกเน้น3 29 3 2 2" xfId="40415" xr:uid="{B13D0C7C-292C-42E5-9480-DF7C94EA9779}"/>
    <cellStyle name="40% - ส่วนที่ถูกเน้น3 29 3 3" xfId="35034" xr:uid="{2A90D934-1B7A-4CDC-AC71-FB6BAD1F278B}"/>
    <cellStyle name="40% - ส่วนที่ถูกเน้น3 29 4" xfId="22023" xr:uid="{B2F29F47-35B1-4C5C-A0C8-3ACC9B2765AB}"/>
    <cellStyle name="40% - ส่วนที่ถูกเน้น3 29 4 2" xfId="29371" xr:uid="{06578BB2-C844-4AD4-B53E-E341314332ED}"/>
    <cellStyle name="40% - ส่วนที่ถูกเน้น3 29 4 2 2" xfId="40948" xr:uid="{1543DB1B-8AD1-4B1C-81E3-39A482DCA4BE}"/>
    <cellStyle name="40% - ส่วนที่ถูกเน้น3 29 4 3" xfId="35567" xr:uid="{0B25E08C-5EBF-48A9-A48D-5B51ABE9E313}"/>
    <cellStyle name="40% - ส่วนที่ถูกเน้น3 29 5" xfId="22548" xr:uid="{0BD6CE5A-C0A4-4BB4-BB74-896A12F2F4F6}"/>
    <cellStyle name="40% - ส่วนที่ถูกเน้น3 29 5 2" xfId="29894" xr:uid="{A3AA50F2-CD0C-4BAE-A55A-8507A576655C}"/>
    <cellStyle name="40% - ส่วนที่ถูกเน้น3 29 5 2 2" xfId="41471" xr:uid="{C48459C1-115E-462A-B6BC-8503032923AD}"/>
    <cellStyle name="40% - ส่วนที่ถูกเน้น3 29 5 3" xfId="36090" xr:uid="{40485324-C293-4055-A4D1-C55A80FCD1E3}"/>
    <cellStyle name="40% - ส่วนที่ถูกเน้น3 29 6" xfId="24247" xr:uid="{E4C3BBDF-5D51-4158-94A2-9C4DCF8B80EE}"/>
    <cellStyle name="40% - ส่วนที่ถูกเน้น3 29 6 2" xfId="31165" xr:uid="{895499C0-B12D-429C-9B9E-511E0AF58F22}"/>
    <cellStyle name="40% - ส่วนที่ถูกเน้น3 29 6 2 2" xfId="42628" xr:uid="{3FABFCF1-78E4-4878-A24B-4B4E5BE45396}"/>
    <cellStyle name="40% - ส่วนที่ถูกเน้น3 29 6 3" xfId="37248" xr:uid="{C4A1FD28-54A3-470E-8588-59D02043B66C}"/>
    <cellStyle name="40% - ส่วนที่ถูกเน้น3 29 7" xfId="26340" xr:uid="{201BAEF8-AC59-4EF7-8CA9-8742CD7EE990}"/>
    <cellStyle name="40% - ส่วนที่ถูกเน้น3 29 7 2" xfId="32018" xr:uid="{35EE6B87-F1D6-4E46-B2B8-31D5834A296C}"/>
    <cellStyle name="40% - ส่วนที่ถูกเน้น3 29 7 2 2" xfId="43346" xr:uid="{88EBC9E6-3AC1-4088-9CC8-045CDA53A07C}"/>
    <cellStyle name="40% - ส่วนที่ถูกเน้น3 29 7 3" xfId="37966" xr:uid="{7908B289-F100-459D-9BF6-0411FDCDE240}"/>
    <cellStyle name="40% - ส่วนที่ถูกเน้น3 29 8" xfId="27753" xr:uid="{697C97D2-0EBE-4D08-AF35-8AFD1CCC6315}"/>
    <cellStyle name="40% - ส่วนที่ถูกเน้น3 29 8 2" xfId="39330" xr:uid="{36F7E224-D695-4503-BBDA-2C5335A2D01E}"/>
    <cellStyle name="40% - ส่วนที่ถูกเน้น3 29 9" xfId="32566" xr:uid="{93E8587E-C4FF-4EDF-A9C9-3615E5C4760E}"/>
    <cellStyle name="40% - ส่วนที่ถูกเน้น3 3" xfId="1950" xr:uid="{B82EC787-4907-4721-9E31-475E975838B2}"/>
    <cellStyle name="40% - ส่วนที่ถูกเน้น3 3 10" xfId="17806" xr:uid="{4A8D935D-F51E-4617-887F-388E99EEF7D6}"/>
    <cellStyle name="40% - ส่วนที่ถูกเน้น3 3 11" xfId="44560" xr:uid="{EC59FA43-003B-4E3E-9FD5-3A72F5DCAB53}"/>
    <cellStyle name="40% - ส่วนที่ถูกเน้น3 3 12" xfId="17218" xr:uid="{8C4D4ECF-C049-4049-BD18-90A0EE6440EB}"/>
    <cellStyle name="40% - ส่วนที่ถูกเน้น3 3 2" xfId="2620" xr:uid="{ECF9C932-EBAB-49B5-84C2-2A6F0E09F4E0}"/>
    <cellStyle name="40% - ส่วนที่ถูกเน้น3 3 2 2" xfId="9985" xr:uid="{B1071936-55D5-4BFE-8B8B-F7A5880F199B}"/>
    <cellStyle name="40% - ส่วนที่ถูกเน้น3 3 2 2 2" xfId="39331" xr:uid="{82490517-2928-4F77-A12C-82D364BF3BB6}"/>
    <cellStyle name="40% - ส่วนที่ถูกเน้น3 3 2 2 3" xfId="27754" xr:uid="{1D5F6CAE-0C3D-4BD4-B07A-863AD9CB45DB}"/>
    <cellStyle name="40% - ส่วนที่ถูกเน้น3 3 2 3" xfId="32927" xr:uid="{31683D8F-111A-4848-BC0C-D666526DBEAC}"/>
    <cellStyle name="40% - ส่วนที่ถูกเน้น3 3 2 4" xfId="34123" xr:uid="{6AF3D239-A3A2-486E-B823-2B70EC9FE777}"/>
    <cellStyle name="40% - ส่วนที่ถูกเน้น3 3 2 5" xfId="19174" xr:uid="{0478553E-3901-4542-AE99-CA9D7FF93725}"/>
    <cellStyle name="40% - ส่วนที่ถูกเน้น3 3 2 6" xfId="11401" xr:uid="{65D24F34-AC5D-46F3-8048-9738373296DF}"/>
    <cellStyle name="40% - ส่วนที่ถูกเน้น3 3 3" xfId="5060" xr:uid="{D7B3535F-214A-4ABC-95F6-7C92A471FE9E}"/>
    <cellStyle name="40% - ส่วนที่ถูกเน้น3 3 3 2" xfId="28293" xr:uid="{13A8CECB-DD34-49F0-8623-DEDB7852A5DD}"/>
    <cellStyle name="40% - ส่วนที่ถูกเน้น3 3 3 2 2" xfId="39870" xr:uid="{B39DE982-DBFE-470B-900E-0AE7F883C0B7}"/>
    <cellStyle name="40% - ส่วนที่ถูกเน้น3 3 3 3" xfId="34489" xr:uid="{58131642-D6D3-43F8-B38E-A5E441406B49}"/>
    <cellStyle name="40% - ส่วนที่ถูกเน้น3 3 3 4" xfId="20939" xr:uid="{5547665E-4C8E-4DF1-AF9D-EF4C688FB3D1}"/>
    <cellStyle name="40% - ส่วนที่ถูกเน้น3 3 4" xfId="21489" xr:uid="{D45142D3-DB0B-4782-BD74-99177A999C31}"/>
    <cellStyle name="40% - ส่วนที่ถูกเน้น3 3 4 2" xfId="28839" xr:uid="{5193E26A-5B5C-44D7-8EA0-15FCAA35558A}"/>
    <cellStyle name="40% - ส่วนที่ถูกเน้น3 3 4 2 2" xfId="40416" xr:uid="{3F09968B-91E5-49B8-8E84-3E29199C7981}"/>
    <cellStyle name="40% - ส่วนที่ถูกเน้น3 3 4 3" xfId="35035" xr:uid="{5401FEA7-C126-4708-9846-07712A04ED56}"/>
    <cellStyle name="40% - ส่วนที่ถูกเน้น3 3 5" xfId="22024" xr:uid="{25F2C858-3CD6-45C8-9D9E-796B50D1C789}"/>
    <cellStyle name="40% - ส่วนที่ถูกเน้น3 3 5 2" xfId="29372" xr:uid="{DB2CB69F-3AA2-4ED3-B94D-40A17BA0EA58}"/>
    <cellStyle name="40% - ส่วนที่ถูกเน้น3 3 5 2 2" xfId="40949" xr:uid="{D9F75A18-4237-4721-B834-6D92AB1A3A1E}"/>
    <cellStyle name="40% - ส่วนที่ถูกเน้น3 3 5 3" xfId="35568" xr:uid="{F79294FB-ED52-4945-82B8-E6382BB45215}"/>
    <cellStyle name="40% - ส่วนที่ถูกเน้น3 3 6" xfId="22549" xr:uid="{2FABB93A-7077-4CC6-98C0-56E0985A6225}"/>
    <cellStyle name="40% - ส่วนที่ถูกเน้น3 3 6 2" xfId="29895" xr:uid="{F774DD95-D3C5-454B-BDF7-88CC70579834}"/>
    <cellStyle name="40% - ส่วนที่ถูกเน้น3 3 6 2 2" xfId="41472" xr:uid="{5BB2933A-2882-4C13-B58D-695A6BB8F9FF}"/>
    <cellStyle name="40% - ส่วนที่ถูกเน้น3 3 6 3" xfId="36091" xr:uid="{CC9E7548-7F93-46F1-BCFC-02DAAFCC2910}"/>
    <cellStyle name="40% - ส่วนที่ถูกเน้น3 3 7" xfId="24248" xr:uid="{29725336-5E72-44BD-B706-0141487E9063}"/>
    <cellStyle name="40% - ส่วนที่ถูกเน้น3 3 7 2" xfId="31166" xr:uid="{D2D2CAB7-DD5C-49E8-83DA-CDA667442748}"/>
    <cellStyle name="40% - ส่วนที่ถูกเน้น3 3 7 2 2" xfId="42629" xr:uid="{80DE426B-0F54-4DE7-B41D-4CB74DB81913}"/>
    <cellStyle name="40% - ส่วนที่ถูกเน้น3 3 7 3" xfId="37249" xr:uid="{9EDB3F42-5685-48C8-9DF1-8E727F366EE6}"/>
    <cellStyle name="40% - ส่วนที่ถูกเน้น3 3 8" xfId="26341" xr:uid="{5C47C887-CB52-4946-BDFA-361D8BA0BEB2}"/>
    <cellStyle name="40% - ส่วนที่ถูกเน้น3 3 8 2" xfId="32019" xr:uid="{D652414D-0FBA-47FC-B8C4-65C18BA8FF7E}"/>
    <cellStyle name="40% - ส่วนที่ถูกเน้น3 3 8 2 2" xfId="43347" xr:uid="{85D53569-6125-4477-B6FC-077612222750}"/>
    <cellStyle name="40% - ส่วนที่ถูกเน้น3 3 8 3" xfId="37967" xr:uid="{DA529F78-376E-4885-B8C8-818A4B6F05DD}"/>
    <cellStyle name="40% - ส่วนที่ถูกเน้น3 3 9" xfId="32567" xr:uid="{F5B9ECC5-B625-408E-84C2-D20E41841CD6}"/>
    <cellStyle name="40% - ส่วนที่ถูกเน้น3 30" xfId="19175" xr:uid="{7D88B719-C821-48D7-A1C3-22098F15FDEC}"/>
    <cellStyle name="40% - ส่วนที่ถูกเน้น3 30 2" xfId="20940" xr:uid="{09D6D62E-D5CA-4BBB-BE9B-717EF040BFD1}"/>
    <cellStyle name="40% - ส่วนที่ถูกเน้น3 30 2 2" xfId="28294" xr:uid="{8FF9611F-0C22-4A22-845A-69777C6BD865}"/>
    <cellStyle name="40% - ส่วนที่ถูกเน้น3 30 2 2 2" xfId="39871" xr:uid="{4822F624-90DC-422E-8F70-D7C99ED9417A}"/>
    <cellStyle name="40% - ส่วนที่ถูกเน้น3 30 2 3" xfId="34490" xr:uid="{017D9ECB-2570-4A29-848C-2EE8A2AEF9A0}"/>
    <cellStyle name="40% - ส่วนที่ถูกเน้น3 30 3" xfId="21490" xr:uid="{9552DF91-53D6-403F-ACFE-D9FC8EEEFB58}"/>
    <cellStyle name="40% - ส่วนที่ถูกเน้น3 30 3 2" xfId="28840" xr:uid="{5A871034-F0F0-4981-B7DF-97985CC46067}"/>
    <cellStyle name="40% - ส่วนที่ถูกเน้น3 30 3 2 2" xfId="40417" xr:uid="{CFB71568-1F57-4E0D-8805-3AE7EE1E1219}"/>
    <cellStyle name="40% - ส่วนที่ถูกเน้น3 30 3 3" xfId="35036" xr:uid="{4BA6EA0E-F331-48D8-B377-1437E6BC82F7}"/>
    <cellStyle name="40% - ส่วนที่ถูกเน้น3 30 4" xfId="22025" xr:uid="{9D1CE2B2-0453-4CC0-A1F7-1643ED84FEFE}"/>
    <cellStyle name="40% - ส่วนที่ถูกเน้น3 30 4 2" xfId="29373" xr:uid="{EA9F2EE0-F7AA-4BC4-A064-9B74D69DB8A9}"/>
    <cellStyle name="40% - ส่วนที่ถูกเน้น3 30 4 2 2" xfId="40950" xr:uid="{4BAF62B0-6916-4A35-87C7-1341A6FA53C0}"/>
    <cellStyle name="40% - ส่วนที่ถูกเน้น3 30 4 3" xfId="35569" xr:uid="{90CF608B-1991-4303-B83F-2921F0996699}"/>
    <cellStyle name="40% - ส่วนที่ถูกเน้น3 30 5" xfId="22550" xr:uid="{5B622807-B2C3-45C5-B018-3132D8B10594}"/>
    <cellStyle name="40% - ส่วนที่ถูกเน้น3 30 5 2" xfId="29896" xr:uid="{B7D095FE-C925-4E33-938F-EF371A8F251E}"/>
    <cellStyle name="40% - ส่วนที่ถูกเน้น3 30 5 2 2" xfId="41473" xr:uid="{08D4D6AF-8423-483A-A4CF-326098EF75D6}"/>
    <cellStyle name="40% - ส่วนที่ถูกเน้น3 30 5 3" xfId="36092" xr:uid="{AC010497-1D11-415F-A083-C05C8BFE8DF3}"/>
    <cellStyle name="40% - ส่วนที่ถูกเน้น3 30 6" xfId="24249" xr:uid="{ACD5B655-B512-4308-9582-05A952FC7A64}"/>
    <cellStyle name="40% - ส่วนที่ถูกเน้น3 30 6 2" xfId="31167" xr:uid="{33FBB9B9-A17D-4191-9604-14BA04D506C4}"/>
    <cellStyle name="40% - ส่วนที่ถูกเน้น3 30 6 2 2" xfId="42630" xr:uid="{81101E98-D5E9-4BD4-9F9F-D0C07F4B319A}"/>
    <cellStyle name="40% - ส่วนที่ถูกเน้น3 30 6 3" xfId="37250" xr:uid="{080F00CF-CD9A-44EF-A989-92FFE33B51F4}"/>
    <cellStyle name="40% - ส่วนที่ถูกเน้น3 30 7" xfId="26342" xr:uid="{824016A4-9E5F-4EEF-A81C-727CFF77814F}"/>
    <cellStyle name="40% - ส่วนที่ถูกเน้น3 30 7 2" xfId="32020" xr:uid="{BEB43462-12EF-4673-BD97-21D3DDEE4C43}"/>
    <cellStyle name="40% - ส่วนที่ถูกเน้น3 30 7 2 2" xfId="43348" xr:uid="{A4AC9E7A-1AEC-4795-9C9F-F1B672E0C5FC}"/>
    <cellStyle name="40% - ส่วนที่ถูกเน้น3 30 7 3" xfId="37968" xr:uid="{3AC5865B-BA7E-4376-9A84-50A7452488D1}"/>
    <cellStyle name="40% - ส่วนที่ถูกเน้น3 30 8" xfId="27755" xr:uid="{0CAF0C13-AE6A-437F-A6CC-63E30AC8214E}"/>
    <cellStyle name="40% - ส่วนที่ถูกเน้น3 30 8 2" xfId="39332" xr:uid="{6630A26E-FE35-42F0-9AFE-0C98D00AB0A9}"/>
    <cellStyle name="40% - ส่วนที่ถูกเน้น3 30 9" xfId="32568" xr:uid="{C29DAE75-D705-4139-9EAF-C9D4458434D2}"/>
    <cellStyle name="40% - ส่วนที่ถูกเน้น3 31" xfId="19176" xr:uid="{03E82FB0-7820-4AC3-A8DC-205DF02D3871}"/>
    <cellStyle name="40% - ส่วนที่ถูกเน้น3 31 2" xfId="20941" xr:uid="{262BFA11-CB0D-4FF7-AFA6-789D2FFDF4C8}"/>
    <cellStyle name="40% - ส่วนที่ถูกเน้น3 31 2 2" xfId="28295" xr:uid="{D936D924-161A-42D1-9A77-7DAA8D5CA027}"/>
    <cellStyle name="40% - ส่วนที่ถูกเน้น3 31 2 2 2" xfId="39872" xr:uid="{4A634E47-B7FA-401E-BA17-DF8E84B05A09}"/>
    <cellStyle name="40% - ส่วนที่ถูกเน้น3 31 2 3" xfId="34491" xr:uid="{C574CE2C-BEF9-438D-B52D-FF279D2BA5BC}"/>
    <cellStyle name="40% - ส่วนที่ถูกเน้น3 31 3" xfId="21491" xr:uid="{E9B6A7F1-1B19-486A-B5BE-520050F2EA75}"/>
    <cellStyle name="40% - ส่วนที่ถูกเน้น3 31 3 2" xfId="28841" xr:uid="{1777EF18-FD92-4D18-8307-A3F8FADA6142}"/>
    <cellStyle name="40% - ส่วนที่ถูกเน้น3 31 3 2 2" xfId="40418" xr:uid="{1AA883B9-AF5C-430D-8C14-6D67A6EA5B4F}"/>
    <cellStyle name="40% - ส่วนที่ถูกเน้น3 31 3 3" xfId="35037" xr:uid="{C66C00F8-B5FF-476B-8646-415A5A31C073}"/>
    <cellStyle name="40% - ส่วนที่ถูกเน้น3 31 4" xfId="22026" xr:uid="{24470CEB-DAB6-449B-93E8-0CCF2037FB5F}"/>
    <cellStyle name="40% - ส่วนที่ถูกเน้น3 31 4 2" xfId="29374" xr:uid="{C8E0AD41-500F-45EB-83E8-CA1DE858C0BB}"/>
    <cellStyle name="40% - ส่วนที่ถูกเน้น3 31 4 2 2" xfId="40951" xr:uid="{5EDE0609-6E8B-47A9-8823-00A8F547F565}"/>
    <cellStyle name="40% - ส่วนที่ถูกเน้น3 31 4 3" xfId="35570" xr:uid="{9BE211B1-FD58-4A61-9215-8E808D93DE1D}"/>
    <cellStyle name="40% - ส่วนที่ถูกเน้น3 31 5" xfId="22551" xr:uid="{E09AE9B0-9472-497E-88DB-B1F7D1D5CB07}"/>
    <cellStyle name="40% - ส่วนที่ถูกเน้น3 31 5 2" xfId="29897" xr:uid="{F7C88A19-B380-48B5-8837-8A9FD4E3DC6D}"/>
    <cellStyle name="40% - ส่วนที่ถูกเน้น3 31 5 2 2" xfId="41474" xr:uid="{6A84E9A9-BE46-4D57-BCD5-65C1AB1757E4}"/>
    <cellStyle name="40% - ส่วนที่ถูกเน้น3 31 5 3" xfId="36093" xr:uid="{23EB14B6-E927-4737-8909-111087814AE1}"/>
    <cellStyle name="40% - ส่วนที่ถูกเน้น3 31 6" xfId="24250" xr:uid="{4BC08913-48F1-41AE-9250-BE66B4AD6AB8}"/>
    <cellStyle name="40% - ส่วนที่ถูกเน้น3 31 6 2" xfId="31168" xr:uid="{F051658F-6812-4D9B-854A-0F6D4F18E817}"/>
    <cellStyle name="40% - ส่วนที่ถูกเน้น3 31 6 2 2" xfId="42631" xr:uid="{4EC5BC87-2FA7-4A8F-AA76-0EE279A207FC}"/>
    <cellStyle name="40% - ส่วนที่ถูกเน้น3 31 6 3" xfId="37251" xr:uid="{39F6E8CD-B608-44F9-8E5D-5B668A2AF018}"/>
    <cellStyle name="40% - ส่วนที่ถูกเน้น3 31 7" xfId="26343" xr:uid="{8D97A8F3-C192-4386-B0C5-7F8457FC4A89}"/>
    <cellStyle name="40% - ส่วนที่ถูกเน้น3 31 7 2" xfId="32021" xr:uid="{9F9D1E82-225D-4299-9542-7C8856E4F0AB}"/>
    <cellStyle name="40% - ส่วนที่ถูกเน้น3 31 7 2 2" xfId="43349" xr:uid="{8AC40380-9251-4ED8-B57D-C0CA1BCD7196}"/>
    <cellStyle name="40% - ส่วนที่ถูกเน้น3 31 7 3" xfId="37969" xr:uid="{95A41916-5DC0-4438-AD74-7EDAFC0A2175}"/>
    <cellStyle name="40% - ส่วนที่ถูกเน้น3 31 8" xfId="27756" xr:uid="{376DAF90-118C-4A6F-9093-D101E02CE9A7}"/>
    <cellStyle name="40% - ส่วนที่ถูกเน้น3 31 8 2" xfId="39333" xr:uid="{65C6A388-5BBE-45B7-B7E9-AA74C41787EB}"/>
    <cellStyle name="40% - ส่วนที่ถูกเน้น3 31 9" xfId="32569" xr:uid="{77AB77A6-1DF0-45C5-BE67-F6C414BD060B}"/>
    <cellStyle name="40% - ส่วนที่ถูกเน้น3 32" xfId="19177" xr:uid="{938F3290-4764-4127-91B7-2D58FA52EA43}"/>
    <cellStyle name="40% - ส่วนที่ถูกเน้น3 32 2" xfId="20942" xr:uid="{4A023C6D-8400-454B-9E98-3BA9ED70975B}"/>
    <cellStyle name="40% - ส่วนที่ถูกเน้น3 32 2 2" xfId="28296" xr:uid="{A043D518-40EB-43FB-AC68-E98BE8D3A957}"/>
    <cellStyle name="40% - ส่วนที่ถูกเน้น3 32 2 2 2" xfId="39873" xr:uid="{ADE12644-C7E6-46FE-AFA3-3B840287993D}"/>
    <cellStyle name="40% - ส่วนที่ถูกเน้น3 32 2 3" xfId="34492" xr:uid="{55442CF3-4B82-4E77-AF02-198F7A422255}"/>
    <cellStyle name="40% - ส่วนที่ถูกเน้น3 32 3" xfId="21492" xr:uid="{46058059-0C41-4B10-B432-B8AF8D69DE24}"/>
    <cellStyle name="40% - ส่วนที่ถูกเน้น3 32 3 2" xfId="28842" xr:uid="{A3032EFA-2A67-49B2-A135-50854D8BC4BA}"/>
    <cellStyle name="40% - ส่วนที่ถูกเน้น3 32 3 2 2" xfId="40419" xr:uid="{6F89744C-B9A5-45B9-9D2D-F23A16D43CC3}"/>
    <cellStyle name="40% - ส่วนที่ถูกเน้น3 32 3 3" xfId="35038" xr:uid="{24AD43C3-E227-44CD-A619-A6BB780410AC}"/>
    <cellStyle name="40% - ส่วนที่ถูกเน้น3 32 4" xfId="22027" xr:uid="{83554E07-7989-4ABE-891D-33E6FE905ED4}"/>
    <cellStyle name="40% - ส่วนที่ถูกเน้น3 32 4 2" xfId="29375" xr:uid="{08B6B80D-6E92-4263-936D-9F52751792EA}"/>
    <cellStyle name="40% - ส่วนที่ถูกเน้น3 32 4 2 2" xfId="40952" xr:uid="{C8D91B3A-1C51-4AB5-94F7-BFECA9875F0A}"/>
    <cellStyle name="40% - ส่วนที่ถูกเน้น3 32 4 3" xfId="35571" xr:uid="{9ACAA4CC-BF81-4F7B-8502-ED9F78340BFC}"/>
    <cellStyle name="40% - ส่วนที่ถูกเน้น3 32 5" xfId="22552" xr:uid="{19623E66-0C7F-4F0B-A19C-BFB7F7CB4138}"/>
    <cellStyle name="40% - ส่วนที่ถูกเน้น3 32 5 2" xfId="29898" xr:uid="{2470230F-0DFD-433D-A3C5-078B25A6A202}"/>
    <cellStyle name="40% - ส่วนที่ถูกเน้น3 32 5 2 2" xfId="41475" xr:uid="{9BD343E7-8903-4A03-B169-B747CFDAA6FF}"/>
    <cellStyle name="40% - ส่วนที่ถูกเน้น3 32 5 3" xfId="36094" xr:uid="{C4B7A426-42B8-49AF-9AED-EB60401E4272}"/>
    <cellStyle name="40% - ส่วนที่ถูกเน้น3 32 6" xfId="24251" xr:uid="{F3DB2FC4-12D4-4D6F-8A0A-1FFD44D721CF}"/>
    <cellStyle name="40% - ส่วนที่ถูกเน้น3 32 6 2" xfId="31169" xr:uid="{589A8794-5EEE-44ED-BC68-E6306FAD9A34}"/>
    <cellStyle name="40% - ส่วนที่ถูกเน้น3 32 6 2 2" xfId="42632" xr:uid="{74EA3CC7-F043-4DAE-A39D-E0100BFD912A}"/>
    <cellStyle name="40% - ส่วนที่ถูกเน้น3 32 6 3" xfId="37252" xr:uid="{9BEA960E-D7D2-4BAF-A208-5BCF786BD05F}"/>
    <cellStyle name="40% - ส่วนที่ถูกเน้น3 32 7" xfId="26344" xr:uid="{C035467B-70A5-4B70-A417-74B66C1E1FC4}"/>
    <cellStyle name="40% - ส่วนที่ถูกเน้น3 32 7 2" xfId="32022" xr:uid="{D98D2A64-6309-4A6B-8948-E8B24B2AB0F0}"/>
    <cellStyle name="40% - ส่วนที่ถูกเน้น3 32 7 2 2" xfId="43350" xr:uid="{06AA16CB-A382-4927-A2E5-5B10AC8D9A1D}"/>
    <cellStyle name="40% - ส่วนที่ถูกเน้น3 32 7 3" xfId="37970" xr:uid="{91816097-0FDE-4797-B649-7830D7D7B228}"/>
    <cellStyle name="40% - ส่วนที่ถูกเน้น3 32 8" xfId="27757" xr:uid="{A121348E-2F68-429E-B735-8C736BBF51F0}"/>
    <cellStyle name="40% - ส่วนที่ถูกเน้น3 32 8 2" xfId="39334" xr:uid="{74BDD3E6-D888-4C0B-8192-66C7D203CA18}"/>
    <cellStyle name="40% - ส่วนที่ถูกเน้น3 32 9" xfId="32570" xr:uid="{CB84B74F-579B-4556-93AD-1173484AF3A6}"/>
    <cellStyle name="40% - ส่วนที่ถูกเน้น3 33" xfId="19178" xr:uid="{0FD45C08-FF50-4EF2-BA55-64D7B83CC9C2}"/>
    <cellStyle name="40% - ส่วนที่ถูกเน้น3 33 2" xfId="20943" xr:uid="{E308B59D-F252-4FE4-A083-A78F3B6BEF99}"/>
    <cellStyle name="40% - ส่วนที่ถูกเน้น3 33 2 2" xfId="28297" xr:uid="{7E4E14A7-3998-44F6-9C94-85B38E36190D}"/>
    <cellStyle name="40% - ส่วนที่ถูกเน้น3 33 2 2 2" xfId="39874" xr:uid="{E146A3AE-080A-4F2B-AED9-428F85008942}"/>
    <cellStyle name="40% - ส่วนที่ถูกเน้น3 33 2 3" xfId="34493" xr:uid="{797E0833-B8E1-4A80-9179-83253AEC7B5C}"/>
    <cellStyle name="40% - ส่วนที่ถูกเน้น3 33 3" xfId="21493" xr:uid="{8EC08FA5-44AF-421D-A384-C6C359451504}"/>
    <cellStyle name="40% - ส่วนที่ถูกเน้น3 33 3 2" xfId="28843" xr:uid="{B0C5FF18-A270-4874-BFBE-5438CD188321}"/>
    <cellStyle name="40% - ส่วนที่ถูกเน้น3 33 3 2 2" xfId="40420" xr:uid="{B11E1363-584C-48B5-ADD5-221D1C153C3F}"/>
    <cellStyle name="40% - ส่วนที่ถูกเน้น3 33 3 3" xfId="35039" xr:uid="{48904BBB-C8F5-430A-904C-35F543FD10DA}"/>
    <cellStyle name="40% - ส่วนที่ถูกเน้น3 33 4" xfId="22028" xr:uid="{9FF2BB3C-8659-40E2-986A-8F4DAEBBF5CC}"/>
    <cellStyle name="40% - ส่วนที่ถูกเน้น3 33 4 2" xfId="29376" xr:uid="{A256780C-C7F1-4829-AF08-74E2167354BB}"/>
    <cellStyle name="40% - ส่วนที่ถูกเน้น3 33 4 2 2" xfId="40953" xr:uid="{2C59478E-B45A-4049-811A-47D4327E6F28}"/>
    <cellStyle name="40% - ส่วนที่ถูกเน้น3 33 4 3" xfId="35572" xr:uid="{8C0B4EC5-4ABE-4370-A0EA-920FCCC95D3B}"/>
    <cellStyle name="40% - ส่วนที่ถูกเน้น3 33 5" xfId="22553" xr:uid="{09EA2244-EFD8-429A-A083-1B8878EB4C2F}"/>
    <cellStyle name="40% - ส่วนที่ถูกเน้น3 33 5 2" xfId="29899" xr:uid="{7B4FA837-2531-4BE3-A081-E98BB29EE726}"/>
    <cellStyle name="40% - ส่วนที่ถูกเน้น3 33 5 2 2" xfId="41476" xr:uid="{161C56BF-174D-4478-A9B8-4D5B331526CB}"/>
    <cellStyle name="40% - ส่วนที่ถูกเน้น3 33 5 3" xfId="36095" xr:uid="{26A8447E-01EB-42F5-B130-BBCA66948B6F}"/>
    <cellStyle name="40% - ส่วนที่ถูกเน้น3 33 6" xfId="24252" xr:uid="{FAB7CAA6-2167-445C-A0C6-54E999F1029D}"/>
    <cellStyle name="40% - ส่วนที่ถูกเน้น3 33 6 2" xfId="31170" xr:uid="{6BF116BC-2909-46E8-9FB7-ADEAD95EBB88}"/>
    <cellStyle name="40% - ส่วนที่ถูกเน้น3 33 6 2 2" xfId="42633" xr:uid="{612E26B9-1198-4ABC-AECE-B84F5A6B700F}"/>
    <cellStyle name="40% - ส่วนที่ถูกเน้น3 33 6 3" xfId="37253" xr:uid="{9A55BD1B-33ED-4712-A00C-1778B4B40F46}"/>
    <cellStyle name="40% - ส่วนที่ถูกเน้น3 33 7" xfId="26345" xr:uid="{06B63FCC-B01F-4185-960E-2504ACAE095E}"/>
    <cellStyle name="40% - ส่วนที่ถูกเน้น3 33 7 2" xfId="32023" xr:uid="{504DDE26-2A43-411D-899C-5AB8A8C02A91}"/>
    <cellStyle name="40% - ส่วนที่ถูกเน้น3 33 7 2 2" xfId="43351" xr:uid="{B8736DC7-643B-4DDB-9C88-E4C317618DB8}"/>
    <cellStyle name="40% - ส่วนที่ถูกเน้น3 33 7 3" xfId="37971" xr:uid="{A3D17158-864C-4BCC-A118-572B48371423}"/>
    <cellStyle name="40% - ส่วนที่ถูกเน้น3 33 8" xfId="27758" xr:uid="{3F8CB06E-34B7-40FF-9F44-3D01DC0AFD86}"/>
    <cellStyle name="40% - ส่วนที่ถูกเน้น3 33 8 2" xfId="39335" xr:uid="{2CA2B1F6-FD16-4CF8-B2E7-32DFBD46FEE9}"/>
    <cellStyle name="40% - ส่วนที่ถูกเน้น3 33 9" xfId="32571" xr:uid="{FC50F1BD-D2C9-4CD4-9B2A-1330BECCC295}"/>
    <cellStyle name="40% - ส่วนที่ถูกเน้น3 34" xfId="19179" xr:uid="{94A08374-06FC-43C1-BA9F-A40CBEC77A50}"/>
    <cellStyle name="40% - ส่วนที่ถูกเน้น3 34 2" xfId="20944" xr:uid="{220CB087-9598-4EA2-BA5D-2B10408DA9B7}"/>
    <cellStyle name="40% - ส่วนที่ถูกเน้น3 34 2 2" xfId="28298" xr:uid="{EA87BE58-3DA3-429E-90DD-8915C0EB688B}"/>
    <cellStyle name="40% - ส่วนที่ถูกเน้น3 34 2 2 2" xfId="39875" xr:uid="{6F7CCB32-9895-4CDD-9B3C-05305EE41C37}"/>
    <cellStyle name="40% - ส่วนที่ถูกเน้น3 34 2 3" xfId="34494" xr:uid="{EA27A3B3-4BCF-44FB-B13E-F31F978AB724}"/>
    <cellStyle name="40% - ส่วนที่ถูกเน้น3 34 3" xfId="21494" xr:uid="{3A13B605-776D-4BDD-BB20-AAC01059FB1A}"/>
    <cellStyle name="40% - ส่วนที่ถูกเน้น3 34 3 2" xfId="28844" xr:uid="{E1F16F8A-5278-4F23-A849-0C470FE136B8}"/>
    <cellStyle name="40% - ส่วนที่ถูกเน้น3 34 3 2 2" xfId="40421" xr:uid="{4797EEF9-FF26-44FA-B0B4-B6D2E628ED93}"/>
    <cellStyle name="40% - ส่วนที่ถูกเน้น3 34 3 3" xfId="35040" xr:uid="{F76034DB-89E4-4B33-8D03-A3CDEB6CC912}"/>
    <cellStyle name="40% - ส่วนที่ถูกเน้น3 34 4" xfId="22029" xr:uid="{C9CE60CC-BC85-4795-A28A-3C71BF3664E3}"/>
    <cellStyle name="40% - ส่วนที่ถูกเน้น3 34 4 2" xfId="29377" xr:uid="{4F099F47-74FA-40BD-8325-745CFA48B19A}"/>
    <cellStyle name="40% - ส่วนที่ถูกเน้น3 34 4 2 2" xfId="40954" xr:uid="{A5694CD6-8945-424D-8B6B-25B9111A8D47}"/>
    <cellStyle name="40% - ส่วนที่ถูกเน้น3 34 4 3" xfId="35573" xr:uid="{C7B76040-5E1E-413E-8848-508475427C85}"/>
    <cellStyle name="40% - ส่วนที่ถูกเน้น3 34 5" xfId="22554" xr:uid="{DC33C9F9-6781-4A60-8BBD-8E054DAE59AC}"/>
    <cellStyle name="40% - ส่วนที่ถูกเน้น3 34 5 2" xfId="29900" xr:uid="{F5F8FA9B-C689-4927-86CB-3FFFC64AAD81}"/>
    <cellStyle name="40% - ส่วนที่ถูกเน้น3 34 5 2 2" xfId="41477" xr:uid="{60842C75-A0B8-4FCC-82E9-BEACC5F60F49}"/>
    <cellStyle name="40% - ส่วนที่ถูกเน้น3 34 5 3" xfId="36096" xr:uid="{6E1D21B2-E80B-4842-AD67-64492FF2D405}"/>
    <cellStyle name="40% - ส่วนที่ถูกเน้น3 34 6" xfId="24253" xr:uid="{207F5BFE-03A2-4D13-A14B-34BE56AAF337}"/>
    <cellStyle name="40% - ส่วนที่ถูกเน้น3 34 6 2" xfId="31171" xr:uid="{9BE74F58-2CA4-4FF5-8F01-E55CCDDD3842}"/>
    <cellStyle name="40% - ส่วนที่ถูกเน้น3 34 6 2 2" xfId="42634" xr:uid="{87AA42F7-0261-454C-9049-6BAC54B45878}"/>
    <cellStyle name="40% - ส่วนที่ถูกเน้น3 34 6 3" xfId="37254" xr:uid="{93F2C637-ACCD-4D88-8A61-ECBEB4CB16F9}"/>
    <cellStyle name="40% - ส่วนที่ถูกเน้น3 34 7" xfId="26346" xr:uid="{3BAB1773-A927-46A4-AB0A-110D91E28291}"/>
    <cellStyle name="40% - ส่วนที่ถูกเน้น3 34 7 2" xfId="32024" xr:uid="{761568CF-7785-4A7D-A992-1F30D2BE7E0D}"/>
    <cellStyle name="40% - ส่วนที่ถูกเน้น3 34 7 2 2" xfId="43352" xr:uid="{3FB86B49-0B16-4F38-A39B-9754746E8346}"/>
    <cellStyle name="40% - ส่วนที่ถูกเน้น3 34 7 3" xfId="37972" xr:uid="{83AB423F-4633-4A75-9A9B-73386BAA40B2}"/>
    <cellStyle name="40% - ส่วนที่ถูกเน้น3 34 8" xfId="27759" xr:uid="{676297E8-691B-4DBE-8532-B34C47C63AF8}"/>
    <cellStyle name="40% - ส่วนที่ถูกเน้น3 34 8 2" xfId="39336" xr:uid="{52D4AF5C-7154-4E88-B603-F1F4D1043352}"/>
    <cellStyle name="40% - ส่วนที่ถูกเน้น3 34 9" xfId="32572" xr:uid="{06D86B3A-403B-4A1A-8DB6-19A3A95530F5}"/>
    <cellStyle name="40% - ส่วนที่ถูกเน้น3 35" xfId="19180" xr:uid="{B884A1A3-B9D0-4F2E-9ADF-F419DF0288D1}"/>
    <cellStyle name="40% - ส่วนที่ถูกเน้น3 35 2" xfId="20945" xr:uid="{80854CED-854D-4FBA-899A-8F8463245419}"/>
    <cellStyle name="40% - ส่วนที่ถูกเน้น3 35 2 2" xfId="28299" xr:uid="{99F7F561-EB9F-4425-BA78-75DBA5B95615}"/>
    <cellStyle name="40% - ส่วนที่ถูกเน้น3 35 2 2 2" xfId="39876" xr:uid="{47A95052-64E8-45FF-B8EC-E8BB2878D93D}"/>
    <cellStyle name="40% - ส่วนที่ถูกเน้น3 35 2 3" xfId="34495" xr:uid="{854478E1-5678-4700-974C-FCB460996A0C}"/>
    <cellStyle name="40% - ส่วนที่ถูกเน้น3 35 3" xfId="21495" xr:uid="{1C716BDE-4CCA-4C16-8F5A-3BAEE2761B72}"/>
    <cellStyle name="40% - ส่วนที่ถูกเน้น3 35 3 2" xfId="28845" xr:uid="{18AC037D-5587-4FEB-BEA8-4F967EE4BFFB}"/>
    <cellStyle name="40% - ส่วนที่ถูกเน้น3 35 3 2 2" xfId="40422" xr:uid="{A2C89E53-F8B6-4565-8329-91F432DE1924}"/>
    <cellStyle name="40% - ส่วนที่ถูกเน้น3 35 3 3" xfId="35041" xr:uid="{751956E1-F4AF-4686-A8E2-1B7FEE9EBCB7}"/>
    <cellStyle name="40% - ส่วนที่ถูกเน้น3 35 4" xfId="22030" xr:uid="{7F8DE852-FC65-4806-8CA7-C27680E4EAE5}"/>
    <cellStyle name="40% - ส่วนที่ถูกเน้น3 35 4 2" xfId="29378" xr:uid="{C528B592-D43D-4E74-AF09-6E33DD77D3E3}"/>
    <cellStyle name="40% - ส่วนที่ถูกเน้น3 35 4 2 2" xfId="40955" xr:uid="{27D88AEE-1B38-4E60-9828-80184DBEFAFE}"/>
    <cellStyle name="40% - ส่วนที่ถูกเน้น3 35 4 3" xfId="35574" xr:uid="{A9BD892F-9F84-40D1-9BA2-B04C6BDF0472}"/>
    <cellStyle name="40% - ส่วนที่ถูกเน้น3 35 5" xfId="22555" xr:uid="{A1C84191-0BE9-479E-9E1F-A112395D8BB1}"/>
    <cellStyle name="40% - ส่วนที่ถูกเน้น3 35 5 2" xfId="29901" xr:uid="{B69940C8-54F5-4C37-98AA-C98D6A4310ED}"/>
    <cellStyle name="40% - ส่วนที่ถูกเน้น3 35 5 2 2" xfId="41478" xr:uid="{9735EF6A-4615-4D05-89FA-47F7AA5CA67D}"/>
    <cellStyle name="40% - ส่วนที่ถูกเน้น3 35 5 3" xfId="36097" xr:uid="{FD5A0E43-A41B-4999-987E-A824FC601896}"/>
    <cellStyle name="40% - ส่วนที่ถูกเน้น3 35 6" xfId="24254" xr:uid="{2788DBA9-714A-4014-B33D-14925F0074C3}"/>
    <cellStyle name="40% - ส่วนที่ถูกเน้น3 35 6 2" xfId="31172" xr:uid="{B640B4BB-988D-41F0-9B8F-340CA3B8E4F7}"/>
    <cellStyle name="40% - ส่วนที่ถูกเน้น3 35 6 2 2" xfId="42635" xr:uid="{D3D11076-7CCA-435E-8AAA-5D18710882FB}"/>
    <cellStyle name="40% - ส่วนที่ถูกเน้น3 35 6 3" xfId="37255" xr:uid="{3C136673-37D1-4F53-9888-895FEF0B4792}"/>
    <cellStyle name="40% - ส่วนที่ถูกเน้น3 35 7" xfId="26347" xr:uid="{4C414F06-4F78-4738-B5D3-5109A48CA5E8}"/>
    <cellStyle name="40% - ส่วนที่ถูกเน้น3 35 7 2" xfId="32025" xr:uid="{D4F62CF9-7BAE-4419-8F38-DD7707768C80}"/>
    <cellStyle name="40% - ส่วนที่ถูกเน้น3 35 7 2 2" xfId="43353" xr:uid="{CE151463-80D8-4A7D-811F-0175BF7A6637}"/>
    <cellStyle name="40% - ส่วนที่ถูกเน้น3 35 7 3" xfId="37973" xr:uid="{2C222C75-20F0-4686-AE3C-C1A8C29C74F6}"/>
    <cellStyle name="40% - ส่วนที่ถูกเน้น3 35 8" xfId="27760" xr:uid="{BC18FAC9-E2F8-4828-AA4D-19D0BF46F83B}"/>
    <cellStyle name="40% - ส่วนที่ถูกเน้น3 35 8 2" xfId="39337" xr:uid="{32685AC0-199A-4F57-8071-20ABD849C0B7}"/>
    <cellStyle name="40% - ส่วนที่ถูกเน้น3 35 9" xfId="32573" xr:uid="{166B12BD-5FDE-46CD-80B2-62E57DDDEBE5}"/>
    <cellStyle name="40% - ส่วนที่ถูกเน้น3 36" xfId="19181" xr:uid="{ED3292BF-EACD-4F70-9128-EE28BEC91635}"/>
    <cellStyle name="40% - ส่วนที่ถูกเน้น3 36 2" xfId="20946" xr:uid="{A202C183-38E7-4840-B8A6-1119148E9BB6}"/>
    <cellStyle name="40% - ส่วนที่ถูกเน้น3 36 2 2" xfId="28300" xr:uid="{653DFE97-1509-4FC8-9D5C-B0F4CE118EC9}"/>
    <cellStyle name="40% - ส่วนที่ถูกเน้น3 36 2 2 2" xfId="39877" xr:uid="{471F74D4-8492-459A-A2C8-6FBEF939BCDA}"/>
    <cellStyle name="40% - ส่วนที่ถูกเน้น3 36 2 3" xfId="34496" xr:uid="{B11FD7BD-597A-48B3-9DDD-031115581F9A}"/>
    <cellStyle name="40% - ส่วนที่ถูกเน้น3 36 3" xfId="21496" xr:uid="{AFDC332A-1AAF-4339-B0A8-C53FE9DA486F}"/>
    <cellStyle name="40% - ส่วนที่ถูกเน้น3 36 3 2" xfId="28846" xr:uid="{AC6D09B7-B3FE-4F51-8598-4F39B56A52EC}"/>
    <cellStyle name="40% - ส่วนที่ถูกเน้น3 36 3 2 2" xfId="40423" xr:uid="{9511CAA9-4FC4-4503-978C-FEEC84F842B9}"/>
    <cellStyle name="40% - ส่วนที่ถูกเน้น3 36 3 3" xfId="35042" xr:uid="{1BC6DEF8-3754-490D-96AD-B2042A3F33E8}"/>
    <cellStyle name="40% - ส่วนที่ถูกเน้น3 36 4" xfId="22031" xr:uid="{17D57733-4614-4241-9529-C0454B619FCF}"/>
    <cellStyle name="40% - ส่วนที่ถูกเน้น3 36 4 2" xfId="29379" xr:uid="{CD82B56C-2EBE-4C87-850F-5A4B1838C7E7}"/>
    <cellStyle name="40% - ส่วนที่ถูกเน้น3 36 4 2 2" xfId="40956" xr:uid="{989CF7B9-A012-484B-8B34-B4FFBC371639}"/>
    <cellStyle name="40% - ส่วนที่ถูกเน้น3 36 4 3" xfId="35575" xr:uid="{E00C62BA-6D16-4D06-BF63-832E78B062C9}"/>
    <cellStyle name="40% - ส่วนที่ถูกเน้น3 36 5" xfId="22556" xr:uid="{DD2FBC8A-5BB9-4086-AE5C-29EE082CBDDB}"/>
    <cellStyle name="40% - ส่วนที่ถูกเน้น3 36 5 2" xfId="29902" xr:uid="{D3FF5CBF-8541-4820-A34E-3D23DD2BF541}"/>
    <cellStyle name="40% - ส่วนที่ถูกเน้น3 36 5 2 2" xfId="41479" xr:uid="{223E683C-C634-47D0-A540-659A8D492AF9}"/>
    <cellStyle name="40% - ส่วนที่ถูกเน้น3 36 5 3" xfId="36098" xr:uid="{3FC612C0-30DD-4C22-A7E4-36983CC4464E}"/>
    <cellStyle name="40% - ส่วนที่ถูกเน้น3 36 6" xfId="24255" xr:uid="{41EEE6C0-5DC5-497E-8F38-48D992627CDE}"/>
    <cellStyle name="40% - ส่วนที่ถูกเน้น3 36 6 2" xfId="31173" xr:uid="{433979D7-C4F6-45D0-89EE-970699FAD773}"/>
    <cellStyle name="40% - ส่วนที่ถูกเน้น3 36 6 2 2" xfId="42636" xr:uid="{6B2B6AE4-64B6-4566-91CE-C62C055944AC}"/>
    <cellStyle name="40% - ส่วนที่ถูกเน้น3 36 6 3" xfId="37256" xr:uid="{F889F161-1A02-4377-B9F3-801DB4026EED}"/>
    <cellStyle name="40% - ส่วนที่ถูกเน้น3 36 7" xfId="26348" xr:uid="{F3A78F0A-CD4C-42E4-B69C-821D3679D479}"/>
    <cellStyle name="40% - ส่วนที่ถูกเน้น3 36 7 2" xfId="32026" xr:uid="{86092EDD-D8CF-4BAF-8EAD-DD7B944F88D0}"/>
    <cellStyle name="40% - ส่วนที่ถูกเน้น3 36 7 2 2" xfId="43354" xr:uid="{D816DBF4-D2D3-4472-9927-4F2F1E05A3F5}"/>
    <cellStyle name="40% - ส่วนที่ถูกเน้น3 36 7 3" xfId="37974" xr:uid="{FDEBCF60-2BB6-4F45-BAC6-B820AF5CCE55}"/>
    <cellStyle name="40% - ส่วนที่ถูกเน้น3 36 8" xfId="27761" xr:uid="{C5778DCB-2CB9-49B6-996C-CC38DDDD2085}"/>
    <cellStyle name="40% - ส่วนที่ถูกเน้น3 36 8 2" xfId="39338" xr:uid="{71AD5E0B-D3D5-46D8-A6BA-ACD247CE0F2C}"/>
    <cellStyle name="40% - ส่วนที่ถูกเน้น3 36 9" xfId="32574" xr:uid="{C128D45A-FCE7-447B-8D8B-E2FDD9369D9B}"/>
    <cellStyle name="40% - ส่วนที่ถูกเน้น3 37" xfId="19182" xr:uid="{CBC29632-1C90-4257-B041-7FB30CDEB3C8}"/>
    <cellStyle name="40% - ส่วนที่ถูกเน้น3 37 2" xfId="20947" xr:uid="{B888A1EE-E5C3-4A05-B593-FC42B046535F}"/>
    <cellStyle name="40% - ส่วนที่ถูกเน้น3 37 2 2" xfId="28301" xr:uid="{C5193485-E281-4590-BC08-C53AB20CE63F}"/>
    <cellStyle name="40% - ส่วนที่ถูกเน้น3 37 2 2 2" xfId="39878" xr:uid="{A2B4875F-CF28-47F7-BC60-5557E72DE21A}"/>
    <cellStyle name="40% - ส่วนที่ถูกเน้น3 37 2 3" xfId="34497" xr:uid="{8A0F4C04-2D70-440F-BDB8-BCB05A385C4F}"/>
    <cellStyle name="40% - ส่วนที่ถูกเน้น3 37 3" xfId="21497" xr:uid="{5D441338-D470-4248-886C-B91962DDB6FD}"/>
    <cellStyle name="40% - ส่วนที่ถูกเน้น3 37 3 2" xfId="28847" xr:uid="{2725AE38-A07A-48DB-BB00-DCF168E3BD6F}"/>
    <cellStyle name="40% - ส่วนที่ถูกเน้น3 37 3 2 2" xfId="40424" xr:uid="{5D752CA2-BAFA-4E21-899D-3B06C72588EA}"/>
    <cellStyle name="40% - ส่วนที่ถูกเน้น3 37 3 3" xfId="35043" xr:uid="{D9D30AD2-CCC4-46FF-A691-2DD0F3EA1C9E}"/>
    <cellStyle name="40% - ส่วนที่ถูกเน้น3 37 4" xfId="22032" xr:uid="{F2E9E5FB-9558-4357-B8F5-A01D8ACC5AAA}"/>
    <cellStyle name="40% - ส่วนที่ถูกเน้น3 37 4 2" xfId="29380" xr:uid="{0D11AE03-C32A-41F5-93E7-C3CBBAC218D5}"/>
    <cellStyle name="40% - ส่วนที่ถูกเน้น3 37 4 2 2" xfId="40957" xr:uid="{81A8F19F-2A2A-45A7-BFB1-0F8D83BF275F}"/>
    <cellStyle name="40% - ส่วนที่ถูกเน้น3 37 4 3" xfId="35576" xr:uid="{4FA9022D-8E3B-4B83-969E-42A583BF8542}"/>
    <cellStyle name="40% - ส่วนที่ถูกเน้น3 37 5" xfId="22557" xr:uid="{355E476B-641E-4593-80AA-DDE4EB4A520C}"/>
    <cellStyle name="40% - ส่วนที่ถูกเน้น3 37 5 2" xfId="29903" xr:uid="{C09AEBCA-3C6D-4670-AFA8-AED300EDF9E7}"/>
    <cellStyle name="40% - ส่วนที่ถูกเน้น3 37 5 2 2" xfId="41480" xr:uid="{BF2D6B6F-CFA9-4E36-90A4-CD483BF34834}"/>
    <cellStyle name="40% - ส่วนที่ถูกเน้น3 37 5 3" xfId="36099" xr:uid="{4302EF7F-CFD0-4BA7-8014-01A99473DD55}"/>
    <cellStyle name="40% - ส่วนที่ถูกเน้น3 37 6" xfId="24256" xr:uid="{ECF88F55-78D6-4606-ADE2-E9FB259DCDBF}"/>
    <cellStyle name="40% - ส่วนที่ถูกเน้น3 37 6 2" xfId="31174" xr:uid="{78F00D10-3ACD-4607-951A-405456F72EF7}"/>
    <cellStyle name="40% - ส่วนที่ถูกเน้น3 37 6 2 2" xfId="42637" xr:uid="{BEC3F4E1-6548-4774-AD0D-AFBB2AC65F38}"/>
    <cellStyle name="40% - ส่วนที่ถูกเน้น3 37 6 3" xfId="37257" xr:uid="{DC551E11-EFEA-4B56-A69F-19214990B955}"/>
    <cellStyle name="40% - ส่วนที่ถูกเน้น3 37 7" xfId="26349" xr:uid="{A66F2E30-E831-4584-B8E2-E7BB44FD807A}"/>
    <cellStyle name="40% - ส่วนที่ถูกเน้น3 37 7 2" xfId="32027" xr:uid="{02F79D75-9F48-408C-A1D5-2EF5636CE2A6}"/>
    <cellStyle name="40% - ส่วนที่ถูกเน้น3 37 7 2 2" xfId="43355" xr:uid="{08FD5022-BE73-4F52-8A3F-9779BFE7AFE7}"/>
    <cellStyle name="40% - ส่วนที่ถูกเน้น3 37 7 3" xfId="37975" xr:uid="{7E49D616-44B3-4DF3-AFFA-FC296D7AF2E3}"/>
    <cellStyle name="40% - ส่วนที่ถูกเน้น3 37 8" xfId="27762" xr:uid="{9374D9FD-0D52-4D65-9B94-6407E579BBD0}"/>
    <cellStyle name="40% - ส่วนที่ถูกเน้น3 37 8 2" xfId="39339" xr:uid="{8A6943C9-F93A-4222-BE40-C9DE1771244B}"/>
    <cellStyle name="40% - ส่วนที่ถูกเน้น3 37 9" xfId="32575" xr:uid="{1AFB63F6-DBC8-483D-9C95-1408EF191D63}"/>
    <cellStyle name="40% - ส่วนที่ถูกเน้น3 38" xfId="19183" xr:uid="{A70D011B-E3BF-427E-8E5F-E13B7117A7CE}"/>
    <cellStyle name="40% - ส่วนที่ถูกเน้น3 38 2" xfId="20948" xr:uid="{35279F63-2513-4AAD-96B9-0B3DF7E82D93}"/>
    <cellStyle name="40% - ส่วนที่ถูกเน้น3 38 2 2" xfId="28302" xr:uid="{B423E5C2-B58C-4331-801C-86AE4FD97937}"/>
    <cellStyle name="40% - ส่วนที่ถูกเน้น3 38 2 2 2" xfId="39879" xr:uid="{F402FCC6-D490-43DE-B9BC-879B3963CE11}"/>
    <cellStyle name="40% - ส่วนที่ถูกเน้น3 38 2 3" xfId="34498" xr:uid="{14AB8604-C993-4880-91A4-7BD33C8FAA81}"/>
    <cellStyle name="40% - ส่วนที่ถูกเน้น3 38 3" xfId="21498" xr:uid="{9EC677DB-7FE1-4DF3-B57C-759A2031434F}"/>
    <cellStyle name="40% - ส่วนที่ถูกเน้น3 38 3 2" xfId="28848" xr:uid="{FA203034-6CDF-4AC1-9878-AB376BB7B95E}"/>
    <cellStyle name="40% - ส่วนที่ถูกเน้น3 38 3 2 2" xfId="40425" xr:uid="{0D678483-640F-4CF0-A4C0-EC919EEB0118}"/>
    <cellStyle name="40% - ส่วนที่ถูกเน้น3 38 3 3" xfId="35044" xr:uid="{FF2E948A-EE7C-4684-A6A3-69AC75AEC060}"/>
    <cellStyle name="40% - ส่วนที่ถูกเน้น3 38 4" xfId="22033" xr:uid="{64D0DCA5-573B-439F-854A-824B2FABE804}"/>
    <cellStyle name="40% - ส่วนที่ถูกเน้น3 38 4 2" xfId="29381" xr:uid="{51716969-99E2-4569-A2B7-511FE1AD9CA3}"/>
    <cellStyle name="40% - ส่วนที่ถูกเน้น3 38 4 2 2" xfId="40958" xr:uid="{3BE0A826-D4A6-47CE-9C95-6CB2364C5DCF}"/>
    <cellStyle name="40% - ส่วนที่ถูกเน้น3 38 4 3" xfId="35577" xr:uid="{E22FB1BE-6835-42D5-B1EA-C47CBF45E617}"/>
    <cellStyle name="40% - ส่วนที่ถูกเน้น3 38 5" xfId="22558" xr:uid="{03ADF1B7-1F45-4A04-A2CF-0C02358EFF42}"/>
    <cellStyle name="40% - ส่วนที่ถูกเน้น3 38 5 2" xfId="29904" xr:uid="{3F116A20-AE51-403F-A6E1-0F73117CFF82}"/>
    <cellStyle name="40% - ส่วนที่ถูกเน้น3 38 5 2 2" xfId="41481" xr:uid="{11A07C42-B7FB-465B-B396-5EFF94430AFE}"/>
    <cellStyle name="40% - ส่วนที่ถูกเน้น3 38 5 3" xfId="36100" xr:uid="{94E53CAD-D966-4567-B0DE-E971F396336E}"/>
    <cellStyle name="40% - ส่วนที่ถูกเน้น3 38 6" xfId="24257" xr:uid="{50D92791-87A1-4A65-80E1-8EA1CAC045AD}"/>
    <cellStyle name="40% - ส่วนที่ถูกเน้น3 38 6 2" xfId="31175" xr:uid="{4D489217-9413-40AD-B567-90F39AE9EDC8}"/>
    <cellStyle name="40% - ส่วนที่ถูกเน้น3 38 6 2 2" xfId="42638" xr:uid="{94671B37-6494-4042-BCD0-4F667B8C5E41}"/>
    <cellStyle name="40% - ส่วนที่ถูกเน้น3 38 6 3" xfId="37258" xr:uid="{A4F16B33-360A-41E3-AD40-2442B394191A}"/>
    <cellStyle name="40% - ส่วนที่ถูกเน้น3 38 7" xfId="26350" xr:uid="{6436794A-9C63-431A-A774-ECCAEEB6A469}"/>
    <cellStyle name="40% - ส่วนที่ถูกเน้น3 38 7 2" xfId="32028" xr:uid="{AD9FF781-A32E-4A2F-9D99-7B3BB864AEC8}"/>
    <cellStyle name="40% - ส่วนที่ถูกเน้น3 38 7 2 2" xfId="43356" xr:uid="{15600160-9C88-4E6E-BD7C-7BACB6621A15}"/>
    <cellStyle name="40% - ส่วนที่ถูกเน้น3 38 7 3" xfId="37976" xr:uid="{0E141C6A-272E-422E-A137-FDCD03261CBC}"/>
    <cellStyle name="40% - ส่วนที่ถูกเน้น3 38 8" xfId="27763" xr:uid="{40DC263A-19A1-426B-B166-EA43F76EAD43}"/>
    <cellStyle name="40% - ส่วนที่ถูกเน้น3 38 8 2" xfId="39340" xr:uid="{F18B28D4-1AB9-46C8-9A5A-DFF01EAFFE06}"/>
    <cellStyle name="40% - ส่วนที่ถูกเน้น3 38 9" xfId="32576" xr:uid="{060AA722-ECE8-4432-B917-8A8FBC425226}"/>
    <cellStyle name="40% - ส่วนที่ถูกเน้น3 39" xfId="19184" xr:uid="{D5CA9651-16C0-4599-806E-EA06858197C0}"/>
    <cellStyle name="40% - ส่วนที่ถูกเน้น3 39 2" xfId="20949" xr:uid="{0657BE33-4E0B-4C73-932C-C22DCC9AE8BD}"/>
    <cellStyle name="40% - ส่วนที่ถูกเน้น3 39 2 2" xfId="28303" xr:uid="{DD48486A-B422-4CC5-BAB8-9ABAC3FC0983}"/>
    <cellStyle name="40% - ส่วนที่ถูกเน้น3 39 2 2 2" xfId="39880" xr:uid="{ECC26957-CB32-4A2A-819B-4BDCCEEC19FA}"/>
    <cellStyle name="40% - ส่วนที่ถูกเน้น3 39 2 3" xfId="34499" xr:uid="{D35A5C68-67F7-4E8F-9718-FD9340497267}"/>
    <cellStyle name="40% - ส่วนที่ถูกเน้น3 39 3" xfId="21499" xr:uid="{A743DF4F-F330-4AE4-B543-B259792B8002}"/>
    <cellStyle name="40% - ส่วนที่ถูกเน้น3 39 3 2" xfId="28849" xr:uid="{1D5E4DC1-2C05-4465-9F98-2DAA3CA47F1C}"/>
    <cellStyle name="40% - ส่วนที่ถูกเน้น3 39 3 2 2" xfId="40426" xr:uid="{2CBAD5ED-125E-437D-96D3-379E64B8B811}"/>
    <cellStyle name="40% - ส่วนที่ถูกเน้น3 39 3 3" xfId="35045" xr:uid="{334D83C2-CB06-40D2-9034-87D458881AE5}"/>
    <cellStyle name="40% - ส่วนที่ถูกเน้น3 39 4" xfId="22034" xr:uid="{DE9C6132-B3CD-462F-B4C7-2C2934D9EA03}"/>
    <cellStyle name="40% - ส่วนที่ถูกเน้น3 39 4 2" xfId="29382" xr:uid="{4A322FC7-CFBA-4448-9D0D-7AFE1F7C9B67}"/>
    <cellStyle name="40% - ส่วนที่ถูกเน้น3 39 4 2 2" xfId="40959" xr:uid="{EA17531A-269B-4531-855A-73B15BDF6C49}"/>
    <cellStyle name="40% - ส่วนที่ถูกเน้น3 39 4 3" xfId="35578" xr:uid="{0E035C04-0641-4BCD-92F5-22D2ED2C2C54}"/>
    <cellStyle name="40% - ส่วนที่ถูกเน้น3 39 5" xfId="22559" xr:uid="{C8EFF4A5-FBAB-4B57-9982-A551567B399C}"/>
    <cellStyle name="40% - ส่วนที่ถูกเน้น3 39 5 2" xfId="29905" xr:uid="{E2A79C9F-C72C-4F47-AB0D-072CD991DD61}"/>
    <cellStyle name="40% - ส่วนที่ถูกเน้น3 39 5 2 2" xfId="41482" xr:uid="{AC785F77-DEE4-49F5-9AE1-5E74D595B9E6}"/>
    <cellStyle name="40% - ส่วนที่ถูกเน้น3 39 5 3" xfId="36101" xr:uid="{E71D941D-010D-4A9B-9F8A-EE1A8A41F49E}"/>
    <cellStyle name="40% - ส่วนที่ถูกเน้น3 39 6" xfId="24258" xr:uid="{1F29DCE3-A752-49C9-A6AE-95D29DF5D171}"/>
    <cellStyle name="40% - ส่วนที่ถูกเน้น3 39 6 2" xfId="31176" xr:uid="{0A7573C5-98DD-458F-AA68-14EFCB3A1C7E}"/>
    <cellStyle name="40% - ส่วนที่ถูกเน้น3 39 6 2 2" xfId="42639" xr:uid="{D68C6E85-547F-47CF-B7D9-CC3F39B1DF22}"/>
    <cellStyle name="40% - ส่วนที่ถูกเน้น3 39 6 3" xfId="37259" xr:uid="{181301F8-EE24-4522-B29C-E7478B1C0A12}"/>
    <cellStyle name="40% - ส่วนที่ถูกเน้น3 39 7" xfId="26351" xr:uid="{50C40F6C-F907-42D9-9E08-EC932BA7A86E}"/>
    <cellStyle name="40% - ส่วนที่ถูกเน้น3 39 7 2" xfId="32029" xr:uid="{44D215F2-31A9-4A2C-B627-FDC3D26326B0}"/>
    <cellStyle name="40% - ส่วนที่ถูกเน้น3 39 7 2 2" xfId="43357" xr:uid="{4B60E197-7078-4120-B429-9D0011D00179}"/>
    <cellStyle name="40% - ส่วนที่ถูกเน้น3 39 7 3" xfId="37977" xr:uid="{67A4D2D5-FAF4-45DD-BE68-E6B519839F0C}"/>
    <cellStyle name="40% - ส่วนที่ถูกเน้น3 39 8" xfId="27764" xr:uid="{D25880FA-8939-48B0-A5EF-A503AD994F33}"/>
    <cellStyle name="40% - ส่วนที่ถูกเน้น3 39 8 2" xfId="39341" xr:uid="{F5954614-C0A4-494E-8A01-8AF7D399DB46}"/>
    <cellStyle name="40% - ส่วนที่ถูกเน้น3 39 9" xfId="32577" xr:uid="{8C3D3B76-5508-4031-89C1-7D92F9428BF0}"/>
    <cellStyle name="40% - ส่วนที่ถูกเน้น3 4" xfId="2619" xr:uid="{53688488-1447-4560-8403-E630396ED597}"/>
    <cellStyle name="40% - ส่วนที่ถูกเน้น3 4 10" xfId="23526" xr:uid="{B1439E53-5EDD-48EA-A288-F4A76C926A99}"/>
    <cellStyle name="40% - ส่วนที่ถูกเน้น3 4 10 2" xfId="30452" xr:uid="{AF323FB5-1DA0-4CD1-A543-E9D57D9E066F}"/>
    <cellStyle name="40% - ส่วนที่ถูกเน้น3 4 10 2 2" xfId="41917" xr:uid="{A65FA6C6-1215-4DEF-9D0E-5BA6F38CD416}"/>
    <cellStyle name="40% - ส่วนที่ถูกเน้น3 4 10 3" xfId="36535" xr:uid="{DD88AABB-6AFE-41E3-A1B2-2EEE0E350D30}"/>
    <cellStyle name="40% - ส่วนที่ถูกเน้น3 4 11" xfId="23725" xr:uid="{39A2C756-B1D2-475C-ADFC-22B5E81CA007}"/>
    <cellStyle name="40% - ส่วนที่ถูกเน้น3 4 11 2" xfId="30652" xr:uid="{0EDF57ED-F9E3-48AD-A7E1-BE81DEEAEE86}"/>
    <cellStyle name="40% - ส่วนที่ถูกเน้น3 4 11 2 2" xfId="42116" xr:uid="{F4D56100-E804-4F8C-9368-C2AA0984EDBE}"/>
    <cellStyle name="40% - ส่วนที่ถูกเน้น3 4 11 3" xfId="36734" xr:uid="{03119F03-F608-4DC2-8D23-3310C845F292}"/>
    <cellStyle name="40% - ส่วนที่ถูกเน้น3 4 12" xfId="24259" xr:uid="{2FC21DF7-FFD8-4C92-BCDC-933545C225C2}"/>
    <cellStyle name="40% - ส่วนที่ถูกเน้น3 4 12 2" xfId="31177" xr:uid="{E2CD66D5-EFFB-466E-9169-66A735343C73}"/>
    <cellStyle name="40% - ส่วนที่ถูกเน้น3 4 12 2 2" xfId="42640" xr:uid="{63C8498B-FFB9-4150-A8BC-4462EB83322F}"/>
    <cellStyle name="40% - ส่วนที่ถูกเน้น3 4 12 3" xfId="37260" xr:uid="{7DCDC747-7CE2-4F18-A513-572A75EE7934}"/>
    <cellStyle name="40% - ส่วนที่ถูกเน้น3 4 13" xfId="25686" xr:uid="{A2808F8A-36D9-40B4-B3A1-6FB631BCD710}"/>
    <cellStyle name="40% - ส่วนที่ถูกเน้น3 4 13 2" xfId="31371" xr:uid="{8E9B579E-0E7D-4BEB-A6B4-067EF92F8BF7}"/>
    <cellStyle name="40% - ส่วนที่ถูกเน้น3 4 13 2 2" xfId="42833" xr:uid="{4957A1C8-C55C-43C7-9FA3-DD2D74C8FBD2}"/>
    <cellStyle name="40% - ส่วนที่ถูกเน้น3 4 13 3" xfId="37453" xr:uid="{FC55857F-3F25-4C63-987C-DFD9DE706BEB}"/>
    <cellStyle name="40% - ส่วนที่ถูกเน้น3 4 14" xfId="26352" xr:uid="{1EE29606-2DE1-4B59-8282-799B82909525}"/>
    <cellStyle name="40% - ส่วนที่ถูกเน้น3 4 14 2" xfId="32030" xr:uid="{59B5D537-BD55-4DB0-80FE-5CE99755606C}"/>
    <cellStyle name="40% - ส่วนที่ถูกเน้น3 4 14 2 2" xfId="43358" xr:uid="{BCD4247C-10F3-4342-8A20-FE619583CAE4}"/>
    <cellStyle name="40% - ส่วนที่ถูกเน้น3 4 14 3" xfId="37978" xr:uid="{39555751-5A52-4B75-9469-CABBF3CCE56B}"/>
    <cellStyle name="40% - ส่วนที่ถูกเน้น3 4 15" xfId="26732" xr:uid="{DABEEFCC-DA31-44E0-A60C-7FF845B660D9}"/>
    <cellStyle name="40% - ส่วนที่ถูกเน้น3 4 15 2" xfId="38298" xr:uid="{66BD7470-E1F8-49D5-AC80-FED5EDB7776A}"/>
    <cellStyle name="40% - ส่วนที่ถูกเน้น3 4 16" xfId="32578" xr:uid="{7A022338-5C55-4ADE-98FE-FA608ADC6F7C}"/>
    <cellStyle name="40% - ส่วนที่ถูกเน้น3 4 17" xfId="32926" xr:uid="{8225B33C-0676-4A1D-A75B-C6759B8B57BA}"/>
    <cellStyle name="40% - ส่วนที่ถูกเน้น3 4 18" xfId="33465" xr:uid="{05D55DF3-7881-4317-8ABE-844A20B7301D}"/>
    <cellStyle name="40% - ส่วนที่ถูกเน้น3 4 19" xfId="44831" xr:uid="{2538DB62-BF48-4E71-83E4-0598640748D1}"/>
    <cellStyle name="40% - ส่วนที่ถูกเน้น3 4 2" xfId="11400" xr:uid="{96F0E658-617D-4F6A-8112-9252CDCDB5A4}"/>
    <cellStyle name="40% - ส่วนที่ถูกเน้น3 4 2 2" xfId="18698" xr:uid="{D1ECDFDC-E0CB-4072-9314-FEE1FE171E79}"/>
    <cellStyle name="40% - ส่วนที่ถูกเน้น3 4 2 2 2" xfId="27282" xr:uid="{A19A5938-EA3C-4347-A140-4C5BE8EB6D42}"/>
    <cellStyle name="40% - ส่วนที่ถูกเน้น3 4 2 2 2 2" xfId="38855" xr:uid="{0A8947D0-EA04-4A27-A755-7958136D02CE}"/>
    <cellStyle name="40% - ส่วนที่ถูกเน้น3 4 2 2 3" xfId="33984" xr:uid="{C0EAAE62-570F-48B6-BAF3-402B549F072C}"/>
    <cellStyle name="40% - ส่วนที่ถูกเน้น3 4 2 3" xfId="26911" xr:uid="{7E7D31A1-E5D2-43DC-8FEE-65DD5610AEEF}"/>
    <cellStyle name="40% - ส่วนที่ถูกเน้น3 4 2 3 2" xfId="38468" xr:uid="{B653A270-11C4-4BC4-8DE4-471A2DCC7DFB}"/>
    <cellStyle name="40% - ส่วนที่ถูกเน้น3 4 2 4" xfId="32925" xr:uid="{74476701-9284-4422-9477-D7F3B72F7C15}"/>
    <cellStyle name="40% - ส่วนที่ถูกเน้น3 4 2 5" xfId="33601" xr:uid="{6E87871F-522E-4DD4-87CB-D570E8499C54}"/>
    <cellStyle name="40% - ส่วนที่ถูกเน้น3 4 2 6" xfId="18317" xr:uid="{1431AE5E-4348-48E5-A882-39A29D487D9D}"/>
    <cellStyle name="40% - ส่วนที่ถูกเน้น3 4 20" xfId="17807" xr:uid="{7A35FE42-D374-46B4-8811-C5BDBCDF9A03}"/>
    <cellStyle name="40% - ส่วนที่ถูกเน้น3 4 21" xfId="10315" xr:uid="{1A6E00C1-F77E-44BC-AD8E-F154285A5247}"/>
    <cellStyle name="40% - ส่วนที่ถูกเน้น3 4 3" xfId="18532" xr:uid="{1A6BE536-9811-49D3-8359-8EC10DF170D3}"/>
    <cellStyle name="40% - ส่วนที่ถูกเน้น3 4 3 2" xfId="27121" xr:uid="{97029A2E-B534-452B-82DE-0D5813938E4A}"/>
    <cellStyle name="40% - ส่วนที่ถูกเน้น3 4 3 2 2" xfId="38686" xr:uid="{ED6E12F2-B6D9-42AA-B031-036353CB9433}"/>
    <cellStyle name="40% - ส่วนที่ถูกเน้น3 4 3 3" xfId="33815" xr:uid="{14717CB9-00AA-450A-A9EC-F833700F6237}"/>
    <cellStyle name="40% - ส่วนที่ถูกเน้น3 4 4" xfId="19185" xr:uid="{EF0C0059-4065-4884-BE9E-8192050454D9}"/>
    <cellStyle name="40% - ส่วนที่ถูกเน้น3 4 4 2" xfId="27765" xr:uid="{5E4134F2-3576-4A4A-8BE8-9385374277D8}"/>
    <cellStyle name="40% - ส่วนที่ถูกเน้น3 4 4 2 2" xfId="39342" xr:uid="{5365C1FE-96D7-4ED4-A19C-F78C5680D70A}"/>
    <cellStyle name="40% - ส่วนที่ถูกเน้น3 4 4 3" xfId="34124" xr:uid="{CE430315-55FA-413E-AE1D-645981E22FA4}"/>
    <cellStyle name="40% - ส่วนที่ถูกเน้น3 4 5" xfId="20950" xr:uid="{152291B9-05FB-46D3-8579-7ED7B20C930E}"/>
    <cellStyle name="40% - ส่วนที่ถูกเน้น3 4 5 2" xfId="28304" xr:uid="{0CFEFFB5-75C2-4822-B9B4-507038CE0D78}"/>
    <cellStyle name="40% - ส่วนที่ถูกเน้น3 4 5 2 2" xfId="39881" xr:uid="{8BF7CA75-5FC8-4405-9E5D-9265162F6206}"/>
    <cellStyle name="40% - ส่วนที่ถูกเน้น3 4 5 3" xfId="34500" xr:uid="{EBF877F2-3EB7-48B6-B317-0B4257228D52}"/>
    <cellStyle name="40% - ส่วนที่ถูกเน้น3 4 6" xfId="21500" xr:uid="{54A2AE28-76C6-4E8C-ACF5-EB1DA62036DC}"/>
    <cellStyle name="40% - ส่วนที่ถูกเน้น3 4 6 2" xfId="28850" xr:uid="{4EB1FDBD-5D3D-4FCA-82CA-4EF0D8B6F96A}"/>
    <cellStyle name="40% - ส่วนที่ถูกเน้น3 4 6 2 2" xfId="40427" xr:uid="{83CE9CA5-3FD3-405E-B5C0-2785ACCF6136}"/>
    <cellStyle name="40% - ส่วนที่ถูกเน้น3 4 6 3" xfId="35046" xr:uid="{F5C9A7F1-3790-48AD-844C-DA19A5DB2794}"/>
    <cellStyle name="40% - ส่วนที่ถูกเน้น3 4 7" xfId="22035" xr:uid="{7E2390F0-C96D-428A-9961-227544E6F890}"/>
    <cellStyle name="40% - ส่วนที่ถูกเน้น3 4 7 2" xfId="29383" xr:uid="{0A86EC08-817D-42E7-ABDE-84A0B8A32760}"/>
    <cellStyle name="40% - ส่วนที่ถูกเน้น3 4 7 2 2" xfId="40960" xr:uid="{B92170C1-1BBE-49A6-B01D-E9DC4877B4B7}"/>
    <cellStyle name="40% - ส่วนที่ถูกเน้น3 4 7 3" xfId="35579" xr:uid="{F318A560-44F9-4270-8E16-80E0C19D1BB6}"/>
    <cellStyle name="40% - ส่วนที่ถูกเน้น3 4 8" xfId="22560" xr:uid="{0DCF5540-CCB0-4D37-A2B4-AEB71BBC10A6}"/>
    <cellStyle name="40% - ส่วนที่ถูกเน้น3 4 8 2" xfId="29906" xr:uid="{F2191E6F-4E07-43A3-913A-CF421C02C3DE}"/>
    <cellStyle name="40% - ส่วนที่ถูกเน้น3 4 8 2 2" xfId="41483" xr:uid="{3FB28885-EED1-4470-BCC5-033F14A0EF43}"/>
    <cellStyle name="40% - ส่วนที่ถูกเน้น3 4 8 3" xfId="36102" xr:uid="{0756B38E-D0A5-4243-9D2F-F7DF79432587}"/>
    <cellStyle name="40% - ส่วนที่ถูกเน้น3 4 9" xfId="22844" xr:uid="{FF103AD7-E442-4C56-BF6C-7B3AB4212F4B}"/>
    <cellStyle name="40% - ส่วนที่ถูกเน้น3 4 9 2" xfId="30127" xr:uid="{3D912C9E-C00E-4340-8EAF-8563B104D03F}"/>
    <cellStyle name="40% - ส่วนที่ถูกเน้น3 4 9 2 2" xfId="41703" xr:uid="{6B8CE62D-BF15-4A5A-B23B-B0180D0166FF}"/>
    <cellStyle name="40% - ส่วนที่ถูกเน้น3 4 9 3" xfId="36322" xr:uid="{89045181-5DAE-49C4-A550-2CB1C43EF0B0}"/>
    <cellStyle name="40% - ส่วนที่ถูกเน้น3 40" xfId="19186" xr:uid="{C3A12F09-EE12-4E9C-8CC0-2527A20E6610}"/>
    <cellStyle name="40% - ส่วนที่ถูกเน้น3 40 2" xfId="20951" xr:uid="{880099DE-3E71-4434-B789-3DAE3B022026}"/>
    <cellStyle name="40% - ส่วนที่ถูกเน้น3 40 2 2" xfId="28305" xr:uid="{9E560F51-1EA5-4150-B381-FFF2E940F6F9}"/>
    <cellStyle name="40% - ส่วนที่ถูกเน้น3 40 2 2 2" xfId="39882" xr:uid="{B4D1F2C1-EA6D-4C42-BDFD-84D154DE47E8}"/>
    <cellStyle name="40% - ส่วนที่ถูกเน้น3 40 2 3" xfId="34501" xr:uid="{5E95B653-CFE6-44D2-ADF5-2755D54DB354}"/>
    <cellStyle name="40% - ส่วนที่ถูกเน้น3 40 3" xfId="21501" xr:uid="{8F0BFB6C-0629-440D-A7E7-03ECF7471847}"/>
    <cellStyle name="40% - ส่วนที่ถูกเน้น3 40 3 2" xfId="28851" xr:uid="{836645B1-5F45-473C-9E34-997C7A92943A}"/>
    <cellStyle name="40% - ส่วนที่ถูกเน้น3 40 3 2 2" xfId="40428" xr:uid="{824CB7F7-5F9C-43B2-B44F-F20443B494AE}"/>
    <cellStyle name="40% - ส่วนที่ถูกเน้น3 40 3 3" xfId="35047" xr:uid="{BE531B4A-E343-4CCF-9B19-AF21E462AB73}"/>
    <cellStyle name="40% - ส่วนที่ถูกเน้น3 40 4" xfId="22036" xr:uid="{A80AF0A9-DA35-4AFF-888B-B419AEE79747}"/>
    <cellStyle name="40% - ส่วนที่ถูกเน้น3 40 4 2" xfId="29384" xr:uid="{623220F9-4CA7-4C96-8151-7C3B33FC883F}"/>
    <cellStyle name="40% - ส่วนที่ถูกเน้น3 40 4 2 2" xfId="40961" xr:uid="{E073674C-7F87-4D15-AA40-B32D34D418B2}"/>
    <cellStyle name="40% - ส่วนที่ถูกเน้น3 40 4 3" xfId="35580" xr:uid="{A11DF3D1-7A53-4CD1-A9D8-90D7EF58A0D8}"/>
    <cellStyle name="40% - ส่วนที่ถูกเน้น3 40 5" xfId="22561" xr:uid="{E9D21C1B-82ED-470F-B1AF-6DF1894BF72A}"/>
    <cellStyle name="40% - ส่วนที่ถูกเน้น3 40 5 2" xfId="29907" xr:uid="{1D1B360D-E604-42EF-BF37-6C4229F74B9D}"/>
    <cellStyle name="40% - ส่วนที่ถูกเน้น3 40 5 2 2" xfId="41484" xr:uid="{62AA3950-C064-4D17-BB4C-6B6A88A6E2F8}"/>
    <cellStyle name="40% - ส่วนที่ถูกเน้น3 40 5 3" xfId="36103" xr:uid="{8C393112-1836-40B4-829F-453803673ECC}"/>
    <cellStyle name="40% - ส่วนที่ถูกเน้น3 40 6" xfId="24260" xr:uid="{6322C92E-F1AC-4609-BEDE-70C0597A2183}"/>
    <cellStyle name="40% - ส่วนที่ถูกเน้น3 40 6 2" xfId="31178" xr:uid="{4E255F5E-D3F8-4C80-B3D0-12800057B494}"/>
    <cellStyle name="40% - ส่วนที่ถูกเน้น3 40 6 2 2" xfId="42641" xr:uid="{632CF576-1E27-4586-B88B-A4367F0F531C}"/>
    <cellStyle name="40% - ส่วนที่ถูกเน้น3 40 6 3" xfId="37261" xr:uid="{8B9CD994-EAE1-4B92-86A9-962708BB6479}"/>
    <cellStyle name="40% - ส่วนที่ถูกเน้น3 40 7" xfId="26353" xr:uid="{931F15CB-92C4-4D0A-9833-9AE24D57F834}"/>
    <cellStyle name="40% - ส่วนที่ถูกเน้น3 40 7 2" xfId="32031" xr:uid="{DEB9C464-2E98-43BE-8983-FF60CD6A8B56}"/>
    <cellStyle name="40% - ส่วนที่ถูกเน้น3 40 7 2 2" xfId="43359" xr:uid="{0CD93076-AECC-4C2C-8319-CDC65BDBC963}"/>
    <cellStyle name="40% - ส่วนที่ถูกเน้น3 40 7 3" xfId="37979" xr:uid="{19C69A95-3FB7-40B8-BB08-DC7F43748484}"/>
    <cellStyle name="40% - ส่วนที่ถูกเน้น3 40 8" xfId="27766" xr:uid="{8BF74144-3246-4FBC-A1EC-50C1D066FE63}"/>
    <cellStyle name="40% - ส่วนที่ถูกเน้น3 40 8 2" xfId="39343" xr:uid="{D25E4C8D-C6F4-4FFE-A026-8D6EB6402B7B}"/>
    <cellStyle name="40% - ส่วนที่ถูกเน้น3 40 9" xfId="32579" xr:uid="{FE24C5EE-CAD4-4890-95B2-4C0581E50CCF}"/>
    <cellStyle name="40% - ส่วนที่ถูกเน้น3 41" xfId="19187" xr:uid="{F6E8EDF4-D431-43A5-9796-AD61B21ADB9D}"/>
    <cellStyle name="40% - ส่วนที่ถูกเน้น3 41 2" xfId="20952" xr:uid="{8F41E33F-3AA6-477B-88A5-A750DD99EA83}"/>
    <cellStyle name="40% - ส่วนที่ถูกเน้น3 41 2 2" xfId="28306" xr:uid="{AF257385-D067-44E1-895F-DE9AB803F7B6}"/>
    <cellStyle name="40% - ส่วนที่ถูกเน้น3 41 2 2 2" xfId="39883" xr:uid="{96692A31-9447-49EB-8C80-CC3147F0C989}"/>
    <cellStyle name="40% - ส่วนที่ถูกเน้น3 41 2 3" xfId="34502" xr:uid="{7337C044-DE5F-424E-96C8-B3887FFAB16C}"/>
    <cellStyle name="40% - ส่วนที่ถูกเน้น3 41 3" xfId="21502" xr:uid="{E7F55472-AA67-4937-B787-4E52030869B6}"/>
    <cellStyle name="40% - ส่วนที่ถูกเน้น3 41 3 2" xfId="28852" xr:uid="{E39367E4-5290-4D14-B077-2BC6F7E0A46C}"/>
    <cellStyle name="40% - ส่วนที่ถูกเน้น3 41 3 2 2" xfId="40429" xr:uid="{854AD5AA-6216-418C-B933-E9AD48897C3F}"/>
    <cellStyle name="40% - ส่วนที่ถูกเน้น3 41 3 3" xfId="35048" xr:uid="{C40D8324-A4E6-486F-9863-C7A930A5F428}"/>
    <cellStyle name="40% - ส่วนที่ถูกเน้น3 41 4" xfId="22037" xr:uid="{86A0F59A-D0B9-4B9E-B25E-64BAC19DDDC6}"/>
    <cellStyle name="40% - ส่วนที่ถูกเน้น3 41 4 2" xfId="29385" xr:uid="{92F7767A-64C0-4372-BB14-F94EBE3FF402}"/>
    <cellStyle name="40% - ส่วนที่ถูกเน้น3 41 4 2 2" xfId="40962" xr:uid="{19B95019-5B2B-407F-9F22-8F876FC96E75}"/>
    <cellStyle name="40% - ส่วนที่ถูกเน้น3 41 4 3" xfId="35581" xr:uid="{26736FB2-BD40-4EA5-8D52-DCC6D6B06049}"/>
    <cellStyle name="40% - ส่วนที่ถูกเน้น3 41 5" xfId="22562" xr:uid="{5273F33C-5045-48B6-AB3C-BD662151B204}"/>
    <cellStyle name="40% - ส่วนที่ถูกเน้น3 41 5 2" xfId="29908" xr:uid="{024F058A-7907-4CBE-87A3-302A8E28578F}"/>
    <cellStyle name="40% - ส่วนที่ถูกเน้น3 41 5 2 2" xfId="41485" xr:uid="{050BCA7F-0EF0-4C06-AB5F-17EA965DBF70}"/>
    <cellStyle name="40% - ส่วนที่ถูกเน้น3 41 5 3" xfId="36104" xr:uid="{6EF881A6-6FCE-49A8-8680-B4B76143DEA6}"/>
    <cellStyle name="40% - ส่วนที่ถูกเน้น3 41 6" xfId="24261" xr:uid="{1740B12B-0270-4816-8A32-E953E5877197}"/>
    <cellStyle name="40% - ส่วนที่ถูกเน้น3 41 6 2" xfId="31179" xr:uid="{DCAA5E51-39B0-4D73-9FE9-097239AEDD22}"/>
    <cellStyle name="40% - ส่วนที่ถูกเน้น3 41 6 2 2" xfId="42642" xr:uid="{06F9CC58-DE3C-451C-BB7C-0859622F9BF1}"/>
    <cellStyle name="40% - ส่วนที่ถูกเน้น3 41 6 3" xfId="37262" xr:uid="{4C05D2A3-1E1F-4F42-AB99-FC39199DAEB5}"/>
    <cellStyle name="40% - ส่วนที่ถูกเน้น3 41 7" xfId="26354" xr:uid="{5A7C706F-9F6F-43EA-917F-A74AD0DE3262}"/>
    <cellStyle name="40% - ส่วนที่ถูกเน้น3 41 7 2" xfId="32032" xr:uid="{2333F203-AEE4-4100-892B-41997A595CAA}"/>
    <cellStyle name="40% - ส่วนที่ถูกเน้น3 41 7 2 2" xfId="43360" xr:uid="{B85776E2-BB0C-4F58-8ADF-7620269AAA57}"/>
    <cellStyle name="40% - ส่วนที่ถูกเน้น3 41 7 3" xfId="37980" xr:uid="{20DB1164-5E14-41B7-8066-6B3216E4AFA1}"/>
    <cellStyle name="40% - ส่วนที่ถูกเน้น3 41 8" xfId="27767" xr:uid="{3594FDCC-2864-4CA9-B80A-9773ECAEBFED}"/>
    <cellStyle name="40% - ส่วนที่ถูกเน้น3 41 8 2" xfId="39344" xr:uid="{3E57F89E-F568-45C7-94D0-1B57EC3F1ECF}"/>
    <cellStyle name="40% - ส่วนที่ถูกเน้น3 41 9" xfId="32580" xr:uid="{56D82A4E-EEC7-46FC-9C67-F6699E841B8C}"/>
    <cellStyle name="40% - ส่วนที่ถูกเน้น3 5" xfId="2618" xr:uid="{67221381-A558-4540-A0B4-15B95DCD7E65}"/>
    <cellStyle name="40% - ส่วนที่ถูกเน้น3 5 10" xfId="32924" xr:uid="{8662AA4D-A077-4663-9A10-686377AC5C6D}"/>
    <cellStyle name="40% - ส่วนที่ถูกเน้น3 5 11" xfId="44892" xr:uid="{BFEEAB28-D605-4A46-BAF0-CE8EA14EF6D9}"/>
    <cellStyle name="40% - ส่วนที่ถูกเน้น3 5 12" xfId="19188" xr:uid="{93890F24-09E5-44CD-AD9E-8D32AD4EC19C}"/>
    <cellStyle name="40% - ส่วนที่ถูกเน้น3 5 13" xfId="10316" xr:uid="{9A8DD892-283F-485A-AE2F-5D7C057E05CE}"/>
    <cellStyle name="40% - ส่วนที่ถูกเน้น3 5 2" xfId="20953" xr:uid="{4EB33E0F-2186-4DA3-867E-F7D5B9FB39FB}"/>
    <cellStyle name="40% - ส่วนที่ถูกเน้น3 5 2 2" xfId="28307" xr:uid="{A0E3C4A3-27B5-401B-9326-1927E27111A9}"/>
    <cellStyle name="40% - ส่วนที่ถูกเน้น3 5 2 2 2" xfId="39884" xr:uid="{6A85ABC9-CFAD-42C6-9CDF-794D1D6B24C5}"/>
    <cellStyle name="40% - ส่วนที่ถูกเน้น3 5 2 3" xfId="34503" xr:uid="{518A6660-E272-419F-B799-01F0FA4C81ED}"/>
    <cellStyle name="40% - ส่วนที่ถูกเน้น3 5 3" xfId="21503" xr:uid="{7583CCFC-F2A9-4313-89C3-57276EA28A5A}"/>
    <cellStyle name="40% - ส่วนที่ถูกเน้น3 5 3 2" xfId="28853" xr:uid="{FD3A9A3C-5824-4399-8B44-04F00507CBEE}"/>
    <cellStyle name="40% - ส่วนที่ถูกเน้น3 5 3 2 2" xfId="40430" xr:uid="{51FB9BF6-F55D-4FCD-9508-582654BC941F}"/>
    <cellStyle name="40% - ส่วนที่ถูกเน้น3 5 3 3" xfId="35049" xr:uid="{56632DF4-2D03-4492-9B9D-7BC6E3161582}"/>
    <cellStyle name="40% - ส่วนที่ถูกเน้น3 5 4" xfId="22038" xr:uid="{ED73307A-A709-44C8-8390-D90B24B9603F}"/>
    <cellStyle name="40% - ส่วนที่ถูกเน้น3 5 4 2" xfId="29386" xr:uid="{17046A97-95AF-4E80-B0EF-3834393B5DEE}"/>
    <cellStyle name="40% - ส่วนที่ถูกเน้น3 5 4 2 2" xfId="40963" xr:uid="{8705CA07-0738-4CE4-8F6B-04C64094FFA0}"/>
    <cellStyle name="40% - ส่วนที่ถูกเน้น3 5 4 3" xfId="35582" xr:uid="{3AA21285-C588-4539-942C-852596685E9F}"/>
    <cellStyle name="40% - ส่วนที่ถูกเน้น3 5 5" xfId="22563" xr:uid="{C893B6F8-7D32-43D0-BCE7-2376FAFD04DB}"/>
    <cellStyle name="40% - ส่วนที่ถูกเน้น3 5 5 2" xfId="29909" xr:uid="{6C231BBC-B81D-44D6-993A-C4CD8A9D500E}"/>
    <cellStyle name="40% - ส่วนที่ถูกเน้น3 5 5 2 2" xfId="41486" xr:uid="{FC0D214F-D3D5-497B-8E15-BB1EF6F22301}"/>
    <cellStyle name="40% - ส่วนที่ถูกเน้น3 5 5 3" xfId="36105" xr:uid="{70B4B3CB-1FFC-41BB-BC98-989DCB7FA814}"/>
    <cellStyle name="40% - ส่วนที่ถูกเน้น3 5 6" xfId="24262" xr:uid="{67C7D1BC-3991-4A2C-8759-02DE69F4F577}"/>
    <cellStyle name="40% - ส่วนที่ถูกเน้น3 5 6 2" xfId="31180" xr:uid="{7F89204D-A2D0-4C31-9CAA-8C114AABC10E}"/>
    <cellStyle name="40% - ส่วนที่ถูกเน้น3 5 6 2 2" xfId="42643" xr:uid="{37678EBD-5CBA-4F93-82D7-638B44AA2C9F}"/>
    <cellStyle name="40% - ส่วนที่ถูกเน้น3 5 6 3" xfId="37263" xr:uid="{CC7219DA-0EE1-45A3-A713-F70CA39D1953}"/>
    <cellStyle name="40% - ส่วนที่ถูกเน้น3 5 7" xfId="26355" xr:uid="{A2C01D86-3C69-45F5-80E0-CB2EF9F0671E}"/>
    <cellStyle name="40% - ส่วนที่ถูกเน้น3 5 7 2" xfId="32033" xr:uid="{37A8C9E2-EA28-4417-8C82-AB85B0F85399}"/>
    <cellStyle name="40% - ส่วนที่ถูกเน้น3 5 7 2 2" xfId="43361" xr:uid="{E6EACF60-E793-4022-953F-71B3EC2211CB}"/>
    <cellStyle name="40% - ส่วนที่ถูกเน้น3 5 7 3" xfId="37981" xr:uid="{F1E6A58D-1C83-4F59-A6BD-A08776BE70F7}"/>
    <cellStyle name="40% - ส่วนที่ถูกเน้น3 5 8" xfId="27768" xr:uid="{E5340E13-B72B-4D45-A3F4-4291D1274950}"/>
    <cellStyle name="40% - ส่วนที่ถูกเน้น3 5 8 2" xfId="39345" xr:uid="{6E807837-8876-47C6-9938-6EBED12A5BB3}"/>
    <cellStyle name="40% - ส่วนที่ถูกเน้น3 5 9" xfId="32581" xr:uid="{B59757B4-9B95-4CE4-A33A-1989A7A7709F}"/>
    <cellStyle name="40% - ส่วนที่ถูกเน้น3 6" xfId="2628" xr:uid="{02F3DFFD-3506-4E0F-AC9E-9A5522EC0718}"/>
    <cellStyle name="40% - ส่วนที่ถูกเน้น3 6 10" xfId="19189" xr:uid="{6F6CD2C4-0881-48B0-AB87-FF3B3D7950C2}"/>
    <cellStyle name="40% - ส่วนที่ถูกเน้น3 6 11" xfId="10317" xr:uid="{2CEF6996-9318-4B07-8242-C717A496AAAA}"/>
    <cellStyle name="40% - ส่วนที่ถูกเน้น3 6 2" xfId="20954" xr:uid="{C2E62635-7556-4E55-816D-5D1B29EF3D78}"/>
    <cellStyle name="40% - ส่วนที่ถูกเน้น3 6 2 2" xfId="28308" xr:uid="{2ABE9249-9F90-4373-8D33-DFFE70E6A1E6}"/>
    <cellStyle name="40% - ส่วนที่ถูกเน้น3 6 2 2 2" xfId="39885" xr:uid="{49C1CB8E-4B63-4979-BA5A-7EBA5D1514E6}"/>
    <cellStyle name="40% - ส่วนที่ถูกเน้น3 6 2 3" xfId="34504" xr:uid="{C5371DCC-93B9-466E-AD21-497770BBFD60}"/>
    <cellStyle name="40% - ส่วนที่ถูกเน้น3 6 3" xfId="21504" xr:uid="{7E4818D7-FA8A-46D0-A465-05CDA855ADE9}"/>
    <cellStyle name="40% - ส่วนที่ถูกเน้น3 6 3 2" xfId="28854" xr:uid="{0B21FBAC-DD37-42BA-B6FE-89FB49A0F104}"/>
    <cellStyle name="40% - ส่วนที่ถูกเน้น3 6 3 2 2" xfId="40431" xr:uid="{E8783E6A-5264-48F5-AA71-B001E2834D67}"/>
    <cellStyle name="40% - ส่วนที่ถูกเน้น3 6 3 3" xfId="35050" xr:uid="{DAE48FC4-BF76-4226-8B20-9A3DB733F594}"/>
    <cellStyle name="40% - ส่วนที่ถูกเน้น3 6 4" xfId="22039" xr:uid="{B1A074B0-B256-44D1-AA30-E5082970C840}"/>
    <cellStyle name="40% - ส่วนที่ถูกเน้น3 6 4 2" xfId="29387" xr:uid="{43D727FC-0621-4EEE-886F-46F21D86F873}"/>
    <cellStyle name="40% - ส่วนที่ถูกเน้น3 6 4 2 2" xfId="40964" xr:uid="{02159647-E584-451B-8BF8-64028C6C407D}"/>
    <cellStyle name="40% - ส่วนที่ถูกเน้น3 6 4 3" xfId="35583" xr:uid="{6CF35D0A-26DB-4ACE-8D03-16A4F5BEB60F}"/>
    <cellStyle name="40% - ส่วนที่ถูกเน้น3 6 5" xfId="22564" xr:uid="{13D9BF77-F8D9-4CA7-9F96-E5589231FE2C}"/>
    <cellStyle name="40% - ส่วนที่ถูกเน้น3 6 5 2" xfId="29910" xr:uid="{E8975B3E-600B-4163-86F2-676AFDEEBBB6}"/>
    <cellStyle name="40% - ส่วนที่ถูกเน้น3 6 5 2 2" xfId="41487" xr:uid="{C7A3B35F-D3C8-4277-8011-2B2D650ED69D}"/>
    <cellStyle name="40% - ส่วนที่ถูกเน้น3 6 5 3" xfId="36106" xr:uid="{F208E1E0-3A1D-472B-944B-952385F6A9BD}"/>
    <cellStyle name="40% - ส่วนที่ถูกเน้น3 6 6" xfId="24263" xr:uid="{BFFB203E-0484-4A86-9E01-2C2984E95D82}"/>
    <cellStyle name="40% - ส่วนที่ถูกเน้น3 6 6 2" xfId="31181" xr:uid="{BC9C7112-6BE5-4AD6-BCFD-7AD0580FBC22}"/>
    <cellStyle name="40% - ส่วนที่ถูกเน้น3 6 6 2 2" xfId="42644" xr:uid="{512EFD77-4DDE-4D15-B8E3-F1ADA31C68C6}"/>
    <cellStyle name="40% - ส่วนที่ถูกเน้น3 6 6 3" xfId="37264" xr:uid="{8E0634B1-83DC-4FA4-8AFC-1554F3EBD726}"/>
    <cellStyle name="40% - ส่วนที่ถูกเน้น3 6 7" xfId="26356" xr:uid="{1A378EA5-5F3E-498B-96FD-F921372232F9}"/>
    <cellStyle name="40% - ส่วนที่ถูกเน้น3 6 7 2" xfId="32034" xr:uid="{FCEB67F0-8687-44C6-92C0-236B35E8DE62}"/>
    <cellStyle name="40% - ส่วนที่ถูกเน้น3 6 7 2 2" xfId="43362" xr:uid="{AED6495E-2A7F-4D67-B06C-7774285CB127}"/>
    <cellStyle name="40% - ส่วนที่ถูกเน้น3 6 7 3" xfId="37982" xr:uid="{A60683D3-E1C4-49FB-8CF0-67C4CC4F1524}"/>
    <cellStyle name="40% - ส่วนที่ถูกเน้น3 6 8" xfId="27769" xr:uid="{8EA66007-6554-47F3-93A9-A990F189B45C}"/>
    <cellStyle name="40% - ส่วนที่ถูกเน้น3 6 8 2" xfId="39346" xr:uid="{8340B07E-A192-4280-92A1-91102C795E8C}"/>
    <cellStyle name="40% - ส่วนที่ถูกเน้น3 6 9" xfId="32582" xr:uid="{9F6CCCA5-0946-449B-BDDE-A4030DAE5D3E}"/>
    <cellStyle name="40% - ส่วนที่ถูกเน้น3 7" xfId="10318" xr:uid="{85D770F3-6358-4B91-BFA0-6E2004075509}"/>
    <cellStyle name="40% - ส่วนที่ถูกเน้น3 7 10" xfId="19190" xr:uid="{EC40B8A0-6A5F-4322-90BB-4343A732BD15}"/>
    <cellStyle name="40% - ส่วนที่ถูกเน้น3 7 2" xfId="20955" xr:uid="{87FB3F84-D063-4855-A208-95891E3D33C7}"/>
    <cellStyle name="40% - ส่วนที่ถูกเน้น3 7 2 2" xfId="28309" xr:uid="{B32F8879-F235-4A7F-90BE-93D80361A709}"/>
    <cellStyle name="40% - ส่วนที่ถูกเน้น3 7 2 2 2" xfId="39886" xr:uid="{AC591676-CB98-475C-B931-7F77C8668DB8}"/>
    <cellStyle name="40% - ส่วนที่ถูกเน้น3 7 2 3" xfId="34505" xr:uid="{D08022F8-5317-4896-93AC-16907772757F}"/>
    <cellStyle name="40% - ส่วนที่ถูกเน้น3 7 3" xfId="21505" xr:uid="{15891D9E-B2EA-4452-91D0-6E472E379A74}"/>
    <cellStyle name="40% - ส่วนที่ถูกเน้น3 7 3 2" xfId="28855" xr:uid="{272460C8-8E31-49EE-BC42-9ADAE9E651C0}"/>
    <cellStyle name="40% - ส่วนที่ถูกเน้น3 7 3 2 2" xfId="40432" xr:uid="{AFB1D607-8C7D-4635-AA38-240F83E7F888}"/>
    <cellStyle name="40% - ส่วนที่ถูกเน้น3 7 3 3" xfId="35051" xr:uid="{85AC2516-ECCC-4D12-B1DC-1E7C13CA5B94}"/>
    <cellStyle name="40% - ส่วนที่ถูกเน้น3 7 4" xfId="22040" xr:uid="{5DF0BD70-929F-4186-B6A3-A52DCD38BD7A}"/>
    <cellStyle name="40% - ส่วนที่ถูกเน้น3 7 4 2" xfId="29388" xr:uid="{D995A694-33A5-48F2-A75B-19081E869A26}"/>
    <cellStyle name="40% - ส่วนที่ถูกเน้น3 7 4 2 2" xfId="40965" xr:uid="{A9359C4C-B363-4F69-978D-088EABED4171}"/>
    <cellStyle name="40% - ส่วนที่ถูกเน้น3 7 4 3" xfId="35584" xr:uid="{53576485-FAF4-4332-AFEC-CD708BEF8A9B}"/>
    <cellStyle name="40% - ส่วนที่ถูกเน้น3 7 5" xfId="22565" xr:uid="{872CEF22-881F-430E-A634-8C0F3494D54F}"/>
    <cellStyle name="40% - ส่วนที่ถูกเน้น3 7 5 2" xfId="29911" xr:uid="{660709C5-0610-4F15-B543-D6EA6BF013D8}"/>
    <cellStyle name="40% - ส่วนที่ถูกเน้น3 7 5 2 2" xfId="41488" xr:uid="{9D246987-DE37-4F55-9BB5-28D14AC02D51}"/>
    <cellStyle name="40% - ส่วนที่ถูกเน้น3 7 5 3" xfId="36107" xr:uid="{56926D5E-3C1C-4A1E-8138-879C2713C332}"/>
    <cellStyle name="40% - ส่วนที่ถูกเน้น3 7 6" xfId="24264" xr:uid="{F59DD57D-9CB1-43F8-8B70-E5002742E98D}"/>
    <cellStyle name="40% - ส่วนที่ถูกเน้น3 7 6 2" xfId="31182" xr:uid="{EA5F3988-464B-478E-8BBA-8F91A3845BC9}"/>
    <cellStyle name="40% - ส่วนที่ถูกเน้น3 7 6 2 2" xfId="42645" xr:uid="{4D5B211C-9D06-481B-ACC6-225D7503B608}"/>
    <cellStyle name="40% - ส่วนที่ถูกเน้น3 7 6 3" xfId="37265" xr:uid="{424E910C-7782-4541-96FA-191246DBA548}"/>
    <cellStyle name="40% - ส่วนที่ถูกเน้น3 7 7" xfId="26357" xr:uid="{E9435A5C-FCA8-4312-B10F-CBE4D5B98BA0}"/>
    <cellStyle name="40% - ส่วนที่ถูกเน้น3 7 7 2" xfId="32035" xr:uid="{6079C5BE-4AD3-4810-91D4-333612239F22}"/>
    <cellStyle name="40% - ส่วนที่ถูกเน้น3 7 7 2 2" xfId="43363" xr:uid="{87CFA5D9-0B64-42C5-8EB0-692D1A10FAED}"/>
    <cellStyle name="40% - ส่วนที่ถูกเน้น3 7 7 3" xfId="37983" xr:uid="{215A05F4-3CD4-4728-891F-285482FF5B51}"/>
    <cellStyle name="40% - ส่วนที่ถูกเน้น3 7 8" xfId="27770" xr:uid="{1A4E70C6-B857-4439-A1DC-EAEE573EB605}"/>
    <cellStyle name="40% - ส่วนที่ถูกเน้น3 7 8 2" xfId="39347" xr:uid="{41DADD20-EC2E-4049-9670-A2184576FE96}"/>
    <cellStyle name="40% - ส่วนที่ถูกเน้น3 7 9" xfId="32583" xr:uid="{CD5A1385-B839-4FEA-83FB-2BEAB0530C35}"/>
    <cellStyle name="40% - ส่วนที่ถูกเน้น3 8" xfId="10319" xr:uid="{FA76B1CF-6273-489D-B43A-20C9250CF99B}"/>
    <cellStyle name="40% - ส่วนที่ถูกเน้น3 8 10" xfId="19191" xr:uid="{2538BC00-EC92-4062-AAF4-080417F8A852}"/>
    <cellStyle name="40% - ส่วนที่ถูกเน้น3 8 2" xfId="20956" xr:uid="{BEB54787-3F2A-4619-B0A8-33E79E04C4C4}"/>
    <cellStyle name="40% - ส่วนที่ถูกเน้น3 8 2 2" xfId="28310" xr:uid="{925B3F63-332C-4DC0-952E-3A5B2C864E25}"/>
    <cellStyle name="40% - ส่วนที่ถูกเน้น3 8 2 2 2" xfId="39887" xr:uid="{FACA6FCE-B3D9-493D-A9BC-7A51BA48B941}"/>
    <cellStyle name="40% - ส่วนที่ถูกเน้น3 8 2 3" xfId="34506" xr:uid="{890A0129-A189-4D3D-9059-8AA6279DD01B}"/>
    <cellStyle name="40% - ส่วนที่ถูกเน้น3 8 3" xfId="21506" xr:uid="{A03B9BEC-1B71-43A4-A111-3EF9CD8E89A2}"/>
    <cellStyle name="40% - ส่วนที่ถูกเน้น3 8 3 2" xfId="28856" xr:uid="{36200D0C-7CE2-47B6-888D-29794616B440}"/>
    <cellStyle name="40% - ส่วนที่ถูกเน้น3 8 3 2 2" xfId="40433" xr:uid="{5841AD11-8D23-4ACD-8136-2D88A8215CCB}"/>
    <cellStyle name="40% - ส่วนที่ถูกเน้น3 8 3 3" xfId="35052" xr:uid="{8636A675-4E53-44EB-B016-C78B617684B6}"/>
    <cellStyle name="40% - ส่วนที่ถูกเน้น3 8 4" xfId="22041" xr:uid="{E6D751CB-5BFC-45DB-839A-58B7677F894E}"/>
    <cellStyle name="40% - ส่วนที่ถูกเน้น3 8 4 2" xfId="29389" xr:uid="{493844DA-202A-4EB7-9353-784554B19544}"/>
    <cellStyle name="40% - ส่วนที่ถูกเน้น3 8 4 2 2" xfId="40966" xr:uid="{7631CE82-FD12-43FA-81D6-B1EB99C8DE13}"/>
    <cellStyle name="40% - ส่วนที่ถูกเน้น3 8 4 3" xfId="35585" xr:uid="{DF129DA7-1CF2-4ADF-B35C-73383B5963A8}"/>
    <cellStyle name="40% - ส่วนที่ถูกเน้น3 8 5" xfId="22566" xr:uid="{DF96730A-7CF9-40E8-877A-71A5D69FFE6F}"/>
    <cellStyle name="40% - ส่วนที่ถูกเน้น3 8 5 2" xfId="29912" xr:uid="{093CFE87-AD63-47F0-BB7D-5D697B447498}"/>
    <cellStyle name="40% - ส่วนที่ถูกเน้น3 8 5 2 2" xfId="41489" xr:uid="{09524122-F374-4BCA-A7EC-6F5CA8BB4BEC}"/>
    <cellStyle name="40% - ส่วนที่ถูกเน้น3 8 5 3" xfId="36108" xr:uid="{06188AF5-2B6F-4CDB-88E3-F0F59B6DEA30}"/>
    <cellStyle name="40% - ส่วนที่ถูกเน้น3 8 6" xfId="24265" xr:uid="{2DB525BD-DF7E-46FF-8B9B-C32B6BC6CAAE}"/>
    <cellStyle name="40% - ส่วนที่ถูกเน้น3 8 6 2" xfId="31183" xr:uid="{ED02FC61-4FA8-4724-9127-31B31B41D005}"/>
    <cellStyle name="40% - ส่วนที่ถูกเน้น3 8 6 2 2" xfId="42646" xr:uid="{8787F9B5-5AC1-43E4-94CF-22EE7AF6ECE0}"/>
    <cellStyle name="40% - ส่วนที่ถูกเน้น3 8 6 3" xfId="37266" xr:uid="{356C4F4D-6A12-4B87-93E6-3A5AC6B27C8A}"/>
    <cellStyle name="40% - ส่วนที่ถูกเน้น3 8 7" xfId="26358" xr:uid="{60B22696-6338-4B26-AD2F-E4C680B34980}"/>
    <cellStyle name="40% - ส่วนที่ถูกเน้น3 8 7 2" xfId="32036" xr:uid="{54ED4128-7DB0-4F1B-A64D-0DEA3E7E47A7}"/>
    <cellStyle name="40% - ส่วนที่ถูกเน้น3 8 7 2 2" xfId="43364" xr:uid="{57A0742C-A6C5-4E08-8875-2040A9C186AC}"/>
    <cellStyle name="40% - ส่วนที่ถูกเน้น3 8 7 3" xfId="37984" xr:uid="{E63FD3F3-FDDE-4FAE-BC90-2691818FE57F}"/>
    <cellStyle name="40% - ส่วนที่ถูกเน้น3 8 8" xfId="27771" xr:uid="{DD08416A-7857-433D-ADD3-0EE1E8AB432A}"/>
    <cellStyle name="40% - ส่วนที่ถูกเน้น3 8 8 2" xfId="39348" xr:uid="{98A3763C-83AE-4B0E-979A-A2A2D1AFA13C}"/>
    <cellStyle name="40% - ส่วนที่ถูกเน้น3 8 9" xfId="32584" xr:uid="{1BD72969-A465-4FF6-84D8-51FA33C75885}"/>
    <cellStyle name="40% - ส่วนที่ถูกเน้น3 9" xfId="10320" xr:uid="{246D934B-B5CF-439C-8A84-0491AE5463CB}"/>
    <cellStyle name="40% - ส่วนที่ถูกเน้น3 9 10" xfId="19192" xr:uid="{53F6D9FD-C835-4ABC-AAB6-703706AFE1BA}"/>
    <cellStyle name="40% - ส่วนที่ถูกเน้น3 9 2" xfId="20957" xr:uid="{8278496D-7F57-4DC9-AC33-0293CA9EF788}"/>
    <cellStyle name="40% - ส่วนที่ถูกเน้น3 9 2 2" xfId="28311" xr:uid="{CE98C2A3-F55D-4380-A4D9-524C425F62F6}"/>
    <cellStyle name="40% - ส่วนที่ถูกเน้น3 9 2 2 2" xfId="39888" xr:uid="{CDE02724-B653-4E06-B524-3949048D37A5}"/>
    <cellStyle name="40% - ส่วนที่ถูกเน้น3 9 2 3" xfId="34507" xr:uid="{25972D6B-FBC3-44F5-9E5E-920CD4B73E8B}"/>
    <cellStyle name="40% - ส่วนที่ถูกเน้น3 9 3" xfId="21507" xr:uid="{34FAC50C-DD83-456A-9718-2212CD3F7175}"/>
    <cellStyle name="40% - ส่วนที่ถูกเน้น3 9 3 2" xfId="28857" xr:uid="{E878263E-440D-44A2-B98F-2C24E42B8CC8}"/>
    <cellStyle name="40% - ส่วนที่ถูกเน้น3 9 3 2 2" xfId="40434" xr:uid="{7A94295A-94AC-4125-A9DE-4070A47193C2}"/>
    <cellStyle name="40% - ส่วนที่ถูกเน้น3 9 3 3" xfId="35053" xr:uid="{8698F8B0-BA4D-4B44-BB05-DA8766FBF89A}"/>
    <cellStyle name="40% - ส่วนที่ถูกเน้น3 9 4" xfId="22042" xr:uid="{30CD4CB2-6B22-4841-A43A-B579AD10885C}"/>
    <cellStyle name="40% - ส่วนที่ถูกเน้น3 9 4 2" xfId="29390" xr:uid="{4C8E4639-EDD1-4022-9C79-F3648BF071C7}"/>
    <cellStyle name="40% - ส่วนที่ถูกเน้น3 9 4 2 2" xfId="40967" xr:uid="{0E3041D5-9FB6-4A40-B991-58628B3D79D6}"/>
    <cellStyle name="40% - ส่วนที่ถูกเน้น3 9 4 3" xfId="35586" xr:uid="{075AD809-A51E-49A1-B29D-7DCC96723BFE}"/>
    <cellStyle name="40% - ส่วนที่ถูกเน้น3 9 5" xfId="22567" xr:uid="{7ADDF666-B396-429E-A236-B88C83F405A2}"/>
    <cellStyle name="40% - ส่วนที่ถูกเน้น3 9 5 2" xfId="29913" xr:uid="{F8480B7D-62B1-4811-BA2B-0109A26AD8F3}"/>
    <cellStyle name="40% - ส่วนที่ถูกเน้น3 9 5 2 2" xfId="41490" xr:uid="{32174D1D-6411-4373-9DC0-8C3FC16C2C7E}"/>
    <cellStyle name="40% - ส่วนที่ถูกเน้น3 9 5 3" xfId="36109" xr:uid="{C48A999E-9076-4CAC-A881-3E5954D4F9BE}"/>
    <cellStyle name="40% - ส่วนที่ถูกเน้น3 9 6" xfId="24266" xr:uid="{479DB2CD-5139-4412-8133-036295FB0F77}"/>
    <cellStyle name="40% - ส่วนที่ถูกเน้น3 9 6 2" xfId="31184" xr:uid="{435F5EA5-C791-4272-9D50-636D43E46457}"/>
    <cellStyle name="40% - ส่วนที่ถูกเน้น3 9 6 2 2" xfId="42647" xr:uid="{67698107-A440-4A60-83F5-03A4038D1D01}"/>
    <cellStyle name="40% - ส่วนที่ถูกเน้น3 9 6 3" xfId="37267" xr:uid="{F1B99791-7E73-4545-A164-1FA7FF5EDC29}"/>
    <cellStyle name="40% - ส่วนที่ถูกเน้น3 9 7" xfId="26359" xr:uid="{103E41C3-D9B3-49BA-8716-9B15A7B298F8}"/>
    <cellStyle name="40% - ส่วนที่ถูกเน้น3 9 7 2" xfId="32037" xr:uid="{FB013D44-F169-4540-8755-A027D130B3ED}"/>
    <cellStyle name="40% - ส่วนที่ถูกเน้น3 9 7 2 2" xfId="43365" xr:uid="{EB440167-5119-41ED-9D1A-00C7953FF49E}"/>
    <cellStyle name="40% - ส่วนที่ถูกเน้น3 9 7 3" xfId="37985" xr:uid="{4F08AB9B-DD8E-44F1-8030-57F18470FCE5}"/>
    <cellStyle name="40% - ส่วนที่ถูกเน้น3 9 8" xfId="27772" xr:uid="{0D8AC78C-AFAB-46FB-9F87-2F82367FC751}"/>
    <cellStyle name="40% - ส่วนที่ถูกเน้น3 9 8 2" xfId="39349" xr:uid="{A7E2DD55-4853-4B1C-883D-84A6344A0D88}"/>
    <cellStyle name="40% - ส่วนที่ถูกเน้น3 9 9" xfId="32585" xr:uid="{53A6EE6B-E62C-488A-AD90-2B9EB1AA3F91}"/>
    <cellStyle name="40% - ส่วนที่ถูกเน้น3_0.Conso Note Q2.2011" xfId="446" xr:uid="{79F5D639-CC20-4EA1-B5A8-3D9D120657DA}"/>
    <cellStyle name="40% - ส่วนที่ถูกเน้น4" xfId="447" xr:uid="{C6FAFDB2-4429-4B40-8CEA-8D9BD599D5DC}"/>
    <cellStyle name="40% - ส่วนที่ถูกเน้น4 1" xfId="448" xr:uid="{DE309449-4C71-468C-977B-D85186C781DB}"/>
    <cellStyle name="40% - ส่วนที่ถูกเน้น4 1 2" xfId="2615" xr:uid="{37BD4475-600B-4AB8-AA90-C89FD1BDD8F4}"/>
    <cellStyle name="40% - ส่วนที่ถูกเน้น4 1 2 2" xfId="11399" xr:uid="{75F10C87-70A2-4FAD-982D-431352B017EE}"/>
    <cellStyle name="40% - ส่วนที่ถูกเน้น4 1 3" xfId="10322" xr:uid="{E0775A85-1557-4808-9056-F01D6EA8CC7C}"/>
    <cellStyle name="40% - ส่วนที่ถูกเน้น4 10" xfId="16498" xr:uid="{79ED0DC8-072A-42E6-8609-207EFB609978}"/>
    <cellStyle name="40% - ส่วนที่ถูกเน้น4 10 10" xfId="19193" xr:uid="{BA3FE79D-80DE-4142-8CE3-DB68D01418F3}"/>
    <cellStyle name="40% - ส่วนที่ถูกเน้น4 10 2" xfId="20958" xr:uid="{D8B1DAA2-D229-4DCC-A9E9-BC82FCDBC36B}"/>
    <cellStyle name="40% - ส่วนที่ถูกเน้น4 10 2 2" xfId="28312" xr:uid="{0398310B-AE41-4E06-A8A1-E5135B96553B}"/>
    <cellStyle name="40% - ส่วนที่ถูกเน้น4 10 2 2 2" xfId="39889" xr:uid="{AD371DEE-D568-4C5D-87D4-C85EEDEF75A1}"/>
    <cellStyle name="40% - ส่วนที่ถูกเน้น4 10 2 3" xfId="34508" xr:uid="{1DF0D614-C7A6-4F6F-BC4F-B58BDD31F016}"/>
    <cellStyle name="40% - ส่วนที่ถูกเน้น4 10 3" xfId="21508" xr:uid="{FEB49D96-1ED8-4146-9C63-E4688101CEC0}"/>
    <cellStyle name="40% - ส่วนที่ถูกเน้น4 10 3 2" xfId="28858" xr:uid="{6D28E2B5-DAE3-4F5D-8F5B-210CB55D1277}"/>
    <cellStyle name="40% - ส่วนที่ถูกเน้น4 10 3 2 2" xfId="40435" xr:uid="{4E8A774F-B867-43BD-AEE0-5FA3738A25B0}"/>
    <cellStyle name="40% - ส่วนที่ถูกเน้น4 10 3 3" xfId="35054" xr:uid="{F8C2BF06-9828-4FC3-95D0-030811CF30A6}"/>
    <cellStyle name="40% - ส่วนที่ถูกเน้น4 10 4" xfId="22043" xr:uid="{AEA2D206-6A26-4734-BD53-CA7E9BE44806}"/>
    <cellStyle name="40% - ส่วนที่ถูกเน้น4 10 4 2" xfId="29391" xr:uid="{02FBF3B2-3FE4-4F32-980F-A06151150C03}"/>
    <cellStyle name="40% - ส่วนที่ถูกเน้น4 10 4 2 2" xfId="40968" xr:uid="{A1F4F00A-675D-4A79-8431-40F0F95608FD}"/>
    <cellStyle name="40% - ส่วนที่ถูกเน้น4 10 4 3" xfId="35587" xr:uid="{150D0889-FB11-4DD2-9DA3-E0BE643F0E58}"/>
    <cellStyle name="40% - ส่วนที่ถูกเน้น4 10 5" xfId="22568" xr:uid="{BCD52F50-CA66-436B-B71D-AA4214C9C175}"/>
    <cellStyle name="40% - ส่วนที่ถูกเน้น4 10 5 2" xfId="29914" xr:uid="{C1855379-B17D-47C1-B26C-0BA540D390F5}"/>
    <cellStyle name="40% - ส่วนที่ถูกเน้น4 10 5 2 2" xfId="41491" xr:uid="{A29AEE00-68CF-4336-95ED-8049C7A93977}"/>
    <cellStyle name="40% - ส่วนที่ถูกเน้น4 10 5 3" xfId="36110" xr:uid="{F4A17CA3-22C2-4FC5-9938-75C3CA1E3A46}"/>
    <cellStyle name="40% - ส่วนที่ถูกเน้น4 10 6" xfId="24267" xr:uid="{F4105D64-FF33-4C2D-BE2C-89C19B3462F9}"/>
    <cellStyle name="40% - ส่วนที่ถูกเน้น4 10 6 2" xfId="31185" xr:uid="{08CEC605-B120-4865-886D-02222BDB9696}"/>
    <cellStyle name="40% - ส่วนที่ถูกเน้น4 10 6 2 2" xfId="42648" xr:uid="{6BCE2230-A486-4D56-A793-BE6835DB633F}"/>
    <cellStyle name="40% - ส่วนที่ถูกเน้น4 10 6 3" xfId="37268" xr:uid="{0807B089-4B65-4661-99AF-0C0F5B350573}"/>
    <cellStyle name="40% - ส่วนที่ถูกเน้น4 10 7" xfId="26360" xr:uid="{86F449D3-B31B-4201-B28E-DC9DF6CFCA40}"/>
    <cellStyle name="40% - ส่วนที่ถูกเน้น4 10 7 2" xfId="32038" xr:uid="{633B2F9B-50FA-46BD-9444-8494841320B3}"/>
    <cellStyle name="40% - ส่วนที่ถูกเน้น4 10 7 2 2" xfId="43366" xr:uid="{6D3FEFC3-74B9-4E32-9F73-FE0AFC229655}"/>
    <cellStyle name="40% - ส่วนที่ถูกเน้น4 10 7 3" xfId="37986" xr:uid="{7023ACE7-B8D7-41DF-A3A5-6591007DBA2A}"/>
    <cellStyle name="40% - ส่วนที่ถูกเน้น4 10 8" xfId="27773" xr:uid="{F7D7DC45-CBEB-43F9-B0E2-ACE5788AC49C}"/>
    <cellStyle name="40% - ส่วนที่ถูกเน้น4 10 8 2" xfId="39350" xr:uid="{BB8C42AE-7B8A-40F5-83E5-474C20354E20}"/>
    <cellStyle name="40% - ส่วนที่ถูกเน้น4 10 9" xfId="32586" xr:uid="{7DA51D4F-6A35-4E6A-B8C9-8968A5287D64}"/>
    <cellStyle name="40% - ส่วนที่ถูกเน้น4 11" xfId="19194" xr:uid="{C2F646E0-3257-4829-91CA-8D287EA38146}"/>
    <cellStyle name="40% - ส่วนที่ถูกเน้น4 11 2" xfId="20959" xr:uid="{F6CAEE2F-FAC9-48F1-AEFF-FFDD0A0C2C27}"/>
    <cellStyle name="40% - ส่วนที่ถูกเน้น4 11 2 2" xfId="28313" xr:uid="{F5CF93A8-DD32-4846-9024-A6C6B1C81B02}"/>
    <cellStyle name="40% - ส่วนที่ถูกเน้น4 11 2 2 2" xfId="39890" xr:uid="{43588878-D2E7-4E54-897A-C80D0F3828AF}"/>
    <cellStyle name="40% - ส่วนที่ถูกเน้น4 11 2 3" xfId="34509" xr:uid="{3355106D-A978-4A2B-9406-F5B31C58E349}"/>
    <cellStyle name="40% - ส่วนที่ถูกเน้น4 11 3" xfId="21509" xr:uid="{C8ECC6CA-BDA7-4B33-82F1-0A66A27B4D0A}"/>
    <cellStyle name="40% - ส่วนที่ถูกเน้น4 11 3 2" xfId="28859" xr:uid="{767EF807-7ECF-458B-BD73-E9A1CB5D9837}"/>
    <cellStyle name="40% - ส่วนที่ถูกเน้น4 11 3 2 2" xfId="40436" xr:uid="{93FE21F0-BB6D-48BA-A200-060E58028644}"/>
    <cellStyle name="40% - ส่วนที่ถูกเน้น4 11 3 3" xfId="35055" xr:uid="{30175BF5-3465-4940-861E-79AE0D27C2C4}"/>
    <cellStyle name="40% - ส่วนที่ถูกเน้น4 11 4" xfId="22044" xr:uid="{25BC27E3-B7AE-4E79-9605-B2094B6AC57D}"/>
    <cellStyle name="40% - ส่วนที่ถูกเน้น4 11 4 2" xfId="29392" xr:uid="{CAB42EAA-93E6-4F3F-939E-FEFC1A8395DC}"/>
    <cellStyle name="40% - ส่วนที่ถูกเน้น4 11 4 2 2" xfId="40969" xr:uid="{7B7713BE-C5C3-42D6-83E2-33F7004A677F}"/>
    <cellStyle name="40% - ส่วนที่ถูกเน้น4 11 4 3" xfId="35588" xr:uid="{2476194D-5933-4354-9043-132039DD0B44}"/>
    <cellStyle name="40% - ส่วนที่ถูกเน้น4 11 5" xfId="22569" xr:uid="{2EFF46F2-2D1A-45CE-AF39-33C25FE09CDD}"/>
    <cellStyle name="40% - ส่วนที่ถูกเน้น4 11 5 2" xfId="29915" xr:uid="{E4F31550-1492-4AF7-BF4F-ABBABEA7DD73}"/>
    <cellStyle name="40% - ส่วนที่ถูกเน้น4 11 5 2 2" xfId="41492" xr:uid="{A5348F1F-CC38-49FE-B398-FE4C8D9DFB46}"/>
    <cellStyle name="40% - ส่วนที่ถูกเน้น4 11 5 3" xfId="36111" xr:uid="{4BC9D726-D0D4-488F-8019-7193D315D777}"/>
    <cellStyle name="40% - ส่วนที่ถูกเน้น4 11 6" xfId="24268" xr:uid="{806488C5-10F5-4D89-ADB6-40625021542E}"/>
    <cellStyle name="40% - ส่วนที่ถูกเน้น4 11 6 2" xfId="31186" xr:uid="{4A783905-6EEC-4839-9B14-5F16D12E975D}"/>
    <cellStyle name="40% - ส่วนที่ถูกเน้น4 11 6 2 2" xfId="42649" xr:uid="{685064A6-EB05-4423-A050-330472620A44}"/>
    <cellStyle name="40% - ส่วนที่ถูกเน้น4 11 6 3" xfId="37269" xr:uid="{6DA530F1-F6D1-4CFA-BC2E-297EDEE470B0}"/>
    <cellStyle name="40% - ส่วนที่ถูกเน้น4 11 7" xfId="26361" xr:uid="{288CF1C5-DBBD-4269-BC82-B3C3297449FC}"/>
    <cellStyle name="40% - ส่วนที่ถูกเน้น4 11 7 2" xfId="32039" xr:uid="{6046234A-5B48-48DA-8453-B95F714B87BE}"/>
    <cellStyle name="40% - ส่วนที่ถูกเน้น4 11 7 2 2" xfId="43367" xr:uid="{528FFDD4-73D6-41AF-87C2-D5AB63E1B191}"/>
    <cellStyle name="40% - ส่วนที่ถูกเน้น4 11 7 3" xfId="37987" xr:uid="{DAEC48A8-A9FF-42E0-80C9-5CE61FD15D9A}"/>
    <cellStyle name="40% - ส่วนที่ถูกเน้น4 11 8" xfId="27774" xr:uid="{DF31A3D4-07F6-4C31-A27A-4F170C2BB054}"/>
    <cellStyle name="40% - ส่วนที่ถูกเน้น4 11 8 2" xfId="39351" xr:uid="{01F61C22-4464-4788-8478-C13A25AAA3C9}"/>
    <cellStyle name="40% - ส่วนที่ถูกเน้น4 11 9" xfId="32587" xr:uid="{4E600782-600E-4879-8451-8177B963C094}"/>
    <cellStyle name="40% - ส่วนที่ถูกเน้น4 12" xfId="19195" xr:uid="{838F8289-21B9-4909-8276-A45E9871270A}"/>
    <cellStyle name="40% - ส่วนที่ถูกเน้น4 12 2" xfId="20960" xr:uid="{047AD1E8-FB83-48E2-BAF9-5E77D1817474}"/>
    <cellStyle name="40% - ส่วนที่ถูกเน้น4 12 2 2" xfId="28314" xr:uid="{6849E2B5-11FA-4BA6-97B1-3B074A97193C}"/>
    <cellStyle name="40% - ส่วนที่ถูกเน้น4 12 2 2 2" xfId="39891" xr:uid="{D40E8FB5-F68E-4316-8FFD-92844DF451BB}"/>
    <cellStyle name="40% - ส่วนที่ถูกเน้น4 12 2 3" xfId="34510" xr:uid="{96366411-A1F1-46B0-8EEF-7F051CF95A01}"/>
    <cellStyle name="40% - ส่วนที่ถูกเน้น4 12 3" xfId="21510" xr:uid="{F6951513-7121-4861-A25A-08FD6EC24B4C}"/>
    <cellStyle name="40% - ส่วนที่ถูกเน้น4 12 3 2" xfId="28860" xr:uid="{7B4B953C-7C31-4C24-A69F-029194372D90}"/>
    <cellStyle name="40% - ส่วนที่ถูกเน้น4 12 3 2 2" xfId="40437" xr:uid="{2DA579F1-C4CD-43CE-9464-7D223F853E22}"/>
    <cellStyle name="40% - ส่วนที่ถูกเน้น4 12 3 3" xfId="35056" xr:uid="{1CBF07B6-F06A-4F1D-A1CC-DD49F3D5A088}"/>
    <cellStyle name="40% - ส่วนที่ถูกเน้น4 12 4" xfId="22045" xr:uid="{A47EDF15-956D-4315-95E5-360066711230}"/>
    <cellStyle name="40% - ส่วนที่ถูกเน้น4 12 4 2" xfId="29393" xr:uid="{EA025DF3-BF0F-4731-8692-C336ED09A5C7}"/>
    <cellStyle name="40% - ส่วนที่ถูกเน้น4 12 4 2 2" xfId="40970" xr:uid="{DB12DB16-1D9B-4C2B-BFF7-47EB5C083B00}"/>
    <cellStyle name="40% - ส่วนที่ถูกเน้น4 12 4 3" xfId="35589" xr:uid="{A85D4DF9-A9E1-4575-8CD3-BA7A81313659}"/>
    <cellStyle name="40% - ส่วนที่ถูกเน้น4 12 5" xfId="22570" xr:uid="{BBA70D88-7119-4111-9D97-E84C908B5CEE}"/>
    <cellStyle name="40% - ส่วนที่ถูกเน้น4 12 5 2" xfId="29916" xr:uid="{5413F2EF-B41B-4BD7-95CC-AB7A3586E388}"/>
    <cellStyle name="40% - ส่วนที่ถูกเน้น4 12 5 2 2" xfId="41493" xr:uid="{A41A345F-E84A-4DAF-BE94-76C617329993}"/>
    <cellStyle name="40% - ส่วนที่ถูกเน้น4 12 5 3" xfId="36112" xr:uid="{E60AB6F1-7319-4C02-A9B0-79413DFE61EA}"/>
    <cellStyle name="40% - ส่วนที่ถูกเน้น4 12 6" xfId="24269" xr:uid="{524D24B1-E3E0-4299-96F2-4F34DF7610C7}"/>
    <cellStyle name="40% - ส่วนที่ถูกเน้น4 12 6 2" xfId="31187" xr:uid="{EB0E4F38-CC4E-428D-9025-5FC15ED224AB}"/>
    <cellStyle name="40% - ส่วนที่ถูกเน้น4 12 6 2 2" xfId="42650" xr:uid="{68B92964-5A3A-4258-B714-AB07BA4554FE}"/>
    <cellStyle name="40% - ส่วนที่ถูกเน้น4 12 6 3" xfId="37270" xr:uid="{3CB69007-8DC5-481A-8550-E10FF8F89B4A}"/>
    <cellStyle name="40% - ส่วนที่ถูกเน้น4 12 7" xfId="26362" xr:uid="{AB85FDC2-367B-4C3B-9510-2543A8C9D2E8}"/>
    <cellStyle name="40% - ส่วนที่ถูกเน้น4 12 7 2" xfId="32040" xr:uid="{BD1D9D9E-5F8A-421F-9C74-EBA5F7971FC3}"/>
    <cellStyle name="40% - ส่วนที่ถูกเน้น4 12 7 2 2" xfId="43368" xr:uid="{73662429-BD52-41E5-85DB-62EE42E99907}"/>
    <cellStyle name="40% - ส่วนที่ถูกเน้น4 12 7 3" xfId="37988" xr:uid="{52D07602-7E06-475E-B10B-BCEB1681EEC2}"/>
    <cellStyle name="40% - ส่วนที่ถูกเน้น4 12 8" xfId="27775" xr:uid="{A4CB4527-4508-4105-A444-C08F05086527}"/>
    <cellStyle name="40% - ส่วนที่ถูกเน้น4 12 8 2" xfId="39352" xr:uid="{B9B82C50-2BCC-47BC-AA28-3DDE06FB0A2B}"/>
    <cellStyle name="40% - ส่วนที่ถูกเน้น4 12 9" xfId="32588" xr:uid="{4D395781-CB06-4B01-BC65-2567E19F6E2D}"/>
    <cellStyle name="40% - ส่วนที่ถูกเน้น4 13" xfId="19196" xr:uid="{AF2B3E89-BDCC-4DF3-B11F-2B6445289939}"/>
    <cellStyle name="40% - ส่วนที่ถูกเน้น4 13 2" xfId="20961" xr:uid="{3734EC98-C843-4EB7-BD56-213D7343DEDA}"/>
    <cellStyle name="40% - ส่วนที่ถูกเน้น4 13 2 2" xfId="28315" xr:uid="{2B13E18C-49DA-4D92-A4D6-47F350DA268F}"/>
    <cellStyle name="40% - ส่วนที่ถูกเน้น4 13 2 2 2" xfId="39892" xr:uid="{2006EE4A-7ACA-4416-8BCD-58D2B393718E}"/>
    <cellStyle name="40% - ส่วนที่ถูกเน้น4 13 2 3" xfId="34511" xr:uid="{47086CD2-091C-406C-804A-8713DA3F68B8}"/>
    <cellStyle name="40% - ส่วนที่ถูกเน้น4 13 3" xfId="21511" xr:uid="{EFD1E892-0411-4DD6-BD94-70BA3A085FB9}"/>
    <cellStyle name="40% - ส่วนที่ถูกเน้น4 13 3 2" xfId="28861" xr:uid="{B6F17752-EEDA-4CAD-91CA-76CD529208E5}"/>
    <cellStyle name="40% - ส่วนที่ถูกเน้น4 13 3 2 2" xfId="40438" xr:uid="{D3B9D504-8A0B-4E74-980D-FF67F2BAB0F3}"/>
    <cellStyle name="40% - ส่วนที่ถูกเน้น4 13 3 3" xfId="35057" xr:uid="{44240367-B146-4635-8061-923D63A08619}"/>
    <cellStyle name="40% - ส่วนที่ถูกเน้น4 13 4" xfId="22046" xr:uid="{3838FD76-9070-41FE-967A-5E53B0D6369A}"/>
    <cellStyle name="40% - ส่วนที่ถูกเน้น4 13 4 2" xfId="29394" xr:uid="{7698CDA1-7A92-46DE-9E0F-7B52A0585D1D}"/>
    <cellStyle name="40% - ส่วนที่ถูกเน้น4 13 4 2 2" xfId="40971" xr:uid="{280CC900-1289-4137-87C4-190D4289F302}"/>
    <cellStyle name="40% - ส่วนที่ถูกเน้น4 13 4 3" xfId="35590" xr:uid="{3B4207F9-0FA2-47C9-B1E8-D49F4D3690F2}"/>
    <cellStyle name="40% - ส่วนที่ถูกเน้น4 13 5" xfId="22571" xr:uid="{0B7161FB-7086-4670-9C82-F3E8C17E38F3}"/>
    <cellStyle name="40% - ส่วนที่ถูกเน้น4 13 5 2" xfId="29917" xr:uid="{C224B073-DAAA-48B4-AE26-154818069679}"/>
    <cellStyle name="40% - ส่วนที่ถูกเน้น4 13 5 2 2" xfId="41494" xr:uid="{03D9C3D9-7894-498C-B464-F584CEB591F5}"/>
    <cellStyle name="40% - ส่วนที่ถูกเน้น4 13 5 3" xfId="36113" xr:uid="{CADE4C31-5668-4E4D-B281-207FC961A0B2}"/>
    <cellStyle name="40% - ส่วนที่ถูกเน้น4 13 6" xfId="24270" xr:uid="{6523DD75-ACCE-420A-B06D-AA194CD81624}"/>
    <cellStyle name="40% - ส่วนที่ถูกเน้น4 13 6 2" xfId="31188" xr:uid="{E905A13B-91F5-4E99-AF9E-7BA641C80253}"/>
    <cellStyle name="40% - ส่วนที่ถูกเน้น4 13 6 2 2" xfId="42651" xr:uid="{29E58B1B-3B24-4EF7-A2A5-52E746A7635C}"/>
    <cellStyle name="40% - ส่วนที่ถูกเน้น4 13 6 3" xfId="37271" xr:uid="{1DCEC9EC-3BAD-47C5-926E-D257D5B49F7E}"/>
    <cellStyle name="40% - ส่วนที่ถูกเน้น4 13 7" xfId="26363" xr:uid="{E64F6CF3-BC47-491C-8744-359F1666AFDC}"/>
    <cellStyle name="40% - ส่วนที่ถูกเน้น4 13 7 2" xfId="32041" xr:uid="{67DC6E1F-C09A-4D82-A169-13CD16A7ACA7}"/>
    <cellStyle name="40% - ส่วนที่ถูกเน้น4 13 7 2 2" xfId="43369" xr:uid="{86F5F5FE-8EB2-4810-BF97-F701D6CC1032}"/>
    <cellStyle name="40% - ส่วนที่ถูกเน้น4 13 7 3" xfId="37989" xr:uid="{84E08766-CB54-4B59-A3F6-6671DF2414B8}"/>
    <cellStyle name="40% - ส่วนที่ถูกเน้น4 13 8" xfId="27776" xr:uid="{679E50A9-6B98-400E-BE9F-6FA8B3D2086D}"/>
    <cellStyle name="40% - ส่วนที่ถูกเน้น4 13 8 2" xfId="39353" xr:uid="{CEC8F054-2BBF-4BEB-86B6-AFECE80F601B}"/>
    <cellStyle name="40% - ส่วนที่ถูกเน้น4 13 9" xfId="32589" xr:uid="{88ADD5A3-5E76-4243-8C95-41A6D8E25FAD}"/>
    <cellStyle name="40% - ส่วนที่ถูกเน้น4 14" xfId="19197" xr:uid="{D3D34CFD-8B76-40CC-98EB-49D064CA5557}"/>
    <cellStyle name="40% - ส่วนที่ถูกเน้น4 14 2" xfId="20962" xr:uid="{DA624BF2-53F7-4885-AC0E-CA9923C64F2E}"/>
    <cellStyle name="40% - ส่วนที่ถูกเน้น4 14 2 2" xfId="28316" xr:uid="{75738C5A-0A42-4F17-AAA4-AD1B3704C271}"/>
    <cellStyle name="40% - ส่วนที่ถูกเน้น4 14 2 2 2" xfId="39893" xr:uid="{EB250293-E6B0-4D65-9B01-092C68DFC0E6}"/>
    <cellStyle name="40% - ส่วนที่ถูกเน้น4 14 2 3" xfId="34512" xr:uid="{27E9927C-1EE8-46F4-AD46-2AEF52525590}"/>
    <cellStyle name="40% - ส่วนที่ถูกเน้น4 14 3" xfId="21512" xr:uid="{A4440F17-D111-49E1-AA89-2C244F34769D}"/>
    <cellStyle name="40% - ส่วนที่ถูกเน้น4 14 3 2" xfId="28862" xr:uid="{25D9C1F2-5819-4C05-B566-1419FB17ECBB}"/>
    <cellStyle name="40% - ส่วนที่ถูกเน้น4 14 3 2 2" xfId="40439" xr:uid="{1C299002-CCBC-4CC0-82CF-E828A85DBA0C}"/>
    <cellStyle name="40% - ส่วนที่ถูกเน้น4 14 3 3" xfId="35058" xr:uid="{4347DD6F-B3DA-45F3-A930-99D23399D09E}"/>
    <cellStyle name="40% - ส่วนที่ถูกเน้น4 14 4" xfId="22047" xr:uid="{D3B889E6-B04C-4CF4-A06F-B9D37F318EF8}"/>
    <cellStyle name="40% - ส่วนที่ถูกเน้น4 14 4 2" xfId="29395" xr:uid="{E6DCB6BC-80BB-4C8B-9745-386759C6E130}"/>
    <cellStyle name="40% - ส่วนที่ถูกเน้น4 14 4 2 2" xfId="40972" xr:uid="{CE81DBF4-6723-494D-8DDB-D42D95F02806}"/>
    <cellStyle name="40% - ส่วนที่ถูกเน้น4 14 4 3" xfId="35591" xr:uid="{CDF07F99-1A3B-460F-84C4-3BCA27CC5746}"/>
    <cellStyle name="40% - ส่วนที่ถูกเน้น4 14 5" xfId="22572" xr:uid="{9D9FAF92-B70F-412C-A9F9-D3CFBAC58443}"/>
    <cellStyle name="40% - ส่วนที่ถูกเน้น4 14 5 2" xfId="29918" xr:uid="{CA1A9223-7BE8-4FA4-A1F6-F6802AE6D2FC}"/>
    <cellStyle name="40% - ส่วนที่ถูกเน้น4 14 5 2 2" xfId="41495" xr:uid="{4D928F05-4EE2-4C48-8B8A-3EE65E528A76}"/>
    <cellStyle name="40% - ส่วนที่ถูกเน้น4 14 5 3" xfId="36114" xr:uid="{561EF7A2-81A9-41A2-8C3E-53C029C190D5}"/>
    <cellStyle name="40% - ส่วนที่ถูกเน้น4 14 6" xfId="24271" xr:uid="{C96A384F-0F06-45FE-94B5-7E2588EDCC1C}"/>
    <cellStyle name="40% - ส่วนที่ถูกเน้น4 14 6 2" xfId="31189" xr:uid="{0F2AE583-EFDD-46DB-AB85-BB00C1E98EDC}"/>
    <cellStyle name="40% - ส่วนที่ถูกเน้น4 14 6 2 2" xfId="42652" xr:uid="{8C55A64E-CC64-4D1F-8494-E90201A48D42}"/>
    <cellStyle name="40% - ส่วนที่ถูกเน้น4 14 6 3" xfId="37272" xr:uid="{B2E552A3-8057-48C8-828E-AD35D4844546}"/>
    <cellStyle name="40% - ส่วนที่ถูกเน้น4 14 7" xfId="26364" xr:uid="{4B172161-1AA2-46CC-A008-18D7715EAA06}"/>
    <cellStyle name="40% - ส่วนที่ถูกเน้น4 14 7 2" xfId="32042" xr:uid="{ED532B6F-5347-41AA-B971-C9917DEC714E}"/>
    <cellStyle name="40% - ส่วนที่ถูกเน้น4 14 7 2 2" xfId="43370" xr:uid="{078F127C-310A-4F8A-9564-B5BB7486BD93}"/>
    <cellStyle name="40% - ส่วนที่ถูกเน้น4 14 7 3" xfId="37990" xr:uid="{C1AE67C1-030F-4593-9E9A-C6EE680E5452}"/>
    <cellStyle name="40% - ส่วนที่ถูกเน้น4 14 8" xfId="27777" xr:uid="{FF34E9AF-62CE-49C3-ADF8-9EC3941318C2}"/>
    <cellStyle name="40% - ส่วนที่ถูกเน้น4 14 8 2" xfId="39354" xr:uid="{5836F27F-CA4C-4BA9-8778-DB55B1955E9B}"/>
    <cellStyle name="40% - ส่วนที่ถูกเน้น4 14 9" xfId="32590" xr:uid="{0495F39A-1F5A-4FC2-B9ED-31EFF7113641}"/>
    <cellStyle name="40% - ส่วนที่ถูกเน้น4 15" xfId="19198" xr:uid="{07E45F36-69A6-4617-ACB3-18436ECF35AC}"/>
    <cellStyle name="40% - ส่วนที่ถูกเน้น4 15 2" xfId="20963" xr:uid="{F41D2A14-F509-4935-B631-C38898BCF38D}"/>
    <cellStyle name="40% - ส่วนที่ถูกเน้น4 15 2 2" xfId="28317" xr:uid="{B6EA7FBF-D321-4F86-B2F7-92E925A98863}"/>
    <cellStyle name="40% - ส่วนที่ถูกเน้น4 15 2 2 2" xfId="39894" xr:uid="{8E372DDD-E882-471A-AC56-330ACF72F5CD}"/>
    <cellStyle name="40% - ส่วนที่ถูกเน้น4 15 2 3" xfId="34513" xr:uid="{4C2CBFA7-2565-45E3-9E43-F08DF81AEC89}"/>
    <cellStyle name="40% - ส่วนที่ถูกเน้น4 15 3" xfId="21513" xr:uid="{1A54B1C9-047B-4F09-91F5-0DEB75680600}"/>
    <cellStyle name="40% - ส่วนที่ถูกเน้น4 15 3 2" xfId="28863" xr:uid="{5640596B-9CEC-45F5-A89B-5475A583BA26}"/>
    <cellStyle name="40% - ส่วนที่ถูกเน้น4 15 3 2 2" xfId="40440" xr:uid="{13F7192C-CDA7-443D-A802-555FDCB0C54E}"/>
    <cellStyle name="40% - ส่วนที่ถูกเน้น4 15 3 3" xfId="35059" xr:uid="{5AFAFA2C-6DBC-4642-B0CE-293AFC91FE13}"/>
    <cellStyle name="40% - ส่วนที่ถูกเน้น4 15 4" xfId="22048" xr:uid="{6C23FF12-9D69-40EB-B240-A7D478BE18DE}"/>
    <cellStyle name="40% - ส่วนที่ถูกเน้น4 15 4 2" xfId="29396" xr:uid="{D9C40E8D-92A4-448C-BC84-3608525A06A7}"/>
    <cellStyle name="40% - ส่วนที่ถูกเน้น4 15 4 2 2" xfId="40973" xr:uid="{1C54E76E-61F9-42B4-82D9-F42F8F874006}"/>
    <cellStyle name="40% - ส่วนที่ถูกเน้น4 15 4 3" xfId="35592" xr:uid="{BB99D0BD-B75C-4373-A64C-56ED158F21E3}"/>
    <cellStyle name="40% - ส่วนที่ถูกเน้น4 15 5" xfId="22573" xr:uid="{2DC03AC3-B19F-4819-80A5-04B2B05176BD}"/>
    <cellStyle name="40% - ส่วนที่ถูกเน้น4 15 5 2" xfId="29919" xr:uid="{F6D6BCC0-DAF1-484C-BA54-345EFCCF54FC}"/>
    <cellStyle name="40% - ส่วนที่ถูกเน้น4 15 5 2 2" xfId="41496" xr:uid="{1A897A73-8483-4461-BDF9-4071AC9E23B2}"/>
    <cellStyle name="40% - ส่วนที่ถูกเน้น4 15 5 3" xfId="36115" xr:uid="{96C54F3E-0C40-4BA6-89B9-EE2773777EF7}"/>
    <cellStyle name="40% - ส่วนที่ถูกเน้น4 15 6" xfId="24272" xr:uid="{6F6B37BC-4021-4743-A4F5-75B867F061A9}"/>
    <cellStyle name="40% - ส่วนที่ถูกเน้น4 15 6 2" xfId="31190" xr:uid="{247D1C91-3ADF-4402-95BE-9EDD432CE04F}"/>
    <cellStyle name="40% - ส่วนที่ถูกเน้น4 15 6 2 2" xfId="42653" xr:uid="{A6B06397-89E3-4321-8CCC-09553F496563}"/>
    <cellStyle name="40% - ส่วนที่ถูกเน้น4 15 6 3" xfId="37273" xr:uid="{9F43AD33-DB57-4959-AE78-4E226FEF2AA5}"/>
    <cellStyle name="40% - ส่วนที่ถูกเน้น4 15 7" xfId="26365" xr:uid="{3C69073B-CDD9-4DAB-8841-C188250C8076}"/>
    <cellStyle name="40% - ส่วนที่ถูกเน้น4 15 7 2" xfId="32043" xr:uid="{EA35C190-3CBF-451C-A741-56E91E9A2BA6}"/>
    <cellStyle name="40% - ส่วนที่ถูกเน้น4 15 7 2 2" xfId="43371" xr:uid="{19CEB566-E6AC-4992-864C-C5EBEB0317DC}"/>
    <cellStyle name="40% - ส่วนที่ถูกเน้น4 15 7 3" xfId="37991" xr:uid="{DDE6413F-4C75-4BD5-A86B-DE48844B5E12}"/>
    <cellStyle name="40% - ส่วนที่ถูกเน้น4 15 8" xfId="27778" xr:uid="{BBA26312-9656-4AD2-A75B-24418F818469}"/>
    <cellStyle name="40% - ส่วนที่ถูกเน้น4 15 8 2" xfId="39355" xr:uid="{FD3147FB-AF6C-4543-A071-6C6BB44ABE1B}"/>
    <cellStyle name="40% - ส่วนที่ถูกเน้น4 15 9" xfId="32591" xr:uid="{2CECB37E-FB79-465D-90E8-1F9F429E34BB}"/>
    <cellStyle name="40% - ส่วนที่ถูกเน้น4 16" xfId="19199" xr:uid="{8476C8B1-922D-4532-A698-5D7650303357}"/>
    <cellStyle name="40% - ส่วนที่ถูกเน้น4 16 2" xfId="20964" xr:uid="{26B82875-540A-4F7C-82D4-D7AD6E398442}"/>
    <cellStyle name="40% - ส่วนที่ถูกเน้น4 16 2 2" xfId="28318" xr:uid="{8BA508B3-8FD7-42FD-809D-7A7AA2B9879F}"/>
    <cellStyle name="40% - ส่วนที่ถูกเน้น4 16 2 2 2" xfId="39895" xr:uid="{36482E3B-A94F-4DD0-AED1-C3CFE8B0DFEF}"/>
    <cellStyle name="40% - ส่วนที่ถูกเน้น4 16 2 3" xfId="34514" xr:uid="{3BFE2241-45F3-4516-82E6-6EFE2C26C37D}"/>
    <cellStyle name="40% - ส่วนที่ถูกเน้น4 16 3" xfId="21514" xr:uid="{FA00B75F-7115-4A02-A407-5644EB4193F1}"/>
    <cellStyle name="40% - ส่วนที่ถูกเน้น4 16 3 2" xfId="28864" xr:uid="{B513DFB3-F196-44F1-A515-B6B0A5B65424}"/>
    <cellStyle name="40% - ส่วนที่ถูกเน้น4 16 3 2 2" xfId="40441" xr:uid="{F416BF90-14F6-400E-83C5-DBBCB06F8932}"/>
    <cellStyle name="40% - ส่วนที่ถูกเน้น4 16 3 3" xfId="35060" xr:uid="{34B141F9-443B-41D6-8135-CB262BF993C2}"/>
    <cellStyle name="40% - ส่วนที่ถูกเน้น4 16 4" xfId="22049" xr:uid="{D98B7C17-1DC1-45F0-AA25-96C31A4FD336}"/>
    <cellStyle name="40% - ส่วนที่ถูกเน้น4 16 4 2" xfId="29397" xr:uid="{1DF86081-0CCF-4B34-80F7-87E7D5827B89}"/>
    <cellStyle name="40% - ส่วนที่ถูกเน้น4 16 4 2 2" xfId="40974" xr:uid="{96978C03-4218-494B-9F0F-D3EAAF2F9B02}"/>
    <cellStyle name="40% - ส่วนที่ถูกเน้น4 16 4 3" xfId="35593" xr:uid="{4BC1520D-98A1-4975-8509-E844669D1577}"/>
    <cellStyle name="40% - ส่วนที่ถูกเน้น4 16 5" xfId="22574" xr:uid="{F48DDF52-0C4A-45A3-8855-8D306FD0BB6C}"/>
    <cellStyle name="40% - ส่วนที่ถูกเน้น4 16 5 2" xfId="29920" xr:uid="{668F9FA4-9C30-4850-ADDD-EE399C9D0F25}"/>
    <cellStyle name="40% - ส่วนที่ถูกเน้น4 16 5 2 2" xfId="41497" xr:uid="{ADA08B7A-9A55-487B-8F74-63AE5ACB94A5}"/>
    <cellStyle name="40% - ส่วนที่ถูกเน้น4 16 5 3" xfId="36116" xr:uid="{FED64E2A-79AF-4B35-8628-EC04CDA22768}"/>
    <cellStyle name="40% - ส่วนที่ถูกเน้น4 16 6" xfId="24273" xr:uid="{A071BE40-123D-4E09-86AC-AEAD2181B635}"/>
    <cellStyle name="40% - ส่วนที่ถูกเน้น4 16 6 2" xfId="31191" xr:uid="{2201D985-DD00-45DF-A743-384BAE6DE9D1}"/>
    <cellStyle name="40% - ส่วนที่ถูกเน้น4 16 6 2 2" xfId="42654" xr:uid="{7E68626A-8AEC-4A58-A206-4BC61072BB67}"/>
    <cellStyle name="40% - ส่วนที่ถูกเน้น4 16 6 3" xfId="37274" xr:uid="{8BFD24FC-69E1-4A93-BCD1-D1BE1D42A72E}"/>
    <cellStyle name="40% - ส่วนที่ถูกเน้น4 16 7" xfId="26366" xr:uid="{C62D991D-AF4C-4569-B042-4F094059282A}"/>
    <cellStyle name="40% - ส่วนที่ถูกเน้น4 16 7 2" xfId="32044" xr:uid="{3F0A646B-62A9-4FBE-91EB-D1CDA8DF9876}"/>
    <cellStyle name="40% - ส่วนที่ถูกเน้น4 16 7 2 2" xfId="43372" xr:uid="{67C99CE2-BA71-4210-BE53-594F8CC127A3}"/>
    <cellStyle name="40% - ส่วนที่ถูกเน้น4 16 7 3" xfId="37992" xr:uid="{EB118FF1-66F0-46E9-8660-69734A6A98BB}"/>
    <cellStyle name="40% - ส่วนที่ถูกเน้น4 16 8" xfId="27779" xr:uid="{6A1545BD-B39B-47E4-A28C-7F7301A23C0B}"/>
    <cellStyle name="40% - ส่วนที่ถูกเน้น4 16 8 2" xfId="39356" xr:uid="{04D2E613-B6DB-49E6-A90E-387A28295A9A}"/>
    <cellStyle name="40% - ส่วนที่ถูกเน้น4 16 9" xfId="32592" xr:uid="{47F6FB82-3F79-46F9-BEBD-525959FECEAD}"/>
    <cellStyle name="40% - ส่วนที่ถูกเน้น4 17" xfId="19200" xr:uid="{E022ED7A-27E4-4369-AB54-E5ABA3610CA2}"/>
    <cellStyle name="40% - ส่วนที่ถูกเน้น4 17 2" xfId="20965" xr:uid="{56071381-B33F-4024-B728-4B09D854AC36}"/>
    <cellStyle name="40% - ส่วนที่ถูกเน้น4 17 2 2" xfId="28319" xr:uid="{08F6E77C-FE1E-4625-BE3F-5041A842B953}"/>
    <cellStyle name="40% - ส่วนที่ถูกเน้น4 17 2 2 2" xfId="39896" xr:uid="{F8E56792-9F4F-47D7-BCFE-308BC34F9D94}"/>
    <cellStyle name="40% - ส่วนที่ถูกเน้น4 17 2 3" xfId="34515" xr:uid="{75CA6750-05D2-4B58-A001-3222513D813D}"/>
    <cellStyle name="40% - ส่วนที่ถูกเน้น4 17 3" xfId="21515" xr:uid="{B7E96C49-235C-4990-9C37-F374AFFBC94B}"/>
    <cellStyle name="40% - ส่วนที่ถูกเน้น4 17 3 2" xfId="28865" xr:uid="{7F37E6F9-56C4-4E83-9B25-B3BA8CBDFFA7}"/>
    <cellStyle name="40% - ส่วนที่ถูกเน้น4 17 3 2 2" xfId="40442" xr:uid="{2FE4AF1C-4D12-443F-BD5A-60F15DB8F656}"/>
    <cellStyle name="40% - ส่วนที่ถูกเน้น4 17 3 3" xfId="35061" xr:uid="{D392D9A6-E85F-4BED-9591-742E208BE4A0}"/>
    <cellStyle name="40% - ส่วนที่ถูกเน้น4 17 4" xfId="22050" xr:uid="{C31EACED-2C0C-4DB9-BE85-30F4604E341A}"/>
    <cellStyle name="40% - ส่วนที่ถูกเน้น4 17 4 2" xfId="29398" xr:uid="{0495B224-510B-44A5-8C56-75BFABEFB381}"/>
    <cellStyle name="40% - ส่วนที่ถูกเน้น4 17 4 2 2" xfId="40975" xr:uid="{374E5E60-C7C4-467B-87CE-F76AAB03DF54}"/>
    <cellStyle name="40% - ส่วนที่ถูกเน้น4 17 4 3" xfId="35594" xr:uid="{3B215E4E-EAF9-4442-A397-54F6B03A14DA}"/>
    <cellStyle name="40% - ส่วนที่ถูกเน้น4 17 5" xfId="22575" xr:uid="{A727FB11-3E71-432E-AC5C-D5BB6D622F06}"/>
    <cellStyle name="40% - ส่วนที่ถูกเน้น4 17 5 2" xfId="29921" xr:uid="{10D5896A-DF1F-429D-BE1A-C932807B9AFF}"/>
    <cellStyle name="40% - ส่วนที่ถูกเน้น4 17 5 2 2" xfId="41498" xr:uid="{41586C50-D2B4-4EA1-92E0-9574487F5E8E}"/>
    <cellStyle name="40% - ส่วนที่ถูกเน้น4 17 5 3" xfId="36117" xr:uid="{2901D926-3BDF-4B99-B312-87ED1BAB7019}"/>
    <cellStyle name="40% - ส่วนที่ถูกเน้น4 17 6" xfId="24274" xr:uid="{A0A5B658-D809-46B0-A6B5-A5D1495E6778}"/>
    <cellStyle name="40% - ส่วนที่ถูกเน้น4 17 6 2" xfId="31192" xr:uid="{98F4FD0D-C0E0-4FE2-9505-23BCBA570112}"/>
    <cellStyle name="40% - ส่วนที่ถูกเน้น4 17 6 2 2" xfId="42655" xr:uid="{9E9F878A-7311-4DF6-B90B-D50026CFA630}"/>
    <cellStyle name="40% - ส่วนที่ถูกเน้น4 17 6 3" xfId="37275" xr:uid="{87F23506-056E-46C8-9933-E24D2269E8D6}"/>
    <cellStyle name="40% - ส่วนที่ถูกเน้น4 17 7" xfId="26367" xr:uid="{C923606E-F3BB-45AA-9097-B9681BCE63BC}"/>
    <cellStyle name="40% - ส่วนที่ถูกเน้น4 17 7 2" xfId="32045" xr:uid="{6B1D1D07-8E68-4CD2-9980-5D4BCC5FFB86}"/>
    <cellStyle name="40% - ส่วนที่ถูกเน้น4 17 7 2 2" xfId="43373" xr:uid="{6AB535D2-5923-462A-B440-739938313AFD}"/>
    <cellStyle name="40% - ส่วนที่ถูกเน้น4 17 7 3" xfId="37993" xr:uid="{7BD1B620-BA48-4F85-9EA3-0082739FFDC7}"/>
    <cellStyle name="40% - ส่วนที่ถูกเน้น4 17 8" xfId="27780" xr:uid="{6E607171-E66A-4376-BDE5-D5C93DC96A36}"/>
    <cellStyle name="40% - ส่วนที่ถูกเน้น4 17 8 2" xfId="39357" xr:uid="{8A738225-943E-4817-84DC-4CC641005778}"/>
    <cellStyle name="40% - ส่วนที่ถูกเน้น4 17 9" xfId="32593" xr:uid="{26660525-27F9-40DE-92A5-0A245774955E}"/>
    <cellStyle name="40% - ส่วนที่ถูกเน้น4 18" xfId="19201" xr:uid="{A8494BE0-1158-4EC5-BF72-6C33A05D0852}"/>
    <cellStyle name="40% - ส่วนที่ถูกเน้น4 18 2" xfId="20966" xr:uid="{C09487A7-FE46-4DA0-AE12-162F04DBDD82}"/>
    <cellStyle name="40% - ส่วนที่ถูกเน้น4 18 2 2" xfId="28320" xr:uid="{64D5C2CE-85D3-40B6-9B73-54BB905C8C44}"/>
    <cellStyle name="40% - ส่วนที่ถูกเน้น4 18 2 2 2" xfId="39897" xr:uid="{E00A51DD-03E6-4CA0-BD98-C1F6C1A3983B}"/>
    <cellStyle name="40% - ส่วนที่ถูกเน้น4 18 2 3" xfId="34516" xr:uid="{11F1A102-5720-4608-82A2-9A9EE661BFA4}"/>
    <cellStyle name="40% - ส่วนที่ถูกเน้น4 18 3" xfId="21516" xr:uid="{AB210981-4661-4068-BEAA-778EA55CBC6B}"/>
    <cellStyle name="40% - ส่วนที่ถูกเน้น4 18 3 2" xfId="28866" xr:uid="{ED18DCBD-79B8-48EC-BAD7-D93DA221C129}"/>
    <cellStyle name="40% - ส่วนที่ถูกเน้น4 18 3 2 2" xfId="40443" xr:uid="{9CE1EBDD-F778-4E26-A20E-4A7B879AFCFE}"/>
    <cellStyle name="40% - ส่วนที่ถูกเน้น4 18 3 3" xfId="35062" xr:uid="{FE2F49FD-AAD0-4B97-ACB9-FC49E226EF23}"/>
    <cellStyle name="40% - ส่วนที่ถูกเน้น4 18 4" xfId="22051" xr:uid="{3A902C4D-3597-44BE-B3F2-6CB9A041BED3}"/>
    <cellStyle name="40% - ส่วนที่ถูกเน้น4 18 4 2" xfId="29399" xr:uid="{5220B225-3B4B-4AAC-B3D1-71E928D8F82E}"/>
    <cellStyle name="40% - ส่วนที่ถูกเน้น4 18 4 2 2" xfId="40976" xr:uid="{F1CC4EA1-3345-4F25-8392-42B67A88E4F5}"/>
    <cellStyle name="40% - ส่วนที่ถูกเน้น4 18 4 3" xfId="35595" xr:uid="{5FE72DAE-C4F4-4CD1-B0B6-D2F573D9B2AE}"/>
    <cellStyle name="40% - ส่วนที่ถูกเน้น4 18 5" xfId="22576" xr:uid="{65F8770F-5CD6-4B8B-8A4C-98EFEBE66A52}"/>
    <cellStyle name="40% - ส่วนที่ถูกเน้น4 18 5 2" xfId="29922" xr:uid="{49CDA537-22AF-4FEF-82F7-47450505D0AD}"/>
    <cellStyle name="40% - ส่วนที่ถูกเน้น4 18 5 2 2" xfId="41499" xr:uid="{00BC1466-AAEF-44D3-834A-F5692DF09517}"/>
    <cellStyle name="40% - ส่วนที่ถูกเน้น4 18 5 3" xfId="36118" xr:uid="{FED547BF-657F-40C7-9077-3D425826E48C}"/>
    <cellStyle name="40% - ส่วนที่ถูกเน้น4 18 6" xfId="24275" xr:uid="{EF163259-B558-4FEF-89CF-0FB3F6EE1496}"/>
    <cellStyle name="40% - ส่วนที่ถูกเน้น4 18 6 2" xfId="31193" xr:uid="{3BCCD206-DF81-4AEF-8421-A3015185D5A3}"/>
    <cellStyle name="40% - ส่วนที่ถูกเน้น4 18 6 2 2" xfId="42656" xr:uid="{1DA0349F-785F-419A-B808-3DB3D2F43EEB}"/>
    <cellStyle name="40% - ส่วนที่ถูกเน้น4 18 6 3" xfId="37276" xr:uid="{0ED67057-8758-4280-B4DB-CC42CA5544B5}"/>
    <cellStyle name="40% - ส่วนที่ถูกเน้น4 18 7" xfId="26368" xr:uid="{79A80F06-DEAB-400E-80D6-D48BE8290942}"/>
    <cellStyle name="40% - ส่วนที่ถูกเน้น4 18 7 2" xfId="32046" xr:uid="{DC68D228-943B-45DD-9136-52AE62C8B137}"/>
    <cellStyle name="40% - ส่วนที่ถูกเน้น4 18 7 2 2" xfId="43374" xr:uid="{8B10C1D8-B558-4803-B954-74B84483B101}"/>
    <cellStyle name="40% - ส่วนที่ถูกเน้น4 18 7 3" xfId="37994" xr:uid="{4351710F-6EC4-4141-AA2A-CF0E54CCC4B8}"/>
    <cellStyle name="40% - ส่วนที่ถูกเน้น4 18 8" xfId="27781" xr:uid="{D15A38EF-B1D0-4FB8-8D5A-CD76EC80246F}"/>
    <cellStyle name="40% - ส่วนที่ถูกเน้น4 18 8 2" xfId="39358" xr:uid="{FB9EE011-10C0-4A9E-B805-4ED27427EA32}"/>
    <cellStyle name="40% - ส่วนที่ถูกเน้น4 18 9" xfId="32594" xr:uid="{5FCFB0B1-35E2-4E3C-8167-19CE4DE864E0}"/>
    <cellStyle name="40% - ส่วนที่ถูกเน้น4 19" xfId="19202" xr:uid="{FE3BD317-C90C-4157-8E14-DEC073C553E4}"/>
    <cellStyle name="40% - ส่วนที่ถูกเน้น4 19 2" xfId="20967" xr:uid="{4C05EDAB-9806-4F59-91F2-95C7EBEDB3B5}"/>
    <cellStyle name="40% - ส่วนที่ถูกเน้น4 19 2 2" xfId="28321" xr:uid="{42E8E30C-58F9-4CA0-B639-5145D55C6911}"/>
    <cellStyle name="40% - ส่วนที่ถูกเน้น4 19 2 2 2" xfId="39898" xr:uid="{CD02E493-6F11-4302-B5CB-6B0E703FC285}"/>
    <cellStyle name="40% - ส่วนที่ถูกเน้น4 19 2 3" xfId="34517" xr:uid="{8943683D-E0C3-4977-91D6-BABB380A07BC}"/>
    <cellStyle name="40% - ส่วนที่ถูกเน้น4 19 3" xfId="21517" xr:uid="{4585E76E-6CEB-4A73-A858-4F8CBB69121A}"/>
    <cellStyle name="40% - ส่วนที่ถูกเน้น4 19 3 2" xfId="28867" xr:uid="{5E07C719-6D12-49CF-B5A6-FC78B95156D5}"/>
    <cellStyle name="40% - ส่วนที่ถูกเน้น4 19 3 2 2" xfId="40444" xr:uid="{13DD6B45-668D-40D0-A193-D784A64D597C}"/>
    <cellStyle name="40% - ส่วนที่ถูกเน้น4 19 3 3" xfId="35063" xr:uid="{99DBB136-510A-4D63-9E79-B3C9DB309D7C}"/>
    <cellStyle name="40% - ส่วนที่ถูกเน้น4 19 4" xfId="22052" xr:uid="{0E68C90E-5ECA-49EB-9C7F-9D4674350988}"/>
    <cellStyle name="40% - ส่วนที่ถูกเน้น4 19 4 2" xfId="29400" xr:uid="{FB04B9AC-3E7B-4323-83D5-09A252F2943E}"/>
    <cellStyle name="40% - ส่วนที่ถูกเน้น4 19 4 2 2" xfId="40977" xr:uid="{BB4C7BBC-C589-4527-83ED-1C4F07B07CDF}"/>
    <cellStyle name="40% - ส่วนที่ถูกเน้น4 19 4 3" xfId="35596" xr:uid="{B9ACC7D7-671A-499D-8091-08CC6911DA10}"/>
    <cellStyle name="40% - ส่วนที่ถูกเน้น4 19 5" xfId="22577" xr:uid="{75E6F461-360C-4E98-A25D-BDCCB90D6D63}"/>
    <cellStyle name="40% - ส่วนที่ถูกเน้น4 19 5 2" xfId="29923" xr:uid="{D510F299-2DDE-4075-9565-E509FCFB3C40}"/>
    <cellStyle name="40% - ส่วนที่ถูกเน้น4 19 5 2 2" xfId="41500" xr:uid="{A0FFD4CA-3378-4F99-AFE0-87CCAA25A6A4}"/>
    <cellStyle name="40% - ส่วนที่ถูกเน้น4 19 5 3" xfId="36119" xr:uid="{0C24B9B1-FE39-4689-8435-FB2710F771D4}"/>
    <cellStyle name="40% - ส่วนที่ถูกเน้น4 19 6" xfId="24276" xr:uid="{33DBC71A-0837-4E2F-8420-BD25D439CC36}"/>
    <cellStyle name="40% - ส่วนที่ถูกเน้น4 19 6 2" xfId="31194" xr:uid="{DC4FBEAD-59B8-4E89-B34B-FC420BFBED08}"/>
    <cellStyle name="40% - ส่วนที่ถูกเน้น4 19 6 2 2" xfId="42657" xr:uid="{C8EE829E-07BA-4F28-B37F-EEE556BF9D32}"/>
    <cellStyle name="40% - ส่วนที่ถูกเน้น4 19 6 3" xfId="37277" xr:uid="{BE6E175D-8B91-43BB-8022-C4C3C1D6EEBC}"/>
    <cellStyle name="40% - ส่วนที่ถูกเน้น4 19 7" xfId="26369" xr:uid="{2ED84173-5222-4423-A1D4-FEF98594893A}"/>
    <cellStyle name="40% - ส่วนที่ถูกเน้น4 19 7 2" xfId="32047" xr:uid="{66A7F74A-0F0E-4D61-BE5E-10BC254D6F8A}"/>
    <cellStyle name="40% - ส่วนที่ถูกเน้น4 19 7 2 2" xfId="43375" xr:uid="{C1EB64DD-DF21-41C7-A47E-FFDAD699F738}"/>
    <cellStyle name="40% - ส่วนที่ถูกเน้น4 19 7 3" xfId="37995" xr:uid="{976120D5-A88D-4C4E-8155-A26A7BB7DC90}"/>
    <cellStyle name="40% - ส่วนที่ถูกเน้น4 19 8" xfId="27782" xr:uid="{85685894-5963-4A9B-BD68-6B1CBD229641}"/>
    <cellStyle name="40% - ส่วนที่ถูกเน้น4 19 8 2" xfId="39359" xr:uid="{0354CFA3-8DDD-4FA1-8912-04912EF84AD9}"/>
    <cellStyle name="40% - ส่วนที่ถูกเน้น4 19 9" xfId="32595" xr:uid="{47BB0978-A1DA-4EAC-B6DE-59B78C35B986}"/>
    <cellStyle name="40% - ส่วนที่ถูกเน้น4 2" xfId="1953" xr:uid="{2E898331-03B0-4E59-ACAC-6BEFA96E2210}"/>
    <cellStyle name="40% - ส่วนที่ถูกเน้น4 2 10" xfId="32596" xr:uid="{9127FE14-1094-4A57-AEB9-DC5FD6E9DFD8}"/>
    <cellStyle name="40% - ส่วนที่ถูกเน้น4 2 11" xfId="32923" xr:uid="{2489305D-BEAB-41C7-A427-13AA50ACE26E}"/>
    <cellStyle name="40% - ส่วนที่ถูกเน้น4 2 12" xfId="16945" xr:uid="{61127EFC-113B-4613-A424-36019AA6C6DC}"/>
    <cellStyle name="40% - ส่วนที่ถูกเน้น4 2 13" xfId="44561" xr:uid="{455A88F1-848C-4010-887D-09BB93BB6643}"/>
    <cellStyle name="40% - ส่วนที่ถูกเน้น4 2 14" xfId="17217" xr:uid="{DA6F89F5-DE64-4FF5-A7CF-363E431F85E4}"/>
    <cellStyle name="40% - ส่วนที่ถูกเน้น4 2 15" xfId="10323" xr:uid="{AD4932DF-0BB7-487D-B726-FDD01D6ED392}"/>
    <cellStyle name="40% - ส่วนที่ถูกเน้น4 2 2" xfId="2614" xr:uid="{61A144F6-2804-4A96-B6F4-54A2636D59B6}"/>
    <cellStyle name="40% - ส่วนที่ถูกเน้น4 2 2 2" xfId="9986" xr:uid="{13EBA282-CD23-4710-BCFE-189F0446300C}"/>
    <cellStyle name="40% - ส่วนที่ถูกเน้น4 2 2 2 2" xfId="18699" xr:uid="{C28E9ED2-70C2-4AA9-8D70-4F6394EB5859}"/>
    <cellStyle name="40% - ส่วนที่ถูกเน้น4 2 2 2 2 2" xfId="27283" xr:uid="{F41A6E63-1AD8-4D3F-A37C-91D91CE2D7F7}"/>
    <cellStyle name="40% - ส่วนที่ถูกเน้น4 2 2 2 2 2 2" xfId="38856" xr:uid="{B84384C3-8FC1-4D08-9B1F-E262D645845A}"/>
    <cellStyle name="40% - ส่วนที่ถูกเน้น4 2 2 2 2 3" xfId="33985" xr:uid="{867D5E5C-ED0D-40D6-8275-46C1CB0FD572}"/>
    <cellStyle name="40% - ส่วนที่ถูกเน้น4 2 2 2 3" xfId="26912" xr:uid="{C436098B-C41F-4435-86BF-3A50E1BD8B96}"/>
    <cellStyle name="40% - ส่วนที่ถูกเน้น4 2 2 2 3 2" xfId="38469" xr:uid="{A3771712-917C-4423-B5FC-5582658AFE6A}"/>
    <cellStyle name="40% - ส่วนที่ถูกเน้น4 2 2 2 4" xfId="33602" xr:uid="{8E6F6735-1DFA-496E-88CC-8276ED235FD1}"/>
    <cellStyle name="40% - ส่วนที่ถูกเน้น4 2 2 2 5" xfId="18318" xr:uid="{BBBA71B6-006B-4CD6-8D8B-AF3265ABBA2C}"/>
    <cellStyle name="40% - ส่วนที่ถูกเน้น4 2 2 3" xfId="18533" xr:uid="{FCB3C97A-E965-487D-A270-5C6A5A3B2B27}"/>
    <cellStyle name="40% - ส่วนที่ถูกเน้น4 2 2 3 2" xfId="27122" xr:uid="{841FDE8B-61C2-40D2-BB4F-F383ACB574D9}"/>
    <cellStyle name="40% - ส่วนที่ถูกเน้น4 2 2 3 2 2" xfId="38687" xr:uid="{05429584-B67A-4124-B4D3-82846CA7C3E6}"/>
    <cellStyle name="40% - ส่วนที่ถูกเน้น4 2 2 3 3" xfId="33816" xr:uid="{A178B923-BCA8-4517-87B9-33215B6AA6E0}"/>
    <cellStyle name="40% - ส่วนที่ถูกเน้น4 2 2 4" xfId="22845" xr:uid="{E5CDB6EE-0A20-442B-8104-02665D78CE8A}"/>
    <cellStyle name="40% - ส่วนที่ถูกเน้น4 2 2 5" xfId="26733" xr:uid="{728A111A-1756-4186-9FB6-9F5BED71AA48}"/>
    <cellStyle name="40% - ส่วนที่ถูกเน้น4 2 2 5 2" xfId="38299" xr:uid="{F4A0A40C-5D4D-49AD-ACE1-5E2F51AECEFC}"/>
    <cellStyle name="40% - ส่วนที่ถูกเน้น4 2 2 6" xfId="33466" xr:uid="{411D942C-41FA-4BAB-AC66-C07C3F4833E9}"/>
    <cellStyle name="40% - ส่วนที่ถูกเน้น4 2 2 7" xfId="17808" xr:uid="{DDFFCC0E-7034-4622-A4E2-4260808FDF2B}"/>
    <cellStyle name="40% - ส่วนที่ถูกเน้น4 2 3" xfId="4300" xr:uid="{DBCAF862-1BA5-4D0D-BC2D-9B233F6673B1}"/>
    <cellStyle name="40% - ส่วนที่ถูกเน้น4 2 3 2" xfId="22846" xr:uid="{55EA503A-60C5-41CA-877D-E40B933D889D}"/>
    <cellStyle name="40% - ส่วนที่ถูกเน้น4 2 3 2 2" xfId="30128" xr:uid="{19AC5F1F-7350-4909-803C-38A2F5A29BF8}"/>
    <cellStyle name="40% - ส่วนที่ถูกเน้น4 2 3 2 2 2" xfId="41704" xr:uid="{5499F232-940F-43A3-98E0-6C6F4D464238}"/>
    <cellStyle name="40% - ส่วนที่ถูกเน้น4 2 3 2 3" xfId="36323" xr:uid="{CD49CBFF-1D5D-416B-B043-31038D521587}"/>
    <cellStyle name="40% - ส่วนที่ถูกเน้น4 2 3 3" xfId="23527" xr:uid="{8E1D5B43-1CC2-4F01-B76F-C0DA4A421DD6}"/>
    <cellStyle name="40% - ส่วนที่ถูกเน้น4 2 3 3 2" xfId="30453" xr:uid="{2670DC98-030D-4199-A0C5-ADED2BFE2B37}"/>
    <cellStyle name="40% - ส่วนที่ถูกเน้น4 2 3 3 2 2" xfId="41918" xr:uid="{323F3743-7F46-4565-B7DF-E123552DC6BE}"/>
    <cellStyle name="40% - ส่วนที่ถูกเน้น4 2 3 3 3" xfId="36536" xr:uid="{CAE565E1-95AF-483B-9725-3F6EBD05551C}"/>
    <cellStyle name="40% - ส่วนที่ถูกเน้น4 2 3 4" xfId="23726" xr:uid="{EE218C59-1450-4187-8A42-1973968FEAA8}"/>
    <cellStyle name="40% - ส่วนที่ถูกเน้น4 2 3 4 2" xfId="30653" xr:uid="{46C91C3D-B495-40E3-A0A5-D5DB51A8851E}"/>
    <cellStyle name="40% - ส่วนที่ถูกเน้น4 2 3 4 2 2" xfId="42117" xr:uid="{E96151DF-0171-48E5-A65B-043914C54094}"/>
    <cellStyle name="40% - ส่วนที่ถูกเน้น4 2 3 4 3" xfId="36735" xr:uid="{2CD1DBD8-930E-42BC-9602-BD2F02CC5489}"/>
    <cellStyle name="40% - ส่วนที่ถูกเน้น4 2 3 5" xfId="25687" xr:uid="{5C15D3E8-8C13-4B5B-A973-7125237DF33F}"/>
    <cellStyle name="40% - ส่วนที่ถูกเน้น4 2 3 5 2" xfId="31372" xr:uid="{743D3750-FFA2-4451-88A4-20466F49A91D}"/>
    <cellStyle name="40% - ส่วนที่ถูกเน้น4 2 3 5 2 2" xfId="42834" xr:uid="{143A86C2-6DAA-4205-ADD3-75BF48B68DA0}"/>
    <cellStyle name="40% - ส่วนที่ถูกเน้น4 2 3 5 3" xfId="37454" xr:uid="{E3E47973-9310-4068-9490-802A987DEFD4}"/>
    <cellStyle name="40% - ส่วนที่ถูกเน้น4 2 3 6" xfId="27783" xr:uid="{69B8AAA2-D97B-400B-8316-5D4E055F6FB0}"/>
    <cellStyle name="40% - ส่วนที่ถูกเน้น4 2 3 6 2" xfId="39360" xr:uid="{EB866ACF-9A77-4E8E-A7BA-9F30DD290D6C}"/>
    <cellStyle name="40% - ส่วนที่ถูกเน้น4 2 3 7" xfId="32922" xr:uid="{F503375A-E965-4000-87A6-61297BF0C03A}"/>
    <cellStyle name="40% - ส่วนที่ถูกเน้น4 2 3 8" xfId="34125" xr:uid="{A5ABC539-0339-4F85-91E5-2B8B1E5BAE00}"/>
    <cellStyle name="40% - ส่วนที่ถูกเน้น4 2 3 9" xfId="19203" xr:uid="{8FF1760A-7A2A-4AFD-B0DC-D23E98E0DB48}"/>
    <cellStyle name="40% - ส่วนที่ถูกเน้น4 2 4" xfId="20968" xr:uid="{AD93DD4D-FFED-4A57-8E17-246907CE8D74}"/>
    <cellStyle name="40% - ส่วนที่ถูกเน้น4 2 4 2" xfId="28322" xr:uid="{8B2C3DEB-F451-42A8-8D34-395FDA04E0BA}"/>
    <cellStyle name="40% - ส่วนที่ถูกเน้น4 2 4 2 2" xfId="39899" xr:uid="{29E54103-8F43-4EA5-97A9-16A0ECCA0F0E}"/>
    <cellStyle name="40% - ส่วนที่ถูกเน้น4 2 4 3" xfId="34518" xr:uid="{8FF39431-33CB-443F-9D80-69428406A6FE}"/>
    <cellStyle name="40% - ส่วนที่ถูกเน้น4 2 5" xfId="21518" xr:uid="{668121EC-6E37-42FC-B66A-83D1C55F7C39}"/>
    <cellStyle name="40% - ส่วนที่ถูกเน้น4 2 5 2" xfId="28868" xr:uid="{7447C12F-9973-4754-AADC-53712A7AC0A0}"/>
    <cellStyle name="40% - ส่วนที่ถูกเน้น4 2 5 2 2" xfId="40445" xr:uid="{9BEC415C-CB82-4075-AC7B-D9338D697343}"/>
    <cellStyle name="40% - ส่วนที่ถูกเน้น4 2 5 3" xfId="35064" xr:uid="{BFE6A804-3CB1-483A-9845-D45D0C0BC26E}"/>
    <cellStyle name="40% - ส่วนที่ถูกเน้น4 2 6" xfId="22053" xr:uid="{04CB3658-02A3-440F-BB8B-B898A821A258}"/>
    <cellStyle name="40% - ส่วนที่ถูกเน้น4 2 6 2" xfId="29401" xr:uid="{984867E4-929C-42E0-8F20-C3927B210FF6}"/>
    <cellStyle name="40% - ส่วนที่ถูกเน้น4 2 6 2 2" xfId="40978" xr:uid="{D2E5BA2B-0187-4159-A069-FF3146739292}"/>
    <cellStyle name="40% - ส่วนที่ถูกเน้น4 2 6 3" xfId="35597" xr:uid="{2189B5C3-B9F4-4B3A-A792-D058458CA752}"/>
    <cellStyle name="40% - ส่วนที่ถูกเน้น4 2 7" xfId="22578" xr:uid="{2A430B97-C63A-4F15-B2EA-A474FBDF13D3}"/>
    <cellStyle name="40% - ส่วนที่ถูกเน้น4 2 7 2" xfId="29924" xr:uid="{5B3B3BB9-597D-4FEF-BA0E-AF32F3527BCD}"/>
    <cellStyle name="40% - ส่วนที่ถูกเน้น4 2 7 2 2" xfId="41501" xr:uid="{96295447-49E4-4DA7-ADD5-4A3155B212A0}"/>
    <cellStyle name="40% - ส่วนที่ถูกเน้น4 2 7 3" xfId="36120" xr:uid="{74AC82B1-435C-4AB9-A68C-292A1DD5B22B}"/>
    <cellStyle name="40% - ส่วนที่ถูกเน้น4 2 8" xfId="24277" xr:uid="{F65899D0-50E1-4633-ACEE-B2FD60C10CAD}"/>
    <cellStyle name="40% - ส่วนที่ถูกเน้น4 2 8 2" xfId="31195" xr:uid="{B4AB8116-22EA-468D-B730-B52778A6DF1A}"/>
    <cellStyle name="40% - ส่วนที่ถูกเน้น4 2 8 2 2" xfId="42658" xr:uid="{9338A639-08BC-4567-856C-BA530E449F88}"/>
    <cellStyle name="40% - ส่วนที่ถูกเน้น4 2 8 3" xfId="37278" xr:uid="{7976EE2F-D5F4-4655-9020-5AD4DFB21EE2}"/>
    <cellStyle name="40% - ส่วนที่ถูกเน้น4 2 9" xfId="26370" xr:uid="{3006DB4A-738F-41F5-9B4B-3C17598BC4E0}"/>
    <cellStyle name="40% - ส่วนที่ถูกเน้น4 2 9 2" xfId="32048" xr:uid="{91B758F1-8DE6-4AA4-B174-FE6257F2ACF8}"/>
    <cellStyle name="40% - ส่วนที่ถูกเน้น4 2 9 2 2" xfId="43376" xr:uid="{3EB833B1-A97A-46EE-B529-2DEF8BC67620}"/>
    <cellStyle name="40% - ส่วนที่ถูกเน้น4 2 9 3" xfId="37996" xr:uid="{F1820AF3-CA73-4981-BBA4-6B7729FC44D6}"/>
    <cellStyle name="40% - ส่วนที่ถูกเน้น4 20" xfId="19204" xr:uid="{4FFB529D-BE1A-4DB6-8B71-82E55123D268}"/>
    <cellStyle name="40% - ส่วนที่ถูกเน้น4 20 2" xfId="20969" xr:uid="{88A0DE47-A99B-4DFF-851E-298996923900}"/>
    <cellStyle name="40% - ส่วนที่ถูกเน้น4 20 2 2" xfId="28323" xr:uid="{12F30057-070C-4AD3-B320-1FA8DB8496DC}"/>
    <cellStyle name="40% - ส่วนที่ถูกเน้น4 20 2 2 2" xfId="39900" xr:uid="{3A816069-0D6B-484D-ADFD-3DF4AB098226}"/>
    <cellStyle name="40% - ส่วนที่ถูกเน้น4 20 2 3" xfId="34519" xr:uid="{EF8CF5E0-B2D9-4195-ACEA-8307E5BD85CA}"/>
    <cellStyle name="40% - ส่วนที่ถูกเน้น4 20 3" xfId="21519" xr:uid="{3078896C-A53C-4EA9-94A8-645830F4FE56}"/>
    <cellStyle name="40% - ส่วนที่ถูกเน้น4 20 3 2" xfId="28869" xr:uid="{2C665AC5-BF70-46EC-BEAB-6959602A80F4}"/>
    <cellStyle name="40% - ส่วนที่ถูกเน้น4 20 3 2 2" xfId="40446" xr:uid="{93927AEB-8BFF-4F84-AF84-FF28F5682411}"/>
    <cellStyle name="40% - ส่วนที่ถูกเน้น4 20 3 3" xfId="35065" xr:uid="{F0E40BCB-75EE-4EDB-878E-6C189A3A2235}"/>
    <cellStyle name="40% - ส่วนที่ถูกเน้น4 20 4" xfId="22054" xr:uid="{8019C3FE-7DC8-43D4-AB64-9039C06CC3C5}"/>
    <cellStyle name="40% - ส่วนที่ถูกเน้น4 20 4 2" xfId="29402" xr:uid="{831BF8E9-0100-4059-B789-9A657712EF27}"/>
    <cellStyle name="40% - ส่วนที่ถูกเน้น4 20 4 2 2" xfId="40979" xr:uid="{FC438E7B-3872-4C14-A593-FE5AA7CB6812}"/>
    <cellStyle name="40% - ส่วนที่ถูกเน้น4 20 4 3" xfId="35598" xr:uid="{5ED8BE1B-3A8D-444B-A1D4-0FF7E2CD0086}"/>
    <cellStyle name="40% - ส่วนที่ถูกเน้น4 20 5" xfId="22579" xr:uid="{713C0CFE-3A51-4927-A43D-D6D81F416874}"/>
    <cellStyle name="40% - ส่วนที่ถูกเน้น4 20 5 2" xfId="29925" xr:uid="{FFF18116-5F8E-4908-80B2-16F5E3A959B7}"/>
    <cellStyle name="40% - ส่วนที่ถูกเน้น4 20 5 2 2" xfId="41502" xr:uid="{4E77C3AC-4D66-4C80-BC8D-E5AB12DBCE40}"/>
    <cellStyle name="40% - ส่วนที่ถูกเน้น4 20 5 3" xfId="36121" xr:uid="{5735C76E-8F33-4F3F-A5F2-86DEA4B219B2}"/>
    <cellStyle name="40% - ส่วนที่ถูกเน้น4 20 6" xfId="24278" xr:uid="{488DC313-B92D-4E65-9214-F908D4C21561}"/>
    <cellStyle name="40% - ส่วนที่ถูกเน้น4 20 6 2" xfId="31196" xr:uid="{CC62F150-B44F-4909-8CEF-BF58D1AD1260}"/>
    <cellStyle name="40% - ส่วนที่ถูกเน้น4 20 6 2 2" xfId="42659" xr:uid="{2C9DD759-5FD6-4DF4-A3E5-951AA85A98F2}"/>
    <cellStyle name="40% - ส่วนที่ถูกเน้น4 20 6 3" xfId="37279" xr:uid="{CB201ADA-AE5A-409C-9300-EEB85647782A}"/>
    <cellStyle name="40% - ส่วนที่ถูกเน้น4 20 7" xfId="26371" xr:uid="{47CECE88-4720-43B8-936F-342182FD0DB8}"/>
    <cellStyle name="40% - ส่วนที่ถูกเน้น4 20 7 2" xfId="32049" xr:uid="{27B5D6EF-07A9-40D9-8105-B2EB4D89037A}"/>
    <cellStyle name="40% - ส่วนที่ถูกเน้น4 20 7 2 2" xfId="43377" xr:uid="{158D5EF5-D10B-416F-8A25-48FEC87F264B}"/>
    <cellStyle name="40% - ส่วนที่ถูกเน้น4 20 7 3" xfId="37997" xr:uid="{5739C764-E9C3-4713-9335-E2D0358463E0}"/>
    <cellStyle name="40% - ส่วนที่ถูกเน้น4 20 8" xfId="27784" xr:uid="{DE24EC1C-4491-470D-9364-ADBE3BF9ACDC}"/>
    <cellStyle name="40% - ส่วนที่ถูกเน้น4 20 8 2" xfId="39361" xr:uid="{D52625AC-3C49-4827-95D6-0A0DDF97E322}"/>
    <cellStyle name="40% - ส่วนที่ถูกเน้น4 20 9" xfId="32597" xr:uid="{66BE84CC-CF33-4362-9B21-B070C85AA76A}"/>
    <cellStyle name="40% - ส่วนที่ถูกเน้น4 21" xfId="19205" xr:uid="{3DD7E239-1A0B-4BEC-ABD1-62FC5FBBEE4A}"/>
    <cellStyle name="40% - ส่วนที่ถูกเน้น4 21 2" xfId="20970" xr:uid="{F3FAA80D-53FF-4F54-802A-14E83B7FAE7F}"/>
    <cellStyle name="40% - ส่วนที่ถูกเน้น4 21 2 2" xfId="28324" xr:uid="{AE3B5C58-D70C-450B-87A2-E325B63E6EDE}"/>
    <cellStyle name="40% - ส่วนที่ถูกเน้น4 21 2 2 2" xfId="39901" xr:uid="{6B64C2D9-B0A4-4ED0-BBC5-5512996791E1}"/>
    <cellStyle name="40% - ส่วนที่ถูกเน้น4 21 2 3" xfId="34520" xr:uid="{D87A552E-A64A-4262-8CB1-F054A9C2E808}"/>
    <cellStyle name="40% - ส่วนที่ถูกเน้น4 21 3" xfId="21520" xr:uid="{27DB2072-A991-4D96-AD33-7EA77472078F}"/>
    <cellStyle name="40% - ส่วนที่ถูกเน้น4 21 3 2" xfId="28870" xr:uid="{0929E0E9-A87E-4729-B7C1-D459ED8060D9}"/>
    <cellStyle name="40% - ส่วนที่ถูกเน้น4 21 3 2 2" xfId="40447" xr:uid="{030DB234-B653-4F38-8F5E-B11B05AB71BC}"/>
    <cellStyle name="40% - ส่วนที่ถูกเน้น4 21 3 3" xfId="35066" xr:uid="{06508FB6-F18E-4F5D-A684-BB9EC72DD413}"/>
    <cellStyle name="40% - ส่วนที่ถูกเน้น4 21 4" xfId="22055" xr:uid="{5F1EF299-556B-4B50-A0BB-D1560982A578}"/>
    <cellStyle name="40% - ส่วนที่ถูกเน้น4 21 4 2" xfId="29403" xr:uid="{24957605-31C3-4866-82E6-CFE75D6869AC}"/>
    <cellStyle name="40% - ส่วนที่ถูกเน้น4 21 4 2 2" xfId="40980" xr:uid="{B8DF75A2-91BE-4FD0-8552-95FECF748E83}"/>
    <cellStyle name="40% - ส่วนที่ถูกเน้น4 21 4 3" xfId="35599" xr:uid="{2856C0AE-189C-4AB2-BAD1-E0AA3CF9062B}"/>
    <cellStyle name="40% - ส่วนที่ถูกเน้น4 21 5" xfId="22580" xr:uid="{39D68BE3-3A7E-41C8-B7F9-D13E14F0881F}"/>
    <cellStyle name="40% - ส่วนที่ถูกเน้น4 21 5 2" xfId="29926" xr:uid="{E5715C28-E1C9-4928-816D-13DE5A6DA330}"/>
    <cellStyle name="40% - ส่วนที่ถูกเน้น4 21 5 2 2" xfId="41503" xr:uid="{10B95882-B572-46F8-BD67-31AE8E916FB0}"/>
    <cellStyle name="40% - ส่วนที่ถูกเน้น4 21 5 3" xfId="36122" xr:uid="{8C7FA68B-F2F9-410A-AD2F-17843AA7CC4C}"/>
    <cellStyle name="40% - ส่วนที่ถูกเน้น4 21 6" xfId="24279" xr:uid="{B72F6295-F4FF-48B6-AB08-21831E770381}"/>
    <cellStyle name="40% - ส่วนที่ถูกเน้น4 21 6 2" xfId="31197" xr:uid="{F96D916D-7909-4D62-A17A-A0FED2285AE3}"/>
    <cellStyle name="40% - ส่วนที่ถูกเน้น4 21 6 2 2" xfId="42660" xr:uid="{FB4EC19E-0AB0-4BD1-847D-EFF05AF21C6C}"/>
    <cellStyle name="40% - ส่วนที่ถูกเน้น4 21 6 3" xfId="37280" xr:uid="{FAEF36BB-2408-4E76-98B2-185E0E778D66}"/>
    <cellStyle name="40% - ส่วนที่ถูกเน้น4 21 7" xfId="26372" xr:uid="{9CACB789-0032-4C40-8873-A187242F1B72}"/>
    <cellStyle name="40% - ส่วนที่ถูกเน้น4 21 7 2" xfId="32050" xr:uid="{7D0E44F2-BDDC-4CAC-8DAF-FC42C6189CBA}"/>
    <cellStyle name="40% - ส่วนที่ถูกเน้น4 21 7 2 2" xfId="43378" xr:uid="{43B907A5-EF1B-4336-A606-723B23F59FCD}"/>
    <cellStyle name="40% - ส่วนที่ถูกเน้น4 21 7 3" xfId="37998" xr:uid="{4AA7CDAB-9292-410F-B017-1D0361B38404}"/>
    <cellStyle name="40% - ส่วนที่ถูกเน้น4 21 8" xfId="27785" xr:uid="{08F3D254-528D-4437-BF36-AD2F515B0426}"/>
    <cellStyle name="40% - ส่วนที่ถูกเน้น4 21 8 2" xfId="39362" xr:uid="{15CD1A43-B54D-4D89-B67E-976989C0261F}"/>
    <cellStyle name="40% - ส่วนที่ถูกเน้น4 21 9" xfId="32598" xr:uid="{E37417D1-2DE9-461B-AA6A-A19F356B6FB4}"/>
    <cellStyle name="40% - ส่วนที่ถูกเน้น4 22" xfId="19206" xr:uid="{F4DB499C-AE91-47CD-B663-6D8ED09C5A42}"/>
    <cellStyle name="40% - ส่วนที่ถูกเน้น4 22 2" xfId="20971" xr:uid="{99A5FA7E-5820-4ED8-A4A0-77B6565C033C}"/>
    <cellStyle name="40% - ส่วนที่ถูกเน้น4 22 2 2" xfId="28325" xr:uid="{C0490A84-A98B-4FA4-878F-8F744D48B07A}"/>
    <cellStyle name="40% - ส่วนที่ถูกเน้น4 22 2 2 2" xfId="39902" xr:uid="{D9FC3847-EB78-4F25-9A38-04EB4E14C233}"/>
    <cellStyle name="40% - ส่วนที่ถูกเน้น4 22 2 3" xfId="34521" xr:uid="{57E9B0DC-989A-4177-91E5-9849047538B2}"/>
    <cellStyle name="40% - ส่วนที่ถูกเน้น4 22 3" xfId="21521" xr:uid="{CED785BE-F52E-438A-A78B-09E866328AC1}"/>
    <cellStyle name="40% - ส่วนที่ถูกเน้น4 22 3 2" xfId="28871" xr:uid="{E2F24A84-48A2-4211-B8B6-86E34BE32C76}"/>
    <cellStyle name="40% - ส่วนที่ถูกเน้น4 22 3 2 2" xfId="40448" xr:uid="{257534E0-BECB-4B54-80E6-BA769DFC4B6D}"/>
    <cellStyle name="40% - ส่วนที่ถูกเน้น4 22 3 3" xfId="35067" xr:uid="{FE573679-3037-477A-9072-C0BAD5085F1C}"/>
    <cellStyle name="40% - ส่วนที่ถูกเน้น4 22 4" xfId="22056" xr:uid="{204E17A4-54E6-42F8-9B32-45A6B10D8FBA}"/>
    <cellStyle name="40% - ส่วนที่ถูกเน้น4 22 4 2" xfId="29404" xr:uid="{81167FD5-C473-4644-B4D0-673AE6995A97}"/>
    <cellStyle name="40% - ส่วนที่ถูกเน้น4 22 4 2 2" xfId="40981" xr:uid="{6EB6259A-D336-4C9D-8E34-C2BBE14160D6}"/>
    <cellStyle name="40% - ส่วนที่ถูกเน้น4 22 4 3" xfId="35600" xr:uid="{E89F180D-B6B1-48CA-88DE-B5E3B47538EE}"/>
    <cellStyle name="40% - ส่วนที่ถูกเน้น4 22 5" xfId="22581" xr:uid="{FE746CD8-A4CD-448C-99E5-8D2499AB1B2D}"/>
    <cellStyle name="40% - ส่วนที่ถูกเน้น4 22 5 2" xfId="29927" xr:uid="{09E74E9E-E3F0-40ED-A60B-B9BEA9E60C8C}"/>
    <cellStyle name="40% - ส่วนที่ถูกเน้น4 22 5 2 2" xfId="41504" xr:uid="{9D924B38-6FA1-42BD-AC78-5490CFC72D80}"/>
    <cellStyle name="40% - ส่วนที่ถูกเน้น4 22 5 3" xfId="36123" xr:uid="{D1EDDCFD-C422-4CF8-8D05-E72E48C9756B}"/>
    <cellStyle name="40% - ส่วนที่ถูกเน้น4 22 6" xfId="24280" xr:uid="{3F2A85F0-B982-4DAA-BA9C-04E4FA3EEEC7}"/>
    <cellStyle name="40% - ส่วนที่ถูกเน้น4 22 6 2" xfId="31198" xr:uid="{B1497F7B-4DD7-4E4E-8B55-33EB1796E72E}"/>
    <cellStyle name="40% - ส่วนที่ถูกเน้น4 22 6 2 2" xfId="42661" xr:uid="{B122672C-7A32-4A9D-B8D3-F909B4C50680}"/>
    <cellStyle name="40% - ส่วนที่ถูกเน้น4 22 6 3" xfId="37281" xr:uid="{A0222D6F-AAA6-4BEB-9A8E-E670E4B7A836}"/>
    <cellStyle name="40% - ส่วนที่ถูกเน้น4 22 7" xfId="26373" xr:uid="{8FDCE8B6-8DE0-414C-9FF7-3F08C8C3A0DF}"/>
    <cellStyle name="40% - ส่วนที่ถูกเน้น4 22 7 2" xfId="32051" xr:uid="{7465389D-5B7E-47B9-B217-0D8FC097A3F9}"/>
    <cellStyle name="40% - ส่วนที่ถูกเน้น4 22 7 2 2" xfId="43379" xr:uid="{9BB45E27-D9CD-4878-B23A-184F330A5B8F}"/>
    <cellStyle name="40% - ส่วนที่ถูกเน้น4 22 7 3" xfId="37999" xr:uid="{89BC5F9A-63DB-48D0-841A-D9FDE9A1C78D}"/>
    <cellStyle name="40% - ส่วนที่ถูกเน้น4 22 8" xfId="27786" xr:uid="{3057328C-1BEE-407A-A338-65E33F283959}"/>
    <cellStyle name="40% - ส่วนที่ถูกเน้น4 22 8 2" xfId="39363" xr:uid="{9C585D4B-E129-4A2F-B0C4-A7E0539EFFA2}"/>
    <cellStyle name="40% - ส่วนที่ถูกเน้น4 22 9" xfId="32599" xr:uid="{B26DD4F1-E2FE-410D-9C79-5E14491A4807}"/>
    <cellStyle name="40% - ส่วนที่ถูกเน้น4 23" xfId="19207" xr:uid="{42C99373-E42C-44A6-9D0D-8DF7800B5412}"/>
    <cellStyle name="40% - ส่วนที่ถูกเน้น4 23 2" xfId="20972" xr:uid="{39CCEA9A-AA96-493C-921C-330C9C549255}"/>
    <cellStyle name="40% - ส่วนที่ถูกเน้น4 23 2 2" xfId="28326" xr:uid="{201FF539-4B25-40B1-9EC0-6B624DD1ADC4}"/>
    <cellStyle name="40% - ส่วนที่ถูกเน้น4 23 2 2 2" xfId="39903" xr:uid="{0A438B4C-1D95-4348-B41E-F976876486F3}"/>
    <cellStyle name="40% - ส่วนที่ถูกเน้น4 23 2 3" xfId="34522" xr:uid="{C0933529-4486-4CFB-B81A-33DA31ECF6B8}"/>
    <cellStyle name="40% - ส่วนที่ถูกเน้น4 23 3" xfId="21522" xr:uid="{0AFD2E0C-2871-476E-96B4-913EA0DA30E9}"/>
    <cellStyle name="40% - ส่วนที่ถูกเน้น4 23 3 2" xfId="28872" xr:uid="{95CA1EBA-46BA-4D45-8D43-079F6616EDEA}"/>
    <cellStyle name="40% - ส่วนที่ถูกเน้น4 23 3 2 2" xfId="40449" xr:uid="{771D7AA5-1552-4DBE-89AE-B0C7615916E7}"/>
    <cellStyle name="40% - ส่วนที่ถูกเน้น4 23 3 3" xfId="35068" xr:uid="{3AD393FE-314C-41C2-A469-DEFCE9E58FF3}"/>
    <cellStyle name="40% - ส่วนที่ถูกเน้น4 23 4" xfId="22057" xr:uid="{3115EC0A-19AC-484D-98E9-4F3A6FA9996F}"/>
    <cellStyle name="40% - ส่วนที่ถูกเน้น4 23 4 2" xfId="29405" xr:uid="{F74FBE59-85C0-4482-A43F-A2FE94820954}"/>
    <cellStyle name="40% - ส่วนที่ถูกเน้น4 23 4 2 2" xfId="40982" xr:uid="{DD61E709-BC50-4DC5-A1E9-7E68253E0751}"/>
    <cellStyle name="40% - ส่วนที่ถูกเน้น4 23 4 3" xfId="35601" xr:uid="{AE5338E1-3863-41BF-AC16-01FE0B803D3F}"/>
    <cellStyle name="40% - ส่วนที่ถูกเน้น4 23 5" xfId="22582" xr:uid="{4B5B26D0-A75A-4C24-9776-40373B6C8955}"/>
    <cellStyle name="40% - ส่วนที่ถูกเน้น4 23 5 2" xfId="29928" xr:uid="{EA9BE44C-3A3A-449E-98A8-E4422ED16776}"/>
    <cellStyle name="40% - ส่วนที่ถูกเน้น4 23 5 2 2" xfId="41505" xr:uid="{2DAD27F7-845C-4C50-87FB-44E94129C2C7}"/>
    <cellStyle name="40% - ส่วนที่ถูกเน้น4 23 5 3" xfId="36124" xr:uid="{AF81A5AB-4F9F-43B3-BFE7-D9E846EEC96E}"/>
    <cellStyle name="40% - ส่วนที่ถูกเน้น4 23 6" xfId="24281" xr:uid="{A0F35343-ADF6-4819-BB1E-DA320EF3D796}"/>
    <cellStyle name="40% - ส่วนที่ถูกเน้น4 23 6 2" xfId="31199" xr:uid="{68D23892-781F-40B0-AE2B-E9BA02B6995F}"/>
    <cellStyle name="40% - ส่วนที่ถูกเน้น4 23 6 2 2" xfId="42662" xr:uid="{D45410DC-B982-40D5-AFA2-C07FB8A6FF07}"/>
    <cellStyle name="40% - ส่วนที่ถูกเน้น4 23 6 3" xfId="37282" xr:uid="{C55F1C5C-03E6-4C06-9A19-BEE5253F69A9}"/>
    <cellStyle name="40% - ส่วนที่ถูกเน้น4 23 7" xfId="26374" xr:uid="{B875D95F-8C6E-40EC-9D95-6D5DDA353D8F}"/>
    <cellStyle name="40% - ส่วนที่ถูกเน้น4 23 7 2" xfId="32052" xr:uid="{E7F1ED56-2EB5-447C-8748-24C2CF8583A6}"/>
    <cellStyle name="40% - ส่วนที่ถูกเน้น4 23 7 2 2" xfId="43380" xr:uid="{AA397BE4-B1E5-4C3A-9FE7-6FB7CB64272F}"/>
    <cellStyle name="40% - ส่วนที่ถูกเน้น4 23 7 3" xfId="38000" xr:uid="{5C7FD3D5-C046-4853-869B-345BDCE01962}"/>
    <cellStyle name="40% - ส่วนที่ถูกเน้น4 23 8" xfId="27787" xr:uid="{A329CFAB-36A7-46FF-92F5-487DCC8462A0}"/>
    <cellStyle name="40% - ส่วนที่ถูกเน้น4 23 8 2" xfId="39364" xr:uid="{193F5CC8-F087-4482-B139-7BD4D0A84EFA}"/>
    <cellStyle name="40% - ส่วนที่ถูกเน้น4 23 9" xfId="32600" xr:uid="{A0E4AF39-1105-4D28-A2E7-53BC4DD0B756}"/>
    <cellStyle name="40% - ส่วนที่ถูกเน้น4 24" xfId="19208" xr:uid="{C862B888-43C4-4283-BD13-5204DD3B9062}"/>
    <cellStyle name="40% - ส่วนที่ถูกเน้น4 24 2" xfId="20973" xr:uid="{9562BD93-30FB-4512-ACE8-493D729E92AB}"/>
    <cellStyle name="40% - ส่วนที่ถูกเน้น4 24 2 2" xfId="28327" xr:uid="{56E2AF73-827D-4F84-90E8-32F505B9A485}"/>
    <cellStyle name="40% - ส่วนที่ถูกเน้น4 24 2 2 2" xfId="39904" xr:uid="{BE32A0D3-ED14-477A-82E3-A457088A91FB}"/>
    <cellStyle name="40% - ส่วนที่ถูกเน้น4 24 2 3" xfId="34523" xr:uid="{2E9602D2-3BAD-4DC6-A2DA-F2E4D6A592BA}"/>
    <cellStyle name="40% - ส่วนที่ถูกเน้น4 24 3" xfId="21523" xr:uid="{370F8082-CB5F-471D-AC68-324DBAD257CD}"/>
    <cellStyle name="40% - ส่วนที่ถูกเน้น4 24 3 2" xfId="28873" xr:uid="{8970602F-9CBE-4F50-A484-10EACD9DED7D}"/>
    <cellStyle name="40% - ส่วนที่ถูกเน้น4 24 3 2 2" xfId="40450" xr:uid="{4C61350A-1413-4E00-9B53-209B5CCAC901}"/>
    <cellStyle name="40% - ส่วนที่ถูกเน้น4 24 3 3" xfId="35069" xr:uid="{02EFBF30-09DE-4AF9-88F7-FA0E3723EA36}"/>
    <cellStyle name="40% - ส่วนที่ถูกเน้น4 24 4" xfId="22058" xr:uid="{9A040980-46E6-48DB-A5F4-1D1992C956BF}"/>
    <cellStyle name="40% - ส่วนที่ถูกเน้น4 24 4 2" xfId="29406" xr:uid="{4A4D1AB5-15D6-4A94-8BB0-579FD900EA41}"/>
    <cellStyle name="40% - ส่วนที่ถูกเน้น4 24 4 2 2" xfId="40983" xr:uid="{DC4EFE99-1678-4D1B-BF36-2006BE39067E}"/>
    <cellStyle name="40% - ส่วนที่ถูกเน้น4 24 4 3" xfId="35602" xr:uid="{DC557B09-3EEF-4256-B813-593FD84991D1}"/>
    <cellStyle name="40% - ส่วนที่ถูกเน้น4 24 5" xfId="22583" xr:uid="{E8E3FA63-C6F9-4E47-B67D-855B6C2F61A5}"/>
    <cellStyle name="40% - ส่วนที่ถูกเน้น4 24 5 2" xfId="29929" xr:uid="{A143B02E-0DA5-4DDA-9536-EB023DC89830}"/>
    <cellStyle name="40% - ส่วนที่ถูกเน้น4 24 5 2 2" xfId="41506" xr:uid="{A6175F3B-25BE-410C-8F3B-D6EE3B40A183}"/>
    <cellStyle name="40% - ส่วนที่ถูกเน้น4 24 5 3" xfId="36125" xr:uid="{341851DF-1CBA-4FF0-8D13-E48746532BB0}"/>
    <cellStyle name="40% - ส่วนที่ถูกเน้น4 24 6" xfId="24282" xr:uid="{C637E294-987C-4012-B8B5-8D13E2B8CD61}"/>
    <cellStyle name="40% - ส่วนที่ถูกเน้น4 24 6 2" xfId="31200" xr:uid="{DAA2A0A1-BCB6-4C0B-9F77-CB0CAA83C7D3}"/>
    <cellStyle name="40% - ส่วนที่ถูกเน้น4 24 6 2 2" xfId="42663" xr:uid="{7B686FD4-365C-43E6-B79C-8EDA6AA537FC}"/>
    <cellStyle name="40% - ส่วนที่ถูกเน้น4 24 6 3" xfId="37283" xr:uid="{E7189B47-98F7-482A-A128-BAB8399CB7CD}"/>
    <cellStyle name="40% - ส่วนที่ถูกเน้น4 24 7" xfId="26375" xr:uid="{E37C5EAD-C946-488E-9EEC-A7E8CEA0E36E}"/>
    <cellStyle name="40% - ส่วนที่ถูกเน้น4 24 7 2" xfId="32053" xr:uid="{F7FCD2C8-5C00-4910-8314-A68F377DED21}"/>
    <cellStyle name="40% - ส่วนที่ถูกเน้น4 24 7 2 2" xfId="43381" xr:uid="{F4DBC3D8-B68E-44A6-9392-6D497E6EF2BE}"/>
    <cellStyle name="40% - ส่วนที่ถูกเน้น4 24 7 3" xfId="38001" xr:uid="{F1AC9E05-FAFA-4F9F-8F0F-BC90E614CDEA}"/>
    <cellStyle name="40% - ส่วนที่ถูกเน้น4 24 8" xfId="27788" xr:uid="{7093F08A-E3F3-4E9C-81B7-27D2854F5AA5}"/>
    <cellStyle name="40% - ส่วนที่ถูกเน้น4 24 8 2" xfId="39365" xr:uid="{CD70FAAA-ACD2-40C1-BDAB-854FA02CCBAE}"/>
    <cellStyle name="40% - ส่วนที่ถูกเน้น4 24 9" xfId="32601" xr:uid="{F10485D6-4F09-4145-BB32-02F10B98EFE0}"/>
    <cellStyle name="40% - ส่วนที่ถูกเน้น4 25" xfId="19209" xr:uid="{B99D1149-697A-4033-B743-3C9AC14786B9}"/>
    <cellStyle name="40% - ส่วนที่ถูกเน้น4 25 2" xfId="20974" xr:uid="{B6588D9C-0567-4FEA-A15F-A1C81B66460F}"/>
    <cellStyle name="40% - ส่วนที่ถูกเน้น4 25 2 2" xfId="28328" xr:uid="{251EF5A3-085B-46A1-B7F3-BC6854C46BC4}"/>
    <cellStyle name="40% - ส่วนที่ถูกเน้น4 25 2 2 2" xfId="39905" xr:uid="{4C90AC37-DC79-4ABD-BBE1-6681C1A6840F}"/>
    <cellStyle name="40% - ส่วนที่ถูกเน้น4 25 2 3" xfId="34524" xr:uid="{41A45ABA-0544-42E7-A088-F3D828AAEDD8}"/>
    <cellStyle name="40% - ส่วนที่ถูกเน้น4 25 3" xfId="21524" xr:uid="{B0CE31A1-EAC0-445C-8C3F-86A51A97A091}"/>
    <cellStyle name="40% - ส่วนที่ถูกเน้น4 25 3 2" xfId="28874" xr:uid="{F5DE347F-F9D4-430C-8C65-27BD88B6428D}"/>
    <cellStyle name="40% - ส่วนที่ถูกเน้น4 25 3 2 2" xfId="40451" xr:uid="{EFA901E4-5CD8-4EE7-9DDC-2EC579400A1C}"/>
    <cellStyle name="40% - ส่วนที่ถูกเน้น4 25 3 3" xfId="35070" xr:uid="{41FDEB44-5E12-4B39-869D-C5E291090305}"/>
    <cellStyle name="40% - ส่วนที่ถูกเน้น4 25 4" xfId="22059" xr:uid="{2786F086-4103-48C2-A27B-C6ECCC440A28}"/>
    <cellStyle name="40% - ส่วนที่ถูกเน้น4 25 4 2" xfId="29407" xr:uid="{D212909E-07D3-46EB-AC93-3EFB307EE7A3}"/>
    <cellStyle name="40% - ส่วนที่ถูกเน้น4 25 4 2 2" xfId="40984" xr:uid="{E1F416F2-D459-4672-801F-8127AFA910D4}"/>
    <cellStyle name="40% - ส่วนที่ถูกเน้น4 25 4 3" xfId="35603" xr:uid="{2C2BC43C-D6D4-4388-B317-64D6C3557FBA}"/>
    <cellStyle name="40% - ส่วนที่ถูกเน้น4 25 5" xfId="22584" xr:uid="{345136F4-4783-4CE2-A1C4-C51ED3CC49E3}"/>
    <cellStyle name="40% - ส่วนที่ถูกเน้น4 25 5 2" xfId="29930" xr:uid="{EB452CAE-C551-4D44-9491-513C635C65BE}"/>
    <cellStyle name="40% - ส่วนที่ถูกเน้น4 25 5 2 2" xfId="41507" xr:uid="{CD632A6A-F529-4D74-BA32-00CDD8F64F11}"/>
    <cellStyle name="40% - ส่วนที่ถูกเน้น4 25 5 3" xfId="36126" xr:uid="{9EC903C3-EC65-4711-A79A-9C2E6612F408}"/>
    <cellStyle name="40% - ส่วนที่ถูกเน้น4 25 6" xfId="24283" xr:uid="{2D19A8FF-5388-484B-ABC5-7533F3411B95}"/>
    <cellStyle name="40% - ส่วนที่ถูกเน้น4 25 6 2" xfId="31201" xr:uid="{634ED775-84BC-4649-B2CC-D067C6A856EC}"/>
    <cellStyle name="40% - ส่วนที่ถูกเน้น4 25 6 2 2" xfId="42664" xr:uid="{2301D447-1212-42A4-B1AB-EA9C718AD957}"/>
    <cellStyle name="40% - ส่วนที่ถูกเน้น4 25 6 3" xfId="37284" xr:uid="{A7FA20AB-1674-408A-8055-A5F3E27DB157}"/>
    <cellStyle name="40% - ส่วนที่ถูกเน้น4 25 7" xfId="26376" xr:uid="{CEA0B91C-24F2-49E6-8B76-BD5F2EB32221}"/>
    <cellStyle name="40% - ส่วนที่ถูกเน้น4 25 7 2" xfId="32054" xr:uid="{321346B2-D82F-44D8-9532-600F2E3D2008}"/>
    <cellStyle name="40% - ส่วนที่ถูกเน้น4 25 7 2 2" xfId="43382" xr:uid="{E953C5C5-FD03-426E-9E6E-CCC6B1E66174}"/>
    <cellStyle name="40% - ส่วนที่ถูกเน้น4 25 7 3" xfId="38002" xr:uid="{0E5CF360-11B5-4427-AA92-1A1549D9974F}"/>
    <cellStyle name="40% - ส่วนที่ถูกเน้น4 25 8" xfId="27789" xr:uid="{510A1B83-DAA6-4844-A2DC-1DB25271EF78}"/>
    <cellStyle name="40% - ส่วนที่ถูกเน้น4 25 8 2" xfId="39366" xr:uid="{C03E8655-7F1D-42C8-A0DC-873DDA9CD1CB}"/>
    <cellStyle name="40% - ส่วนที่ถูกเน้น4 25 9" xfId="32602" xr:uid="{925EDBB9-239B-46D2-BCA5-E6E35870269E}"/>
    <cellStyle name="40% - ส่วนที่ถูกเน้น4 26" xfId="19210" xr:uid="{C86CD465-449A-45C9-8095-DE8D33F632FF}"/>
    <cellStyle name="40% - ส่วนที่ถูกเน้น4 26 2" xfId="20975" xr:uid="{654F7DC2-70C4-49F1-877B-E5F9B41ADC16}"/>
    <cellStyle name="40% - ส่วนที่ถูกเน้น4 26 2 2" xfId="28329" xr:uid="{CF121A5B-9586-4D7C-8E0B-17925BF89664}"/>
    <cellStyle name="40% - ส่วนที่ถูกเน้น4 26 2 2 2" xfId="39906" xr:uid="{F3E44C4C-A6B9-4A3E-9750-10E1022934F9}"/>
    <cellStyle name="40% - ส่วนที่ถูกเน้น4 26 2 3" xfId="34525" xr:uid="{874B9294-F6FC-4385-ADF0-492838EDEE7E}"/>
    <cellStyle name="40% - ส่วนที่ถูกเน้น4 26 3" xfId="21525" xr:uid="{A79D9908-9135-4FBE-A472-A918170C24AA}"/>
    <cellStyle name="40% - ส่วนที่ถูกเน้น4 26 3 2" xfId="28875" xr:uid="{FD0628C1-816B-4164-BFC6-7D13BC75184D}"/>
    <cellStyle name="40% - ส่วนที่ถูกเน้น4 26 3 2 2" xfId="40452" xr:uid="{6A0AF9B9-4DC1-4A2E-8C71-D3A092FDFE68}"/>
    <cellStyle name="40% - ส่วนที่ถูกเน้น4 26 3 3" xfId="35071" xr:uid="{58EF4BA1-DBDA-404F-9502-1BD6EA24013B}"/>
    <cellStyle name="40% - ส่วนที่ถูกเน้น4 26 4" xfId="22060" xr:uid="{908F31BA-0DC0-42E9-8BD4-584AA9F5EE0A}"/>
    <cellStyle name="40% - ส่วนที่ถูกเน้น4 26 4 2" xfId="29408" xr:uid="{7658F7D9-1C09-4FFA-A60B-8ADE48C4DA0F}"/>
    <cellStyle name="40% - ส่วนที่ถูกเน้น4 26 4 2 2" xfId="40985" xr:uid="{81C34BDA-D328-47EE-9ACC-F3EF2BF849B6}"/>
    <cellStyle name="40% - ส่วนที่ถูกเน้น4 26 4 3" xfId="35604" xr:uid="{206E557F-176A-4D12-9CD6-13253D2740D2}"/>
    <cellStyle name="40% - ส่วนที่ถูกเน้น4 26 5" xfId="22585" xr:uid="{7CAF78F4-2C7F-4B22-AD24-888F23557989}"/>
    <cellStyle name="40% - ส่วนที่ถูกเน้น4 26 5 2" xfId="29931" xr:uid="{542A7317-6170-469B-B2D4-A2E4F9CA5A8F}"/>
    <cellStyle name="40% - ส่วนที่ถูกเน้น4 26 5 2 2" xfId="41508" xr:uid="{DC0A5282-C266-43E9-865D-E52DDE8552D3}"/>
    <cellStyle name="40% - ส่วนที่ถูกเน้น4 26 5 3" xfId="36127" xr:uid="{E61925CE-D4C3-4608-A79A-7E9397E3DA2E}"/>
    <cellStyle name="40% - ส่วนที่ถูกเน้น4 26 6" xfId="24284" xr:uid="{E406CB10-A681-40F0-927B-E5652EC45AFD}"/>
    <cellStyle name="40% - ส่วนที่ถูกเน้น4 26 6 2" xfId="31202" xr:uid="{61A20052-1D19-4A70-A2F0-2513EE246533}"/>
    <cellStyle name="40% - ส่วนที่ถูกเน้น4 26 6 2 2" xfId="42665" xr:uid="{CE58F0D9-DABB-457F-AB59-2C214763B6A1}"/>
    <cellStyle name="40% - ส่วนที่ถูกเน้น4 26 6 3" xfId="37285" xr:uid="{9771ACFF-94C2-4057-9A1D-CD4299004D89}"/>
    <cellStyle name="40% - ส่วนที่ถูกเน้น4 26 7" xfId="26377" xr:uid="{A9E90D72-AF28-4664-9A46-2A99CB83CC1D}"/>
    <cellStyle name="40% - ส่วนที่ถูกเน้น4 26 7 2" xfId="32055" xr:uid="{0A18C651-34AA-4E19-ABB2-308930BDF00C}"/>
    <cellStyle name="40% - ส่วนที่ถูกเน้น4 26 7 2 2" xfId="43383" xr:uid="{99193C46-628A-4C4B-9861-4AAE6931F7CC}"/>
    <cellStyle name="40% - ส่วนที่ถูกเน้น4 26 7 3" xfId="38003" xr:uid="{FD702B9C-4B27-4F27-A830-E7B453F6D705}"/>
    <cellStyle name="40% - ส่วนที่ถูกเน้น4 26 8" xfId="27790" xr:uid="{C3ABC08C-F41F-4E7B-B08C-CF1504E7C97D}"/>
    <cellStyle name="40% - ส่วนที่ถูกเน้น4 26 8 2" xfId="39367" xr:uid="{135F16F7-4BE4-4DF5-9DBE-128DD688611B}"/>
    <cellStyle name="40% - ส่วนที่ถูกเน้น4 26 9" xfId="32603" xr:uid="{E0E59A1C-BA6C-40A0-8A9F-CF4F22014381}"/>
    <cellStyle name="40% - ส่วนที่ถูกเน้น4 27" xfId="19211" xr:uid="{95B76806-6A05-4DF0-B3C8-6CBD7A57B881}"/>
    <cellStyle name="40% - ส่วนที่ถูกเน้น4 27 2" xfId="20976" xr:uid="{1C5DB56C-67CF-4C28-8017-878B507B28DA}"/>
    <cellStyle name="40% - ส่วนที่ถูกเน้น4 27 2 2" xfId="28330" xr:uid="{B9DAF72E-9EDE-43C6-80E0-DF8490882066}"/>
    <cellStyle name="40% - ส่วนที่ถูกเน้น4 27 2 2 2" xfId="39907" xr:uid="{D1D8B2B7-7230-4192-9733-141EA9B20634}"/>
    <cellStyle name="40% - ส่วนที่ถูกเน้น4 27 2 3" xfId="34526" xr:uid="{18F6BE94-1936-44C5-9129-374461B01079}"/>
    <cellStyle name="40% - ส่วนที่ถูกเน้น4 27 3" xfId="21526" xr:uid="{9E896DF2-2A46-4DDD-A016-B6B9CD8AD986}"/>
    <cellStyle name="40% - ส่วนที่ถูกเน้น4 27 3 2" xfId="28876" xr:uid="{84F45771-4ADF-4ADA-BD99-1C0813714D5E}"/>
    <cellStyle name="40% - ส่วนที่ถูกเน้น4 27 3 2 2" xfId="40453" xr:uid="{0AACAB95-BF4E-42DA-AD0E-CE90A23C1F06}"/>
    <cellStyle name="40% - ส่วนที่ถูกเน้น4 27 3 3" xfId="35072" xr:uid="{22F1206B-642E-48A4-A391-787A7B0F3D7B}"/>
    <cellStyle name="40% - ส่วนที่ถูกเน้น4 27 4" xfId="22061" xr:uid="{91820D50-FC5E-4D02-B157-799F79604C8D}"/>
    <cellStyle name="40% - ส่วนที่ถูกเน้น4 27 4 2" xfId="29409" xr:uid="{4DBB266E-C8AA-4082-95C5-20565FF12B97}"/>
    <cellStyle name="40% - ส่วนที่ถูกเน้น4 27 4 2 2" xfId="40986" xr:uid="{25A6C873-AAA0-430A-91CB-B3068FF0B477}"/>
    <cellStyle name="40% - ส่วนที่ถูกเน้น4 27 4 3" xfId="35605" xr:uid="{A05EF81E-060E-43C9-A3B3-8C472D3893EA}"/>
    <cellStyle name="40% - ส่วนที่ถูกเน้น4 27 5" xfId="22586" xr:uid="{E0CF675D-822A-4F04-8DD7-25EF1E8238D5}"/>
    <cellStyle name="40% - ส่วนที่ถูกเน้น4 27 5 2" xfId="29932" xr:uid="{2F47C4EB-8E79-4CC7-97D4-EFE3083B3067}"/>
    <cellStyle name="40% - ส่วนที่ถูกเน้น4 27 5 2 2" xfId="41509" xr:uid="{45F6D899-4182-47B4-BA6D-63FF675CDBFD}"/>
    <cellStyle name="40% - ส่วนที่ถูกเน้น4 27 5 3" xfId="36128" xr:uid="{0DF6131E-AAEB-4D2F-9A0D-C048DDBE9425}"/>
    <cellStyle name="40% - ส่วนที่ถูกเน้น4 27 6" xfId="24285" xr:uid="{86E06FB0-3AE4-4B5C-AF4A-A1790B6E58CB}"/>
    <cellStyle name="40% - ส่วนที่ถูกเน้น4 27 6 2" xfId="31203" xr:uid="{E85EDF7B-B638-4A38-8BF1-491D5431E81A}"/>
    <cellStyle name="40% - ส่วนที่ถูกเน้น4 27 6 2 2" xfId="42666" xr:uid="{46262EB6-E0C2-4FF4-B97E-2A0EEA344C87}"/>
    <cellStyle name="40% - ส่วนที่ถูกเน้น4 27 6 3" xfId="37286" xr:uid="{008DD7C6-FA51-483E-A066-FF85E83F478A}"/>
    <cellStyle name="40% - ส่วนที่ถูกเน้น4 27 7" xfId="26378" xr:uid="{32F23C39-F4F2-4C06-8EE2-8E397CDEE7C7}"/>
    <cellStyle name="40% - ส่วนที่ถูกเน้น4 27 7 2" xfId="32056" xr:uid="{5B4C18EA-2F3A-4B23-BFD3-FA055FF1D873}"/>
    <cellStyle name="40% - ส่วนที่ถูกเน้น4 27 7 2 2" xfId="43384" xr:uid="{619869DA-179E-46A3-BF4E-D1D534661340}"/>
    <cellStyle name="40% - ส่วนที่ถูกเน้น4 27 7 3" xfId="38004" xr:uid="{B869C7FB-9BB2-45B7-AFE1-702554927E44}"/>
    <cellStyle name="40% - ส่วนที่ถูกเน้น4 27 8" xfId="27791" xr:uid="{4AEAF20E-9E70-4570-9725-BEE3D87D7FC6}"/>
    <cellStyle name="40% - ส่วนที่ถูกเน้น4 27 8 2" xfId="39368" xr:uid="{96F25F41-384D-4FF5-8A46-5AC6399C5926}"/>
    <cellStyle name="40% - ส่วนที่ถูกเน้น4 27 9" xfId="32604" xr:uid="{7C947907-5F05-418C-9DD8-CF3D14951108}"/>
    <cellStyle name="40% - ส่วนที่ถูกเน้น4 28" xfId="19212" xr:uid="{2DFF4453-DE88-40F8-A1EC-E89832265247}"/>
    <cellStyle name="40% - ส่วนที่ถูกเน้น4 28 2" xfId="20977" xr:uid="{223BBF64-07BB-4643-914B-8106B05FE0CD}"/>
    <cellStyle name="40% - ส่วนที่ถูกเน้น4 28 2 2" xfId="28331" xr:uid="{D34A7132-450D-4880-A4D6-181D4F3C0999}"/>
    <cellStyle name="40% - ส่วนที่ถูกเน้น4 28 2 2 2" xfId="39908" xr:uid="{1CA62148-7F68-4641-8B31-8B6D0CCBD4FD}"/>
    <cellStyle name="40% - ส่วนที่ถูกเน้น4 28 2 3" xfId="34527" xr:uid="{3866C1B0-64E2-4C46-874E-DFBD461648D2}"/>
    <cellStyle name="40% - ส่วนที่ถูกเน้น4 28 3" xfId="21527" xr:uid="{6F9C9899-760B-4D8E-A785-82DCABD20250}"/>
    <cellStyle name="40% - ส่วนที่ถูกเน้น4 28 3 2" xfId="28877" xr:uid="{43AB5353-5950-481B-82D1-9D8F1D8F7294}"/>
    <cellStyle name="40% - ส่วนที่ถูกเน้น4 28 3 2 2" xfId="40454" xr:uid="{B6C67388-6724-48D6-8072-5C78F4A3C8DC}"/>
    <cellStyle name="40% - ส่วนที่ถูกเน้น4 28 3 3" xfId="35073" xr:uid="{4EF3984A-6006-4086-85FD-1C9DA578FCC2}"/>
    <cellStyle name="40% - ส่วนที่ถูกเน้น4 28 4" xfId="22062" xr:uid="{664163DF-7575-4A7A-8725-2613C4FAD341}"/>
    <cellStyle name="40% - ส่วนที่ถูกเน้น4 28 4 2" xfId="29410" xr:uid="{34D1B70E-4F6C-485B-9AA8-0046767C0296}"/>
    <cellStyle name="40% - ส่วนที่ถูกเน้น4 28 4 2 2" xfId="40987" xr:uid="{3E2D9A96-93C9-42AC-8048-4BA0C8788347}"/>
    <cellStyle name="40% - ส่วนที่ถูกเน้น4 28 4 3" xfId="35606" xr:uid="{F39C85B1-31E3-4ECC-8393-CEC255F8154A}"/>
    <cellStyle name="40% - ส่วนที่ถูกเน้น4 28 5" xfId="22587" xr:uid="{15E720C5-1B13-41C0-A902-B0E17332554A}"/>
    <cellStyle name="40% - ส่วนที่ถูกเน้น4 28 5 2" xfId="29933" xr:uid="{F87AE750-D875-41AA-8209-ED7229061992}"/>
    <cellStyle name="40% - ส่วนที่ถูกเน้น4 28 5 2 2" xfId="41510" xr:uid="{69266836-712C-46D9-B0B1-8222F3E4CAF6}"/>
    <cellStyle name="40% - ส่วนที่ถูกเน้น4 28 5 3" xfId="36129" xr:uid="{87CBA16F-E54A-4896-9D45-1153B46EEF2A}"/>
    <cellStyle name="40% - ส่วนที่ถูกเน้น4 28 6" xfId="24286" xr:uid="{7D1C3F41-6CDB-48E8-AC23-771E159FB723}"/>
    <cellStyle name="40% - ส่วนที่ถูกเน้น4 28 6 2" xfId="31204" xr:uid="{14381ACE-DF51-4D28-B4DB-0A5E58209DFA}"/>
    <cellStyle name="40% - ส่วนที่ถูกเน้น4 28 6 2 2" xfId="42667" xr:uid="{654C096E-36BF-4C60-99D3-D7DF5AB9AFA8}"/>
    <cellStyle name="40% - ส่วนที่ถูกเน้น4 28 6 3" xfId="37287" xr:uid="{9281F38A-7D3B-41DF-97D4-9A29DEBAB986}"/>
    <cellStyle name="40% - ส่วนที่ถูกเน้น4 28 7" xfId="26379" xr:uid="{86A28047-E3AD-4F8A-AB31-C39B6A1CADE8}"/>
    <cellStyle name="40% - ส่วนที่ถูกเน้น4 28 7 2" xfId="32057" xr:uid="{120A0B26-ED71-4743-B03A-0AFA088F018D}"/>
    <cellStyle name="40% - ส่วนที่ถูกเน้น4 28 7 2 2" xfId="43385" xr:uid="{2A35BBE0-3DA0-4DB9-8192-2832AC954A20}"/>
    <cellStyle name="40% - ส่วนที่ถูกเน้น4 28 7 3" xfId="38005" xr:uid="{838F8303-855D-492E-A432-7642B870DEB2}"/>
    <cellStyle name="40% - ส่วนที่ถูกเน้น4 28 8" xfId="27792" xr:uid="{D833F80F-5108-4BBB-A71D-9D1B2AE18474}"/>
    <cellStyle name="40% - ส่วนที่ถูกเน้น4 28 8 2" xfId="39369" xr:uid="{281B92EF-9264-4DDC-9405-69F1AC7C37AC}"/>
    <cellStyle name="40% - ส่วนที่ถูกเน้น4 28 9" xfId="32605" xr:uid="{37BDC916-9668-438A-97B1-6B7714773C7F}"/>
    <cellStyle name="40% - ส่วนที่ถูกเน้น4 29" xfId="19213" xr:uid="{86A96ED1-F7C9-4317-9303-2A829C4111E9}"/>
    <cellStyle name="40% - ส่วนที่ถูกเน้น4 29 2" xfId="20978" xr:uid="{CA65B5B7-6C3E-466D-B378-F80969EDA32F}"/>
    <cellStyle name="40% - ส่วนที่ถูกเน้น4 29 2 2" xfId="28332" xr:uid="{481D7A5A-A3C4-4C2C-B0E4-3702D05CD5C8}"/>
    <cellStyle name="40% - ส่วนที่ถูกเน้น4 29 2 2 2" xfId="39909" xr:uid="{174EC50D-0653-4BB2-A138-52F23E954AA9}"/>
    <cellStyle name="40% - ส่วนที่ถูกเน้น4 29 2 3" xfId="34528" xr:uid="{E3DFF993-6B61-4584-9FAA-AD2D37B25BA5}"/>
    <cellStyle name="40% - ส่วนที่ถูกเน้น4 29 3" xfId="21528" xr:uid="{0B2156D9-D990-45AA-92A8-8AD5FA81D49E}"/>
    <cellStyle name="40% - ส่วนที่ถูกเน้น4 29 3 2" xfId="28878" xr:uid="{C2F579B9-1245-4ED0-99CD-63698832F0FD}"/>
    <cellStyle name="40% - ส่วนที่ถูกเน้น4 29 3 2 2" xfId="40455" xr:uid="{E15D6D3E-7DF1-4606-AE62-1357A98E69A7}"/>
    <cellStyle name="40% - ส่วนที่ถูกเน้น4 29 3 3" xfId="35074" xr:uid="{E3537533-5600-4588-9C6A-5E4A90143C9D}"/>
    <cellStyle name="40% - ส่วนที่ถูกเน้น4 29 4" xfId="22063" xr:uid="{D86CC76C-431C-41FC-B354-96C7C3F7D767}"/>
    <cellStyle name="40% - ส่วนที่ถูกเน้น4 29 4 2" xfId="29411" xr:uid="{0EBB119E-9E8B-4E5E-B5AC-030FBE08482F}"/>
    <cellStyle name="40% - ส่วนที่ถูกเน้น4 29 4 2 2" xfId="40988" xr:uid="{E92A24D2-9B91-4221-92A2-8A8C34718A87}"/>
    <cellStyle name="40% - ส่วนที่ถูกเน้น4 29 4 3" xfId="35607" xr:uid="{CFCFB011-1937-401B-8D84-ACBAB03FBDDE}"/>
    <cellStyle name="40% - ส่วนที่ถูกเน้น4 29 5" xfId="22588" xr:uid="{94FB7D76-8A33-4ECA-8D4F-C7654861932C}"/>
    <cellStyle name="40% - ส่วนที่ถูกเน้น4 29 5 2" xfId="29934" xr:uid="{8F6BBF55-FDAA-43BB-A1E3-A5F4A2155858}"/>
    <cellStyle name="40% - ส่วนที่ถูกเน้น4 29 5 2 2" xfId="41511" xr:uid="{70EDD3C7-BA76-489D-AE6F-E8BD1A8A76E7}"/>
    <cellStyle name="40% - ส่วนที่ถูกเน้น4 29 5 3" xfId="36130" xr:uid="{29C8C1C2-96B5-408A-AE93-6E4BBC218816}"/>
    <cellStyle name="40% - ส่วนที่ถูกเน้น4 29 6" xfId="24287" xr:uid="{E3CF97A0-EA76-4680-B472-B6056949FEFE}"/>
    <cellStyle name="40% - ส่วนที่ถูกเน้น4 29 6 2" xfId="31205" xr:uid="{8B5D6375-228F-4C59-B5A6-50B40705AA5A}"/>
    <cellStyle name="40% - ส่วนที่ถูกเน้น4 29 6 2 2" xfId="42668" xr:uid="{0F80FF8A-FDCD-4CDF-8D85-A4291BE1C0ED}"/>
    <cellStyle name="40% - ส่วนที่ถูกเน้น4 29 6 3" xfId="37288" xr:uid="{8671E067-96A8-4F12-8B32-302C8F3368C9}"/>
    <cellStyle name="40% - ส่วนที่ถูกเน้น4 29 7" xfId="26380" xr:uid="{0A2A5D93-F38C-46BD-87C8-F447886345C8}"/>
    <cellStyle name="40% - ส่วนที่ถูกเน้น4 29 7 2" xfId="32058" xr:uid="{52F046F4-4C14-4FB5-825C-C968D2E38C0F}"/>
    <cellStyle name="40% - ส่วนที่ถูกเน้น4 29 7 2 2" xfId="43386" xr:uid="{9F5BEF90-49D9-4702-BEAE-F643BA0D1B64}"/>
    <cellStyle name="40% - ส่วนที่ถูกเน้น4 29 7 3" xfId="38006" xr:uid="{57175B38-97E8-44F9-BB3E-F87150243074}"/>
    <cellStyle name="40% - ส่วนที่ถูกเน้น4 29 8" xfId="27793" xr:uid="{DA3CEDBF-0024-455D-85DC-68F762DDDC1E}"/>
    <cellStyle name="40% - ส่วนที่ถูกเน้น4 29 8 2" xfId="39370" xr:uid="{25BF4E0A-9A9C-4D6F-A130-F044ED18BCF8}"/>
    <cellStyle name="40% - ส่วนที่ถูกเน้น4 29 9" xfId="32606" xr:uid="{4707540D-3A7C-4D0A-B291-DB5C85917CDE}"/>
    <cellStyle name="40% - ส่วนที่ถูกเน้น4 3" xfId="1952" xr:uid="{C168E5C9-5588-4531-87BF-1D75B2012157}"/>
    <cellStyle name="40% - ส่วนที่ถูกเน้น4 3 10" xfId="32607" xr:uid="{88BF9B77-2E29-4588-A60A-79220EDF6BEB}"/>
    <cellStyle name="40% - ส่วนที่ถูกเน้น4 3 11" xfId="32921" xr:uid="{DB6A38F3-E9D3-4943-95F4-6DD55B2F1771}"/>
    <cellStyle name="40% - ส่วนที่ถูกเน้น4 3 12" xfId="44893" xr:uid="{1BFF8C30-C2FB-438C-B11C-5AD79FFB9DCE}"/>
    <cellStyle name="40% - ส่วนที่ถูกเน้น4 3 13" xfId="19214" xr:uid="{42D0175D-F9F1-491C-938F-FB6287592531}"/>
    <cellStyle name="40% - ส่วนที่ถูกเน้น4 3 14" xfId="10324" xr:uid="{333B3945-D4D9-4EBA-86E1-2851902F0276}"/>
    <cellStyle name="40% - ส่วนที่ถูกเน้น4 3 2" xfId="2612" xr:uid="{AD76E18F-6C48-46D9-BD3C-45F7C9998CF2}"/>
    <cellStyle name="40% - ส่วนที่ถูกเน้น4 3 2 2" xfId="28333" xr:uid="{F7A7D725-7925-463A-BBB2-C5FD39132321}"/>
    <cellStyle name="40% - ส่วนที่ถูกเน้น4 3 2 2 2" xfId="39910" xr:uid="{7B2A6EAA-41A5-4AF6-96B2-6CBAD37727E3}"/>
    <cellStyle name="40% - ส่วนที่ถูกเน้น4 3 2 3" xfId="34529" xr:uid="{774768A6-3CD9-4441-AFD4-176994955319}"/>
    <cellStyle name="40% - ส่วนที่ถูกเน้น4 3 2 4" xfId="20979" xr:uid="{D396E60D-6BD7-41F5-B7D8-FC5E98C1EB12}"/>
    <cellStyle name="40% - ส่วนที่ถูกเน้น4 3 2 5" xfId="11398" xr:uid="{06316A9F-6B39-46FA-BA70-DB62A6AE83CA}"/>
    <cellStyle name="40% - ส่วนที่ถูกเน้น4 3 3" xfId="21529" xr:uid="{E4EF64F6-D919-4EC3-85DE-EA0461BEF9BF}"/>
    <cellStyle name="40% - ส่วนที่ถูกเน้น4 3 3 2" xfId="28879" xr:uid="{880CC1F1-9A02-4EDF-8FEB-BF440B2F9B08}"/>
    <cellStyle name="40% - ส่วนที่ถูกเน้น4 3 3 2 2" xfId="40456" xr:uid="{1DCBDB69-2413-4248-AFC3-3713FD9BF201}"/>
    <cellStyle name="40% - ส่วนที่ถูกเน้น4 3 3 3" xfId="35075" xr:uid="{69CAB9C9-73AC-4CA5-A1A2-07DF2A1B9F32}"/>
    <cellStyle name="40% - ส่วนที่ถูกเน้น4 3 4" xfId="22064" xr:uid="{5620AC94-AFC2-4D9B-BCF4-FB3C90689B0D}"/>
    <cellStyle name="40% - ส่วนที่ถูกเน้น4 3 4 2" xfId="29412" xr:uid="{85723C25-514B-4C7B-AB61-6268603E4EE4}"/>
    <cellStyle name="40% - ส่วนที่ถูกเน้น4 3 4 2 2" xfId="40989" xr:uid="{39A5E9AB-2E25-4D34-8CA5-276C3EA57571}"/>
    <cellStyle name="40% - ส่วนที่ถูกเน้น4 3 4 3" xfId="35608" xr:uid="{61E7F166-BDC1-4A3D-B557-6638F3B9805D}"/>
    <cellStyle name="40% - ส่วนที่ถูกเน้น4 3 5" xfId="22589" xr:uid="{21778161-0DDF-424C-B463-5B6C016A0BA7}"/>
    <cellStyle name="40% - ส่วนที่ถูกเน้น4 3 5 2" xfId="29935" xr:uid="{F02810AC-B470-42F9-A80A-D6923CDF4987}"/>
    <cellStyle name="40% - ส่วนที่ถูกเน้น4 3 5 2 2" xfId="41512" xr:uid="{B5CCF2EC-1579-44EA-9A39-82653CB5E753}"/>
    <cellStyle name="40% - ส่วนที่ถูกเน้น4 3 5 3" xfId="36131" xr:uid="{5FDFF09A-C2C8-450F-8A04-DE9BA88D5607}"/>
    <cellStyle name="40% - ส่วนที่ถูกเน้น4 3 6" xfId="22847" xr:uid="{F88838F2-133F-40BC-9153-A2C33B7EBFD2}"/>
    <cellStyle name="40% - ส่วนที่ถูกเน้น4 3 7" xfId="24288" xr:uid="{FB238292-7D40-4D75-B41B-382E77D56C16}"/>
    <cellStyle name="40% - ส่วนที่ถูกเน้น4 3 7 2" xfId="31206" xr:uid="{4AAB5B67-C46B-4448-AA06-308F452DA80B}"/>
    <cellStyle name="40% - ส่วนที่ถูกเน้น4 3 7 2 2" xfId="42669" xr:uid="{F7C94934-D68F-420B-B410-3D9685789401}"/>
    <cellStyle name="40% - ส่วนที่ถูกเน้น4 3 7 3" xfId="37289" xr:uid="{6919E5F8-B178-47AF-86CE-691B00860131}"/>
    <cellStyle name="40% - ส่วนที่ถูกเน้น4 3 8" xfId="26381" xr:uid="{D5BC8958-6D12-4BD0-ABCF-6900F7DAD489}"/>
    <cellStyle name="40% - ส่วนที่ถูกเน้น4 3 8 2" xfId="32059" xr:uid="{0B807E84-D5F3-41E6-BC95-9F128F190BF8}"/>
    <cellStyle name="40% - ส่วนที่ถูกเน้น4 3 8 2 2" xfId="43387" xr:uid="{4B61AB8B-56F3-4148-9A67-EA85BF88125C}"/>
    <cellStyle name="40% - ส่วนที่ถูกเน้น4 3 8 3" xfId="38007" xr:uid="{F4F023A6-8D94-428D-AFF2-AD5D045AE6DE}"/>
    <cellStyle name="40% - ส่วนที่ถูกเน้น4 3 9" xfId="27794" xr:uid="{5B05D6B6-BDF1-40AC-BD5F-C8CE08CD90B1}"/>
    <cellStyle name="40% - ส่วนที่ถูกเน้น4 3 9 2" xfId="39371" xr:uid="{C4BC2971-1573-4D7D-A98E-86C0595A7ABE}"/>
    <cellStyle name="40% - ส่วนที่ถูกเน้น4 30" xfId="19215" xr:uid="{C4B6D2B2-B8D8-4ADE-83DF-F257B0D72F6A}"/>
    <cellStyle name="40% - ส่วนที่ถูกเน้น4 30 2" xfId="20980" xr:uid="{665038EA-9BEB-4AD6-8DDC-32AAB342AB35}"/>
    <cellStyle name="40% - ส่วนที่ถูกเน้น4 30 2 2" xfId="28334" xr:uid="{B8092223-65E4-4240-A128-6F253223BB8B}"/>
    <cellStyle name="40% - ส่วนที่ถูกเน้น4 30 2 2 2" xfId="39911" xr:uid="{A8E47776-0A9A-4E81-A27F-A545C8F276E9}"/>
    <cellStyle name="40% - ส่วนที่ถูกเน้น4 30 2 3" xfId="34530" xr:uid="{0B53973C-3069-4EB1-9FBA-6653E8C54802}"/>
    <cellStyle name="40% - ส่วนที่ถูกเน้น4 30 3" xfId="21530" xr:uid="{0E14E16C-5178-4163-BB4C-DA5EBCC2478D}"/>
    <cellStyle name="40% - ส่วนที่ถูกเน้น4 30 3 2" xfId="28880" xr:uid="{B892C150-B86C-4373-81A8-D66E4096D79C}"/>
    <cellStyle name="40% - ส่วนที่ถูกเน้น4 30 3 2 2" xfId="40457" xr:uid="{3EFD4D8E-5735-4B5B-9F82-54CDB775BA52}"/>
    <cellStyle name="40% - ส่วนที่ถูกเน้น4 30 3 3" xfId="35076" xr:uid="{51BEF784-9DD8-42FD-97AC-F4E0C0ECC5ED}"/>
    <cellStyle name="40% - ส่วนที่ถูกเน้น4 30 4" xfId="22065" xr:uid="{52F97A1C-8A49-4684-A0F3-F0B4EE45488A}"/>
    <cellStyle name="40% - ส่วนที่ถูกเน้น4 30 4 2" xfId="29413" xr:uid="{7FBCFE90-E10F-41C9-96F0-097346A07473}"/>
    <cellStyle name="40% - ส่วนที่ถูกเน้น4 30 4 2 2" xfId="40990" xr:uid="{57EBAF80-1394-454A-8DD2-C0C7241DA474}"/>
    <cellStyle name="40% - ส่วนที่ถูกเน้น4 30 4 3" xfId="35609" xr:uid="{90EEDD9E-5420-4259-8C72-AF29EDE08F72}"/>
    <cellStyle name="40% - ส่วนที่ถูกเน้น4 30 5" xfId="22590" xr:uid="{7D4B0C73-0E33-499C-A777-A04350B7F04E}"/>
    <cellStyle name="40% - ส่วนที่ถูกเน้น4 30 5 2" xfId="29936" xr:uid="{91A8A0FE-7D2B-42FB-9679-47FED1CFFEEF}"/>
    <cellStyle name="40% - ส่วนที่ถูกเน้น4 30 5 2 2" xfId="41513" xr:uid="{C31E603A-31E0-4A77-9503-5A990AD5CB1B}"/>
    <cellStyle name="40% - ส่วนที่ถูกเน้น4 30 5 3" xfId="36132" xr:uid="{D2C2D0AC-C8CE-4BB3-9AEE-17C2FD9B9EAB}"/>
    <cellStyle name="40% - ส่วนที่ถูกเน้น4 30 6" xfId="24289" xr:uid="{17B6F3A6-0820-4AD6-8EB4-91B7C8F53E88}"/>
    <cellStyle name="40% - ส่วนที่ถูกเน้น4 30 6 2" xfId="31207" xr:uid="{36BED860-76FF-4EAB-91E8-9CD87929A310}"/>
    <cellStyle name="40% - ส่วนที่ถูกเน้น4 30 6 2 2" xfId="42670" xr:uid="{FBD5A97A-AEA3-4CE9-AEB5-402F1008410D}"/>
    <cellStyle name="40% - ส่วนที่ถูกเน้น4 30 6 3" xfId="37290" xr:uid="{27DB404F-7175-4B4E-9983-F1A55E13F678}"/>
    <cellStyle name="40% - ส่วนที่ถูกเน้น4 30 7" xfId="26382" xr:uid="{B91CFF46-871F-4CDC-91A7-6859360B7C81}"/>
    <cellStyle name="40% - ส่วนที่ถูกเน้น4 30 7 2" xfId="32060" xr:uid="{B3F156FC-0030-493B-9DC6-7D6A22EB3425}"/>
    <cellStyle name="40% - ส่วนที่ถูกเน้น4 30 7 2 2" xfId="43388" xr:uid="{24AF3095-EF05-4A63-8A06-1BDF4A3C22F0}"/>
    <cellStyle name="40% - ส่วนที่ถูกเน้น4 30 7 3" xfId="38008" xr:uid="{8E7E6C7F-DAE0-4B8B-9B04-A19871F65096}"/>
    <cellStyle name="40% - ส่วนที่ถูกเน้น4 30 8" xfId="27795" xr:uid="{227D416E-492D-4D90-9E0F-965166B0949D}"/>
    <cellStyle name="40% - ส่วนที่ถูกเน้น4 30 8 2" xfId="39372" xr:uid="{F1829637-74BA-4B5B-A2CF-C89277A0C1DA}"/>
    <cellStyle name="40% - ส่วนที่ถูกเน้น4 30 9" xfId="32608" xr:uid="{58F79B55-A512-4D49-AC94-ACAEE847A793}"/>
    <cellStyle name="40% - ส่วนที่ถูกเน้น4 31" xfId="19216" xr:uid="{59AF65C3-1C50-430F-9C24-3EA542CEE1AE}"/>
    <cellStyle name="40% - ส่วนที่ถูกเน้น4 31 2" xfId="20981" xr:uid="{F31A1B46-3AA0-4A63-AAB2-054C87AC9E06}"/>
    <cellStyle name="40% - ส่วนที่ถูกเน้น4 31 2 2" xfId="28335" xr:uid="{353C8E23-E2DD-4E7A-AF13-CA20662ABA7E}"/>
    <cellStyle name="40% - ส่วนที่ถูกเน้น4 31 2 2 2" xfId="39912" xr:uid="{FF1F7A43-38F5-467E-8566-892172FC50D2}"/>
    <cellStyle name="40% - ส่วนที่ถูกเน้น4 31 2 3" xfId="34531" xr:uid="{6DC7077A-D5BA-41BE-AA99-78E1AF660CDD}"/>
    <cellStyle name="40% - ส่วนที่ถูกเน้น4 31 3" xfId="21531" xr:uid="{2CAC9A0D-6FE1-4701-AA95-B18ECEBC832D}"/>
    <cellStyle name="40% - ส่วนที่ถูกเน้น4 31 3 2" xfId="28881" xr:uid="{9BAD0AD6-55FB-42A3-A8E2-7819B8D572EC}"/>
    <cellStyle name="40% - ส่วนที่ถูกเน้น4 31 3 2 2" xfId="40458" xr:uid="{E2D1D8A7-F6FF-4D90-9F99-8516C6AF0F16}"/>
    <cellStyle name="40% - ส่วนที่ถูกเน้น4 31 3 3" xfId="35077" xr:uid="{3E22E504-BB63-42DC-93AD-DAA1059C0F17}"/>
    <cellStyle name="40% - ส่วนที่ถูกเน้น4 31 4" xfId="22066" xr:uid="{2A97BDAA-76C3-42D7-A997-D5A7C63831BD}"/>
    <cellStyle name="40% - ส่วนที่ถูกเน้น4 31 4 2" xfId="29414" xr:uid="{D1F68E89-45C9-4679-AC0A-86141D18CD7A}"/>
    <cellStyle name="40% - ส่วนที่ถูกเน้น4 31 4 2 2" xfId="40991" xr:uid="{75C5795D-983B-4908-9062-133190E20A2A}"/>
    <cellStyle name="40% - ส่วนที่ถูกเน้น4 31 4 3" xfId="35610" xr:uid="{FFA592FB-47DE-4460-AFC8-3EC19E34B6A5}"/>
    <cellStyle name="40% - ส่วนที่ถูกเน้น4 31 5" xfId="22591" xr:uid="{1D2E5CFA-ECD6-49C4-B2B7-F3F6632760B8}"/>
    <cellStyle name="40% - ส่วนที่ถูกเน้น4 31 5 2" xfId="29937" xr:uid="{DDA0AA49-DF3A-48B1-972F-CF00E1A43617}"/>
    <cellStyle name="40% - ส่วนที่ถูกเน้น4 31 5 2 2" xfId="41514" xr:uid="{CEFCD7FE-1620-4BBE-A0DC-98252A34B940}"/>
    <cellStyle name="40% - ส่วนที่ถูกเน้น4 31 5 3" xfId="36133" xr:uid="{F9F8944F-A9AF-4580-A622-415108571C65}"/>
    <cellStyle name="40% - ส่วนที่ถูกเน้น4 31 6" xfId="24290" xr:uid="{773DD9F8-FE8F-4186-BCC8-0E7735F3C2C4}"/>
    <cellStyle name="40% - ส่วนที่ถูกเน้น4 31 6 2" xfId="31208" xr:uid="{46C55EA9-4C34-4729-8E3B-EB11F86F6145}"/>
    <cellStyle name="40% - ส่วนที่ถูกเน้น4 31 6 2 2" xfId="42671" xr:uid="{F210C910-F8CE-4E87-99E5-F0E12BA4E3A4}"/>
    <cellStyle name="40% - ส่วนที่ถูกเน้น4 31 6 3" xfId="37291" xr:uid="{F5A60139-A9A5-46F8-AEFE-588C2D02D5F6}"/>
    <cellStyle name="40% - ส่วนที่ถูกเน้น4 31 7" xfId="26383" xr:uid="{E8903348-FF62-45AF-A4F8-0F00C4E38378}"/>
    <cellStyle name="40% - ส่วนที่ถูกเน้น4 31 7 2" xfId="32061" xr:uid="{8243B56A-E022-4FDA-9372-71941DD8AA43}"/>
    <cellStyle name="40% - ส่วนที่ถูกเน้น4 31 7 2 2" xfId="43389" xr:uid="{26B6CDC0-D541-4891-A095-9C9E0604F82D}"/>
    <cellStyle name="40% - ส่วนที่ถูกเน้น4 31 7 3" xfId="38009" xr:uid="{0BE427A1-21E2-4C1F-B490-ECA6C3F2E91F}"/>
    <cellStyle name="40% - ส่วนที่ถูกเน้น4 31 8" xfId="27796" xr:uid="{3B3B5BE2-173E-4C56-AE83-71B7A9E61E62}"/>
    <cellStyle name="40% - ส่วนที่ถูกเน้น4 31 8 2" xfId="39373" xr:uid="{CD6B1CE2-6F0D-4D29-9A23-3BF0FA33F119}"/>
    <cellStyle name="40% - ส่วนที่ถูกเน้น4 31 9" xfId="32609" xr:uid="{DD2E5C7D-E0DE-40EC-A0B9-AB14BC5D58BF}"/>
    <cellStyle name="40% - ส่วนที่ถูกเน้น4 32" xfId="19217" xr:uid="{15BD2958-6BA5-454B-B962-0234F1A98ADD}"/>
    <cellStyle name="40% - ส่วนที่ถูกเน้น4 32 2" xfId="20982" xr:uid="{9E6555D6-F543-4C25-85D7-A9993FBE42C1}"/>
    <cellStyle name="40% - ส่วนที่ถูกเน้น4 32 2 2" xfId="28336" xr:uid="{16A7F066-2364-4F4E-BEA6-86E71964383A}"/>
    <cellStyle name="40% - ส่วนที่ถูกเน้น4 32 2 2 2" xfId="39913" xr:uid="{274D19B5-0E16-431B-B8F8-3A84307F1161}"/>
    <cellStyle name="40% - ส่วนที่ถูกเน้น4 32 2 3" xfId="34532" xr:uid="{59314DF4-A83B-4AAE-8195-4478AE622A41}"/>
    <cellStyle name="40% - ส่วนที่ถูกเน้น4 32 3" xfId="21532" xr:uid="{A4860C43-C647-47BB-9523-514996BF13AC}"/>
    <cellStyle name="40% - ส่วนที่ถูกเน้น4 32 3 2" xfId="28882" xr:uid="{5C56C02E-CF58-4C6E-B787-9B1BA510E7F8}"/>
    <cellStyle name="40% - ส่วนที่ถูกเน้น4 32 3 2 2" xfId="40459" xr:uid="{6E5431EC-C39B-421B-A1DB-A7D23305774D}"/>
    <cellStyle name="40% - ส่วนที่ถูกเน้น4 32 3 3" xfId="35078" xr:uid="{FB38D71D-545C-42E0-97B3-6794C687E806}"/>
    <cellStyle name="40% - ส่วนที่ถูกเน้น4 32 4" xfId="22067" xr:uid="{2FA66EFD-A6FB-49CE-BEDA-2141A8C50883}"/>
    <cellStyle name="40% - ส่วนที่ถูกเน้น4 32 4 2" xfId="29415" xr:uid="{266A84BB-D442-4B19-A310-51652DFDBAD6}"/>
    <cellStyle name="40% - ส่วนที่ถูกเน้น4 32 4 2 2" xfId="40992" xr:uid="{93B1BFE5-83DD-4326-924E-99FB6D309786}"/>
    <cellStyle name="40% - ส่วนที่ถูกเน้น4 32 4 3" xfId="35611" xr:uid="{F75636D8-DB5B-4905-AD06-F3CCAFE3B008}"/>
    <cellStyle name="40% - ส่วนที่ถูกเน้น4 32 5" xfId="22592" xr:uid="{72162D67-40A7-4F97-8770-EE176B69C25C}"/>
    <cellStyle name="40% - ส่วนที่ถูกเน้น4 32 5 2" xfId="29938" xr:uid="{B702F45C-9E17-4852-8DE5-8618E12FE0B1}"/>
    <cellStyle name="40% - ส่วนที่ถูกเน้น4 32 5 2 2" xfId="41515" xr:uid="{4EAB73A3-3F01-42A9-9802-7ED5CD967C90}"/>
    <cellStyle name="40% - ส่วนที่ถูกเน้น4 32 5 3" xfId="36134" xr:uid="{037F1CFB-A864-4F1B-9FB5-07EC89F5BA8C}"/>
    <cellStyle name="40% - ส่วนที่ถูกเน้น4 32 6" xfId="24291" xr:uid="{7EF443B3-FD56-4085-B631-DF22BE8023A1}"/>
    <cellStyle name="40% - ส่วนที่ถูกเน้น4 32 6 2" xfId="31209" xr:uid="{4A669CBC-EE67-4458-A01E-1382CCE156F8}"/>
    <cellStyle name="40% - ส่วนที่ถูกเน้น4 32 6 2 2" xfId="42672" xr:uid="{8F09ED21-1E22-4A9A-9569-413DA7EE7C00}"/>
    <cellStyle name="40% - ส่วนที่ถูกเน้น4 32 6 3" xfId="37292" xr:uid="{EB42F0EE-B99C-4C3A-9A41-926FDA99691A}"/>
    <cellStyle name="40% - ส่วนที่ถูกเน้น4 32 7" xfId="26384" xr:uid="{6A079E65-7A61-429F-B356-B6FC424B31E1}"/>
    <cellStyle name="40% - ส่วนที่ถูกเน้น4 32 7 2" xfId="32062" xr:uid="{146FA362-C2C8-494E-AEA9-3C3E8FAC23EF}"/>
    <cellStyle name="40% - ส่วนที่ถูกเน้น4 32 7 2 2" xfId="43390" xr:uid="{FAD7F10B-A29F-4E0D-9637-9F1677C9C02A}"/>
    <cellStyle name="40% - ส่วนที่ถูกเน้น4 32 7 3" xfId="38010" xr:uid="{4F0579C4-034F-4B56-BFAF-3BC9A1DDF234}"/>
    <cellStyle name="40% - ส่วนที่ถูกเน้น4 32 8" xfId="27797" xr:uid="{950CE461-83F2-4C6A-B23B-3049B3C24F12}"/>
    <cellStyle name="40% - ส่วนที่ถูกเน้น4 32 8 2" xfId="39374" xr:uid="{97AA812D-BE51-4FC8-8D82-6FE4DA035CD5}"/>
    <cellStyle name="40% - ส่วนที่ถูกเน้น4 32 9" xfId="32610" xr:uid="{EC802CA1-05DC-478A-B541-C6535CC8029E}"/>
    <cellStyle name="40% - ส่วนที่ถูกเน้น4 33" xfId="19218" xr:uid="{CD05BA71-D1CF-4653-95D0-E03F68C0A694}"/>
    <cellStyle name="40% - ส่วนที่ถูกเน้น4 33 2" xfId="20983" xr:uid="{30E5A0E5-C48F-4E1C-A19F-2CD378BC25E0}"/>
    <cellStyle name="40% - ส่วนที่ถูกเน้น4 33 2 2" xfId="28337" xr:uid="{7CF12076-D350-4810-9F2B-134FEA321B2B}"/>
    <cellStyle name="40% - ส่วนที่ถูกเน้น4 33 2 2 2" xfId="39914" xr:uid="{683E7BB8-AFA2-4966-AC31-E8B59D0C1A22}"/>
    <cellStyle name="40% - ส่วนที่ถูกเน้น4 33 2 3" xfId="34533" xr:uid="{2C6E36FC-F862-4C15-A9D3-61989504E6D4}"/>
    <cellStyle name="40% - ส่วนที่ถูกเน้น4 33 3" xfId="21533" xr:uid="{C2C7414A-CBCA-449D-9E02-7128C2CE99E8}"/>
    <cellStyle name="40% - ส่วนที่ถูกเน้น4 33 3 2" xfId="28883" xr:uid="{8456CDB4-8814-49A9-8F15-0FA10FEE48FD}"/>
    <cellStyle name="40% - ส่วนที่ถูกเน้น4 33 3 2 2" xfId="40460" xr:uid="{A91EFD7B-5D4C-41D1-A4D8-1E98E0141E77}"/>
    <cellStyle name="40% - ส่วนที่ถูกเน้น4 33 3 3" xfId="35079" xr:uid="{E561989F-C16E-4FB2-9DA3-EF1974663865}"/>
    <cellStyle name="40% - ส่วนที่ถูกเน้น4 33 4" xfId="22068" xr:uid="{21E5B1D4-B7A7-4FD4-A162-3E300A4AECDF}"/>
    <cellStyle name="40% - ส่วนที่ถูกเน้น4 33 4 2" xfId="29416" xr:uid="{2F8D0FED-93CD-4D47-BD6C-00B2758F9AAE}"/>
    <cellStyle name="40% - ส่วนที่ถูกเน้น4 33 4 2 2" xfId="40993" xr:uid="{79E8BF34-EB95-436B-80B2-79181A8C50ED}"/>
    <cellStyle name="40% - ส่วนที่ถูกเน้น4 33 4 3" xfId="35612" xr:uid="{C41D29FB-5636-4BF0-A1EF-BD4C8B4E6B80}"/>
    <cellStyle name="40% - ส่วนที่ถูกเน้น4 33 5" xfId="22593" xr:uid="{280DA88D-29A5-4702-8875-9804F58E3863}"/>
    <cellStyle name="40% - ส่วนที่ถูกเน้น4 33 5 2" xfId="29939" xr:uid="{BE6362D6-6B41-4DFD-AD65-4A05FE20F2AE}"/>
    <cellStyle name="40% - ส่วนที่ถูกเน้น4 33 5 2 2" xfId="41516" xr:uid="{3D75DB75-30C8-4BB0-B144-C0DC1F47A2C4}"/>
    <cellStyle name="40% - ส่วนที่ถูกเน้น4 33 5 3" xfId="36135" xr:uid="{EE0A5F42-CB8D-427F-99A0-385F61ADEE25}"/>
    <cellStyle name="40% - ส่วนที่ถูกเน้น4 33 6" xfId="24292" xr:uid="{26358562-F98B-4356-9642-B72F8A42694F}"/>
    <cellStyle name="40% - ส่วนที่ถูกเน้น4 33 6 2" xfId="31210" xr:uid="{8ECEA7A3-1C60-4242-A646-7CFAD3264733}"/>
    <cellStyle name="40% - ส่วนที่ถูกเน้น4 33 6 2 2" xfId="42673" xr:uid="{BC1AFAEB-73D9-4778-ACE8-3147676A8914}"/>
    <cellStyle name="40% - ส่วนที่ถูกเน้น4 33 6 3" xfId="37293" xr:uid="{6A9778C6-D928-408D-920A-83EDA24F5692}"/>
    <cellStyle name="40% - ส่วนที่ถูกเน้น4 33 7" xfId="26385" xr:uid="{FE476A06-491D-49CC-8B57-2A20BA38765A}"/>
    <cellStyle name="40% - ส่วนที่ถูกเน้น4 33 7 2" xfId="32063" xr:uid="{4FA55C1C-63D1-4982-B116-992F8BDFD542}"/>
    <cellStyle name="40% - ส่วนที่ถูกเน้น4 33 7 2 2" xfId="43391" xr:uid="{F88D669F-F8CD-4336-9798-45D50836EE99}"/>
    <cellStyle name="40% - ส่วนที่ถูกเน้น4 33 7 3" xfId="38011" xr:uid="{DF6D8C42-2B47-4EE6-92B2-44DD35BC588F}"/>
    <cellStyle name="40% - ส่วนที่ถูกเน้น4 33 8" xfId="27798" xr:uid="{407B3685-A8EE-4439-9C22-49F497C99C99}"/>
    <cellStyle name="40% - ส่วนที่ถูกเน้น4 33 8 2" xfId="39375" xr:uid="{4CA5D246-A8D0-4C6E-AD21-EA076664FEB6}"/>
    <cellStyle name="40% - ส่วนที่ถูกเน้น4 33 9" xfId="32611" xr:uid="{15FBBF9E-49F1-4EB3-80B4-27DBF071CC92}"/>
    <cellStyle name="40% - ส่วนที่ถูกเน้น4 34" xfId="19219" xr:uid="{EB2FA1A6-6656-4FBE-BAF0-15B760AB82BE}"/>
    <cellStyle name="40% - ส่วนที่ถูกเน้น4 34 2" xfId="20984" xr:uid="{B5B1E27A-8E31-4DDB-8D44-3A7DEA19E37B}"/>
    <cellStyle name="40% - ส่วนที่ถูกเน้น4 34 2 2" xfId="28338" xr:uid="{DBB8CA4A-B238-4F58-AFC0-0A8544E3A12B}"/>
    <cellStyle name="40% - ส่วนที่ถูกเน้น4 34 2 2 2" xfId="39915" xr:uid="{167B59F8-F388-4501-B46A-E21FF2EC67E0}"/>
    <cellStyle name="40% - ส่วนที่ถูกเน้น4 34 2 3" xfId="34534" xr:uid="{F7B0280E-4283-4B0F-816D-AF1D9DE77DA1}"/>
    <cellStyle name="40% - ส่วนที่ถูกเน้น4 34 3" xfId="21534" xr:uid="{7A83084C-76A8-465D-9F2C-984F07A58084}"/>
    <cellStyle name="40% - ส่วนที่ถูกเน้น4 34 3 2" xfId="28884" xr:uid="{775B16A5-016E-4B4E-9104-A1A6D5F2AC77}"/>
    <cellStyle name="40% - ส่วนที่ถูกเน้น4 34 3 2 2" xfId="40461" xr:uid="{67816DA3-B2A1-4C94-8F5A-A08605FA92AC}"/>
    <cellStyle name="40% - ส่วนที่ถูกเน้น4 34 3 3" xfId="35080" xr:uid="{3F0CFC07-E9EE-497C-AEAF-671324506EFC}"/>
    <cellStyle name="40% - ส่วนที่ถูกเน้น4 34 4" xfId="22069" xr:uid="{DDBF9A9E-36B3-4621-8FB6-34C83C353A55}"/>
    <cellStyle name="40% - ส่วนที่ถูกเน้น4 34 4 2" xfId="29417" xr:uid="{51E0E6C1-34D7-4202-A026-AC7C8E2FA314}"/>
    <cellStyle name="40% - ส่วนที่ถูกเน้น4 34 4 2 2" xfId="40994" xr:uid="{2A8336B4-BB50-4314-8084-63069636FF36}"/>
    <cellStyle name="40% - ส่วนที่ถูกเน้น4 34 4 3" xfId="35613" xr:uid="{405683F7-49CC-4FA1-AD25-831524B32CE8}"/>
    <cellStyle name="40% - ส่วนที่ถูกเน้น4 34 5" xfId="22594" xr:uid="{73C2113D-FF8D-4160-8DBC-DBD9DB0D2338}"/>
    <cellStyle name="40% - ส่วนที่ถูกเน้น4 34 5 2" xfId="29940" xr:uid="{894853E9-F83F-425A-8386-FCF7CA5D4AA6}"/>
    <cellStyle name="40% - ส่วนที่ถูกเน้น4 34 5 2 2" xfId="41517" xr:uid="{25D4204B-40D8-4D49-8DF8-AA6E23BE8C82}"/>
    <cellStyle name="40% - ส่วนที่ถูกเน้น4 34 5 3" xfId="36136" xr:uid="{9588B752-5443-46CC-8734-F68390B495A1}"/>
    <cellStyle name="40% - ส่วนที่ถูกเน้น4 34 6" xfId="24293" xr:uid="{F22D03FA-F68C-44F6-821F-3BFAAC377CE6}"/>
    <cellStyle name="40% - ส่วนที่ถูกเน้น4 34 6 2" xfId="31211" xr:uid="{339F5618-C8B7-4C89-92CF-3A58280B4513}"/>
    <cellStyle name="40% - ส่วนที่ถูกเน้น4 34 6 2 2" xfId="42674" xr:uid="{1A744FE1-D3F8-478C-9B3F-2F2EC36387AB}"/>
    <cellStyle name="40% - ส่วนที่ถูกเน้น4 34 6 3" xfId="37294" xr:uid="{0BAB0FF2-7740-4F46-90D8-E0166E9FECD2}"/>
    <cellStyle name="40% - ส่วนที่ถูกเน้น4 34 7" xfId="26386" xr:uid="{FA4B3344-9270-4220-ADF2-A37C45E1952E}"/>
    <cellStyle name="40% - ส่วนที่ถูกเน้น4 34 7 2" xfId="32064" xr:uid="{54D58119-6246-4FAC-88A6-B8F7556C4EF0}"/>
    <cellStyle name="40% - ส่วนที่ถูกเน้น4 34 7 2 2" xfId="43392" xr:uid="{CB7F06AA-49BE-4FB5-8A2C-DE753E32E665}"/>
    <cellStyle name="40% - ส่วนที่ถูกเน้น4 34 7 3" xfId="38012" xr:uid="{07D5F544-02DC-4CE1-9638-B2EBA4D26FBD}"/>
    <cellStyle name="40% - ส่วนที่ถูกเน้น4 34 8" xfId="27799" xr:uid="{93F87917-FE4D-45EB-9081-C89C9692AD0E}"/>
    <cellStyle name="40% - ส่วนที่ถูกเน้น4 34 8 2" xfId="39376" xr:uid="{1A5A799C-5980-4E72-94DA-5F3B1190172C}"/>
    <cellStyle name="40% - ส่วนที่ถูกเน้น4 34 9" xfId="32612" xr:uid="{CCED9742-9A95-43C5-8E1F-348EF07AF10A}"/>
    <cellStyle name="40% - ส่วนที่ถูกเน้น4 35" xfId="19220" xr:uid="{04A4B31E-4055-4FD3-8D6C-61D9F7C6DB1F}"/>
    <cellStyle name="40% - ส่วนที่ถูกเน้น4 35 2" xfId="20985" xr:uid="{741BDF95-8112-4052-BC05-F6FEA84D8592}"/>
    <cellStyle name="40% - ส่วนที่ถูกเน้น4 35 2 2" xfId="28339" xr:uid="{5AC7A93D-CE94-4B0B-BFFC-37F66475AA65}"/>
    <cellStyle name="40% - ส่วนที่ถูกเน้น4 35 2 2 2" xfId="39916" xr:uid="{6968C04B-0DCA-45C9-A618-CCC690FE3864}"/>
    <cellStyle name="40% - ส่วนที่ถูกเน้น4 35 2 3" xfId="34535" xr:uid="{0F1134F5-06F9-4821-8718-B5B22735D260}"/>
    <cellStyle name="40% - ส่วนที่ถูกเน้น4 35 3" xfId="21535" xr:uid="{3310167F-BCE7-43F4-97B6-7BB4FAA349D4}"/>
    <cellStyle name="40% - ส่วนที่ถูกเน้น4 35 3 2" xfId="28885" xr:uid="{834DBD71-0E5A-4780-8E8C-F2A882803E2C}"/>
    <cellStyle name="40% - ส่วนที่ถูกเน้น4 35 3 2 2" xfId="40462" xr:uid="{B502A8E5-8FB6-4F54-B648-2EBDE1B1CF59}"/>
    <cellStyle name="40% - ส่วนที่ถูกเน้น4 35 3 3" xfId="35081" xr:uid="{31F04F8D-6A93-4EAB-8C0D-34DF307C29A3}"/>
    <cellStyle name="40% - ส่วนที่ถูกเน้น4 35 4" xfId="22070" xr:uid="{E5AB3305-EAAF-4D5E-8296-A8236224EB34}"/>
    <cellStyle name="40% - ส่วนที่ถูกเน้น4 35 4 2" xfId="29418" xr:uid="{2BF1112D-6220-4ADC-B6AB-20E6B16AD9F5}"/>
    <cellStyle name="40% - ส่วนที่ถูกเน้น4 35 4 2 2" xfId="40995" xr:uid="{943DC550-F284-4E76-933B-0F4D0AA87EF7}"/>
    <cellStyle name="40% - ส่วนที่ถูกเน้น4 35 4 3" xfId="35614" xr:uid="{20D6D761-51A9-4774-BBEF-304E427667D8}"/>
    <cellStyle name="40% - ส่วนที่ถูกเน้น4 35 5" xfId="22595" xr:uid="{9B41859F-E3CC-49BA-B5EF-3ABD3BDDE152}"/>
    <cellStyle name="40% - ส่วนที่ถูกเน้น4 35 5 2" xfId="29941" xr:uid="{8BEF6DDE-2460-4625-B66B-7C60B09D89D6}"/>
    <cellStyle name="40% - ส่วนที่ถูกเน้น4 35 5 2 2" xfId="41518" xr:uid="{6DA91F3E-1EF2-408A-8805-DEB0568475E1}"/>
    <cellStyle name="40% - ส่วนที่ถูกเน้น4 35 5 3" xfId="36137" xr:uid="{8D683DDF-7F5E-47EE-85E3-C3A2FFA18609}"/>
    <cellStyle name="40% - ส่วนที่ถูกเน้น4 35 6" xfId="24294" xr:uid="{1C7D6B2E-D713-49FB-ABD6-151B33536DB0}"/>
    <cellStyle name="40% - ส่วนที่ถูกเน้น4 35 6 2" xfId="31212" xr:uid="{56A38620-3C83-4361-A646-44B2258BBFA5}"/>
    <cellStyle name="40% - ส่วนที่ถูกเน้น4 35 6 2 2" xfId="42675" xr:uid="{BE499B77-CA24-4750-AFC8-B9990EB0AE6A}"/>
    <cellStyle name="40% - ส่วนที่ถูกเน้น4 35 6 3" xfId="37295" xr:uid="{9AE1AB3D-601A-42A1-BFC1-4685E29AA0F4}"/>
    <cellStyle name="40% - ส่วนที่ถูกเน้น4 35 7" xfId="26387" xr:uid="{DDD8CA5F-C25A-45F0-A239-9B0E8F6458AC}"/>
    <cellStyle name="40% - ส่วนที่ถูกเน้น4 35 7 2" xfId="32065" xr:uid="{9D5CE1C0-819A-4CD5-A59D-57845C68C53B}"/>
    <cellStyle name="40% - ส่วนที่ถูกเน้น4 35 7 2 2" xfId="43393" xr:uid="{BD352750-E12D-413A-A9D9-B9F13D49F72A}"/>
    <cellStyle name="40% - ส่วนที่ถูกเน้น4 35 7 3" xfId="38013" xr:uid="{6C2D4E7F-2973-4115-ABDB-9EC291CE221A}"/>
    <cellStyle name="40% - ส่วนที่ถูกเน้น4 35 8" xfId="27800" xr:uid="{B47845B4-C64F-4A03-89E1-6EDAC8540FC3}"/>
    <cellStyle name="40% - ส่วนที่ถูกเน้น4 35 8 2" xfId="39377" xr:uid="{2FC3AC3B-E86C-4008-A5FC-28B77F9D9127}"/>
    <cellStyle name="40% - ส่วนที่ถูกเน้น4 35 9" xfId="32613" xr:uid="{16A9EAEF-E69C-4C1C-A99F-936D46A846DF}"/>
    <cellStyle name="40% - ส่วนที่ถูกเน้น4 36" xfId="19221" xr:uid="{76F9D0AC-5472-4423-8247-35CBBCFAE4A5}"/>
    <cellStyle name="40% - ส่วนที่ถูกเน้น4 36 2" xfId="20986" xr:uid="{4BEE2C77-5E76-45F9-9103-63B02CB034CC}"/>
    <cellStyle name="40% - ส่วนที่ถูกเน้น4 36 2 2" xfId="28340" xr:uid="{9141A03C-4328-4D78-B335-39206958B740}"/>
    <cellStyle name="40% - ส่วนที่ถูกเน้น4 36 2 2 2" xfId="39917" xr:uid="{4E48A7D6-F0FF-42C5-B8CF-FBE8AB7CEDB4}"/>
    <cellStyle name="40% - ส่วนที่ถูกเน้น4 36 2 3" xfId="34536" xr:uid="{1D4F2845-669F-45E4-BF24-B66FFF6C26F2}"/>
    <cellStyle name="40% - ส่วนที่ถูกเน้น4 36 3" xfId="21536" xr:uid="{744B32B7-60F8-4CE6-A51D-58EBF325F461}"/>
    <cellStyle name="40% - ส่วนที่ถูกเน้น4 36 3 2" xfId="28886" xr:uid="{967EBFF6-BB78-4BAD-984E-E9618484DE71}"/>
    <cellStyle name="40% - ส่วนที่ถูกเน้น4 36 3 2 2" xfId="40463" xr:uid="{C0573A6A-CDD5-4183-AAA7-3034117C5B03}"/>
    <cellStyle name="40% - ส่วนที่ถูกเน้น4 36 3 3" xfId="35082" xr:uid="{5D2A344A-7228-4036-ACBA-A4E73BFA39E5}"/>
    <cellStyle name="40% - ส่วนที่ถูกเน้น4 36 4" xfId="22071" xr:uid="{38AB8062-E334-4DF4-B5AA-FD47E6D4A89A}"/>
    <cellStyle name="40% - ส่วนที่ถูกเน้น4 36 4 2" xfId="29419" xr:uid="{A628DAF2-B512-4E7B-A104-F97A288807A8}"/>
    <cellStyle name="40% - ส่วนที่ถูกเน้น4 36 4 2 2" xfId="40996" xr:uid="{8AAABB9D-A67D-4DE5-B76E-4AE86534E908}"/>
    <cellStyle name="40% - ส่วนที่ถูกเน้น4 36 4 3" xfId="35615" xr:uid="{948EE4A3-4099-45F9-A516-6C4782AA20C2}"/>
    <cellStyle name="40% - ส่วนที่ถูกเน้น4 36 5" xfId="22596" xr:uid="{E64007B0-151B-4E38-B1DC-2E9182721369}"/>
    <cellStyle name="40% - ส่วนที่ถูกเน้น4 36 5 2" xfId="29942" xr:uid="{51C390BC-1842-4C60-B5B1-5FDA7AE90D71}"/>
    <cellStyle name="40% - ส่วนที่ถูกเน้น4 36 5 2 2" xfId="41519" xr:uid="{A70F6E5B-AC9B-4B8D-B04D-81503842CB02}"/>
    <cellStyle name="40% - ส่วนที่ถูกเน้น4 36 5 3" xfId="36138" xr:uid="{44C7440E-F08D-4F56-B339-86EAB762040C}"/>
    <cellStyle name="40% - ส่วนที่ถูกเน้น4 36 6" xfId="24295" xr:uid="{01A3E4CB-82A7-4955-9865-4B40E744424B}"/>
    <cellStyle name="40% - ส่วนที่ถูกเน้น4 36 6 2" xfId="31213" xr:uid="{9D0ED370-AA78-45C1-BF2B-2A55849C4F28}"/>
    <cellStyle name="40% - ส่วนที่ถูกเน้น4 36 6 2 2" xfId="42676" xr:uid="{AE0786DF-A6D8-4059-A268-BC9E5F16A44D}"/>
    <cellStyle name="40% - ส่วนที่ถูกเน้น4 36 6 3" xfId="37296" xr:uid="{F10A6BA8-9FC2-490C-9900-39CD5D491DBD}"/>
    <cellStyle name="40% - ส่วนที่ถูกเน้น4 36 7" xfId="26388" xr:uid="{28DADAC5-49EF-4A88-B8D0-15EE8132509D}"/>
    <cellStyle name="40% - ส่วนที่ถูกเน้น4 36 7 2" xfId="32066" xr:uid="{7C6194B6-F8B8-416A-A1D3-7A4C012AEBBD}"/>
    <cellStyle name="40% - ส่วนที่ถูกเน้น4 36 7 2 2" xfId="43394" xr:uid="{0478433A-DD6F-4455-8BE5-251BC7C766C4}"/>
    <cellStyle name="40% - ส่วนที่ถูกเน้น4 36 7 3" xfId="38014" xr:uid="{6AD14393-DDF0-4A57-8B91-AF7ABDFC9BD7}"/>
    <cellStyle name="40% - ส่วนที่ถูกเน้น4 36 8" xfId="27801" xr:uid="{9A91B22C-7104-4344-840D-27585B7665D2}"/>
    <cellStyle name="40% - ส่วนที่ถูกเน้น4 36 8 2" xfId="39378" xr:uid="{56733CB0-7904-4D6B-B765-13AA5917B413}"/>
    <cellStyle name="40% - ส่วนที่ถูกเน้น4 36 9" xfId="32614" xr:uid="{EBA4A02D-BE83-4F57-96B2-417D5493D4BC}"/>
    <cellStyle name="40% - ส่วนที่ถูกเน้น4 37" xfId="19222" xr:uid="{73A92EFA-CE4E-40FD-B147-BE9FA642837C}"/>
    <cellStyle name="40% - ส่วนที่ถูกเน้น4 37 2" xfId="20987" xr:uid="{60031D17-66E4-4B5C-999B-05C563FC3654}"/>
    <cellStyle name="40% - ส่วนที่ถูกเน้น4 37 2 2" xfId="28341" xr:uid="{046C99DE-9035-4485-896B-029D03A783BE}"/>
    <cellStyle name="40% - ส่วนที่ถูกเน้น4 37 2 2 2" xfId="39918" xr:uid="{7CCD1486-91E5-4B56-AFD1-07A3885A84E6}"/>
    <cellStyle name="40% - ส่วนที่ถูกเน้น4 37 2 3" xfId="34537" xr:uid="{CC1E74FF-E56B-4A50-A94C-59D65A226338}"/>
    <cellStyle name="40% - ส่วนที่ถูกเน้น4 37 3" xfId="21537" xr:uid="{F5693F59-B877-4665-8998-0673F5BB286D}"/>
    <cellStyle name="40% - ส่วนที่ถูกเน้น4 37 3 2" xfId="28887" xr:uid="{23A87AF7-6FF9-40CB-8B41-479C3A3462E4}"/>
    <cellStyle name="40% - ส่วนที่ถูกเน้น4 37 3 2 2" xfId="40464" xr:uid="{B359C13B-A56D-402D-B9C5-B3B35F7EAD43}"/>
    <cellStyle name="40% - ส่วนที่ถูกเน้น4 37 3 3" xfId="35083" xr:uid="{BF047FA2-6BD8-4846-BC51-E7785EC62ACC}"/>
    <cellStyle name="40% - ส่วนที่ถูกเน้น4 37 4" xfId="22072" xr:uid="{AC3C2864-93E7-4017-B91A-FE7EBC1F87ED}"/>
    <cellStyle name="40% - ส่วนที่ถูกเน้น4 37 4 2" xfId="29420" xr:uid="{0118F60B-9992-41B1-AC66-E18649953D29}"/>
    <cellStyle name="40% - ส่วนที่ถูกเน้น4 37 4 2 2" xfId="40997" xr:uid="{99DB67FE-3AE1-40BD-A4CC-616A28934344}"/>
    <cellStyle name="40% - ส่วนที่ถูกเน้น4 37 4 3" xfId="35616" xr:uid="{BE1DE31A-ED1F-4B00-8B0D-F55134714644}"/>
    <cellStyle name="40% - ส่วนที่ถูกเน้น4 37 5" xfId="22597" xr:uid="{3891516A-9298-4B8D-A5FC-5C3C533D7302}"/>
    <cellStyle name="40% - ส่วนที่ถูกเน้น4 37 5 2" xfId="29943" xr:uid="{E7E5E25F-BE5D-4398-BB13-38A4BB8F40EB}"/>
    <cellStyle name="40% - ส่วนที่ถูกเน้น4 37 5 2 2" xfId="41520" xr:uid="{4BA925B8-83DE-4358-8270-EBED00BD28F4}"/>
    <cellStyle name="40% - ส่วนที่ถูกเน้น4 37 5 3" xfId="36139" xr:uid="{A03ABAC7-E415-4BEC-89C1-76AF790482DA}"/>
    <cellStyle name="40% - ส่วนที่ถูกเน้น4 37 6" xfId="24296" xr:uid="{140BACC0-30A0-4FBC-ADA9-81D52BD3959D}"/>
    <cellStyle name="40% - ส่วนที่ถูกเน้น4 37 6 2" xfId="31214" xr:uid="{81036C59-0A5B-45A6-8C54-C3D350C62B6C}"/>
    <cellStyle name="40% - ส่วนที่ถูกเน้น4 37 6 2 2" xfId="42677" xr:uid="{B72C5C39-88F1-4B53-8FA9-24D82966FEEA}"/>
    <cellStyle name="40% - ส่วนที่ถูกเน้น4 37 6 3" xfId="37297" xr:uid="{55EAAFBE-66C3-4066-846C-CF25EA8805C6}"/>
    <cellStyle name="40% - ส่วนที่ถูกเน้น4 37 7" xfId="26389" xr:uid="{4498A84D-AA5F-4DA5-9E6F-80560B655C42}"/>
    <cellStyle name="40% - ส่วนที่ถูกเน้น4 37 7 2" xfId="32067" xr:uid="{3C4DBD7A-D77C-4556-8A04-9F6AA6A9C029}"/>
    <cellStyle name="40% - ส่วนที่ถูกเน้น4 37 7 2 2" xfId="43395" xr:uid="{B3291EC5-B6B3-4A46-AA3F-CAB7DDDD0222}"/>
    <cellStyle name="40% - ส่วนที่ถูกเน้น4 37 7 3" xfId="38015" xr:uid="{198B76F8-C9CD-4E17-98DF-7FE67500CD58}"/>
    <cellStyle name="40% - ส่วนที่ถูกเน้น4 37 8" xfId="27802" xr:uid="{3AD496F4-36EB-495E-8A23-D03B6D02972E}"/>
    <cellStyle name="40% - ส่วนที่ถูกเน้น4 37 8 2" xfId="39379" xr:uid="{E456D48F-FA85-4EA3-8F54-976D08827FB2}"/>
    <cellStyle name="40% - ส่วนที่ถูกเน้น4 37 9" xfId="32615" xr:uid="{872804A8-4262-4F87-ABFC-0B3C4E4D524F}"/>
    <cellStyle name="40% - ส่วนที่ถูกเน้น4 38" xfId="19223" xr:uid="{1E311FED-4E78-4571-A39E-96D3B0E91677}"/>
    <cellStyle name="40% - ส่วนที่ถูกเน้น4 38 2" xfId="20988" xr:uid="{0AA985D1-C55F-4804-98A9-623ECC8A49B8}"/>
    <cellStyle name="40% - ส่วนที่ถูกเน้น4 38 2 2" xfId="28342" xr:uid="{284AD1E2-0FA0-4311-B1D1-9792D2CE88D4}"/>
    <cellStyle name="40% - ส่วนที่ถูกเน้น4 38 2 2 2" xfId="39919" xr:uid="{5E11FCC8-D9B8-416A-A370-2666534A7773}"/>
    <cellStyle name="40% - ส่วนที่ถูกเน้น4 38 2 3" xfId="34538" xr:uid="{A909BB27-F3F0-404C-A40B-A0F85814FA8A}"/>
    <cellStyle name="40% - ส่วนที่ถูกเน้น4 38 3" xfId="21538" xr:uid="{C200A9EC-D0AD-4D1D-B961-DEEE5AB9193F}"/>
    <cellStyle name="40% - ส่วนที่ถูกเน้น4 38 3 2" xfId="28888" xr:uid="{F70597B4-1852-463B-95FB-695062C35B1E}"/>
    <cellStyle name="40% - ส่วนที่ถูกเน้น4 38 3 2 2" xfId="40465" xr:uid="{23811C53-B9FC-4E62-AED4-147035E155F3}"/>
    <cellStyle name="40% - ส่วนที่ถูกเน้น4 38 3 3" xfId="35084" xr:uid="{7F64144E-1483-42D5-9AF1-98973DBF575D}"/>
    <cellStyle name="40% - ส่วนที่ถูกเน้น4 38 4" xfId="22073" xr:uid="{73668EA6-14CA-489D-A807-9D126A8AE886}"/>
    <cellStyle name="40% - ส่วนที่ถูกเน้น4 38 4 2" xfId="29421" xr:uid="{8B519AF0-EB81-4B2D-95D7-89903A5FE421}"/>
    <cellStyle name="40% - ส่วนที่ถูกเน้น4 38 4 2 2" xfId="40998" xr:uid="{0EC825C1-14F7-4AE7-8E73-8B3014A2BA43}"/>
    <cellStyle name="40% - ส่วนที่ถูกเน้น4 38 4 3" xfId="35617" xr:uid="{29A085C4-1581-43D1-B557-92507C7E4D03}"/>
    <cellStyle name="40% - ส่วนที่ถูกเน้น4 38 5" xfId="22598" xr:uid="{54B83347-3914-4531-A595-83DB2EF089DE}"/>
    <cellStyle name="40% - ส่วนที่ถูกเน้น4 38 5 2" xfId="29944" xr:uid="{EE158EC8-0582-4D1C-A6D1-F04D72958DBE}"/>
    <cellStyle name="40% - ส่วนที่ถูกเน้น4 38 5 2 2" xfId="41521" xr:uid="{61647EC4-7E20-438C-98F1-FFD36ADD3F43}"/>
    <cellStyle name="40% - ส่วนที่ถูกเน้น4 38 5 3" xfId="36140" xr:uid="{7F1FDBE8-C80C-4702-A9E3-F1DF047886FE}"/>
    <cellStyle name="40% - ส่วนที่ถูกเน้น4 38 6" xfId="24297" xr:uid="{99FD4E65-6B5A-4EAE-8160-11A3E73DC443}"/>
    <cellStyle name="40% - ส่วนที่ถูกเน้น4 38 6 2" xfId="31215" xr:uid="{58DE5B86-2AC7-47F2-9B63-2D7CC2D9E435}"/>
    <cellStyle name="40% - ส่วนที่ถูกเน้น4 38 6 2 2" xfId="42678" xr:uid="{8E96753E-65E1-4331-85E9-8332777C5F61}"/>
    <cellStyle name="40% - ส่วนที่ถูกเน้น4 38 6 3" xfId="37298" xr:uid="{62728720-4B09-4505-8304-D083FEEE40EB}"/>
    <cellStyle name="40% - ส่วนที่ถูกเน้น4 38 7" xfId="26390" xr:uid="{EFB2E4AF-ED20-4666-85C7-B160355CBD2F}"/>
    <cellStyle name="40% - ส่วนที่ถูกเน้น4 38 7 2" xfId="32068" xr:uid="{1D461D04-EB28-46F7-9BF8-CF66B455F2CC}"/>
    <cellStyle name="40% - ส่วนที่ถูกเน้น4 38 7 2 2" xfId="43396" xr:uid="{B81B9946-4792-40F2-8D3E-0E07F6C8EADA}"/>
    <cellStyle name="40% - ส่วนที่ถูกเน้น4 38 7 3" xfId="38016" xr:uid="{1FA30DFA-5526-4583-A9E4-922F27396D37}"/>
    <cellStyle name="40% - ส่วนที่ถูกเน้น4 38 8" xfId="27803" xr:uid="{C1CD4880-6F8C-4B3D-A876-82D1B0AF1412}"/>
    <cellStyle name="40% - ส่วนที่ถูกเน้น4 38 8 2" xfId="39380" xr:uid="{C18DCC46-B03A-4041-A3DA-F567F1521EE4}"/>
    <cellStyle name="40% - ส่วนที่ถูกเน้น4 38 9" xfId="32616" xr:uid="{F23E3413-7EE4-4FBD-BC70-53A14999A7FA}"/>
    <cellStyle name="40% - ส่วนที่ถูกเน้น4 39" xfId="19224" xr:uid="{4B38F8FD-91C2-48A6-B0A4-24D5DA87716B}"/>
    <cellStyle name="40% - ส่วนที่ถูกเน้น4 39 2" xfId="20989" xr:uid="{63778B5E-A678-4B97-B86A-3ECD648939BA}"/>
    <cellStyle name="40% - ส่วนที่ถูกเน้น4 39 2 2" xfId="28343" xr:uid="{05CE41AD-D04F-4B08-8A32-36E3D47B85AB}"/>
    <cellStyle name="40% - ส่วนที่ถูกเน้น4 39 2 2 2" xfId="39920" xr:uid="{E86DBA73-FCB0-4CDC-8829-7AF9947FFAE5}"/>
    <cellStyle name="40% - ส่วนที่ถูกเน้น4 39 2 3" xfId="34539" xr:uid="{3968B739-474E-433E-BD76-E7AAA8CF980D}"/>
    <cellStyle name="40% - ส่วนที่ถูกเน้น4 39 3" xfId="21539" xr:uid="{E852CA16-B846-4371-8D46-19E2524B1B3B}"/>
    <cellStyle name="40% - ส่วนที่ถูกเน้น4 39 3 2" xfId="28889" xr:uid="{63BE0CE2-D8CB-4879-BBC6-3749FAFF51DE}"/>
    <cellStyle name="40% - ส่วนที่ถูกเน้น4 39 3 2 2" xfId="40466" xr:uid="{BA9991F2-3AFD-4B45-9F43-6469613AF2DD}"/>
    <cellStyle name="40% - ส่วนที่ถูกเน้น4 39 3 3" xfId="35085" xr:uid="{30A56107-E2B1-464F-A804-20BA44848BD8}"/>
    <cellStyle name="40% - ส่วนที่ถูกเน้น4 39 4" xfId="22074" xr:uid="{FD0B5A11-51FC-4421-BE57-D0ED7A8FF7B8}"/>
    <cellStyle name="40% - ส่วนที่ถูกเน้น4 39 4 2" xfId="29422" xr:uid="{916B0E9F-2D4E-4853-8377-1C33C7500583}"/>
    <cellStyle name="40% - ส่วนที่ถูกเน้น4 39 4 2 2" xfId="40999" xr:uid="{CE4E4CDB-EB05-4013-8491-4E96DB70DE37}"/>
    <cellStyle name="40% - ส่วนที่ถูกเน้น4 39 4 3" xfId="35618" xr:uid="{D07921AC-FAAE-405E-9F44-D4CFE47235BA}"/>
    <cellStyle name="40% - ส่วนที่ถูกเน้น4 39 5" xfId="22599" xr:uid="{ED6ECB8B-0AA2-48E6-8930-FF95165E19B9}"/>
    <cellStyle name="40% - ส่วนที่ถูกเน้น4 39 5 2" xfId="29945" xr:uid="{E2AFEC78-9EEF-4CEA-AB91-47FB18D471A1}"/>
    <cellStyle name="40% - ส่วนที่ถูกเน้น4 39 5 2 2" xfId="41522" xr:uid="{028BEDB0-3E29-472C-B3F9-31AA99DB9BF9}"/>
    <cellStyle name="40% - ส่วนที่ถูกเน้น4 39 5 3" xfId="36141" xr:uid="{4767AC2E-5307-4B4F-A1AC-45E01B6F163E}"/>
    <cellStyle name="40% - ส่วนที่ถูกเน้น4 39 6" xfId="24298" xr:uid="{FBFEA4E2-2D3A-422C-8839-A0B2443DFEEE}"/>
    <cellStyle name="40% - ส่วนที่ถูกเน้น4 39 6 2" xfId="31216" xr:uid="{5F971333-745C-4446-98C2-4AAB557FDD3C}"/>
    <cellStyle name="40% - ส่วนที่ถูกเน้น4 39 6 2 2" xfId="42679" xr:uid="{619ABDE0-EF23-4CC1-9D36-26E2813CC197}"/>
    <cellStyle name="40% - ส่วนที่ถูกเน้น4 39 6 3" xfId="37299" xr:uid="{9E7517F2-6C95-475C-BA58-5153C2E14014}"/>
    <cellStyle name="40% - ส่วนที่ถูกเน้น4 39 7" xfId="26391" xr:uid="{A84AD569-58FF-47C5-8895-7953D7484731}"/>
    <cellStyle name="40% - ส่วนที่ถูกเน้น4 39 7 2" xfId="32069" xr:uid="{5E3E3C4A-6460-4C95-981C-C46AD077E0A0}"/>
    <cellStyle name="40% - ส่วนที่ถูกเน้น4 39 7 2 2" xfId="43397" xr:uid="{69B7AA4E-4749-4E58-97BE-C6BFF4D4E6B5}"/>
    <cellStyle name="40% - ส่วนที่ถูกเน้น4 39 7 3" xfId="38017" xr:uid="{6A2E4719-0B17-472C-832A-CB835394EC08}"/>
    <cellStyle name="40% - ส่วนที่ถูกเน้น4 39 8" xfId="27804" xr:uid="{6AFD1566-6282-4527-A7B0-FA9CCCCDF867}"/>
    <cellStyle name="40% - ส่วนที่ถูกเน้น4 39 8 2" xfId="39381" xr:uid="{E11AC4A4-6F79-420D-B35F-0E5B04E25AE6}"/>
    <cellStyle name="40% - ส่วนที่ถูกเน้น4 39 9" xfId="32617" xr:uid="{54B21A6E-80B4-4E76-9BB4-8EE01AE129CA}"/>
    <cellStyle name="40% - ส่วนที่ถูกเน้น4 4" xfId="2616" xr:uid="{25DE0273-7829-4C0C-9EA0-F866FB4E6DE5}"/>
    <cellStyle name="40% - ส่วนที่ถูกเน้น4 4 10" xfId="19225" xr:uid="{64F71D36-4295-445A-AE14-E823FD18BC30}"/>
    <cellStyle name="40% - ส่วนที่ถูกเน้น4 4 11" xfId="10325" xr:uid="{9967765D-12B5-430A-BDB3-1137F68E3ABC}"/>
    <cellStyle name="40% - ส่วนที่ถูกเน้น4 4 2" xfId="20990" xr:uid="{F3481563-75DB-44BF-970D-4D24110EEF65}"/>
    <cellStyle name="40% - ส่วนที่ถูกเน้น4 4 2 2" xfId="28344" xr:uid="{8C56C097-F511-40E8-9BEF-71C7EE2136D7}"/>
    <cellStyle name="40% - ส่วนที่ถูกเน้น4 4 2 2 2" xfId="39921" xr:uid="{6527EA42-47CC-4571-B0BE-56FC1982B1E7}"/>
    <cellStyle name="40% - ส่วนที่ถูกเน้น4 4 2 3" xfId="34540" xr:uid="{3AE169FF-AE36-4071-9747-E560BE55E603}"/>
    <cellStyle name="40% - ส่วนที่ถูกเน้น4 4 3" xfId="21540" xr:uid="{16C59374-86D7-480C-B2B4-4D3C4B601F39}"/>
    <cellStyle name="40% - ส่วนที่ถูกเน้น4 4 3 2" xfId="28890" xr:uid="{FCA3D9CA-91AD-401B-AD61-84C829668BED}"/>
    <cellStyle name="40% - ส่วนที่ถูกเน้น4 4 3 2 2" xfId="40467" xr:uid="{896AB130-E6A1-4B3A-865A-F79FB494C555}"/>
    <cellStyle name="40% - ส่วนที่ถูกเน้น4 4 3 3" xfId="35086" xr:uid="{F087107B-1693-4217-87A8-305A6F3B831E}"/>
    <cellStyle name="40% - ส่วนที่ถูกเน้น4 4 4" xfId="22075" xr:uid="{F930E289-D6C6-4529-B6E0-3433027406E1}"/>
    <cellStyle name="40% - ส่วนที่ถูกเน้น4 4 4 2" xfId="29423" xr:uid="{F0C403F6-B3DD-4001-9403-A4E47C931209}"/>
    <cellStyle name="40% - ส่วนที่ถูกเน้น4 4 4 2 2" xfId="41000" xr:uid="{8562C3B3-A1C8-4734-B0E9-A073B2D91A68}"/>
    <cellStyle name="40% - ส่วนที่ถูกเน้น4 4 4 3" xfId="35619" xr:uid="{4F3BE6C6-8D73-486C-A9AE-7E738848F7DC}"/>
    <cellStyle name="40% - ส่วนที่ถูกเน้น4 4 5" xfId="22600" xr:uid="{3DFFD27D-14D4-4941-8998-E5314D4AA080}"/>
    <cellStyle name="40% - ส่วนที่ถูกเน้น4 4 5 2" xfId="29946" xr:uid="{C39FDFD0-1271-41CD-BF4A-77899CFEB61E}"/>
    <cellStyle name="40% - ส่วนที่ถูกเน้น4 4 5 2 2" xfId="41523" xr:uid="{8140A22D-37AD-4390-AF08-4102DC57B81A}"/>
    <cellStyle name="40% - ส่วนที่ถูกเน้น4 4 5 3" xfId="36142" xr:uid="{6BA7C883-A0F2-4564-8D7F-FFBF83EA2B7B}"/>
    <cellStyle name="40% - ส่วนที่ถูกเน้น4 4 6" xfId="24299" xr:uid="{8C323080-2B6B-457C-9E49-8F3B88AA1C77}"/>
    <cellStyle name="40% - ส่วนที่ถูกเน้น4 4 6 2" xfId="31217" xr:uid="{1CB11FB1-A404-49D9-BA5E-1498198AFD89}"/>
    <cellStyle name="40% - ส่วนที่ถูกเน้น4 4 6 2 2" xfId="42680" xr:uid="{A1562B4F-7680-418A-86B1-789A84095E08}"/>
    <cellStyle name="40% - ส่วนที่ถูกเน้น4 4 6 3" xfId="37300" xr:uid="{8818EDEF-F720-44A9-8D25-8E409B4E4C4B}"/>
    <cellStyle name="40% - ส่วนที่ถูกเน้น4 4 7" xfId="26392" xr:uid="{221D82A3-CD83-4036-B84C-8342AD46D505}"/>
    <cellStyle name="40% - ส่วนที่ถูกเน้น4 4 7 2" xfId="32070" xr:uid="{443864ED-EFD1-42E8-BF56-F8A2C0804BB6}"/>
    <cellStyle name="40% - ส่วนที่ถูกเน้น4 4 7 2 2" xfId="43398" xr:uid="{90BD8FB7-8B1B-44EE-939D-355910EA9B32}"/>
    <cellStyle name="40% - ส่วนที่ถูกเน้น4 4 7 3" xfId="38018" xr:uid="{E14D02D0-78AD-456D-BB42-137E35B7B9E4}"/>
    <cellStyle name="40% - ส่วนที่ถูกเน้น4 4 8" xfId="27805" xr:uid="{9D48EA25-85D8-4458-BEF9-1A8639296F4D}"/>
    <cellStyle name="40% - ส่วนที่ถูกเน้น4 4 8 2" xfId="39382" xr:uid="{2BAA1F63-7A97-44E3-912D-E7615D10D10B}"/>
    <cellStyle name="40% - ส่วนที่ถูกเน้น4 4 9" xfId="32618" xr:uid="{8B9E86DE-8B16-478C-B062-0A957C573AAE}"/>
    <cellStyle name="40% - ส่วนที่ถูกเน้น4 40" xfId="19226" xr:uid="{AB8E9EA6-AE71-4A54-91D8-1D7661C53917}"/>
    <cellStyle name="40% - ส่วนที่ถูกเน้น4 40 2" xfId="20991" xr:uid="{742D2DF2-AA5C-4F58-A679-A08DEC565458}"/>
    <cellStyle name="40% - ส่วนที่ถูกเน้น4 40 2 2" xfId="28345" xr:uid="{83135DA2-645F-499A-8263-71AAE95C8725}"/>
    <cellStyle name="40% - ส่วนที่ถูกเน้น4 40 2 2 2" xfId="39922" xr:uid="{9E694079-0DF0-4454-84CD-AE50527CD2EF}"/>
    <cellStyle name="40% - ส่วนที่ถูกเน้น4 40 2 3" xfId="34541" xr:uid="{E679B5E2-A3A7-451B-9843-E849B6D73EE4}"/>
    <cellStyle name="40% - ส่วนที่ถูกเน้น4 40 3" xfId="21541" xr:uid="{543DDE30-983B-4E4A-9DC4-2172F072D86D}"/>
    <cellStyle name="40% - ส่วนที่ถูกเน้น4 40 3 2" xfId="28891" xr:uid="{733F2A1C-3273-480B-A403-78B2FE63070B}"/>
    <cellStyle name="40% - ส่วนที่ถูกเน้น4 40 3 2 2" xfId="40468" xr:uid="{81B3F69F-FCAE-4E06-BD94-87F43F3BA696}"/>
    <cellStyle name="40% - ส่วนที่ถูกเน้น4 40 3 3" xfId="35087" xr:uid="{8B9FF581-3CD8-4A1B-BB51-B62BE42CD674}"/>
    <cellStyle name="40% - ส่วนที่ถูกเน้น4 40 4" xfId="22076" xr:uid="{7A9746D5-C8CC-411A-BC64-1E0ED6D5D38E}"/>
    <cellStyle name="40% - ส่วนที่ถูกเน้น4 40 4 2" xfId="29424" xr:uid="{722F168D-368F-41C8-B20B-0354C67F1253}"/>
    <cellStyle name="40% - ส่วนที่ถูกเน้น4 40 4 2 2" xfId="41001" xr:uid="{9D958155-0593-4AAF-8C5C-FC4CCD386879}"/>
    <cellStyle name="40% - ส่วนที่ถูกเน้น4 40 4 3" xfId="35620" xr:uid="{B27B3B5E-B8FA-4E32-8C1B-B07A258E132D}"/>
    <cellStyle name="40% - ส่วนที่ถูกเน้น4 40 5" xfId="22601" xr:uid="{5822F13E-BE9E-4F3B-A80C-D1F92F50C554}"/>
    <cellStyle name="40% - ส่วนที่ถูกเน้น4 40 5 2" xfId="29947" xr:uid="{D8AF1F63-C82A-430A-8873-CD7C8113642E}"/>
    <cellStyle name="40% - ส่วนที่ถูกเน้น4 40 5 2 2" xfId="41524" xr:uid="{C19815D8-ED62-40C6-B1C5-3E0151121F34}"/>
    <cellStyle name="40% - ส่วนที่ถูกเน้น4 40 5 3" xfId="36143" xr:uid="{A8E68873-7803-467D-B427-9F6EB5C3105A}"/>
    <cellStyle name="40% - ส่วนที่ถูกเน้น4 40 6" xfId="24300" xr:uid="{E84B55A1-1396-4D54-81F7-0B60CEED1E19}"/>
    <cellStyle name="40% - ส่วนที่ถูกเน้น4 40 6 2" xfId="31218" xr:uid="{6F6C526A-680B-4E87-BDE0-FDC66A4C4267}"/>
    <cellStyle name="40% - ส่วนที่ถูกเน้น4 40 6 2 2" xfId="42681" xr:uid="{618BB48C-CED4-4B53-94F0-424AAD935BC6}"/>
    <cellStyle name="40% - ส่วนที่ถูกเน้น4 40 6 3" xfId="37301" xr:uid="{B2679738-1D83-49C8-9BC4-06EDAA68C038}"/>
    <cellStyle name="40% - ส่วนที่ถูกเน้น4 40 7" xfId="26393" xr:uid="{C50E722F-9611-4A93-99ED-CA15191AE358}"/>
    <cellStyle name="40% - ส่วนที่ถูกเน้น4 40 7 2" xfId="32071" xr:uid="{6068AF75-03C1-46AF-8363-762C1CEC4498}"/>
    <cellStyle name="40% - ส่วนที่ถูกเน้น4 40 7 2 2" xfId="43399" xr:uid="{620A09ED-FF6F-424F-8321-BB4FF9E37CF4}"/>
    <cellStyle name="40% - ส่วนที่ถูกเน้น4 40 7 3" xfId="38019" xr:uid="{847DE263-2903-4E0B-B2B9-A9D7FB93C9D1}"/>
    <cellStyle name="40% - ส่วนที่ถูกเน้น4 40 8" xfId="27806" xr:uid="{E093636E-C9D7-4AE1-A641-391C54D7CEA2}"/>
    <cellStyle name="40% - ส่วนที่ถูกเน้น4 40 8 2" xfId="39383" xr:uid="{01AFF907-232D-48AA-BFEC-E6EA23D46BFD}"/>
    <cellStyle name="40% - ส่วนที่ถูกเน้น4 40 9" xfId="32619" xr:uid="{54733987-CF79-4AC1-A16A-CBAD69329008}"/>
    <cellStyle name="40% - ส่วนที่ถูกเน้น4 41" xfId="19227" xr:uid="{359130F8-0D6C-4561-ABF8-D0CACE82A389}"/>
    <cellStyle name="40% - ส่วนที่ถูกเน้น4 41 2" xfId="20992" xr:uid="{F034F5E7-7469-47DA-9826-A280A1137B46}"/>
    <cellStyle name="40% - ส่วนที่ถูกเน้น4 41 2 2" xfId="28346" xr:uid="{E945E2CF-BC88-4D43-B35A-F87C9C3D57F6}"/>
    <cellStyle name="40% - ส่วนที่ถูกเน้น4 41 2 2 2" xfId="39923" xr:uid="{97B1BEDA-08F4-423C-9F40-26EAA6959FF3}"/>
    <cellStyle name="40% - ส่วนที่ถูกเน้น4 41 2 3" xfId="34542" xr:uid="{9C147E72-B330-4411-BCAF-A03F750CF234}"/>
    <cellStyle name="40% - ส่วนที่ถูกเน้น4 41 3" xfId="21542" xr:uid="{A5491E02-E08B-46C2-B983-CD0B4BE575F5}"/>
    <cellStyle name="40% - ส่วนที่ถูกเน้น4 41 3 2" xfId="28892" xr:uid="{A3158789-6AA1-49C0-806E-A10D016A1172}"/>
    <cellStyle name="40% - ส่วนที่ถูกเน้น4 41 3 2 2" xfId="40469" xr:uid="{A3D9D7C3-5E54-41C5-B654-0DEEF3FC744B}"/>
    <cellStyle name="40% - ส่วนที่ถูกเน้น4 41 3 3" xfId="35088" xr:uid="{4E65B06F-9CF0-401A-8AB8-6138FE171A80}"/>
    <cellStyle name="40% - ส่วนที่ถูกเน้น4 41 4" xfId="22077" xr:uid="{6395610E-75A7-4243-8759-570EF09B2D6D}"/>
    <cellStyle name="40% - ส่วนที่ถูกเน้น4 41 4 2" xfId="29425" xr:uid="{C6E147F9-1155-4676-8893-CFF21FD55580}"/>
    <cellStyle name="40% - ส่วนที่ถูกเน้น4 41 4 2 2" xfId="41002" xr:uid="{74E0642B-C30C-4C27-8599-2191FD31E4C2}"/>
    <cellStyle name="40% - ส่วนที่ถูกเน้น4 41 4 3" xfId="35621" xr:uid="{22181DF0-1D23-4E50-B472-1B64343CB11F}"/>
    <cellStyle name="40% - ส่วนที่ถูกเน้น4 41 5" xfId="22602" xr:uid="{D09ABA73-1934-4475-92A0-3C6AE9E5A707}"/>
    <cellStyle name="40% - ส่วนที่ถูกเน้น4 41 5 2" xfId="29948" xr:uid="{6255DD16-999A-4B64-BCE6-18A8310CCA2C}"/>
    <cellStyle name="40% - ส่วนที่ถูกเน้น4 41 5 2 2" xfId="41525" xr:uid="{C6479729-30C1-4826-935F-38BF521A5F3D}"/>
    <cellStyle name="40% - ส่วนที่ถูกเน้น4 41 5 3" xfId="36144" xr:uid="{F5E21AE1-8402-47C9-8EBC-2F12106392B2}"/>
    <cellStyle name="40% - ส่วนที่ถูกเน้น4 41 6" xfId="24301" xr:uid="{DBF394E7-CEC8-48CC-AE3C-98EADE533089}"/>
    <cellStyle name="40% - ส่วนที่ถูกเน้น4 41 6 2" xfId="31219" xr:uid="{819F83FF-B4F3-41AF-8865-79456F3C23F7}"/>
    <cellStyle name="40% - ส่วนที่ถูกเน้น4 41 6 2 2" xfId="42682" xr:uid="{BABE244A-2CE1-44B1-94DF-BCB5584AB0B2}"/>
    <cellStyle name="40% - ส่วนที่ถูกเน้น4 41 6 3" xfId="37302" xr:uid="{A3ECB9C3-D9DE-42C5-84FE-4280A24EA6C5}"/>
    <cellStyle name="40% - ส่วนที่ถูกเน้น4 41 7" xfId="26394" xr:uid="{CE71F305-DE6E-4120-BF7B-554F59E5D788}"/>
    <cellStyle name="40% - ส่วนที่ถูกเน้น4 41 7 2" xfId="32072" xr:uid="{ACB8B6C4-B8D4-48D7-BD6E-D97306015847}"/>
    <cellStyle name="40% - ส่วนที่ถูกเน้น4 41 7 2 2" xfId="43400" xr:uid="{957BFC24-1C31-4142-AAA4-1714E086D673}"/>
    <cellStyle name="40% - ส่วนที่ถูกเน้น4 41 7 3" xfId="38020" xr:uid="{36924DDA-DA13-4729-9B1F-C9F5C38FDD1D}"/>
    <cellStyle name="40% - ส่วนที่ถูกเน้น4 41 8" xfId="27807" xr:uid="{85AAC8FB-0B89-4E91-8ABD-B50FA1308853}"/>
    <cellStyle name="40% - ส่วนที่ถูกเน้น4 41 8 2" xfId="39384" xr:uid="{7F1C37EA-B376-4691-94C4-E1932763596C}"/>
    <cellStyle name="40% - ส่วนที่ถูกเน้น4 41 9" xfId="32620" xr:uid="{F7C5A3C7-2806-40FA-806C-8FD7B01C375B}"/>
    <cellStyle name="40% - ส่วนที่ถูกเน้น4 42" xfId="10321" xr:uid="{46C23EB5-22F4-48FB-908C-1CA5BA37C456}"/>
    <cellStyle name="40% - ส่วนที่ถูกเน้น4 5" xfId="10326" xr:uid="{333E8F87-D90C-4684-A28A-78DCA1DC85F3}"/>
    <cellStyle name="40% - ส่วนที่ถูกเน้น4 5 10" xfId="19228" xr:uid="{2844ED96-22F0-402E-A360-EDE11BC014B0}"/>
    <cellStyle name="40% - ส่วนที่ถูกเน้น4 5 2" xfId="20993" xr:uid="{24AFB4DA-F767-4E77-97A4-6EF067FC6D8A}"/>
    <cellStyle name="40% - ส่วนที่ถูกเน้น4 5 2 2" xfId="28347" xr:uid="{A5F687A3-0831-4BCE-8D7D-1BE67B029760}"/>
    <cellStyle name="40% - ส่วนที่ถูกเน้น4 5 2 2 2" xfId="39924" xr:uid="{73CEC330-5699-47DD-9CF2-93B120B8684E}"/>
    <cellStyle name="40% - ส่วนที่ถูกเน้น4 5 2 3" xfId="34543" xr:uid="{13E6E5B7-7BBF-43A1-BB06-D9207BC5C694}"/>
    <cellStyle name="40% - ส่วนที่ถูกเน้น4 5 3" xfId="21543" xr:uid="{6FA9EDC4-0631-4DD9-ACE8-A7E1B7E92F4E}"/>
    <cellStyle name="40% - ส่วนที่ถูกเน้น4 5 3 2" xfId="28893" xr:uid="{EC50F0FE-3363-46E8-816A-9612C2E471A0}"/>
    <cellStyle name="40% - ส่วนที่ถูกเน้น4 5 3 2 2" xfId="40470" xr:uid="{01858016-4E6F-43A9-9AE2-BEF78E0DFDDF}"/>
    <cellStyle name="40% - ส่วนที่ถูกเน้น4 5 3 3" xfId="35089" xr:uid="{DE6FE7AA-6940-4397-9C5A-55F219672268}"/>
    <cellStyle name="40% - ส่วนที่ถูกเน้น4 5 4" xfId="22078" xr:uid="{E1F9FC3D-C05E-40C1-9FD8-59B74C692B9F}"/>
    <cellStyle name="40% - ส่วนที่ถูกเน้น4 5 4 2" xfId="29426" xr:uid="{8E2A6AAD-49CB-4887-AC7F-A88538A947A4}"/>
    <cellStyle name="40% - ส่วนที่ถูกเน้น4 5 4 2 2" xfId="41003" xr:uid="{299BE28E-9997-4EF4-A760-B2B0D901ABDB}"/>
    <cellStyle name="40% - ส่วนที่ถูกเน้น4 5 4 3" xfId="35622" xr:uid="{8127FA70-E634-4AA1-9721-25026C6901E8}"/>
    <cellStyle name="40% - ส่วนที่ถูกเน้น4 5 5" xfId="22603" xr:uid="{9869DB9D-A042-42FF-83B9-5B582DF2E16D}"/>
    <cellStyle name="40% - ส่วนที่ถูกเน้น4 5 5 2" xfId="29949" xr:uid="{8B0D9CF3-45C9-41F1-AD2B-B3E572061E8E}"/>
    <cellStyle name="40% - ส่วนที่ถูกเน้น4 5 5 2 2" xfId="41526" xr:uid="{5984E1A1-E85C-47B9-985B-B9481D59EB04}"/>
    <cellStyle name="40% - ส่วนที่ถูกเน้น4 5 5 3" xfId="36145" xr:uid="{2E212E97-8DC8-4FF0-9BF4-9B2AF9162089}"/>
    <cellStyle name="40% - ส่วนที่ถูกเน้น4 5 6" xfId="24302" xr:uid="{E490AF65-D595-437D-A00C-6BBD965ABFB0}"/>
    <cellStyle name="40% - ส่วนที่ถูกเน้น4 5 6 2" xfId="31220" xr:uid="{61E262AB-4C4E-4296-A3BD-15DD27AEEDC1}"/>
    <cellStyle name="40% - ส่วนที่ถูกเน้น4 5 6 2 2" xfId="42683" xr:uid="{8303E1FE-B54A-45BB-9232-FAE6DB6FEFD4}"/>
    <cellStyle name="40% - ส่วนที่ถูกเน้น4 5 6 3" xfId="37303" xr:uid="{C133CAE1-F5D2-4E85-8A1F-C58604257426}"/>
    <cellStyle name="40% - ส่วนที่ถูกเน้น4 5 7" xfId="26395" xr:uid="{04174700-45B3-4F0B-A03C-F5A6A1BA7C68}"/>
    <cellStyle name="40% - ส่วนที่ถูกเน้น4 5 7 2" xfId="32073" xr:uid="{491F7EBC-3254-4F98-93BE-0D708B666177}"/>
    <cellStyle name="40% - ส่วนที่ถูกเน้น4 5 7 2 2" xfId="43401" xr:uid="{23143F97-C401-489D-A99A-7022A12BF8C8}"/>
    <cellStyle name="40% - ส่วนที่ถูกเน้น4 5 7 3" xfId="38021" xr:uid="{60DE33A3-32E5-48E0-9BCD-A9808FFFE093}"/>
    <cellStyle name="40% - ส่วนที่ถูกเน้น4 5 8" xfId="27808" xr:uid="{7D62EFD2-EFB3-4015-B55A-AC3DEF7A0A87}"/>
    <cellStyle name="40% - ส่วนที่ถูกเน้น4 5 8 2" xfId="39385" xr:uid="{77453049-AE55-4476-A12B-34145880406F}"/>
    <cellStyle name="40% - ส่วนที่ถูกเน้น4 5 9" xfId="32621" xr:uid="{B57EA82C-C5A7-4BE9-BBC8-F0A6EFBDC9EC}"/>
    <cellStyle name="40% - ส่วนที่ถูกเน้น4 6" xfId="10327" xr:uid="{E13B45CB-1365-4C22-8687-E41E35A61B1F}"/>
    <cellStyle name="40% - ส่วนที่ถูกเน้น4 6 10" xfId="19229" xr:uid="{43DB6D30-F40D-45F2-8CAE-A203EC98E490}"/>
    <cellStyle name="40% - ส่วนที่ถูกเน้น4 6 2" xfId="20994" xr:uid="{9434C292-4FA6-4E58-9804-D6D5FC7ABE38}"/>
    <cellStyle name="40% - ส่วนที่ถูกเน้น4 6 2 2" xfId="28348" xr:uid="{6013338D-269F-4A13-864F-38193935FEF0}"/>
    <cellStyle name="40% - ส่วนที่ถูกเน้น4 6 2 2 2" xfId="39925" xr:uid="{F29D4950-F20D-45E5-AFF1-17AF950614B9}"/>
    <cellStyle name="40% - ส่วนที่ถูกเน้น4 6 2 3" xfId="34544" xr:uid="{132DF33F-FB4E-4B37-A76F-2FFCAB021CAB}"/>
    <cellStyle name="40% - ส่วนที่ถูกเน้น4 6 3" xfId="21544" xr:uid="{4C60B2A5-2F9A-4C2D-A86B-A60E35E93F9A}"/>
    <cellStyle name="40% - ส่วนที่ถูกเน้น4 6 3 2" xfId="28894" xr:uid="{2C98AD0D-688C-4F35-AC16-37D4A74F057A}"/>
    <cellStyle name="40% - ส่วนที่ถูกเน้น4 6 3 2 2" xfId="40471" xr:uid="{B8AB9808-3828-4083-8FAE-7818937940C0}"/>
    <cellStyle name="40% - ส่วนที่ถูกเน้น4 6 3 3" xfId="35090" xr:uid="{FFE7DABC-A2C5-4858-8ABE-F5417B60B7C0}"/>
    <cellStyle name="40% - ส่วนที่ถูกเน้น4 6 4" xfId="22079" xr:uid="{38D5A9BB-AC96-4B34-BD8C-E462F64DD091}"/>
    <cellStyle name="40% - ส่วนที่ถูกเน้น4 6 4 2" xfId="29427" xr:uid="{72EE6158-4C03-4B6A-8A59-085CBAB4EB20}"/>
    <cellStyle name="40% - ส่วนที่ถูกเน้น4 6 4 2 2" xfId="41004" xr:uid="{FCB4A193-5AC4-4796-BD97-1CC99CA2737F}"/>
    <cellStyle name="40% - ส่วนที่ถูกเน้น4 6 4 3" xfId="35623" xr:uid="{CFB1366F-3E98-41BD-B848-96145E7F42F4}"/>
    <cellStyle name="40% - ส่วนที่ถูกเน้น4 6 5" xfId="22604" xr:uid="{1596AE15-4A7A-4911-AFA8-F51A5D3AC34C}"/>
    <cellStyle name="40% - ส่วนที่ถูกเน้น4 6 5 2" xfId="29950" xr:uid="{326A828A-72B8-413D-A2CC-56D935B6D610}"/>
    <cellStyle name="40% - ส่วนที่ถูกเน้น4 6 5 2 2" xfId="41527" xr:uid="{C896C041-7915-4A2D-AA84-2DB016DB0D2A}"/>
    <cellStyle name="40% - ส่วนที่ถูกเน้น4 6 5 3" xfId="36146" xr:uid="{DE9C2F1E-AE18-4AE2-97E3-942C61FE214B}"/>
    <cellStyle name="40% - ส่วนที่ถูกเน้น4 6 6" xfId="24303" xr:uid="{E5E47E1D-57B4-4B50-8EC7-B9D04C102F24}"/>
    <cellStyle name="40% - ส่วนที่ถูกเน้น4 6 6 2" xfId="31221" xr:uid="{6183A1DE-09DC-4336-A2D5-9EE1F383BEAC}"/>
    <cellStyle name="40% - ส่วนที่ถูกเน้น4 6 6 2 2" xfId="42684" xr:uid="{40C78207-3400-45F7-99B5-4DEAF0CE2CFB}"/>
    <cellStyle name="40% - ส่วนที่ถูกเน้น4 6 6 3" xfId="37304" xr:uid="{6444E888-18F8-4E99-B47C-F70C8F20197C}"/>
    <cellStyle name="40% - ส่วนที่ถูกเน้น4 6 7" xfId="26396" xr:uid="{2ACDB2A6-45FD-4AF7-BFE3-B228C26E5B60}"/>
    <cellStyle name="40% - ส่วนที่ถูกเน้น4 6 7 2" xfId="32074" xr:uid="{9E2169CF-F7B8-4300-A711-03517B7BB7C3}"/>
    <cellStyle name="40% - ส่วนที่ถูกเน้น4 6 7 2 2" xfId="43402" xr:uid="{35840135-643F-44B9-A89F-38A5DEBA4A2B}"/>
    <cellStyle name="40% - ส่วนที่ถูกเน้น4 6 7 3" xfId="38022" xr:uid="{A278045C-B67F-4F05-936E-D9C80335F046}"/>
    <cellStyle name="40% - ส่วนที่ถูกเน้น4 6 8" xfId="27809" xr:uid="{483EE4CB-DA15-4F99-9105-4255CA8B20A4}"/>
    <cellStyle name="40% - ส่วนที่ถูกเน้น4 6 8 2" xfId="39386" xr:uid="{19B379EE-D415-4452-BBBA-91402A64AC50}"/>
    <cellStyle name="40% - ส่วนที่ถูกเน้น4 6 9" xfId="32622" xr:uid="{617258CE-D691-4BE5-8E0F-9CC6BC4824CF}"/>
    <cellStyle name="40% - ส่วนที่ถูกเน้น4 7" xfId="10328" xr:uid="{BD27E479-63C4-4181-B54D-1A95D7227CDC}"/>
    <cellStyle name="40% - ส่วนที่ถูกเน้น4 7 10" xfId="19230" xr:uid="{03EB44A5-BBC2-40A3-B153-F089D53F4C54}"/>
    <cellStyle name="40% - ส่วนที่ถูกเน้น4 7 2" xfId="20995" xr:uid="{9E2011EB-1C2F-4BE5-AE03-14E9DDB432E4}"/>
    <cellStyle name="40% - ส่วนที่ถูกเน้น4 7 2 2" xfId="28349" xr:uid="{04764192-EE55-4E9C-9343-4DDA3CBBF720}"/>
    <cellStyle name="40% - ส่วนที่ถูกเน้น4 7 2 2 2" xfId="39926" xr:uid="{D5B8C934-9091-48D6-9ECF-813585AF7A36}"/>
    <cellStyle name="40% - ส่วนที่ถูกเน้น4 7 2 3" xfId="34545" xr:uid="{92342567-345B-45A9-906A-317CC93E41B2}"/>
    <cellStyle name="40% - ส่วนที่ถูกเน้น4 7 3" xfId="21545" xr:uid="{6B062CC1-B06A-41AE-8FD5-2026A2A8184A}"/>
    <cellStyle name="40% - ส่วนที่ถูกเน้น4 7 3 2" xfId="28895" xr:uid="{43D60BA3-4FB3-4AA2-9629-49C909BBFA2B}"/>
    <cellStyle name="40% - ส่วนที่ถูกเน้น4 7 3 2 2" xfId="40472" xr:uid="{FF24FFD7-B54D-44D6-B184-036975BCE4EF}"/>
    <cellStyle name="40% - ส่วนที่ถูกเน้น4 7 3 3" xfId="35091" xr:uid="{4F7EEC63-9E3B-4F1D-8797-0FEB1C29755B}"/>
    <cellStyle name="40% - ส่วนที่ถูกเน้น4 7 4" xfId="22080" xr:uid="{E997104F-FD5A-4B5F-A724-B1E5A956FB83}"/>
    <cellStyle name="40% - ส่วนที่ถูกเน้น4 7 4 2" xfId="29428" xr:uid="{3B98416E-0F9A-470A-9AD1-3A588FEFE668}"/>
    <cellStyle name="40% - ส่วนที่ถูกเน้น4 7 4 2 2" xfId="41005" xr:uid="{1CD6ECD3-5EFF-4D68-B0F0-3D694E9FB2A4}"/>
    <cellStyle name="40% - ส่วนที่ถูกเน้น4 7 4 3" xfId="35624" xr:uid="{836042F9-ABCE-4070-B272-BDCB8E30E2B2}"/>
    <cellStyle name="40% - ส่วนที่ถูกเน้น4 7 5" xfId="22605" xr:uid="{AD6DF768-4C90-4734-807D-121FB719A43D}"/>
    <cellStyle name="40% - ส่วนที่ถูกเน้น4 7 5 2" xfId="29951" xr:uid="{406A8F0C-A3CD-49C3-A949-BEFEC8058264}"/>
    <cellStyle name="40% - ส่วนที่ถูกเน้น4 7 5 2 2" xfId="41528" xr:uid="{28F1FD95-47D8-4CF9-AA2F-FCB42D2FBF86}"/>
    <cellStyle name="40% - ส่วนที่ถูกเน้น4 7 5 3" xfId="36147" xr:uid="{36C246AF-EF9C-480A-85F3-DA89B0C58A42}"/>
    <cellStyle name="40% - ส่วนที่ถูกเน้น4 7 6" xfId="24304" xr:uid="{0FB46905-06F1-4094-B309-408EBA8F2CD8}"/>
    <cellStyle name="40% - ส่วนที่ถูกเน้น4 7 6 2" xfId="31222" xr:uid="{324290AD-58E5-4DFA-8E70-312D024D8EAA}"/>
    <cellStyle name="40% - ส่วนที่ถูกเน้น4 7 6 2 2" xfId="42685" xr:uid="{DEE0F077-8AE3-4894-BA56-F80D05A16C5D}"/>
    <cellStyle name="40% - ส่วนที่ถูกเน้น4 7 6 3" xfId="37305" xr:uid="{ADD01D00-805E-460C-833A-41B5EA3C2FDC}"/>
    <cellStyle name="40% - ส่วนที่ถูกเน้น4 7 7" xfId="26397" xr:uid="{04C93696-4A08-4AC8-91C1-E751F891F3B0}"/>
    <cellStyle name="40% - ส่วนที่ถูกเน้น4 7 7 2" xfId="32075" xr:uid="{D496C22E-4ED8-4E94-BBE0-1603358630DB}"/>
    <cellStyle name="40% - ส่วนที่ถูกเน้น4 7 7 2 2" xfId="43403" xr:uid="{7CEC3313-A3A6-4892-A283-E90DD2BD8A2E}"/>
    <cellStyle name="40% - ส่วนที่ถูกเน้น4 7 7 3" xfId="38023" xr:uid="{59DC9A6D-21DA-4485-A371-1EC15442B673}"/>
    <cellStyle name="40% - ส่วนที่ถูกเน้น4 7 8" xfId="27810" xr:uid="{C8B20D46-5A36-4266-9BB8-98AEA1A5C0F5}"/>
    <cellStyle name="40% - ส่วนที่ถูกเน้น4 7 8 2" xfId="39387" xr:uid="{24DA9AC0-1DBA-42FD-B6B5-21FF90FBB60E}"/>
    <cellStyle name="40% - ส่วนที่ถูกเน้น4 7 9" xfId="32623" xr:uid="{4128709F-89A0-4942-B827-AFD15B2CCA49}"/>
    <cellStyle name="40% - ส่วนที่ถูกเน้น4 8" xfId="10329" xr:uid="{E50E93E7-DF4B-4419-A673-370AEEEF5FDD}"/>
    <cellStyle name="40% - ส่วนที่ถูกเน้น4 8 10" xfId="19231" xr:uid="{DAF7E209-F899-42CC-9092-F3A808E4B4FA}"/>
    <cellStyle name="40% - ส่วนที่ถูกเน้น4 8 2" xfId="20996" xr:uid="{11493123-8461-424F-839A-060471147DD6}"/>
    <cellStyle name="40% - ส่วนที่ถูกเน้น4 8 2 2" xfId="28350" xr:uid="{23C0E76F-BAA3-4837-82F0-B28E46017A5E}"/>
    <cellStyle name="40% - ส่วนที่ถูกเน้น4 8 2 2 2" xfId="39927" xr:uid="{B5A9B909-EA98-40AC-BE1F-48FA9A46E593}"/>
    <cellStyle name="40% - ส่วนที่ถูกเน้น4 8 2 3" xfId="34546" xr:uid="{ACAE28BF-316B-4385-B7B1-E4DD6925D5C2}"/>
    <cellStyle name="40% - ส่วนที่ถูกเน้น4 8 3" xfId="21546" xr:uid="{A6B06067-C025-4030-9767-CA30B64030C2}"/>
    <cellStyle name="40% - ส่วนที่ถูกเน้น4 8 3 2" xfId="28896" xr:uid="{98AB34FF-7BF2-4D2E-9498-781BEFDACD95}"/>
    <cellStyle name="40% - ส่วนที่ถูกเน้น4 8 3 2 2" xfId="40473" xr:uid="{FEE71ED1-F79E-4EB4-B208-2628DC6CA0A3}"/>
    <cellStyle name="40% - ส่วนที่ถูกเน้น4 8 3 3" xfId="35092" xr:uid="{34F7D3AE-6F4A-4A9C-9748-91E88E4C9327}"/>
    <cellStyle name="40% - ส่วนที่ถูกเน้น4 8 4" xfId="22081" xr:uid="{9B866B85-D20E-468C-B9D3-04C8FDA30BD3}"/>
    <cellStyle name="40% - ส่วนที่ถูกเน้น4 8 4 2" xfId="29429" xr:uid="{D6F152C2-492B-4898-9414-80E506CFF449}"/>
    <cellStyle name="40% - ส่วนที่ถูกเน้น4 8 4 2 2" xfId="41006" xr:uid="{3E5F45BB-6FF9-4193-B864-1237EB13BCC1}"/>
    <cellStyle name="40% - ส่วนที่ถูกเน้น4 8 4 3" xfId="35625" xr:uid="{52F30665-120A-4851-8FDE-D7F731BFFC26}"/>
    <cellStyle name="40% - ส่วนที่ถูกเน้น4 8 5" xfId="22606" xr:uid="{0524D65F-AAE1-4B2F-BBE7-B377D6A9A7C3}"/>
    <cellStyle name="40% - ส่วนที่ถูกเน้น4 8 5 2" xfId="29952" xr:uid="{B83A17B9-D27C-41E1-97ED-D0CAB557D8EE}"/>
    <cellStyle name="40% - ส่วนที่ถูกเน้น4 8 5 2 2" xfId="41529" xr:uid="{5071F70E-0332-47FB-9133-C469AD092A53}"/>
    <cellStyle name="40% - ส่วนที่ถูกเน้น4 8 5 3" xfId="36148" xr:uid="{31F150A5-2BC1-4F85-B64D-E1516ACD9A26}"/>
    <cellStyle name="40% - ส่วนที่ถูกเน้น4 8 6" xfId="24305" xr:uid="{1B9BE6C4-3C84-47B0-8E42-CE70D8FFE827}"/>
    <cellStyle name="40% - ส่วนที่ถูกเน้น4 8 6 2" xfId="31223" xr:uid="{66A0045F-8C4A-4217-ACF6-F21FE500DEBD}"/>
    <cellStyle name="40% - ส่วนที่ถูกเน้น4 8 6 2 2" xfId="42686" xr:uid="{C90DEDF4-3DE5-4B86-B746-7CDD212AF2A6}"/>
    <cellStyle name="40% - ส่วนที่ถูกเน้น4 8 6 3" xfId="37306" xr:uid="{EC9DE932-B8D3-43AE-9A4D-543396963B12}"/>
    <cellStyle name="40% - ส่วนที่ถูกเน้น4 8 7" xfId="26398" xr:uid="{0BFE7E88-2F51-4561-ADEA-672B3D378D98}"/>
    <cellStyle name="40% - ส่วนที่ถูกเน้น4 8 7 2" xfId="32076" xr:uid="{0046F624-F5F3-4CFF-8142-E83F38105B84}"/>
    <cellStyle name="40% - ส่วนที่ถูกเน้น4 8 7 2 2" xfId="43404" xr:uid="{E0ABE37C-45EB-45A0-B1E9-C916F4485FF5}"/>
    <cellStyle name="40% - ส่วนที่ถูกเน้น4 8 7 3" xfId="38024" xr:uid="{54D3F7FB-178D-47F9-B0A5-C8F2CA1F2120}"/>
    <cellStyle name="40% - ส่วนที่ถูกเน้น4 8 8" xfId="27811" xr:uid="{094764C9-498D-41AF-9167-AA274226433A}"/>
    <cellStyle name="40% - ส่วนที่ถูกเน้น4 8 8 2" xfId="39388" xr:uid="{5C49B62C-D9B2-45F6-99CA-B8610FA6CC97}"/>
    <cellStyle name="40% - ส่วนที่ถูกเน้น4 8 9" xfId="32624" xr:uid="{2E4B6AF2-0664-4BDD-AEDC-5B6FC66D3C11}"/>
    <cellStyle name="40% - ส่วนที่ถูกเน้น4 9" xfId="10330" xr:uid="{96607403-E059-4B30-99B6-0AAEAC27E789}"/>
    <cellStyle name="40% - ส่วนที่ถูกเน้น4 9 10" xfId="19232" xr:uid="{6CF80F9E-22F1-49FE-A9C8-519C48E8D85F}"/>
    <cellStyle name="40% - ส่วนที่ถูกเน้น4 9 2" xfId="20997" xr:uid="{413E3796-B0E8-402A-8975-FA9888AD9802}"/>
    <cellStyle name="40% - ส่วนที่ถูกเน้น4 9 2 2" xfId="28351" xr:uid="{378A9EE2-B375-4406-AF0F-6991BF1DA620}"/>
    <cellStyle name="40% - ส่วนที่ถูกเน้น4 9 2 2 2" xfId="39928" xr:uid="{67E38C81-14C6-4462-9194-03FA90E6BF51}"/>
    <cellStyle name="40% - ส่วนที่ถูกเน้น4 9 2 3" xfId="34547" xr:uid="{FF100274-75C5-4A47-93E2-C9DFE2BC72A1}"/>
    <cellStyle name="40% - ส่วนที่ถูกเน้น4 9 3" xfId="21547" xr:uid="{2CC080CA-B277-471F-9905-2CB907E10BAD}"/>
    <cellStyle name="40% - ส่วนที่ถูกเน้น4 9 3 2" xfId="28897" xr:uid="{CE69606D-276E-49A6-86E2-5D2339CDD442}"/>
    <cellStyle name="40% - ส่วนที่ถูกเน้น4 9 3 2 2" xfId="40474" xr:uid="{9560FB4F-7601-413F-86DC-87EABC8BBB30}"/>
    <cellStyle name="40% - ส่วนที่ถูกเน้น4 9 3 3" xfId="35093" xr:uid="{C0C388CF-8714-4785-97B2-3F0E6D4E012A}"/>
    <cellStyle name="40% - ส่วนที่ถูกเน้น4 9 4" xfId="22082" xr:uid="{4C8400BC-4D0A-49AD-80BC-C20C23B106FC}"/>
    <cellStyle name="40% - ส่วนที่ถูกเน้น4 9 4 2" xfId="29430" xr:uid="{26273A6D-947F-48E5-BCF1-AFCCF843D58D}"/>
    <cellStyle name="40% - ส่วนที่ถูกเน้น4 9 4 2 2" xfId="41007" xr:uid="{488AD5B0-292F-489D-B37F-013902A4612A}"/>
    <cellStyle name="40% - ส่วนที่ถูกเน้น4 9 4 3" xfId="35626" xr:uid="{B65E94FA-D6B8-439C-8A3E-22FC3A8E6E3F}"/>
    <cellStyle name="40% - ส่วนที่ถูกเน้น4 9 5" xfId="22607" xr:uid="{0AFEF67B-666E-4882-A70B-B9875BA799D4}"/>
    <cellStyle name="40% - ส่วนที่ถูกเน้น4 9 5 2" xfId="29953" xr:uid="{F30CFC37-E35B-4AC1-8DA6-CA0F705FC0AF}"/>
    <cellStyle name="40% - ส่วนที่ถูกเน้น4 9 5 2 2" xfId="41530" xr:uid="{3E5D78FC-8997-42D8-9E96-9C37AC2A1FC6}"/>
    <cellStyle name="40% - ส่วนที่ถูกเน้น4 9 5 3" xfId="36149" xr:uid="{05434341-E738-409C-A6C2-EFD43C68CEA6}"/>
    <cellStyle name="40% - ส่วนที่ถูกเน้น4 9 6" xfId="24306" xr:uid="{9C30D6E5-A48E-4E98-9581-2E1481EEE85F}"/>
    <cellStyle name="40% - ส่วนที่ถูกเน้น4 9 6 2" xfId="31224" xr:uid="{FA0D14CF-D463-4B0B-AFFC-844E1C240454}"/>
    <cellStyle name="40% - ส่วนที่ถูกเน้น4 9 6 2 2" xfId="42687" xr:uid="{B8BAC8FD-B40C-45F5-99B6-2DB4322267F3}"/>
    <cellStyle name="40% - ส่วนที่ถูกเน้น4 9 6 3" xfId="37307" xr:uid="{0839BC86-AFB8-469A-8E73-694A1FA7364A}"/>
    <cellStyle name="40% - ส่วนที่ถูกเน้น4 9 7" xfId="26399" xr:uid="{A55D0A72-5FD7-46EA-848E-4FA5991D7044}"/>
    <cellStyle name="40% - ส่วนที่ถูกเน้น4 9 7 2" xfId="32077" xr:uid="{07AB067F-CA4A-4EA7-BB4A-004548ED31E1}"/>
    <cellStyle name="40% - ส่วนที่ถูกเน้น4 9 7 2 2" xfId="43405" xr:uid="{12C58C69-2401-4FB3-975F-28DBA74EF8DE}"/>
    <cellStyle name="40% - ส่วนที่ถูกเน้น4 9 7 3" xfId="38025" xr:uid="{05C32646-9C4D-444B-A42D-8A83EA18A800}"/>
    <cellStyle name="40% - ส่วนที่ถูกเน้น4 9 8" xfId="27812" xr:uid="{FCF36BC3-ACF6-415F-A452-D02EBC512501}"/>
    <cellStyle name="40% - ส่วนที่ถูกเน้น4 9 8 2" xfId="39389" xr:uid="{91FBE5E2-3AC6-40A2-8EAF-7588E7A0AF7A}"/>
    <cellStyle name="40% - ส่วนที่ถูกเน้น4 9 9" xfId="32625" xr:uid="{C2D2EF44-FCBD-428E-A2BD-65745659BA90}"/>
    <cellStyle name="40% - ส่วนที่ถูกเน้น4_0  Conso Note Q3. 13" xfId="449" xr:uid="{058136B3-18F9-401C-8D2C-7CF6956D0A25}"/>
    <cellStyle name="40% - ส่วนที่ถูกเน้น5" xfId="450" xr:uid="{283F5C70-F36A-426C-A19B-48F64B81ECAB}"/>
    <cellStyle name="40% - ส่วนที่ถูกเน้น5 1" xfId="451" xr:uid="{CC67D19C-F927-45AE-825C-9D7B872B7498}"/>
    <cellStyle name="40% - ส่วนที่ถูกเน้น5 1 2" xfId="2610" xr:uid="{9BD2E26A-1E56-4DCA-9EB9-F72264323BFD}"/>
    <cellStyle name="40% - ส่วนที่ถูกเน้น5 1 2 2" xfId="11396" xr:uid="{36C82635-AAE0-4519-8E92-1EF3A3C5D495}"/>
    <cellStyle name="40% - ส่วนที่ถูกเน้น5 1 3" xfId="10331" xr:uid="{ABB184E5-0761-44F0-8234-521E3336E2CE}"/>
    <cellStyle name="40% - ส่วนที่ถูกเน้น5 10" xfId="11397" xr:uid="{82B6A30B-12A3-4A78-9961-80BCA8860BF7}"/>
    <cellStyle name="40% - ส่วนที่ถูกเน้น5 10 10" xfId="19233" xr:uid="{CAAA640C-3101-4C55-A5EA-4C9B48CAF690}"/>
    <cellStyle name="40% - ส่วนที่ถูกเน้น5 10 2" xfId="20998" xr:uid="{F28A7AF8-FEAC-41C0-B768-0FDD69E5EF92}"/>
    <cellStyle name="40% - ส่วนที่ถูกเน้น5 10 2 2" xfId="28352" xr:uid="{F66461A0-A0A4-4AD6-8656-4E22983B08DA}"/>
    <cellStyle name="40% - ส่วนที่ถูกเน้น5 10 2 2 2" xfId="39929" xr:uid="{A3E6DE38-ACC8-4554-A47F-A4D9D0D25584}"/>
    <cellStyle name="40% - ส่วนที่ถูกเน้น5 10 2 3" xfId="34548" xr:uid="{73FB3B33-2AB0-479B-9CD3-028B60AB072A}"/>
    <cellStyle name="40% - ส่วนที่ถูกเน้น5 10 3" xfId="21548" xr:uid="{A6221F62-3AF4-49ED-AF02-C4AA1848A96A}"/>
    <cellStyle name="40% - ส่วนที่ถูกเน้น5 10 3 2" xfId="28898" xr:uid="{E30D3E80-AA2A-4A53-AFDE-FBE9C7160A34}"/>
    <cellStyle name="40% - ส่วนที่ถูกเน้น5 10 3 2 2" xfId="40475" xr:uid="{B8169E4F-78DA-4520-89D4-5E92A03802FE}"/>
    <cellStyle name="40% - ส่วนที่ถูกเน้น5 10 3 3" xfId="35094" xr:uid="{EE2DAB45-E6B8-4FC4-AA1E-299ADBB53A1C}"/>
    <cellStyle name="40% - ส่วนที่ถูกเน้น5 10 4" xfId="22083" xr:uid="{C1236E35-03AC-4635-A7CA-879B5E7A545C}"/>
    <cellStyle name="40% - ส่วนที่ถูกเน้น5 10 4 2" xfId="29431" xr:uid="{4419D52C-1A68-4AB1-A7B2-AE437AD0AA5F}"/>
    <cellStyle name="40% - ส่วนที่ถูกเน้น5 10 4 2 2" xfId="41008" xr:uid="{4F92758D-836A-4108-84FC-6E208BE58A29}"/>
    <cellStyle name="40% - ส่วนที่ถูกเน้น5 10 4 3" xfId="35627" xr:uid="{021460CA-5417-4078-B5F0-9A147EB35645}"/>
    <cellStyle name="40% - ส่วนที่ถูกเน้น5 10 5" xfId="22608" xr:uid="{DA368BBB-A209-469E-9DD2-DAE985079A74}"/>
    <cellStyle name="40% - ส่วนที่ถูกเน้น5 10 5 2" xfId="29954" xr:uid="{6C8EB2B3-E6D8-4AF9-B296-54A90CB083D6}"/>
    <cellStyle name="40% - ส่วนที่ถูกเน้น5 10 5 2 2" xfId="41531" xr:uid="{1FD47615-D5AD-4029-9BAD-84903B0FAFB8}"/>
    <cellStyle name="40% - ส่วนที่ถูกเน้น5 10 5 3" xfId="36150" xr:uid="{ADA84B40-3711-4762-980E-4C086AD4AD4A}"/>
    <cellStyle name="40% - ส่วนที่ถูกเน้น5 10 6" xfId="24307" xr:uid="{F545B2E0-C909-4E3E-8824-26C0A10AE5B7}"/>
    <cellStyle name="40% - ส่วนที่ถูกเน้น5 10 6 2" xfId="31225" xr:uid="{04324BBC-A6E6-4E40-AF6F-858DC48BFCCD}"/>
    <cellStyle name="40% - ส่วนที่ถูกเน้น5 10 6 2 2" xfId="42688" xr:uid="{D9572902-7B22-4F91-AB28-65B4616E3F5D}"/>
    <cellStyle name="40% - ส่วนที่ถูกเน้น5 10 6 3" xfId="37308" xr:uid="{C3BFABE7-EE63-4C52-929D-450D2DB6584D}"/>
    <cellStyle name="40% - ส่วนที่ถูกเน้น5 10 7" xfId="26400" xr:uid="{7FE88151-A78E-4005-8634-4EEBC950A3E2}"/>
    <cellStyle name="40% - ส่วนที่ถูกเน้น5 10 7 2" xfId="32078" xr:uid="{07D3A4AF-E412-4D1D-BF89-ADA7DB71D55C}"/>
    <cellStyle name="40% - ส่วนที่ถูกเน้น5 10 7 2 2" xfId="43406" xr:uid="{577FA100-A17F-4B0C-935B-63FBCC8DC5AF}"/>
    <cellStyle name="40% - ส่วนที่ถูกเน้น5 10 7 3" xfId="38026" xr:uid="{E6228336-B367-4472-BDC2-B9129B08E933}"/>
    <cellStyle name="40% - ส่วนที่ถูกเน้น5 10 8" xfId="27813" xr:uid="{BC246C9A-E546-4D39-83E1-57198EE14368}"/>
    <cellStyle name="40% - ส่วนที่ถูกเน้น5 10 8 2" xfId="39390" xr:uid="{823484B9-BD1E-4479-9038-F6F2FDCB9EDD}"/>
    <cellStyle name="40% - ส่วนที่ถูกเน้น5 10 9" xfId="32626" xr:uid="{360C5F84-C443-4981-A86E-3D519927785E}"/>
    <cellStyle name="40% - ส่วนที่ถูกเน้น5 11" xfId="19234" xr:uid="{65BE6069-B867-469A-AF1C-B3FCCEC56524}"/>
    <cellStyle name="40% - ส่วนที่ถูกเน้น5 11 2" xfId="20999" xr:uid="{CE6CF91B-8B13-4118-81F7-0961B9B8292D}"/>
    <cellStyle name="40% - ส่วนที่ถูกเน้น5 11 2 2" xfId="28353" xr:uid="{E324E17B-43A0-4887-81CB-B56B64197808}"/>
    <cellStyle name="40% - ส่วนที่ถูกเน้น5 11 2 2 2" xfId="39930" xr:uid="{073449D2-CEC0-4F24-AF14-8874CC024C5D}"/>
    <cellStyle name="40% - ส่วนที่ถูกเน้น5 11 2 3" xfId="34549" xr:uid="{9A8F55FC-4437-4A69-B8AE-3DDE22C4FED5}"/>
    <cellStyle name="40% - ส่วนที่ถูกเน้น5 11 3" xfId="21549" xr:uid="{DFC6B21E-1633-4A49-928D-B69672C2EFE1}"/>
    <cellStyle name="40% - ส่วนที่ถูกเน้น5 11 3 2" xfId="28899" xr:uid="{817BEEE3-E45F-44AE-B63E-B563928E02A0}"/>
    <cellStyle name="40% - ส่วนที่ถูกเน้น5 11 3 2 2" xfId="40476" xr:uid="{853F6D88-CCE9-4916-9746-34397E1707EE}"/>
    <cellStyle name="40% - ส่วนที่ถูกเน้น5 11 3 3" xfId="35095" xr:uid="{8674B9A7-C993-4732-A241-386B4B1E31A9}"/>
    <cellStyle name="40% - ส่วนที่ถูกเน้น5 11 4" xfId="22084" xr:uid="{0404F96C-3633-49B0-A23C-A9C56CA28931}"/>
    <cellStyle name="40% - ส่วนที่ถูกเน้น5 11 4 2" xfId="29432" xr:uid="{099C93A3-E6EC-4B4D-874B-29306BC8477C}"/>
    <cellStyle name="40% - ส่วนที่ถูกเน้น5 11 4 2 2" xfId="41009" xr:uid="{CD99DBE7-4062-46E9-9873-E13AA74BFD75}"/>
    <cellStyle name="40% - ส่วนที่ถูกเน้น5 11 4 3" xfId="35628" xr:uid="{A1EE06DE-5063-45EA-8097-41C242012C9F}"/>
    <cellStyle name="40% - ส่วนที่ถูกเน้น5 11 5" xfId="22609" xr:uid="{D88354ED-BE7A-4E8D-A18A-1DAED7AA803B}"/>
    <cellStyle name="40% - ส่วนที่ถูกเน้น5 11 5 2" xfId="29955" xr:uid="{A21714F4-27EB-4238-8B46-63EAF1AD3B37}"/>
    <cellStyle name="40% - ส่วนที่ถูกเน้น5 11 5 2 2" xfId="41532" xr:uid="{69052EAD-9493-4E9A-BC23-81D3EDCC6DC9}"/>
    <cellStyle name="40% - ส่วนที่ถูกเน้น5 11 5 3" xfId="36151" xr:uid="{652CA777-D849-4770-A550-917BBAFBC627}"/>
    <cellStyle name="40% - ส่วนที่ถูกเน้น5 11 6" xfId="24308" xr:uid="{34A80097-EDB9-4AD4-B94C-1BC16A55B712}"/>
    <cellStyle name="40% - ส่วนที่ถูกเน้น5 11 6 2" xfId="31226" xr:uid="{1D1A0B1C-34E6-4426-96AC-0677DE98FD7B}"/>
    <cellStyle name="40% - ส่วนที่ถูกเน้น5 11 6 2 2" xfId="42689" xr:uid="{24C7E2FD-B953-4AFD-81B4-24FD34648D12}"/>
    <cellStyle name="40% - ส่วนที่ถูกเน้น5 11 6 3" xfId="37309" xr:uid="{862621B7-782F-4FC7-93FB-5BE604E4150F}"/>
    <cellStyle name="40% - ส่วนที่ถูกเน้น5 11 7" xfId="26401" xr:uid="{97023112-C6DD-4B76-9B3C-C90783F8B95D}"/>
    <cellStyle name="40% - ส่วนที่ถูกเน้น5 11 7 2" xfId="32079" xr:uid="{26D8A034-030A-4C22-A332-45966FB805D3}"/>
    <cellStyle name="40% - ส่วนที่ถูกเน้น5 11 7 2 2" xfId="43407" xr:uid="{EE253959-3B1A-4E4F-A111-A836D25D29C0}"/>
    <cellStyle name="40% - ส่วนที่ถูกเน้น5 11 7 3" xfId="38027" xr:uid="{CFCED3F3-0EB0-4A88-B796-9D7AC9053185}"/>
    <cellStyle name="40% - ส่วนที่ถูกเน้น5 11 8" xfId="27814" xr:uid="{54EA264A-E12D-48ED-8652-82A87593010F}"/>
    <cellStyle name="40% - ส่วนที่ถูกเน้น5 11 8 2" xfId="39391" xr:uid="{CDC78A64-50C5-49C8-B5F8-BDFFF0719514}"/>
    <cellStyle name="40% - ส่วนที่ถูกเน้น5 11 9" xfId="32627" xr:uid="{454ABCDE-8704-4496-B03F-C8A47BCA94DF}"/>
    <cellStyle name="40% - ส่วนที่ถูกเน้น5 12" xfId="19235" xr:uid="{E6C04513-2B9D-449C-B9D4-89A646A98847}"/>
    <cellStyle name="40% - ส่วนที่ถูกเน้น5 12 2" xfId="21000" xr:uid="{41095066-13E9-4071-9A43-3DF3BC557655}"/>
    <cellStyle name="40% - ส่วนที่ถูกเน้น5 12 2 2" xfId="28354" xr:uid="{19D44555-35D8-4DBB-800A-7C6C726BA428}"/>
    <cellStyle name="40% - ส่วนที่ถูกเน้น5 12 2 2 2" xfId="39931" xr:uid="{F5D2CCF1-0D9A-442D-8821-903821F6E764}"/>
    <cellStyle name="40% - ส่วนที่ถูกเน้น5 12 2 3" xfId="34550" xr:uid="{1542670E-C090-4187-87B6-AFE5468289D8}"/>
    <cellStyle name="40% - ส่วนที่ถูกเน้น5 12 3" xfId="21550" xr:uid="{BC4EA5E0-4B31-46DC-8B06-EACE4A62BDF2}"/>
    <cellStyle name="40% - ส่วนที่ถูกเน้น5 12 3 2" xfId="28900" xr:uid="{1724FB46-F249-40C3-BE0C-19BCDA3354C1}"/>
    <cellStyle name="40% - ส่วนที่ถูกเน้น5 12 3 2 2" xfId="40477" xr:uid="{3EBE3917-61FE-451A-AD0C-16F1F96F2185}"/>
    <cellStyle name="40% - ส่วนที่ถูกเน้น5 12 3 3" xfId="35096" xr:uid="{F8ABA4E3-4174-4E77-A6E4-D3E26F20D087}"/>
    <cellStyle name="40% - ส่วนที่ถูกเน้น5 12 4" xfId="22085" xr:uid="{8B60FC9A-E21A-4763-84BB-15ACBA92D14B}"/>
    <cellStyle name="40% - ส่วนที่ถูกเน้น5 12 4 2" xfId="29433" xr:uid="{88B30E6F-CCDE-441C-92E5-5699C0FD80AF}"/>
    <cellStyle name="40% - ส่วนที่ถูกเน้น5 12 4 2 2" xfId="41010" xr:uid="{40F96B09-EDA4-4443-B10B-FD3CB95FA425}"/>
    <cellStyle name="40% - ส่วนที่ถูกเน้น5 12 4 3" xfId="35629" xr:uid="{0677E3BE-BBFE-4A38-AFB3-5502F549E04B}"/>
    <cellStyle name="40% - ส่วนที่ถูกเน้น5 12 5" xfId="22610" xr:uid="{570948A8-25B8-4A2E-9BBC-70B4CB9A09AC}"/>
    <cellStyle name="40% - ส่วนที่ถูกเน้น5 12 5 2" xfId="29956" xr:uid="{ED5F1CAE-C5F0-43C8-8CD0-1A61F309B4CF}"/>
    <cellStyle name="40% - ส่วนที่ถูกเน้น5 12 5 2 2" xfId="41533" xr:uid="{3A80A32D-1EB8-4F11-861D-3B5C31A1A01E}"/>
    <cellStyle name="40% - ส่วนที่ถูกเน้น5 12 5 3" xfId="36152" xr:uid="{5368DC6A-2394-4F1F-A3C1-B93A67FAF1CD}"/>
    <cellStyle name="40% - ส่วนที่ถูกเน้น5 12 6" xfId="24309" xr:uid="{16F63176-4783-4217-A774-095873A5DA92}"/>
    <cellStyle name="40% - ส่วนที่ถูกเน้น5 12 6 2" xfId="31227" xr:uid="{C73BEA58-7F84-47B2-892B-15F5310EED20}"/>
    <cellStyle name="40% - ส่วนที่ถูกเน้น5 12 6 2 2" xfId="42690" xr:uid="{B929F5C2-35A8-4368-AE01-B423AE50A6EC}"/>
    <cellStyle name="40% - ส่วนที่ถูกเน้น5 12 6 3" xfId="37310" xr:uid="{AFC20540-E6F6-42CD-8167-4730B8C411D7}"/>
    <cellStyle name="40% - ส่วนที่ถูกเน้น5 12 7" xfId="26402" xr:uid="{E33190DB-23E7-4FC3-A202-B0B01EA8EDDC}"/>
    <cellStyle name="40% - ส่วนที่ถูกเน้น5 12 7 2" xfId="32080" xr:uid="{E94FA6BE-D7CB-4A25-B234-04D10E9DCECD}"/>
    <cellStyle name="40% - ส่วนที่ถูกเน้น5 12 7 2 2" xfId="43408" xr:uid="{499802BF-641A-445D-8C45-EB480F3C80C7}"/>
    <cellStyle name="40% - ส่วนที่ถูกเน้น5 12 7 3" xfId="38028" xr:uid="{D1ECC02B-8FC3-4178-84C9-02FBF7728ECE}"/>
    <cellStyle name="40% - ส่วนที่ถูกเน้น5 12 8" xfId="27815" xr:uid="{2BE4F166-691C-4170-99D1-9AE112B26480}"/>
    <cellStyle name="40% - ส่วนที่ถูกเน้น5 12 8 2" xfId="39392" xr:uid="{D7575843-F56A-427A-9863-AE322EFF3134}"/>
    <cellStyle name="40% - ส่วนที่ถูกเน้น5 12 9" xfId="32628" xr:uid="{E733565A-E48D-4C2A-A828-E52F06E7A12B}"/>
    <cellStyle name="40% - ส่วนที่ถูกเน้น5 13" xfId="19236" xr:uid="{9D879827-62E0-4D85-B618-4E754E7CAD06}"/>
    <cellStyle name="40% - ส่วนที่ถูกเน้น5 13 2" xfId="21001" xr:uid="{D5394B3E-E38E-4FD1-A719-DF6E8A508A3D}"/>
    <cellStyle name="40% - ส่วนที่ถูกเน้น5 13 2 2" xfId="28355" xr:uid="{993A2F7A-439F-4CA3-99C0-210B0001D1B6}"/>
    <cellStyle name="40% - ส่วนที่ถูกเน้น5 13 2 2 2" xfId="39932" xr:uid="{37BC409C-EABA-43DA-8D65-95AB9BE6EB8A}"/>
    <cellStyle name="40% - ส่วนที่ถูกเน้น5 13 2 3" xfId="34551" xr:uid="{D083B6B0-84BF-4DEF-83F4-D2536BF445D1}"/>
    <cellStyle name="40% - ส่วนที่ถูกเน้น5 13 3" xfId="21551" xr:uid="{BE2F2596-464E-42A4-B5FD-8AAD0CCC5C80}"/>
    <cellStyle name="40% - ส่วนที่ถูกเน้น5 13 3 2" xfId="28901" xr:uid="{86BE835D-0F26-473A-9ECC-4DF5881B2C9D}"/>
    <cellStyle name="40% - ส่วนที่ถูกเน้น5 13 3 2 2" xfId="40478" xr:uid="{68D1497E-AE86-45F2-B1D0-069EFF4CF751}"/>
    <cellStyle name="40% - ส่วนที่ถูกเน้น5 13 3 3" xfId="35097" xr:uid="{FBC83A42-0AC2-4653-8EA7-94D8667AB60E}"/>
    <cellStyle name="40% - ส่วนที่ถูกเน้น5 13 4" xfId="22086" xr:uid="{6E0BC73C-5451-4BA5-81B7-570C111FA660}"/>
    <cellStyle name="40% - ส่วนที่ถูกเน้น5 13 4 2" xfId="29434" xr:uid="{50404B21-AB3E-4F3D-A9E1-D3272A527BE5}"/>
    <cellStyle name="40% - ส่วนที่ถูกเน้น5 13 4 2 2" xfId="41011" xr:uid="{A4D87329-B72F-4424-AB52-64DA525392E4}"/>
    <cellStyle name="40% - ส่วนที่ถูกเน้น5 13 4 3" xfId="35630" xr:uid="{0B74043C-6241-4D8F-8998-32FC3E064D91}"/>
    <cellStyle name="40% - ส่วนที่ถูกเน้น5 13 5" xfId="22611" xr:uid="{303CF63A-3948-4278-B13D-8A02EA715711}"/>
    <cellStyle name="40% - ส่วนที่ถูกเน้น5 13 5 2" xfId="29957" xr:uid="{35EFFA57-EB6C-4009-AE32-FC015D63F062}"/>
    <cellStyle name="40% - ส่วนที่ถูกเน้น5 13 5 2 2" xfId="41534" xr:uid="{6E9A93E6-DBCF-4DE7-A27B-A6464A1E6BAE}"/>
    <cellStyle name="40% - ส่วนที่ถูกเน้น5 13 5 3" xfId="36153" xr:uid="{12F5709F-00DF-4D4A-8045-59AAAAD27775}"/>
    <cellStyle name="40% - ส่วนที่ถูกเน้น5 13 6" xfId="24310" xr:uid="{E6E07C97-AD01-4947-86C9-452FBF2146DA}"/>
    <cellStyle name="40% - ส่วนที่ถูกเน้น5 13 6 2" xfId="31228" xr:uid="{BF552F67-9ED8-4AFB-AD93-F3B1CD97F7C8}"/>
    <cellStyle name="40% - ส่วนที่ถูกเน้น5 13 6 2 2" xfId="42691" xr:uid="{DBA64BCA-DAB1-4A80-AB68-D4607F6EADB8}"/>
    <cellStyle name="40% - ส่วนที่ถูกเน้น5 13 6 3" xfId="37311" xr:uid="{045F393D-D0E1-4A1E-998B-72FB3643DAF4}"/>
    <cellStyle name="40% - ส่วนที่ถูกเน้น5 13 7" xfId="26403" xr:uid="{CBBFF42A-E808-4442-BC2E-D260FBF32DFF}"/>
    <cellStyle name="40% - ส่วนที่ถูกเน้น5 13 7 2" xfId="32081" xr:uid="{38A569D8-B7D4-4A41-8090-A8486359BDDB}"/>
    <cellStyle name="40% - ส่วนที่ถูกเน้น5 13 7 2 2" xfId="43409" xr:uid="{7AC09CB9-1D69-4FE2-BC1A-4DB16C6156FC}"/>
    <cellStyle name="40% - ส่วนที่ถูกเน้น5 13 7 3" xfId="38029" xr:uid="{D54DB739-0A90-4D30-B8FB-F543EEBCBA36}"/>
    <cellStyle name="40% - ส่วนที่ถูกเน้น5 13 8" xfId="27816" xr:uid="{DBCDE170-C337-4F7F-B89A-1B370BB5D7C1}"/>
    <cellStyle name="40% - ส่วนที่ถูกเน้น5 13 8 2" xfId="39393" xr:uid="{8F58C120-4A51-4F13-B1D2-67A9B08D4730}"/>
    <cellStyle name="40% - ส่วนที่ถูกเน้น5 13 9" xfId="32629" xr:uid="{D0CC13DD-D5C1-49C7-829D-FA0C49856949}"/>
    <cellStyle name="40% - ส่วนที่ถูกเน้น5 14" xfId="19237" xr:uid="{0B79D699-75E7-43DB-A33C-558A635103E2}"/>
    <cellStyle name="40% - ส่วนที่ถูกเน้น5 14 2" xfId="21002" xr:uid="{BFF5AAAC-4FD7-465B-9C5F-4D6252420769}"/>
    <cellStyle name="40% - ส่วนที่ถูกเน้น5 14 2 2" xfId="28356" xr:uid="{AA740FAA-71A1-4BF7-B2DA-A990772895DD}"/>
    <cellStyle name="40% - ส่วนที่ถูกเน้น5 14 2 2 2" xfId="39933" xr:uid="{D7D86483-A913-49FF-8AC0-4A32FD09E060}"/>
    <cellStyle name="40% - ส่วนที่ถูกเน้น5 14 2 3" xfId="34552" xr:uid="{8FAC13EA-CDE1-485C-A7EF-2DE0D0212A2F}"/>
    <cellStyle name="40% - ส่วนที่ถูกเน้น5 14 3" xfId="21552" xr:uid="{75B9BB35-1EF8-4801-95D7-37330205573E}"/>
    <cellStyle name="40% - ส่วนที่ถูกเน้น5 14 3 2" xfId="28902" xr:uid="{35BDA021-809F-4FA9-8D1C-5D374B6E6925}"/>
    <cellStyle name="40% - ส่วนที่ถูกเน้น5 14 3 2 2" xfId="40479" xr:uid="{05E8C39E-D89E-47F3-A811-04B6450BC206}"/>
    <cellStyle name="40% - ส่วนที่ถูกเน้น5 14 3 3" xfId="35098" xr:uid="{278ADF27-DF6D-4A18-AF8C-69785CA769ED}"/>
    <cellStyle name="40% - ส่วนที่ถูกเน้น5 14 4" xfId="22087" xr:uid="{00D12DC8-647C-4428-BF55-E73A66BB86A6}"/>
    <cellStyle name="40% - ส่วนที่ถูกเน้น5 14 4 2" xfId="29435" xr:uid="{01EF92BD-F274-48E9-B499-74C83EC32E02}"/>
    <cellStyle name="40% - ส่วนที่ถูกเน้น5 14 4 2 2" xfId="41012" xr:uid="{2A9DDD83-8153-439B-B43F-AD4A4EA802E7}"/>
    <cellStyle name="40% - ส่วนที่ถูกเน้น5 14 4 3" xfId="35631" xr:uid="{EC631A0B-38AA-48B9-8CED-EF053957C957}"/>
    <cellStyle name="40% - ส่วนที่ถูกเน้น5 14 5" xfId="22612" xr:uid="{9FB7F941-6D01-45A6-8DCE-8DA5AE5EA021}"/>
    <cellStyle name="40% - ส่วนที่ถูกเน้น5 14 5 2" xfId="29958" xr:uid="{44FAFF18-8F34-4270-8054-BB5CC4F83A83}"/>
    <cellStyle name="40% - ส่วนที่ถูกเน้น5 14 5 2 2" xfId="41535" xr:uid="{DA97A11F-F1B7-4B53-A3B0-90DA8EAE6D55}"/>
    <cellStyle name="40% - ส่วนที่ถูกเน้น5 14 5 3" xfId="36154" xr:uid="{87746A23-7BDB-4F72-8F5F-925F25360A1E}"/>
    <cellStyle name="40% - ส่วนที่ถูกเน้น5 14 6" xfId="24311" xr:uid="{22D5438C-494F-4AA8-8F38-2EBC290FACBD}"/>
    <cellStyle name="40% - ส่วนที่ถูกเน้น5 14 6 2" xfId="31229" xr:uid="{93E8389E-BBAF-4E7A-9D04-8814148A90F5}"/>
    <cellStyle name="40% - ส่วนที่ถูกเน้น5 14 6 2 2" xfId="42692" xr:uid="{6A31B9D4-785E-42AB-8A68-829AA16B448B}"/>
    <cellStyle name="40% - ส่วนที่ถูกเน้น5 14 6 3" xfId="37312" xr:uid="{C9BD8747-A5A0-4C31-80D1-A745CF9DE4A1}"/>
    <cellStyle name="40% - ส่วนที่ถูกเน้น5 14 7" xfId="26404" xr:uid="{148CF437-D9DD-4416-9FB6-78E352D05E84}"/>
    <cellStyle name="40% - ส่วนที่ถูกเน้น5 14 7 2" xfId="32082" xr:uid="{37DCC953-AE85-49BD-A6CE-64421CA2E766}"/>
    <cellStyle name="40% - ส่วนที่ถูกเน้น5 14 7 2 2" xfId="43410" xr:uid="{13736FC6-4C91-40DB-B0F7-308387043BA8}"/>
    <cellStyle name="40% - ส่วนที่ถูกเน้น5 14 7 3" xfId="38030" xr:uid="{0F5F489A-7EB2-445F-B714-A3F6BA71B96A}"/>
    <cellStyle name="40% - ส่วนที่ถูกเน้น5 14 8" xfId="27817" xr:uid="{2C7BD134-3A34-4DF1-A7B5-689A5FCC883D}"/>
    <cellStyle name="40% - ส่วนที่ถูกเน้น5 14 8 2" xfId="39394" xr:uid="{9EEB9966-C590-42C0-A7E4-2C201090F343}"/>
    <cellStyle name="40% - ส่วนที่ถูกเน้น5 14 9" xfId="32630" xr:uid="{429637AD-4C84-4938-9005-1D932889AFCD}"/>
    <cellStyle name="40% - ส่วนที่ถูกเน้น5 15" xfId="19238" xr:uid="{2D8C2620-F668-4503-A280-BDE3BF5D642D}"/>
    <cellStyle name="40% - ส่วนที่ถูกเน้น5 15 2" xfId="21003" xr:uid="{0A3FFBE4-650F-4CC9-9145-6AF89C1B0387}"/>
    <cellStyle name="40% - ส่วนที่ถูกเน้น5 15 2 2" xfId="28357" xr:uid="{AA82DE91-3ED1-40CB-99EC-2174BC311944}"/>
    <cellStyle name="40% - ส่วนที่ถูกเน้น5 15 2 2 2" xfId="39934" xr:uid="{7720F872-1D29-4DAF-8C21-4A85E2743615}"/>
    <cellStyle name="40% - ส่วนที่ถูกเน้น5 15 2 3" xfId="34553" xr:uid="{0FCADBEC-6D8F-4658-B11F-DF30EA6665C3}"/>
    <cellStyle name="40% - ส่วนที่ถูกเน้น5 15 3" xfId="21553" xr:uid="{AA236411-A9F4-4E93-ACA3-448B5488BCFB}"/>
    <cellStyle name="40% - ส่วนที่ถูกเน้น5 15 3 2" xfId="28903" xr:uid="{D6A137D0-7403-483B-B1C1-1028D916B08F}"/>
    <cellStyle name="40% - ส่วนที่ถูกเน้น5 15 3 2 2" xfId="40480" xr:uid="{654CC05C-153A-4661-B380-2F566FFB2408}"/>
    <cellStyle name="40% - ส่วนที่ถูกเน้น5 15 3 3" xfId="35099" xr:uid="{CB588ECE-54AE-45D8-A7FB-00348716CD34}"/>
    <cellStyle name="40% - ส่วนที่ถูกเน้น5 15 4" xfId="22088" xr:uid="{FEB8E0A3-6A80-41DD-9F3F-E202107FB3F9}"/>
    <cellStyle name="40% - ส่วนที่ถูกเน้น5 15 4 2" xfId="29436" xr:uid="{738C0869-476A-4D2F-A8B2-1E3714B97739}"/>
    <cellStyle name="40% - ส่วนที่ถูกเน้น5 15 4 2 2" xfId="41013" xr:uid="{EAC3A9B9-AEF9-444B-991A-C6FF3CA2CF9A}"/>
    <cellStyle name="40% - ส่วนที่ถูกเน้น5 15 4 3" xfId="35632" xr:uid="{2221BBB5-B620-4266-9CE6-259F8AE595EF}"/>
    <cellStyle name="40% - ส่วนที่ถูกเน้น5 15 5" xfId="22613" xr:uid="{AA21BAAD-965A-4784-8229-1DD74AA8D225}"/>
    <cellStyle name="40% - ส่วนที่ถูกเน้น5 15 5 2" xfId="29959" xr:uid="{9B15D44D-D180-43ED-A870-4EE8042272E7}"/>
    <cellStyle name="40% - ส่วนที่ถูกเน้น5 15 5 2 2" xfId="41536" xr:uid="{17DD88DF-40D8-4801-A620-C51D4D94A774}"/>
    <cellStyle name="40% - ส่วนที่ถูกเน้น5 15 5 3" xfId="36155" xr:uid="{9D6EF16A-2098-4739-9283-0C5CBFB6402A}"/>
    <cellStyle name="40% - ส่วนที่ถูกเน้น5 15 6" xfId="24312" xr:uid="{76B40011-36A6-4210-8F4A-EA808F8B0ED2}"/>
    <cellStyle name="40% - ส่วนที่ถูกเน้น5 15 6 2" xfId="31230" xr:uid="{E5C0AB04-431B-4C2C-9F77-436B34CBF88C}"/>
    <cellStyle name="40% - ส่วนที่ถูกเน้น5 15 6 2 2" xfId="42693" xr:uid="{7A3DE161-B69E-45EB-ABD8-9EC235C5AF17}"/>
    <cellStyle name="40% - ส่วนที่ถูกเน้น5 15 6 3" xfId="37313" xr:uid="{5C719BBC-9823-4FA8-9029-57E34CE2501D}"/>
    <cellStyle name="40% - ส่วนที่ถูกเน้น5 15 7" xfId="26405" xr:uid="{A3F40ED5-1AA6-4247-81D9-7005573CEB5B}"/>
    <cellStyle name="40% - ส่วนที่ถูกเน้น5 15 7 2" xfId="32083" xr:uid="{3BAA341A-0061-4B27-A2D9-EF4A664726FC}"/>
    <cellStyle name="40% - ส่วนที่ถูกเน้น5 15 7 2 2" xfId="43411" xr:uid="{46CA3E7E-1444-428B-BF00-9609B4926E09}"/>
    <cellStyle name="40% - ส่วนที่ถูกเน้น5 15 7 3" xfId="38031" xr:uid="{0A97EA4A-3365-459F-98D0-5BF31250C89C}"/>
    <cellStyle name="40% - ส่วนที่ถูกเน้น5 15 8" xfId="27818" xr:uid="{E6801620-938D-469C-93AB-A8B51A534B65}"/>
    <cellStyle name="40% - ส่วนที่ถูกเน้น5 15 8 2" xfId="39395" xr:uid="{DDACADF4-1AFC-4BF1-A93C-8105E0C232ED}"/>
    <cellStyle name="40% - ส่วนที่ถูกเน้น5 15 9" xfId="32631" xr:uid="{F233DCA7-4E91-4399-BB73-84C6DE703D5D}"/>
    <cellStyle name="40% - ส่วนที่ถูกเน้น5 16" xfId="19239" xr:uid="{414946B9-3F15-4949-BBE7-E83798376EA1}"/>
    <cellStyle name="40% - ส่วนที่ถูกเน้น5 16 2" xfId="21004" xr:uid="{E383E463-36D5-4721-84D9-E88CD2F3B4BE}"/>
    <cellStyle name="40% - ส่วนที่ถูกเน้น5 16 2 2" xfId="28358" xr:uid="{63A2CF16-5EEB-4189-B1F4-4AAA0CEB0474}"/>
    <cellStyle name="40% - ส่วนที่ถูกเน้น5 16 2 2 2" xfId="39935" xr:uid="{76DA49E1-23F1-4313-912B-E95CE701D56A}"/>
    <cellStyle name="40% - ส่วนที่ถูกเน้น5 16 2 3" xfId="34554" xr:uid="{0B54C727-3675-4429-B7DF-501754FD55C7}"/>
    <cellStyle name="40% - ส่วนที่ถูกเน้น5 16 3" xfId="21554" xr:uid="{1E516463-9ACB-45E8-8D19-0DB474BC8F0E}"/>
    <cellStyle name="40% - ส่วนที่ถูกเน้น5 16 3 2" xfId="28904" xr:uid="{CAA87FD3-00D0-4287-96D7-757FF24F7DF4}"/>
    <cellStyle name="40% - ส่วนที่ถูกเน้น5 16 3 2 2" xfId="40481" xr:uid="{DC416658-0E76-47F4-BDFB-4ACB0372F835}"/>
    <cellStyle name="40% - ส่วนที่ถูกเน้น5 16 3 3" xfId="35100" xr:uid="{ABBF9695-D550-42F0-A086-C8B90B2E17A4}"/>
    <cellStyle name="40% - ส่วนที่ถูกเน้น5 16 4" xfId="22089" xr:uid="{F3A832BA-5875-46FB-A6C1-A30F87A11AC3}"/>
    <cellStyle name="40% - ส่วนที่ถูกเน้น5 16 4 2" xfId="29437" xr:uid="{46705369-330E-4EC7-9570-B02E75289631}"/>
    <cellStyle name="40% - ส่วนที่ถูกเน้น5 16 4 2 2" xfId="41014" xr:uid="{92BB97DA-BA8A-40DE-A918-134DF571F091}"/>
    <cellStyle name="40% - ส่วนที่ถูกเน้น5 16 4 3" xfId="35633" xr:uid="{6EA5619E-B60D-4FBF-8A6E-3DE3C6E41C5E}"/>
    <cellStyle name="40% - ส่วนที่ถูกเน้น5 16 5" xfId="22614" xr:uid="{5CD4A362-D371-41AE-86CC-979A5E2013CA}"/>
    <cellStyle name="40% - ส่วนที่ถูกเน้น5 16 5 2" xfId="29960" xr:uid="{34884AB9-8D22-4B69-8387-6F1EFF49CD47}"/>
    <cellStyle name="40% - ส่วนที่ถูกเน้น5 16 5 2 2" xfId="41537" xr:uid="{BA175E2B-14F8-4653-A12A-24B1F29BB325}"/>
    <cellStyle name="40% - ส่วนที่ถูกเน้น5 16 5 3" xfId="36156" xr:uid="{D70FFF7A-D4AE-44CA-9843-FB9DAD234CF8}"/>
    <cellStyle name="40% - ส่วนที่ถูกเน้น5 16 6" xfId="24313" xr:uid="{B0ED24AC-5719-49F1-89D2-E9FDB21C8067}"/>
    <cellStyle name="40% - ส่วนที่ถูกเน้น5 16 6 2" xfId="31231" xr:uid="{2B8E845D-3347-401C-AE81-57FD6B834146}"/>
    <cellStyle name="40% - ส่วนที่ถูกเน้น5 16 6 2 2" xfId="42694" xr:uid="{449F3FF3-BFB4-4A58-B458-49981C8CA98C}"/>
    <cellStyle name="40% - ส่วนที่ถูกเน้น5 16 6 3" xfId="37314" xr:uid="{A6F8425E-43FA-4F03-80FC-8FBD6BE5EA6B}"/>
    <cellStyle name="40% - ส่วนที่ถูกเน้น5 16 7" xfId="26406" xr:uid="{C2145C07-4960-415C-B1EE-6368155D2CC3}"/>
    <cellStyle name="40% - ส่วนที่ถูกเน้น5 16 7 2" xfId="32084" xr:uid="{B7CC65FF-BBA3-468E-BD72-F96E2D99F062}"/>
    <cellStyle name="40% - ส่วนที่ถูกเน้น5 16 7 2 2" xfId="43412" xr:uid="{851A44FB-00A9-4137-AAAC-A20CF0841583}"/>
    <cellStyle name="40% - ส่วนที่ถูกเน้น5 16 7 3" xfId="38032" xr:uid="{3B4294B1-55E3-45F2-8936-846AF7519195}"/>
    <cellStyle name="40% - ส่วนที่ถูกเน้น5 16 8" xfId="27819" xr:uid="{271587F4-E5A9-4D90-A799-0E9D305F839D}"/>
    <cellStyle name="40% - ส่วนที่ถูกเน้น5 16 8 2" xfId="39396" xr:uid="{0D8CCCD2-F2FB-4E83-B2B8-6A1668009696}"/>
    <cellStyle name="40% - ส่วนที่ถูกเน้น5 16 9" xfId="32632" xr:uid="{CF76DD14-5232-46EE-860F-3B4091EABB6F}"/>
    <cellStyle name="40% - ส่วนที่ถูกเน้น5 17" xfId="19240" xr:uid="{3139979E-0462-4E78-BD0C-A508B438EE3E}"/>
    <cellStyle name="40% - ส่วนที่ถูกเน้น5 17 2" xfId="21005" xr:uid="{21E33CC6-DD35-448E-8345-AE6F4A19B95C}"/>
    <cellStyle name="40% - ส่วนที่ถูกเน้น5 17 2 2" xfId="28359" xr:uid="{6C9B8A2A-5C1C-40DE-8AA0-49060F979962}"/>
    <cellStyle name="40% - ส่วนที่ถูกเน้น5 17 2 2 2" xfId="39936" xr:uid="{94D8A30D-2270-49FF-8201-0499ECC08538}"/>
    <cellStyle name="40% - ส่วนที่ถูกเน้น5 17 2 3" xfId="34555" xr:uid="{434B79DC-5C86-4A1A-BFF9-8803413E73F5}"/>
    <cellStyle name="40% - ส่วนที่ถูกเน้น5 17 3" xfId="21555" xr:uid="{6B8C9265-428F-4955-9C1B-EE86426CA691}"/>
    <cellStyle name="40% - ส่วนที่ถูกเน้น5 17 3 2" xfId="28905" xr:uid="{FABCCAA7-49EF-40A8-94E7-DB9EA199D499}"/>
    <cellStyle name="40% - ส่วนที่ถูกเน้น5 17 3 2 2" xfId="40482" xr:uid="{3D7C9ACE-4F92-4378-B1B3-1431A0FE4878}"/>
    <cellStyle name="40% - ส่วนที่ถูกเน้น5 17 3 3" xfId="35101" xr:uid="{193BBF40-E15F-4DE5-B97C-D774E5D91DD7}"/>
    <cellStyle name="40% - ส่วนที่ถูกเน้น5 17 4" xfId="22090" xr:uid="{FCAFB2C2-20DF-4AE3-B138-2699C319ADF1}"/>
    <cellStyle name="40% - ส่วนที่ถูกเน้น5 17 4 2" xfId="29438" xr:uid="{E41F2BD6-AC64-4D69-BDDD-BB5921D32469}"/>
    <cellStyle name="40% - ส่วนที่ถูกเน้น5 17 4 2 2" xfId="41015" xr:uid="{0A84EE95-9ABD-402F-9149-CCCA2BD987A5}"/>
    <cellStyle name="40% - ส่วนที่ถูกเน้น5 17 4 3" xfId="35634" xr:uid="{B4006910-48A9-424F-B59C-0EA65BF34190}"/>
    <cellStyle name="40% - ส่วนที่ถูกเน้น5 17 5" xfId="22615" xr:uid="{9C34A78C-D11C-439F-A609-D4CEB2064343}"/>
    <cellStyle name="40% - ส่วนที่ถูกเน้น5 17 5 2" xfId="29961" xr:uid="{C2113B2C-100E-42DD-9638-CDDE0805DD56}"/>
    <cellStyle name="40% - ส่วนที่ถูกเน้น5 17 5 2 2" xfId="41538" xr:uid="{C1A0BCC8-CB64-488B-A5C3-EBB8A63BDA67}"/>
    <cellStyle name="40% - ส่วนที่ถูกเน้น5 17 5 3" xfId="36157" xr:uid="{D8FA9733-F835-4A63-B0AC-8B0C8FBD2CBD}"/>
    <cellStyle name="40% - ส่วนที่ถูกเน้น5 17 6" xfId="24314" xr:uid="{8AC4A3C0-BD74-434A-BC65-E05F81FB4AEF}"/>
    <cellStyle name="40% - ส่วนที่ถูกเน้น5 17 6 2" xfId="31232" xr:uid="{0AB7C626-EC35-46CD-8346-E748528BD09E}"/>
    <cellStyle name="40% - ส่วนที่ถูกเน้น5 17 6 2 2" xfId="42695" xr:uid="{9ECFC39B-397B-4D92-884E-5967CF289E4E}"/>
    <cellStyle name="40% - ส่วนที่ถูกเน้น5 17 6 3" xfId="37315" xr:uid="{1D305567-E163-4ADC-9165-DE2018E7FA4F}"/>
    <cellStyle name="40% - ส่วนที่ถูกเน้น5 17 7" xfId="26407" xr:uid="{B64639CC-D086-4754-92DA-492712327EF2}"/>
    <cellStyle name="40% - ส่วนที่ถูกเน้น5 17 7 2" xfId="32085" xr:uid="{C29E11A7-EC50-4438-8D59-DB06FE8197D6}"/>
    <cellStyle name="40% - ส่วนที่ถูกเน้น5 17 7 2 2" xfId="43413" xr:uid="{94A26E3A-71EA-4277-A8CF-1669FB9DF654}"/>
    <cellStyle name="40% - ส่วนที่ถูกเน้น5 17 7 3" xfId="38033" xr:uid="{C1B157B1-E4A5-467B-B436-CBB9085AC50D}"/>
    <cellStyle name="40% - ส่วนที่ถูกเน้น5 17 8" xfId="27820" xr:uid="{EB92D7BA-8C5A-498C-A122-085FDB000D6C}"/>
    <cellStyle name="40% - ส่วนที่ถูกเน้น5 17 8 2" xfId="39397" xr:uid="{75DA10CB-91FA-4E46-B1B5-F185DE80FF5B}"/>
    <cellStyle name="40% - ส่วนที่ถูกเน้น5 17 9" xfId="32633" xr:uid="{58FA637A-B8BE-458C-B711-AC38C9150925}"/>
    <cellStyle name="40% - ส่วนที่ถูกเน้น5 18" xfId="19241" xr:uid="{F1FCFBA4-CDFD-4DC0-9114-445AF9CF63B9}"/>
    <cellStyle name="40% - ส่วนที่ถูกเน้น5 18 2" xfId="21006" xr:uid="{9CC5DA59-C964-4797-97AF-C766A5FBFB3B}"/>
    <cellStyle name="40% - ส่วนที่ถูกเน้น5 18 2 2" xfId="28360" xr:uid="{8C9394F2-FF8C-44FE-AAA7-E34F984F15C9}"/>
    <cellStyle name="40% - ส่วนที่ถูกเน้น5 18 2 2 2" xfId="39937" xr:uid="{5A2D9FAC-087D-4893-BD9B-3BF33DAC05F1}"/>
    <cellStyle name="40% - ส่วนที่ถูกเน้น5 18 2 3" xfId="34556" xr:uid="{C8EE4A6B-80A9-4DFA-AE42-8135605AF21D}"/>
    <cellStyle name="40% - ส่วนที่ถูกเน้น5 18 3" xfId="21556" xr:uid="{B74DF66A-B01D-420B-9A6F-16BC97B935BA}"/>
    <cellStyle name="40% - ส่วนที่ถูกเน้น5 18 3 2" xfId="28906" xr:uid="{66C4980B-4AC2-4607-8152-5EA43E78B861}"/>
    <cellStyle name="40% - ส่วนที่ถูกเน้น5 18 3 2 2" xfId="40483" xr:uid="{2CED153C-824D-489C-BEED-0C4C1C6F24B5}"/>
    <cellStyle name="40% - ส่วนที่ถูกเน้น5 18 3 3" xfId="35102" xr:uid="{06AAA5F3-FF17-436C-AE27-E1A16525B3A6}"/>
    <cellStyle name="40% - ส่วนที่ถูกเน้น5 18 4" xfId="22091" xr:uid="{731E8914-8C83-4BF1-B1B6-9C54A0FF2C53}"/>
    <cellStyle name="40% - ส่วนที่ถูกเน้น5 18 4 2" xfId="29439" xr:uid="{12D4307C-9B0F-447F-B1D0-9F50DE0AFE5A}"/>
    <cellStyle name="40% - ส่วนที่ถูกเน้น5 18 4 2 2" xfId="41016" xr:uid="{AEA85D60-0DA2-4CCD-BD21-61A533D13EF0}"/>
    <cellStyle name="40% - ส่วนที่ถูกเน้น5 18 4 3" xfId="35635" xr:uid="{C98CC76B-ED2E-4E55-9546-141800F1BB5B}"/>
    <cellStyle name="40% - ส่วนที่ถูกเน้น5 18 5" xfId="22616" xr:uid="{0179C82C-02B2-4619-A605-DD6821741C9E}"/>
    <cellStyle name="40% - ส่วนที่ถูกเน้น5 18 5 2" xfId="29962" xr:uid="{46966956-4460-4533-BBA0-EC8AAA2EFA6E}"/>
    <cellStyle name="40% - ส่วนที่ถูกเน้น5 18 5 2 2" xfId="41539" xr:uid="{14B6CB7B-4F8B-4118-9463-ED28FF43DD47}"/>
    <cellStyle name="40% - ส่วนที่ถูกเน้น5 18 5 3" xfId="36158" xr:uid="{1478A895-D235-4B8B-B47A-11EF7EC216A7}"/>
    <cellStyle name="40% - ส่วนที่ถูกเน้น5 18 6" xfId="24315" xr:uid="{7694EC64-A0AE-4DFF-A376-782B1E5B8B54}"/>
    <cellStyle name="40% - ส่วนที่ถูกเน้น5 18 6 2" xfId="31233" xr:uid="{BBB52C88-89E8-47DF-9ED2-88A8AD35ECDF}"/>
    <cellStyle name="40% - ส่วนที่ถูกเน้น5 18 6 2 2" xfId="42696" xr:uid="{E9095E83-094D-432C-AC67-BFF4E05C20B8}"/>
    <cellStyle name="40% - ส่วนที่ถูกเน้น5 18 6 3" xfId="37316" xr:uid="{EF35EE07-E037-4BDF-8DBE-3A6D85464E31}"/>
    <cellStyle name="40% - ส่วนที่ถูกเน้น5 18 7" xfId="26408" xr:uid="{99FE9BC0-6DD4-4752-A743-7C7A12AA5BEA}"/>
    <cellStyle name="40% - ส่วนที่ถูกเน้น5 18 7 2" xfId="32086" xr:uid="{BB56C317-4D94-4557-BEE7-BD5C98AFF27B}"/>
    <cellStyle name="40% - ส่วนที่ถูกเน้น5 18 7 2 2" xfId="43414" xr:uid="{0432FBC5-16E4-4E62-A7ED-47E6252D676F}"/>
    <cellStyle name="40% - ส่วนที่ถูกเน้น5 18 7 3" xfId="38034" xr:uid="{91CC9BFC-D00E-44F5-BB91-D09385755F37}"/>
    <cellStyle name="40% - ส่วนที่ถูกเน้น5 18 8" xfId="27821" xr:uid="{9C8A0312-ABD0-412B-A3AD-8DDB93A20148}"/>
    <cellStyle name="40% - ส่วนที่ถูกเน้น5 18 8 2" xfId="39398" xr:uid="{2C2463A2-AD95-4C17-861C-DC68FF0EF244}"/>
    <cellStyle name="40% - ส่วนที่ถูกเน้น5 18 9" xfId="32634" xr:uid="{BF18F2DA-6327-4D5B-8B15-30C34D5E0DC6}"/>
    <cellStyle name="40% - ส่วนที่ถูกเน้น5 19" xfId="19242" xr:uid="{1F82EE3A-CCFA-40E9-9D0F-58C66B7C1B20}"/>
    <cellStyle name="40% - ส่วนที่ถูกเน้น5 19 2" xfId="21007" xr:uid="{9518A9B9-2A4D-4343-B1BD-FE6D44589961}"/>
    <cellStyle name="40% - ส่วนที่ถูกเน้น5 19 2 2" xfId="28361" xr:uid="{5ED599F2-063D-4BBA-A1CA-4186E88A0F1B}"/>
    <cellStyle name="40% - ส่วนที่ถูกเน้น5 19 2 2 2" xfId="39938" xr:uid="{F0FF3D1D-DAD4-4D4E-95FF-0D70933FEB07}"/>
    <cellStyle name="40% - ส่วนที่ถูกเน้น5 19 2 3" xfId="34557" xr:uid="{C208DE93-DEE7-4DEF-967B-F4918980E792}"/>
    <cellStyle name="40% - ส่วนที่ถูกเน้น5 19 3" xfId="21557" xr:uid="{3231B5C6-B265-4A20-ABAA-190589B24124}"/>
    <cellStyle name="40% - ส่วนที่ถูกเน้น5 19 3 2" xfId="28907" xr:uid="{3C33DEB9-9563-45B1-8E65-2833B288B774}"/>
    <cellStyle name="40% - ส่วนที่ถูกเน้น5 19 3 2 2" xfId="40484" xr:uid="{6D4287BF-7F5E-49BB-8ED2-D77784A1F2C8}"/>
    <cellStyle name="40% - ส่วนที่ถูกเน้น5 19 3 3" xfId="35103" xr:uid="{F30C9C9F-6F95-439F-93DD-AAA2248483AD}"/>
    <cellStyle name="40% - ส่วนที่ถูกเน้น5 19 4" xfId="22092" xr:uid="{4D993437-3B37-4E9C-A2A0-56E5AB8CA796}"/>
    <cellStyle name="40% - ส่วนที่ถูกเน้น5 19 4 2" xfId="29440" xr:uid="{797A4BC7-A1E0-42F0-9D42-0E9D282FD0A1}"/>
    <cellStyle name="40% - ส่วนที่ถูกเน้น5 19 4 2 2" xfId="41017" xr:uid="{CC745663-1014-46C7-8AE1-B35E6F852717}"/>
    <cellStyle name="40% - ส่วนที่ถูกเน้น5 19 4 3" xfId="35636" xr:uid="{77C191A1-F347-463B-975F-D7F795B08245}"/>
    <cellStyle name="40% - ส่วนที่ถูกเน้น5 19 5" xfId="22617" xr:uid="{15CBAB9C-DEB2-46CE-87D7-D3616A2827A9}"/>
    <cellStyle name="40% - ส่วนที่ถูกเน้น5 19 5 2" xfId="29963" xr:uid="{C1F65C5E-71CF-4200-A695-F7E7AD078D23}"/>
    <cellStyle name="40% - ส่วนที่ถูกเน้น5 19 5 2 2" xfId="41540" xr:uid="{4ACE5C73-C85C-43FB-BA72-A4DA62C49F98}"/>
    <cellStyle name="40% - ส่วนที่ถูกเน้น5 19 5 3" xfId="36159" xr:uid="{7B063F4E-B808-441C-B756-F47CC8F7A796}"/>
    <cellStyle name="40% - ส่วนที่ถูกเน้น5 19 6" xfId="24316" xr:uid="{93347CC9-5776-4AE0-A43A-D57E0659D638}"/>
    <cellStyle name="40% - ส่วนที่ถูกเน้น5 19 6 2" xfId="31234" xr:uid="{A099352D-EEBD-4F76-B184-F532FD65B3DD}"/>
    <cellStyle name="40% - ส่วนที่ถูกเน้น5 19 6 2 2" xfId="42697" xr:uid="{C46D7925-3C13-421C-96B0-CAC41615C1F7}"/>
    <cellStyle name="40% - ส่วนที่ถูกเน้น5 19 6 3" xfId="37317" xr:uid="{F9786DFB-B027-4617-A1C5-733C69E89DA8}"/>
    <cellStyle name="40% - ส่วนที่ถูกเน้น5 19 7" xfId="26409" xr:uid="{C368D2D7-30B2-4492-8C71-C18CAD733818}"/>
    <cellStyle name="40% - ส่วนที่ถูกเน้น5 19 7 2" xfId="32087" xr:uid="{4B52D4D9-CE02-4C60-83E4-055DE87CA516}"/>
    <cellStyle name="40% - ส่วนที่ถูกเน้น5 19 7 2 2" xfId="43415" xr:uid="{ABA4FE4F-0E83-465C-99CA-43E43451B838}"/>
    <cellStyle name="40% - ส่วนที่ถูกเน้น5 19 7 3" xfId="38035" xr:uid="{E6696087-5486-43AE-BE23-BB8443C5FF49}"/>
    <cellStyle name="40% - ส่วนที่ถูกเน้น5 19 8" xfId="27822" xr:uid="{9FF2C1EE-AD75-4D0E-ADE3-75D8D9F7DC8A}"/>
    <cellStyle name="40% - ส่วนที่ถูกเน้น5 19 8 2" xfId="39399" xr:uid="{5242E8C2-E6F5-421D-A5BE-682D503898B3}"/>
    <cellStyle name="40% - ส่วนที่ถูกเน้น5 19 9" xfId="32635" xr:uid="{9854B716-7F7D-4392-B9B1-C895230C7322}"/>
    <cellStyle name="40% - ส่วนที่ถูกเน้น5 2" xfId="2608" xr:uid="{106B8BD2-C855-4B68-8528-7444D223C841}"/>
    <cellStyle name="40% - ส่วนที่ถูกเน้น5 2 10" xfId="32636" xr:uid="{093CD1A3-6F92-4E4A-9874-6A7B28FBD0C9}"/>
    <cellStyle name="40% - ส่วนที่ถูกเน้น5 2 11" xfId="32920" xr:uid="{087E87AC-58EC-4C39-B01A-98B9D752CD60}"/>
    <cellStyle name="40% - ส่วนที่ถูกเน้น5 2 12" xfId="44801" xr:uid="{62A7A4C8-CA93-413B-A70C-6397884F85F0}"/>
    <cellStyle name="40% - ส่วนที่ถูกเน้น5 2 13" xfId="17418" xr:uid="{5A032F82-5F75-4E96-93AE-686517F2002A}"/>
    <cellStyle name="40% - ส่วนที่ถูกเน้น5 2 2" xfId="4301" xr:uid="{F0E22A17-AAA9-4BDE-9E2E-80D6F762FF44}"/>
    <cellStyle name="40% - ส่วนที่ถูกเน้น5 2 2 2" xfId="9987" xr:uid="{1BB5DBD4-5042-486C-A15D-1E045CF1A287}"/>
    <cellStyle name="40% - ส่วนที่ถูกเน้น5 2 2 2 2" xfId="18700" xr:uid="{B578E5CB-6302-4FB6-890A-8F24D1120A98}"/>
    <cellStyle name="40% - ส่วนที่ถูกเน้น5 2 2 2 2 2" xfId="27284" xr:uid="{976D6286-BC7E-4459-B5D8-C05B4ED82087}"/>
    <cellStyle name="40% - ส่วนที่ถูกเน้น5 2 2 2 2 2 2" xfId="38857" xr:uid="{A1E837A2-0CF7-4802-89FD-F37DE7E03B75}"/>
    <cellStyle name="40% - ส่วนที่ถูกเน้น5 2 2 2 2 3" xfId="33986" xr:uid="{3D71EE6A-0D48-42D4-91D3-D1AEA2F587CD}"/>
    <cellStyle name="40% - ส่วนที่ถูกเน้น5 2 2 2 3" xfId="26913" xr:uid="{69DE007E-C753-447D-92F1-815C5E47C504}"/>
    <cellStyle name="40% - ส่วนที่ถูกเน้น5 2 2 2 3 2" xfId="38470" xr:uid="{6F4483B2-8622-407F-968C-28F8D8B178BD}"/>
    <cellStyle name="40% - ส่วนที่ถูกเน้น5 2 2 2 4" xfId="33603" xr:uid="{EBFB64D0-FC51-449B-B11A-34DA90E7AB4D}"/>
    <cellStyle name="40% - ส่วนที่ถูกเน้น5 2 2 2 5" xfId="18319" xr:uid="{E040F4C5-A1B4-460F-92A1-AD553B57891A}"/>
    <cellStyle name="40% - ส่วนที่ถูกเน้น5 2 2 3" xfId="18534" xr:uid="{3732DE22-3685-45D4-8B13-39CF2A430471}"/>
    <cellStyle name="40% - ส่วนที่ถูกเน้น5 2 2 3 2" xfId="27123" xr:uid="{C7A77569-DFD6-4663-AD5D-CEAD5A07664B}"/>
    <cellStyle name="40% - ส่วนที่ถูกเน้น5 2 2 3 2 2" xfId="38688" xr:uid="{80E4E7A5-7A27-48F7-9569-080E51D5383E}"/>
    <cellStyle name="40% - ส่วนที่ถูกเน้น5 2 2 3 3" xfId="33817" xr:uid="{CAC5C291-F349-4663-AA79-E8C725D8854C}"/>
    <cellStyle name="40% - ส่วนที่ถูกเน้น5 2 2 4" xfId="22848" xr:uid="{738D70CE-D6A3-4558-BC78-E00CE1108943}"/>
    <cellStyle name="40% - ส่วนที่ถูกเน้น5 2 2 5" xfId="26734" xr:uid="{20B1F596-8B21-48C5-9A48-4DBAB4744F01}"/>
    <cellStyle name="40% - ส่วนที่ถูกเน้น5 2 2 5 2" xfId="38300" xr:uid="{9F6F20E8-DD09-4383-896F-5C92E8A33F69}"/>
    <cellStyle name="40% - ส่วนที่ถูกเน้น5 2 2 6" xfId="33467" xr:uid="{1930F3BD-8BCC-4F50-8242-E172D2698E80}"/>
    <cellStyle name="40% - ส่วนที่ถูกเน้น5 2 2 7" xfId="17809" xr:uid="{1BDE74A1-B053-4FF8-88E3-E093A6D7FEC2}"/>
    <cellStyle name="40% - ส่วนที่ถูกเน้น5 2 2 8" xfId="11395" xr:uid="{03A9F58F-815D-4C32-8249-31D6E91584A7}"/>
    <cellStyle name="40% - ส่วนที่ถูกเน้น5 2 3" xfId="6857" xr:uid="{F03DC26D-7229-41B8-9C50-7F7028F8F588}"/>
    <cellStyle name="40% - ส่วนที่ถูกเน้น5 2 3 2" xfId="22849" xr:uid="{E8B6AC38-E30B-4889-AF5E-87A26E04483E}"/>
    <cellStyle name="40% - ส่วนที่ถูกเน้น5 2 3 2 2" xfId="30129" xr:uid="{61AB0CBC-7677-4FF7-A1FC-AE27F389927B}"/>
    <cellStyle name="40% - ส่วนที่ถูกเน้น5 2 3 2 2 2" xfId="41705" xr:uid="{E18BE3C4-93E7-4E62-B30F-8D4A74F5C296}"/>
    <cellStyle name="40% - ส่วนที่ถูกเน้น5 2 3 2 3" xfId="36324" xr:uid="{70E280D2-E526-41BB-AA3E-609C493132D0}"/>
    <cellStyle name="40% - ส่วนที่ถูกเน้น5 2 3 3" xfId="23528" xr:uid="{6C055C9E-EF33-4D5D-9515-6A6EB4565DDD}"/>
    <cellStyle name="40% - ส่วนที่ถูกเน้น5 2 3 3 2" xfId="30454" xr:uid="{526B2669-431C-4BC3-88C7-5B6C959EA71D}"/>
    <cellStyle name="40% - ส่วนที่ถูกเน้น5 2 3 3 2 2" xfId="41919" xr:uid="{E4B369C7-820C-469D-B9FA-4B520BCDE053}"/>
    <cellStyle name="40% - ส่วนที่ถูกเน้น5 2 3 3 3" xfId="36537" xr:uid="{A3E61B44-7D0C-4BB8-81E7-A5CB88E11C6A}"/>
    <cellStyle name="40% - ส่วนที่ถูกเน้น5 2 3 4" xfId="23727" xr:uid="{48E7FB01-D66F-4CA7-8E7C-87FD3FA0D9BA}"/>
    <cellStyle name="40% - ส่วนที่ถูกเน้น5 2 3 4 2" xfId="30654" xr:uid="{6D14FB2B-6F92-46DA-AA9E-C9282A98D16D}"/>
    <cellStyle name="40% - ส่วนที่ถูกเน้น5 2 3 4 2 2" xfId="42118" xr:uid="{F601805E-7107-46F5-86B1-1DC1EB5B5065}"/>
    <cellStyle name="40% - ส่วนที่ถูกเน้น5 2 3 4 3" xfId="36736" xr:uid="{BEAE32A3-E9A6-468E-8305-9F6F3DC34899}"/>
    <cellStyle name="40% - ส่วนที่ถูกเน้น5 2 3 5" xfId="25688" xr:uid="{641D30CA-B17B-4BC0-8D97-64D79CF84591}"/>
    <cellStyle name="40% - ส่วนที่ถูกเน้น5 2 3 5 2" xfId="31373" xr:uid="{BF37E8C4-C0C5-4A9F-878D-9FCDDC16EF81}"/>
    <cellStyle name="40% - ส่วนที่ถูกเน้น5 2 3 5 2 2" xfId="42835" xr:uid="{F433AD73-E096-461B-8D8C-6C6674FBC782}"/>
    <cellStyle name="40% - ส่วนที่ถูกเน้น5 2 3 5 3" xfId="37455" xr:uid="{A82FF134-AED1-4118-8234-10F872885ED1}"/>
    <cellStyle name="40% - ส่วนที่ถูกเน้น5 2 3 6" xfId="27823" xr:uid="{2411C811-6DA9-4C06-9606-57769A7C2443}"/>
    <cellStyle name="40% - ส่วนที่ถูกเน้น5 2 3 6 2" xfId="39400" xr:uid="{488D8A09-7443-4546-AD32-60F7FD7D6C5D}"/>
    <cellStyle name="40% - ส่วนที่ถูกเน้น5 2 3 7" xfId="32919" xr:uid="{7377C8F8-9444-4A65-BDFC-4EC3DC66BA1B}"/>
    <cellStyle name="40% - ส่วนที่ถูกเน้น5 2 3 8" xfId="34126" xr:uid="{547A2CEA-C0FE-4870-933F-265D8023C5D9}"/>
    <cellStyle name="40% - ส่วนที่ถูกเน้น5 2 3 9" xfId="19243" xr:uid="{AD5D4346-822D-47D9-AC52-A9AAEE84EA41}"/>
    <cellStyle name="40% - ส่วนที่ถูกเน้น5 2 4" xfId="21008" xr:uid="{F3F60440-0201-495F-BAB3-7A591E1B48EC}"/>
    <cellStyle name="40% - ส่วนที่ถูกเน้น5 2 4 2" xfId="28362" xr:uid="{3DEC172F-1879-4B00-ACD2-24B2C3018037}"/>
    <cellStyle name="40% - ส่วนที่ถูกเน้น5 2 4 2 2" xfId="39939" xr:uid="{F11670F9-64E0-43EE-8D27-A2630FC2A736}"/>
    <cellStyle name="40% - ส่วนที่ถูกเน้น5 2 4 3" xfId="34558" xr:uid="{70D61E19-4A1F-4169-B47E-800710EBC073}"/>
    <cellStyle name="40% - ส่วนที่ถูกเน้น5 2 5" xfId="21558" xr:uid="{64EA1D96-56CE-4553-AF2A-341A63A329AA}"/>
    <cellStyle name="40% - ส่วนที่ถูกเน้น5 2 5 2" xfId="28908" xr:uid="{05E1DA79-A908-4513-A7AF-B87BD0F1F794}"/>
    <cellStyle name="40% - ส่วนที่ถูกเน้น5 2 5 2 2" xfId="40485" xr:uid="{A6B4F925-1DFE-497B-9194-B2A370F1660F}"/>
    <cellStyle name="40% - ส่วนที่ถูกเน้น5 2 5 3" xfId="35104" xr:uid="{C3B6575E-AA52-4C7E-AA74-8904806A392B}"/>
    <cellStyle name="40% - ส่วนที่ถูกเน้น5 2 6" xfId="22093" xr:uid="{B729B43D-6064-4281-A11F-C8D0C67323E9}"/>
    <cellStyle name="40% - ส่วนที่ถูกเน้น5 2 6 2" xfId="29441" xr:uid="{DEB9493A-E4ED-432B-A606-0482C32E5510}"/>
    <cellStyle name="40% - ส่วนที่ถูกเน้น5 2 6 2 2" xfId="41018" xr:uid="{085EC285-DF28-47C3-BBB7-8A13051B87E5}"/>
    <cellStyle name="40% - ส่วนที่ถูกเน้น5 2 6 3" xfId="35637" xr:uid="{FD51433F-55A3-4583-BA68-929A55724EDF}"/>
    <cellStyle name="40% - ส่วนที่ถูกเน้น5 2 7" xfId="22618" xr:uid="{804F7950-F52E-434B-A56B-24EEF21BD142}"/>
    <cellStyle name="40% - ส่วนที่ถูกเน้น5 2 7 2" xfId="29964" xr:uid="{A121B9B4-9FB9-4B32-B770-67E1EEF7764B}"/>
    <cellStyle name="40% - ส่วนที่ถูกเน้น5 2 7 2 2" xfId="41541" xr:uid="{CC224E70-2C6B-46DD-B48D-ABC727A64750}"/>
    <cellStyle name="40% - ส่วนที่ถูกเน้น5 2 7 3" xfId="36160" xr:uid="{882092B5-19CE-476E-967F-F7E8A0E6AA3E}"/>
    <cellStyle name="40% - ส่วนที่ถูกเน้น5 2 8" xfId="24317" xr:uid="{A4F2A037-9478-48D7-814E-D9BF9489595D}"/>
    <cellStyle name="40% - ส่วนที่ถูกเน้น5 2 8 2" xfId="31235" xr:uid="{3DB3C2CF-7597-4DAD-A314-9E956FEEC53C}"/>
    <cellStyle name="40% - ส่วนที่ถูกเน้น5 2 8 2 2" xfId="42698" xr:uid="{5D09381D-1569-4F67-AACB-38ADA985D1A8}"/>
    <cellStyle name="40% - ส่วนที่ถูกเน้น5 2 8 3" xfId="37318" xr:uid="{6D80F813-01CF-411B-A01F-F5F62CAFC1CF}"/>
    <cellStyle name="40% - ส่วนที่ถูกเน้น5 2 9" xfId="26410" xr:uid="{0B67C799-4A2C-4079-831B-0B7CEFB9367C}"/>
    <cellStyle name="40% - ส่วนที่ถูกเน้น5 2 9 2" xfId="32088" xr:uid="{C8DBBDE6-6D83-4C97-8A4C-0D37F5BB2833}"/>
    <cellStyle name="40% - ส่วนที่ถูกเน้น5 2 9 2 2" xfId="43416" xr:uid="{118EC667-07B0-48F7-A3AB-020801F00533}"/>
    <cellStyle name="40% - ส่วนที่ถูกเน้น5 2 9 3" xfId="38036" xr:uid="{F4770140-6A3C-4242-942D-807621BB824C}"/>
    <cellStyle name="40% - ส่วนที่ถูกเน้น5 20" xfId="19244" xr:uid="{11C015F2-679D-4ECB-A752-60B3516DAF93}"/>
    <cellStyle name="40% - ส่วนที่ถูกเน้น5 20 2" xfId="21009" xr:uid="{34A69D4C-D83B-4E6F-9417-2E6A36558749}"/>
    <cellStyle name="40% - ส่วนที่ถูกเน้น5 20 2 2" xfId="28363" xr:uid="{5332217B-23A3-4916-84D9-8D3DC2A207F7}"/>
    <cellStyle name="40% - ส่วนที่ถูกเน้น5 20 2 2 2" xfId="39940" xr:uid="{D73F951D-098A-43E2-80D1-17B66CEA98C6}"/>
    <cellStyle name="40% - ส่วนที่ถูกเน้น5 20 2 3" xfId="34559" xr:uid="{16FD998E-A130-47E1-9DA3-B4E216C780C4}"/>
    <cellStyle name="40% - ส่วนที่ถูกเน้น5 20 3" xfId="21559" xr:uid="{2C86865A-72D7-4903-A979-92DEF6E889B7}"/>
    <cellStyle name="40% - ส่วนที่ถูกเน้น5 20 3 2" xfId="28909" xr:uid="{BC39305E-B32A-4F9B-986E-568B8D36E9FD}"/>
    <cellStyle name="40% - ส่วนที่ถูกเน้น5 20 3 2 2" xfId="40486" xr:uid="{42DC079A-8795-4B09-B6C4-8194E3EF9333}"/>
    <cellStyle name="40% - ส่วนที่ถูกเน้น5 20 3 3" xfId="35105" xr:uid="{D9FE3951-FC81-46D8-8947-499F9A3DBAAA}"/>
    <cellStyle name="40% - ส่วนที่ถูกเน้น5 20 4" xfId="22094" xr:uid="{B9A6003A-FE74-43AF-BCC2-A6F1BE3B3D46}"/>
    <cellStyle name="40% - ส่วนที่ถูกเน้น5 20 4 2" xfId="29442" xr:uid="{E308C9C1-1247-49A7-9522-7E260D0F0703}"/>
    <cellStyle name="40% - ส่วนที่ถูกเน้น5 20 4 2 2" xfId="41019" xr:uid="{A623AE06-8EDA-4D04-8A29-E2A43484845F}"/>
    <cellStyle name="40% - ส่วนที่ถูกเน้น5 20 4 3" xfId="35638" xr:uid="{2B5B6230-2A20-4A31-A8BC-05538EC084C8}"/>
    <cellStyle name="40% - ส่วนที่ถูกเน้น5 20 5" xfId="22619" xr:uid="{447B469F-4AE4-49FE-B105-0B56890700F3}"/>
    <cellStyle name="40% - ส่วนที่ถูกเน้น5 20 5 2" xfId="29965" xr:uid="{0D37C84A-136A-4DCD-95BD-D20AF8C0C19A}"/>
    <cellStyle name="40% - ส่วนที่ถูกเน้น5 20 5 2 2" xfId="41542" xr:uid="{9B38104A-5E8B-45DF-8F27-E3002F2569A2}"/>
    <cellStyle name="40% - ส่วนที่ถูกเน้น5 20 5 3" xfId="36161" xr:uid="{97497290-1041-4FFE-BC74-B14C0AA2AA7C}"/>
    <cellStyle name="40% - ส่วนที่ถูกเน้น5 20 6" xfId="24318" xr:uid="{9868BEF8-0853-4EB5-BE49-FE7ADA384DEB}"/>
    <cellStyle name="40% - ส่วนที่ถูกเน้น5 20 6 2" xfId="31236" xr:uid="{995B67C3-3281-4BAF-8CA5-64B696C77B14}"/>
    <cellStyle name="40% - ส่วนที่ถูกเน้น5 20 6 2 2" xfId="42699" xr:uid="{A3055BBD-3C81-49B8-9910-786E86DDB8E4}"/>
    <cellStyle name="40% - ส่วนที่ถูกเน้น5 20 6 3" xfId="37319" xr:uid="{78C7EAB5-7A07-4EBC-A95C-AF9A170830E0}"/>
    <cellStyle name="40% - ส่วนที่ถูกเน้น5 20 7" xfId="26411" xr:uid="{94AD031D-E387-4621-989E-8508409F886B}"/>
    <cellStyle name="40% - ส่วนที่ถูกเน้น5 20 7 2" xfId="32089" xr:uid="{795F8491-461D-463D-ABF9-21DD25E94DC1}"/>
    <cellStyle name="40% - ส่วนที่ถูกเน้น5 20 7 2 2" xfId="43417" xr:uid="{F540AF98-409B-4FDB-B04B-10178C96E495}"/>
    <cellStyle name="40% - ส่วนที่ถูกเน้น5 20 7 3" xfId="38037" xr:uid="{F34C8946-B7BD-4481-A95A-2630E71CF4F9}"/>
    <cellStyle name="40% - ส่วนที่ถูกเน้น5 20 8" xfId="27824" xr:uid="{391814C8-38A7-4DE4-905F-20BD5EE9CB17}"/>
    <cellStyle name="40% - ส่วนที่ถูกเน้น5 20 8 2" xfId="39401" xr:uid="{A1A30748-2D99-4577-B96C-0B983A6EC205}"/>
    <cellStyle name="40% - ส่วนที่ถูกเน้น5 20 9" xfId="32637" xr:uid="{03F18674-2EEC-474A-9735-B6C798848A79}"/>
    <cellStyle name="40% - ส่วนที่ถูกเน้น5 21" xfId="19245" xr:uid="{F5D98A68-FA2F-4035-9097-C20180C758A6}"/>
    <cellStyle name="40% - ส่วนที่ถูกเน้น5 21 2" xfId="21010" xr:uid="{3547955D-0D37-4A33-A16E-C24F58F01202}"/>
    <cellStyle name="40% - ส่วนที่ถูกเน้น5 21 2 2" xfId="28364" xr:uid="{1637BF97-9659-4D85-81FE-7972379A7F50}"/>
    <cellStyle name="40% - ส่วนที่ถูกเน้น5 21 2 2 2" xfId="39941" xr:uid="{16321BF6-233A-48AC-BE77-5DDA08418010}"/>
    <cellStyle name="40% - ส่วนที่ถูกเน้น5 21 2 3" xfId="34560" xr:uid="{C1AEFEF4-80B8-4D92-8440-2D20B2469D2E}"/>
    <cellStyle name="40% - ส่วนที่ถูกเน้น5 21 3" xfId="21560" xr:uid="{99772226-9225-44E9-9947-2E5EF67CAF00}"/>
    <cellStyle name="40% - ส่วนที่ถูกเน้น5 21 3 2" xfId="28910" xr:uid="{697CB963-FE62-4D4C-8A81-A6B9BB43A4F9}"/>
    <cellStyle name="40% - ส่วนที่ถูกเน้น5 21 3 2 2" xfId="40487" xr:uid="{784F46F0-7E29-43D1-B94B-BCCC93E79CD8}"/>
    <cellStyle name="40% - ส่วนที่ถูกเน้น5 21 3 3" xfId="35106" xr:uid="{771E30F4-A6FE-477C-9CC5-AC8C5ABEB5FF}"/>
    <cellStyle name="40% - ส่วนที่ถูกเน้น5 21 4" xfId="22095" xr:uid="{99E95210-33BB-464E-A824-E5CDA3B2A2D8}"/>
    <cellStyle name="40% - ส่วนที่ถูกเน้น5 21 4 2" xfId="29443" xr:uid="{56981C26-F4DB-4FF6-B9B7-6FD94F05A9B7}"/>
    <cellStyle name="40% - ส่วนที่ถูกเน้น5 21 4 2 2" xfId="41020" xr:uid="{0ED7622F-1B09-4A63-A467-9FDE359B4CCB}"/>
    <cellStyle name="40% - ส่วนที่ถูกเน้น5 21 4 3" xfId="35639" xr:uid="{B6EF46A4-B4C0-40EA-B9B3-A4C98F6007A3}"/>
    <cellStyle name="40% - ส่วนที่ถูกเน้น5 21 5" xfId="22620" xr:uid="{13BE14E0-4264-41CA-B425-303F6B417B41}"/>
    <cellStyle name="40% - ส่วนที่ถูกเน้น5 21 5 2" xfId="29966" xr:uid="{1AF50256-BC1C-4754-9B1D-70379CEC7CE2}"/>
    <cellStyle name="40% - ส่วนที่ถูกเน้น5 21 5 2 2" xfId="41543" xr:uid="{AD3D59AF-8054-4E80-9619-A88E1647A576}"/>
    <cellStyle name="40% - ส่วนที่ถูกเน้น5 21 5 3" xfId="36162" xr:uid="{53384A98-31C5-4B9E-AEEC-90F05F586E56}"/>
    <cellStyle name="40% - ส่วนที่ถูกเน้น5 21 6" xfId="24319" xr:uid="{09F7F213-E5B5-4E10-BA12-FD0A9DDEF8A7}"/>
    <cellStyle name="40% - ส่วนที่ถูกเน้น5 21 6 2" xfId="31237" xr:uid="{BC6AC5E0-4027-44E4-BC9E-CAC999D09B73}"/>
    <cellStyle name="40% - ส่วนที่ถูกเน้น5 21 6 2 2" xfId="42700" xr:uid="{3FFC1700-9EE6-4818-A756-2C939F078A83}"/>
    <cellStyle name="40% - ส่วนที่ถูกเน้น5 21 6 3" xfId="37320" xr:uid="{13555451-36AC-402D-A7B5-D5CCB8E5B3BF}"/>
    <cellStyle name="40% - ส่วนที่ถูกเน้น5 21 7" xfId="26412" xr:uid="{C2C6B8BE-F9FF-4F12-AB4A-A3B14C109FD3}"/>
    <cellStyle name="40% - ส่วนที่ถูกเน้น5 21 7 2" xfId="32090" xr:uid="{8367BBC7-690C-44BD-8E5A-43B03FFFC871}"/>
    <cellStyle name="40% - ส่วนที่ถูกเน้น5 21 7 2 2" xfId="43418" xr:uid="{ABD99491-3412-4230-A1E0-CF3F89F866E8}"/>
    <cellStyle name="40% - ส่วนที่ถูกเน้น5 21 7 3" xfId="38038" xr:uid="{5984D0F2-AFCF-4134-A537-B6A27ED3A222}"/>
    <cellStyle name="40% - ส่วนที่ถูกเน้น5 21 8" xfId="27825" xr:uid="{17186C3E-6872-45E9-A81B-191F92F7D4B9}"/>
    <cellStyle name="40% - ส่วนที่ถูกเน้น5 21 8 2" xfId="39402" xr:uid="{D216D4EB-A4FD-474D-A1F4-2445AF1DF722}"/>
    <cellStyle name="40% - ส่วนที่ถูกเน้น5 21 9" xfId="32638" xr:uid="{66157CED-51FC-4D59-93F4-F9B60592A41B}"/>
    <cellStyle name="40% - ส่วนที่ถูกเน้น5 22" xfId="19246" xr:uid="{2DE056D4-8D77-48DC-8725-C530EC410F71}"/>
    <cellStyle name="40% - ส่วนที่ถูกเน้น5 22 2" xfId="21011" xr:uid="{DA3EA9B0-C991-401B-AE34-3096D294D8CC}"/>
    <cellStyle name="40% - ส่วนที่ถูกเน้น5 22 2 2" xfId="28365" xr:uid="{29BBF696-0CDD-43A4-80C0-E48FCA57AFF9}"/>
    <cellStyle name="40% - ส่วนที่ถูกเน้น5 22 2 2 2" xfId="39942" xr:uid="{D83202FA-67D5-49FD-97AF-DE19F0677326}"/>
    <cellStyle name="40% - ส่วนที่ถูกเน้น5 22 2 3" xfId="34561" xr:uid="{4A1D9A81-6706-4E01-9182-6456216A38F5}"/>
    <cellStyle name="40% - ส่วนที่ถูกเน้น5 22 3" xfId="21561" xr:uid="{1C5F2A71-2D57-45A4-A7D3-23A91EF2BC18}"/>
    <cellStyle name="40% - ส่วนที่ถูกเน้น5 22 3 2" xfId="28911" xr:uid="{B8FE5BC6-FAF7-4F03-9646-77AA01FE2D4A}"/>
    <cellStyle name="40% - ส่วนที่ถูกเน้น5 22 3 2 2" xfId="40488" xr:uid="{4F66DF20-E104-4D21-B557-705EE7DF75B9}"/>
    <cellStyle name="40% - ส่วนที่ถูกเน้น5 22 3 3" xfId="35107" xr:uid="{2029763B-1973-4AF5-81B1-88A4C8A7E4DC}"/>
    <cellStyle name="40% - ส่วนที่ถูกเน้น5 22 4" xfId="22096" xr:uid="{CD569466-D2E0-457C-B92C-ACB969F7011A}"/>
    <cellStyle name="40% - ส่วนที่ถูกเน้น5 22 4 2" xfId="29444" xr:uid="{AEC11136-6A2D-4467-A76A-2C0700CBB43D}"/>
    <cellStyle name="40% - ส่วนที่ถูกเน้น5 22 4 2 2" xfId="41021" xr:uid="{91A8D34C-FA78-4650-93E6-94091FCBED54}"/>
    <cellStyle name="40% - ส่วนที่ถูกเน้น5 22 4 3" xfId="35640" xr:uid="{D83BAEED-C5F5-4B2F-89C0-CA8DFF58ABA3}"/>
    <cellStyle name="40% - ส่วนที่ถูกเน้น5 22 5" xfId="22621" xr:uid="{DDE059EF-1FED-4007-963D-DB3DE79709B3}"/>
    <cellStyle name="40% - ส่วนที่ถูกเน้น5 22 5 2" xfId="29967" xr:uid="{63AC542F-063B-4194-A21D-416E8FA10451}"/>
    <cellStyle name="40% - ส่วนที่ถูกเน้น5 22 5 2 2" xfId="41544" xr:uid="{AFD8199A-A339-4228-A90B-ACF85D19E362}"/>
    <cellStyle name="40% - ส่วนที่ถูกเน้น5 22 5 3" xfId="36163" xr:uid="{FC44E996-5D67-4FAF-8E27-86100ABEA8C3}"/>
    <cellStyle name="40% - ส่วนที่ถูกเน้น5 22 6" xfId="24320" xr:uid="{1942811F-4F1D-489A-9D86-E648813E8F55}"/>
    <cellStyle name="40% - ส่วนที่ถูกเน้น5 22 6 2" xfId="31238" xr:uid="{7028781B-CEAA-419F-A3F2-21F9A679C603}"/>
    <cellStyle name="40% - ส่วนที่ถูกเน้น5 22 6 2 2" xfId="42701" xr:uid="{929099F5-C762-4926-99B9-1F3B697FC101}"/>
    <cellStyle name="40% - ส่วนที่ถูกเน้น5 22 6 3" xfId="37321" xr:uid="{B260E880-6B4C-42FC-8170-F5EF474DF588}"/>
    <cellStyle name="40% - ส่วนที่ถูกเน้น5 22 7" xfId="26413" xr:uid="{34DFDF3A-6039-495C-A178-CD0C61E8E82E}"/>
    <cellStyle name="40% - ส่วนที่ถูกเน้น5 22 7 2" xfId="32091" xr:uid="{499E6FCE-16C3-42C0-80BA-EE71DCB07A9A}"/>
    <cellStyle name="40% - ส่วนที่ถูกเน้น5 22 7 2 2" xfId="43419" xr:uid="{D958386D-A456-495D-BF5F-45F2A278CBB1}"/>
    <cellStyle name="40% - ส่วนที่ถูกเน้น5 22 7 3" xfId="38039" xr:uid="{6D663E9B-19F0-4D6B-931D-F78295F11FDD}"/>
    <cellStyle name="40% - ส่วนที่ถูกเน้น5 22 8" xfId="27826" xr:uid="{390F3802-48F6-4477-AB42-BE6116E1896B}"/>
    <cellStyle name="40% - ส่วนที่ถูกเน้น5 22 8 2" xfId="39403" xr:uid="{5674D2D0-5CFE-453C-A593-8CD2623A9C86}"/>
    <cellStyle name="40% - ส่วนที่ถูกเน้น5 22 9" xfId="32639" xr:uid="{6498B539-481A-4149-B6A4-8067325BCF5E}"/>
    <cellStyle name="40% - ส่วนที่ถูกเน้น5 23" xfId="19247" xr:uid="{5A56F90B-8120-4C0A-8D34-D6312FCBE5F3}"/>
    <cellStyle name="40% - ส่วนที่ถูกเน้น5 23 2" xfId="21012" xr:uid="{BEAC4FB6-4FFB-4684-8931-E586A0A731BD}"/>
    <cellStyle name="40% - ส่วนที่ถูกเน้น5 23 2 2" xfId="28366" xr:uid="{5A808D6A-C43C-47A7-8647-21EECCE69C14}"/>
    <cellStyle name="40% - ส่วนที่ถูกเน้น5 23 2 2 2" xfId="39943" xr:uid="{90F0AD9B-831A-46E0-B041-0871EE621280}"/>
    <cellStyle name="40% - ส่วนที่ถูกเน้น5 23 2 3" xfId="34562" xr:uid="{7B85D735-7557-4F3C-897D-E729596743BC}"/>
    <cellStyle name="40% - ส่วนที่ถูกเน้น5 23 3" xfId="21562" xr:uid="{E779E6C7-D0E3-483F-B197-14F1D161FBDC}"/>
    <cellStyle name="40% - ส่วนที่ถูกเน้น5 23 3 2" xfId="28912" xr:uid="{C0EA9012-467C-4690-8B53-4F3B5A923CE6}"/>
    <cellStyle name="40% - ส่วนที่ถูกเน้น5 23 3 2 2" xfId="40489" xr:uid="{4FE99F98-DC54-44DD-B6CC-19687DD4D76C}"/>
    <cellStyle name="40% - ส่วนที่ถูกเน้น5 23 3 3" xfId="35108" xr:uid="{BB0F2FA5-D204-4737-9802-5D2EAE97CCB0}"/>
    <cellStyle name="40% - ส่วนที่ถูกเน้น5 23 4" xfId="22097" xr:uid="{78021E8F-7C58-4EB4-AEEE-424E700981D8}"/>
    <cellStyle name="40% - ส่วนที่ถูกเน้น5 23 4 2" xfId="29445" xr:uid="{B7B26809-3AB8-4FBA-AB64-9DF8878A20D5}"/>
    <cellStyle name="40% - ส่วนที่ถูกเน้น5 23 4 2 2" xfId="41022" xr:uid="{BD35F777-E487-44DB-A74C-61986A7077BA}"/>
    <cellStyle name="40% - ส่วนที่ถูกเน้น5 23 4 3" xfId="35641" xr:uid="{2AC2587B-E605-4247-803D-13EC09D32CF5}"/>
    <cellStyle name="40% - ส่วนที่ถูกเน้น5 23 5" xfId="22622" xr:uid="{90AF57E0-FAE4-4436-A1B7-7D513EDABAEF}"/>
    <cellStyle name="40% - ส่วนที่ถูกเน้น5 23 5 2" xfId="29968" xr:uid="{C626CBCB-5B0A-47DE-8C71-C42DC1AB515C}"/>
    <cellStyle name="40% - ส่วนที่ถูกเน้น5 23 5 2 2" xfId="41545" xr:uid="{3DF24003-C62B-4FF3-8653-3EE9AEBC9CFB}"/>
    <cellStyle name="40% - ส่วนที่ถูกเน้น5 23 5 3" xfId="36164" xr:uid="{0B9616A7-BEAC-47CD-9547-D0CA6F7339CF}"/>
    <cellStyle name="40% - ส่วนที่ถูกเน้น5 23 6" xfId="24321" xr:uid="{160142BA-0020-4B3E-A42B-14CA6DC46539}"/>
    <cellStyle name="40% - ส่วนที่ถูกเน้น5 23 6 2" xfId="31239" xr:uid="{7C8486A8-679E-41E2-8C24-8C136C1EE650}"/>
    <cellStyle name="40% - ส่วนที่ถูกเน้น5 23 6 2 2" xfId="42702" xr:uid="{CFE0F431-D4A2-4AB3-8B36-42C25FD523BE}"/>
    <cellStyle name="40% - ส่วนที่ถูกเน้น5 23 6 3" xfId="37322" xr:uid="{3D529920-0B7E-4795-8572-C5A51FE773B0}"/>
    <cellStyle name="40% - ส่วนที่ถูกเน้น5 23 7" xfId="26414" xr:uid="{A7134CD6-D837-4E0F-AB2C-D6E17083B6E0}"/>
    <cellStyle name="40% - ส่วนที่ถูกเน้น5 23 7 2" xfId="32092" xr:uid="{B0B05C1F-327C-45DC-9FB1-4D6B4BDB0F1E}"/>
    <cellStyle name="40% - ส่วนที่ถูกเน้น5 23 7 2 2" xfId="43420" xr:uid="{875E5E7B-5794-4072-8F2A-C01914400508}"/>
    <cellStyle name="40% - ส่วนที่ถูกเน้น5 23 7 3" xfId="38040" xr:uid="{4933AB8E-4B73-4817-B903-4A5A54CBE922}"/>
    <cellStyle name="40% - ส่วนที่ถูกเน้น5 23 8" xfId="27827" xr:uid="{4819E55E-9F51-46AC-A603-65E53E6E5C90}"/>
    <cellStyle name="40% - ส่วนที่ถูกเน้น5 23 8 2" xfId="39404" xr:uid="{8D17854D-8841-4D6F-B53E-66BDFDFEC9CF}"/>
    <cellStyle name="40% - ส่วนที่ถูกเน้น5 23 9" xfId="32640" xr:uid="{0D7BF879-EAB4-4D71-9939-AFEA286A2853}"/>
    <cellStyle name="40% - ส่วนที่ถูกเน้น5 24" xfId="19248" xr:uid="{3DA9424D-F430-40D0-8A42-D6EF6D1818C3}"/>
    <cellStyle name="40% - ส่วนที่ถูกเน้น5 24 2" xfId="21013" xr:uid="{4EF9BCC2-81AB-412F-A343-77429BCF4709}"/>
    <cellStyle name="40% - ส่วนที่ถูกเน้น5 24 2 2" xfId="28367" xr:uid="{CA6C1289-7163-417A-AB8A-46C01A385D26}"/>
    <cellStyle name="40% - ส่วนที่ถูกเน้น5 24 2 2 2" xfId="39944" xr:uid="{07BBC25F-5F62-40C4-8B50-DE43EEE6AB91}"/>
    <cellStyle name="40% - ส่วนที่ถูกเน้น5 24 2 3" xfId="34563" xr:uid="{0AA8381E-8A78-4450-8344-EC375B85760D}"/>
    <cellStyle name="40% - ส่วนที่ถูกเน้น5 24 3" xfId="21563" xr:uid="{F6A1B70A-7190-4B09-8F27-B95495EB0697}"/>
    <cellStyle name="40% - ส่วนที่ถูกเน้น5 24 3 2" xfId="28913" xr:uid="{C004B100-048E-40C1-9A30-D61CCE10CACA}"/>
    <cellStyle name="40% - ส่วนที่ถูกเน้น5 24 3 2 2" xfId="40490" xr:uid="{A80AD378-8903-4FAB-8EEF-4C404B91367C}"/>
    <cellStyle name="40% - ส่วนที่ถูกเน้น5 24 3 3" xfId="35109" xr:uid="{0D370005-8381-4A80-B661-41C3EF1339E2}"/>
    <cellStyle name="40% - ส่วนที่ถูกเน้น5 24 4" xfId="22098" xr:uid="{C1E2117C-7110-4190-AF5F-C9DE61C8A1BC}"/>
    <cellStyle name="40% - ส่วนที่ถูกเน้น5 24 4 2" xfId="29446" xr:uid="{AFD040CB-C3BC-4631-B15F-3FDE25A60411}"/>
    <cellStyle name="40% - ส่วนที่ถูกเน้น5 24 4 2 2" xfId="41023" xr:uid="{DF3FCEBB-5B28-4742-8128-78F97AB62518}"/>
    <cellStyle name="40% - ส่วนที่ถูกเน้น5 24 4 3" xfId="35642" xr:uid="{37EEC944-BF47-451F-83F7-D0D95145A931}"/>
    <cellStyle name="40% - ส่วนที่ถูกเน้น5 24 5" xfId="22623" xr:uid="{D845E241-8CEF-462E-B03D-F856455E9A1E}"/>
    <cellStyle name="40% - ส่วนที่ถูกเน้น5 24 5 2" xfId="29969" xr:uid="{3461D9AB-80BB-4AF9-86DC-D1554AE54764}"/>
    <cellStyle name="40% - ส่วนที่ถูกเน้น5 24 5 2 2" xfId="41546" xr:uid="{5BDA5C6B-E64D-44E1-817A-28CD51A69729}"/>
    <cellStyle name="40% - ส่วนที่ถูกเน้น5 24 5 3" xfId="36165" xr:uid="{6B69313E-1BC1-4092-98A1-8752CF399699}"/>
    <cellStyle name="40% - ส่วนที่ถูกเน้น5 24 6" xfId="24322" xr:uid="{E28E6DEB-D44E-43AF-98C5-AFEE57AF795F}"/>
    <cellStyle name="40% - ส่วนที่ถูกเน้น5 24 6 2" xfId="31240" xr:uid="{B0924F92-5F79-450C-BA68-D4C4D470D529}"/>
    <cellStyle name="40% - ส่วนที่ถูกเน้น5 24 6 2 2" xfId="42703" xr:uid="{6BEF796D-4B57-4660-B084-E52E88B20E99}"/>
    <cellStyle name="40% - ส่วนที่ถูกเน้น5 24 6 3" xfId="37323" xr:uid="{6E561949-6B65-42F7-B2D8-C5DF3D5A008E}"/>
    <cellStyle name="40% - ส่วนที่ถูกเน้น5 24 7" xfId="26415" xr:uid="{81D9C55B-27F1-4A23-8952-C411C3FF54D7}"/>
    <cellStyle name="40% - ส่วนที่ถูกเน้น5 24 7 2" xfId="32093" xr:uid="{C58EE28B-9AE1-45E0-93E8-85EF7EE70FDB}"/>
    <cellStyle name="40% - ส่วนที่ถูกเน้น5 24 7 2 2" xfId="43421" xr:uid="{12D4239E-FD17-46F4-B6B7-CAAAA3A4C704}"/>
    <cellStyle name="40% - ส่วนที่ถูกเน้น5 24 7 3" xfId="38041" xr:uid="{120DD002-CD93-45B6-AE6A-E1E467677549}"/>
    <cellStyle name="40% - ส่วนที่ถูกเน้น5 24 8" xfId="27828" xr:uid="{342F9520-BA52-4F57-900C-F2055CF83017}"/>
    <cellStyle name="40% - ส่วนที่ถูกเน้น5 24 8 2" xfId="39405" xr:uid="{E8FFF6F0-5D3D-49AE-9547-0BF302FCABD0}"/>
    <cellStyle name="40% - ส่วนที่ถูกเน้น5 24 9" xfId="32641" xr:uid="{B929A9C2-B1E9-4EF1-AE1B-F70022D28E08}"/>
    <cellStyle name="40% - ส่วนที่ถูกเน้น5 25" xfId="19249" xr:uid="{3F6CF209-AFAC-4D14-9AC5-0A425A91B80E}"/>
    <cellStyle name="40% - ส่วนที่ถูกเน้น5 25 2" xfId="21014" xr:uid="{07BE4913-17D3-4278-90FC-DC0926A52168}"/>
    <cellStyle name="40% - ส่วนที่ถูกเน้น5 25 2 2" xfId="28368" xr:uid="{94113407-2AF3-4EF5-86F0-188D01153405}"/>
    <cellStyle name="40% - ส่วนที่ถูกเน้น5 25 2 2 2" xfId="39945" xr:uid="{02227CC2-9AC8-4EDD-B525-644BDBFEC66F}"/>
    <cellStyle name="40% - ส่วนที่ถูกเน้น5 25 2 3" xfId="34564" xr:uid="{30039C77-039C-4D96-8EE5-3F867B51951E}"/>
    <cellStyle name="40% - ส่วนที่ถูกเน้น5 25 3" xfId="21564" xr:uid="{9A008C1C-D3F2-4428-B882-15587DDF9950}"/>
    <cellStyle name="40% - ส่วนที่ถูกเน้น5 25 3 2" xfId="28914" xr:uid="{C3BB85D2-7847-4C51-9EEA-B5FCA856956C}"/>
    <cellStyle name="40% - ส่วนที่ถูกเน้น5 25 3 2 2" xfId="40491" xr:uid="{223E2721-B157-46CE-A015-9596AC264B43}"/>
    <cellStyle name="40% - ส่วนที่ถูกเน้น5 25 3 3" xfId="35110" xr:uid="{8BEE76D1-4712-47F9-A7AC-70539C8C3E37}"/>
    <cellStyle name="40% - ส่วนที่ถูกเน้น5 25 4" xfId="22099" xr:uid="{96B67141-E2B2-4DBA-97BC-FC15FA5A627B}"/>
    <cellStyle name="40% - ส่วนที่ถูกเน้น5 25 4 2" xfId="29447" xr:uid="{6521A717-27CD-40CE-8CB7-74E3F5E848BC}"/>
    <cellStyle name="40% - ส่วนที่ถูกเน้น5 25 4 2 2" xfId="41024" xr:uid="{4EA97496-EC5E-48FC-BF93-AF5B7401DA9F}"/>
    <cellStyle name="40% - ส่วนที่ถูกเน้น5 25 4 3" xfId="35643" xr:uid="{C9CCF8B7-2EB4-4E7C-82FB-F45709DAB409}"/>
    <cellStyle name="40% - ส่วนที่ถูกเน้น5 25 5" xfId="22624" xr:uid="{C77EEC10-6DA5-4AF6-858F-0763291642E6}"/>
    <cellStyle name="40% - ส่วนที่ถูกเน้น5 25 5 2" xfId="29970" xr:uid="{8BAD0641-2057-4EC3-9524-C985FDE9A79E}"/>
    <cellStyle name="40% - ส่วนที่ถูกเน้น5 25 5 2 2" xfId="41547" xr:uid="{000C78EB-966C-4062-AAF5-BD620C19341D}"/>
    <cellStyle name="40% - ส่วนที่ถูกเน้น5 25 5 3" xfId="36166" xr:uid="{A2D74579-4027-4EE8-9CE4-F7D56AE8246F}"/>
    <cellStyle name="40% - ส่วนที่ถูกเน้น5 25 6" xfId="24323" xr:uid="{64240165-18DF-401B-B16A-62376674DB59}"/>
    <cellStyle name="40% - ส่วนที่ถูกเน้น5 25 6 2" xfId="31241" xr:uid="{C34FD72F-6AD9-4B92-B48B-5E90704FB476}"/>
    <cellStyle name="40% - ส่วนที่ถูกเน้น5 25 6 2 2" xfId="42704" xr:uid="{54604CD0-4613-4246-BBDB-A14D635072C5}"/>
    <cellStyle name="40% - ส่วนที่ถูกเน้น5 25 6 3" xfId="37324" xr:uid="{829D7720-D130-4FD2-A929-435D950B04F2}"/>
    <cellStyle name="40% - ส่วนที่ถูกเน้น5 25 7" xfId="26416" xr:uid="{FE73BCA2-DE47-46EA-9278-99D4936D56D7}"/>
    <cellStyle name="40% - ส่วนที่ถูกเน้น5 25 7 2" xfId="32094" xr:uid="{91A7ABB9-FE01-4C4D-A52F-BB9726EE4E4F}"/>
    <cellStyle name="40% - ส่วนที่ถูกเน้น5 25 7 2 2" xfId="43422" xr:uid="{E482D151-0A04-4F29-A765-BA52D0960096}"/>
    <cellStyle name="40% - ส่วนที่ถูกเน้น5 25 7 3" xfId="38042" xr:uid="{C899E28F-52A1-4BE6-8EAC-E746BD2E01C8}"/>
    <cellStyle name="40% - ส่วนที่ถูกเน้น5 25 8" xfId="27829" xr:uid="{F4797AF9-1A61-461F-B53B-82827622776C}"/>
    <cellStyle name="40% - ส่วนที่ถูกเน้น5 25 8 2" xfId="39406" xr:uid="{CDDA36B2-A201-4671-8BA9-79CC989E75CD}"/>
    <cellStyle name="40% - ส่วนที่ถูกเน้น5 25 9" xfId="32642" xr:uid="{3B2A5D03-CAE1-471C-9C84-758664281C25}"/>
    <cellStyle name="40% - ส่วนที่ถูกเน้น5 26" xfId="19250" xr:uid="{7750BEC0-9FCE-448E-A52B-B189E713B278}"/>
    <cellStyle name="40% - ส่วนที่ถูกเน้น5 26 2" xfId="21015" xr:uid="{9B90FC0E-943D-4775-9C14-F211706C647D}"/>
    <cellStyle name="40% - ส่วนที่ถูกเน้น5 26 2 2" xfId="28369" xr:uid="{4A4267BB-14A4-4A75-8E02-7C817A4B297F}"/>
    <cellStyle name="40% - ส่วนที่ถูกเน้น5 26 2 2 2" xfId="39946" xr:uid="{A70D714D-E99F-4252-9A86-94D0C170BE4A}"/>
    <cellStyle name="40% - ส่วนที่ถูกเน้น5 26 2 3" xfId="34565" xr:uid="{094F3CB5-9BAE-4F39-91DF-E1053E725BD5}"/>
    <cellStyle name="40% - ส่วนที่ถูกเน้น5 26 3" xfId="21565" xr:uid="{DCEF2FB3-E9D8-43DD-AB9C-6B9552E80B76}"/>
    <cellStyle name="40% - ส่วนที่ถูกเน้น5 26 3 2" xfId="28915" xr:uid="{870DE2DF-2EE2-4963-8C5D-02A63808921C}"/>
    <cellStyle name="40% - ส่วนที่ถูกเน้น5 26 3 2 2" xfId="40492" xr:uid="{EE36FB5B-9A1D-4D18-B3B6-8C30D665F890}"/>
    <cellStyle name="40% - ส่วนที่ถูกเน้น5 26 3 3" xfId="35111" xr:uid="{7200028B-CDDC-46E7-A7C4-2A26C0EB27ED}"/>
    <cellStyle name="40% - ส่วนที่ถูกเน้น5 26 4" xfId="22100" xr:uid="{365E06E8-2198-4184-8D4E-1E5BFB5A8BB3}"/>
    <cellStyle name="40% - ส่วนที่ถูกเน้น5 26 4 2" xfId="29448" xr:uid="{8387822D-137C-4ADF-83B8-15A4A4C28D30}"/>
    <cellStyle name="40% - ส่วนที่ถูกเน้น5 26 4 2 2" xfId="41025" xr:uid="{EAB5717E-8B49-40A7-A375-38C3E241E04D}"/>
    <cellStyle name="40% - ส่วนที่ถูกเน้น5 26 4 3" xfId="35644" xr:uid="{1121E08C-DFBF-4EEF-A641-75E73316F362}"/>
    <cellStyle name="40% - ส่วนที่ถูกเน้น5 26 5" xfId="22625" xr:uid="{99274C36-7E7D-4B81-9868-718C2E162353}"/>
    <cellStyle name="40% - ส่วนที่ถูกเน้น5 26 5 2" xfId="29971" xr:uid="{162768AA-97FE-4EBB-9761-59BACB099942}"/>
    <cellStyle name="40% - ส่วนที่ถูกเน้น5 26 5 2 2" xfId="41548" xr:uid="{50F9E3C7-D67F-4A52-AB72-16EB40155C26}"/>
    <cellStyle name="40% - ส่วนที่ถูกเน้น5 26 5 3" xfId="36167" xr:uid="{F735C60F-9D95-4D00-9D86-53EFD495DB80}"/>
    <cellStyle name="40% - ส่วนที่ถูกเน้น5 26 6" xfId="24324" xr:uid="{761F5557-E626-4632-915E-FF09CC0CC4BD}"/>
    <cellStyle name="40% - ส่วนที่ถูกเน้น5 26 6 2" xfId="31242" xr:uid="{ED56A78D-ACBE-42C2-8916-9D396523BCF9}"/>
    <cellStyle name="40% - ส่วนที่ถูกเน้น5 26 6 2 2" xfId="42705" xr:uid="{1A65370E-6A40-4818-B8ED-4EA9725AFC15}"/>
    <cellStyle name="40% - ส่วนที่ถูกเน้น5 26 6 3" xfId="37325" xr:uid="{3C76B58A-3ED5-40BD-AB06-C63C23CD6B29}"/>
    <cellStyle name="40% - ส่วนที่ถูกเน้น5 26 7" xfId="26417" xr:uid="{1BD39948-3C9A-4885-AE7C-EF6913B1C705}"/>
    <cellStyle name="40% - ส่วนที่ถูกเน้น5 26 7 2" xfId="32095" xr:uid="{44F380E5-8BD4-4877-9FA0-7DC2D8F320DE}"/>
    <cellStyle name="40% - ส่วนที่ถูกเน้น5 26 7 2 2" xfId="43423" xr:uid="{9D2431FA-99A4-41C5-8F6A-47C9BA943FF8}"/>
    <cellStyle name="40% - ส่วนที่ถูกเน้น5 26 7 3" xfId="38043" xr:uid="{BB8A6333-17AB-4BD2-8485-AB274368C8E1}"/>
    <cellStyle name="40% - ส่วนที่ถูกเน้น5 26 8" xfId="27830" xr:uid="{C95A5651-0665-4D1E-8A16-77B24AC53721}"/>
    <cellStyle name="40% - ส่วนที่ถูกเน้น5 26 8 2" xfId="39407" xr:uid="{C0031D77-3A62-487B-AD05-C2C74DEAB1C0}"/>
    <cellStyle name="40% - ส่วนที่ถูกเน้น5 26 9" xfId="32643" xr:uid="{0F59DE16-DC61-41F1-8906-8020533FF647}"/>
    <cellStyle name="40% - ส่วนที่ถูกเน้น5 27" xfId="19251" xr:uid="{41A4A29D-CD9F-47F8-9B3C-A4C79970ECAD}"/>
    <cellStyle name="40% - ส่วนที่ถูกเน้น5 27 2" xfId="21016" xr:uid="{CF694090-CB20-42AD-AA37-089C79A79416}"/>
    <cellStyle name="40% - ส่วนที่ถูกเน้น5 27 2 2" xfId="28370" xr:uid="{6CFA1CEC-6ECE-4D9D-8BAF-FCAC138967DB}"/>
    <cellStyle name="40% - ส่วนที่ถูกเน้น5 27 2 2 2" xfId="39947" xr:uid="{0C66D37F-F342-459F-9A39-0FD7D87A6B93}"/>
    <cellStyle name="40% - ส่วนที่ถูกเน้น5 27 2 3" xfId="34566" xr:uid="{C60E62D2-91EE-4DE7-B082-97128E00F41D}"/>
    <cellStyle name="40% - ส่วนที่ถูกเน้น5 27 3" xfId="21566" xr:uid="{EF12BD7B-E739-440F-A006-DD0AE01BBDFA}"/>
    <cellStyle name="40% - ส่วนที่ถูกเน้น5 27 3 2" xfId="28916" xr:uid="{63117058-8E7F-427F-A2A2-706619F0F81E}"/>
    <cellStyle name="40% - ส่วนที่ถูกเน้น5 27 3 2 2" xfId="40493" xr:uid="{EC0A9238-AA90-4869-83BC-C2B96C9A89A1}"/>
    <cellStyle name="40% - ส่วนที่ถูกเน้น5 27 3 3" xfId="35112" xr:uid="{5DFE18D6-25B1-495A-B2AB-DA46772B700C}"/>
    <cellStyle name="40% - ส่วนที่ถูกเน้น5 27 4" xfId="22101" xr:uid="{52025E4E-61F8-4D20-BBE2-38741DB1EF72}"/>
    <cellStyle name="40% - ส่วนที่ถูกเน้น5 27 4 2" xfId="29449" xr:uid="{4D47AA7E-761E-4D06-8506-AA33BA7CF052}"/>
    <cellStyle name="40% - ส่วนที่ถูกเน้น5 27 4 2 2" xfId="41026" xr:uid="{682C5BF5-7539-49EC-87DD-43503C7CCEB3}"/>
    <cellStyle name="40% - ส่วนที่ถูกเน้น5 27 4 3" xfId="35645" xr:uid="{E9698674-31AE-4B37-A79E-175C26E91058}"/>
    <cellStyle name="40% - ส่วนที่ถูกเน้น5 27 5" xfId="22626" xr:uid="{290A102E-13A0-491C-8187-C22C28BCA180}"/>
    <cellStyle name="40% - ส่วนที่ถูกเน้น5 27 5 2" xfId="29972" xr:uid="{08AE26B0-33A5-4A1D-8AC5-621F0B17F5AA}"/>
    <cellStyle name="40% - ส่วนที่ถูกเน้น5 27 5 2 2" xfId="41549" xr:uid="{DD810750-B6AF-4F24-BC2C-F33CF7C1A9B4}"/>
    <cellStyle name="40% - ส่วนที่ถูกเน้น5 27 5 3" xfId="36168" xr:uid="{A22A42A5-4067-42FC-A823-75499A4BD091}"/>
    <cellStyle name="40% - ส่วนที่ถูกเน้น5 27 6" xfId="24325" xr:uid="{15FD5851-44E1-4160-B18E-34D4E0E8A804}"/>
    <cellStyle name="40% - ส่วนที่ถูกเน้น5 27 6 2" xfId="31243" xr:uid="{83866522-BBF7-4B6A-8E60-E2683106D238}"/>
    <cellStyle name="40% - ส่วนที่ถูกเน้น5 27 6 2 2" xfId="42706" xr:uid="{1F83247B-A4DB-490F-966B-E3E8DA1A7670}"/>
    <cellStyle name="40% - ส่วนที่ถูกเน้น5 27 6 3" xfId="37326" xr:uid="{56DA0936-270E-41EA-825E-A8332029DA3E}"/>
    <cellStyle name="40% - ส่วนที่ถูกเน้น5 27 7" xfId="26418" xr:uid="{94C1409A-1E08-4643-BA36-E5EA3686CE0E}"/>
    <cellStyle name="40% - ส่วนที่ถูกเน้น5 27 7 2" xfId="32096" xr:uid="{60CA6AEF-AC72-46C2-95C3-937C4A3E14C2}"/>
    <cellStyle name="40% - ส่วนที่ถูกเน้น5 27 7 2 2" xfId="43424" xr:uid="{C57078AA-EF49-4A53-81C0-CA454D52E23B}"/>
    <cellStyle name="40% - ส่วนที่ถูกเน้น5 27 7 3" xfId="38044" xr:uid="{8862BFA4-B194-4C8B-A3C4-108E712C3D1C}"/>
    <cellStyle name="40% - ส่วนที่ถูกเน้น5 27 8" xfId="27831" xr:uid="{092C4BEF-7BAA-4475-B666-8A97A6CC24FB}"/>
    <cellStyle name="40% - ส่วนที่ถูกเน้น5 27 8 2" xfId="39408" xr:uid="{043C38C6-B502-4920-810F-B9F9BAB64054}"/>
    <cellStyle name="40% - ส่วนที่ถูกเน้น5 27 9" xfId="32644" xr:uid="{EABED88F-E4A4-4F30-A837-722ABD042876}"/>
    <cellStyle name="40% - ส่วนที่ถูกเน้น5 28" xfId="19252" xr:uid="{3105E270-446B-4C16-AFFA-8A639EB057CE}"/>
    <cellStyle name="40% - ส่วนที่ถูกเน้น5 28 2" xfId="21017" xr:uid="{4B6236A0-8ED3-44BF-BD96-E917E544C70E}"/>
    <cellStyle name="40% - ส่วนที่ถูกเน้น5 28 2 2" xfId="28371" xr:uid="{647D70A1-093F-4511-AC4D-396153DB3A63}"/>
    <cellStyle name="40% - ส่วนที่ถูกเน้น5 28 2 2 2" xfId="39948" xr:uid="{0BA55E9D-4891-4FC9-A22C-3B45AB5F0886}"/>
    <cellStyle name="40% - ส่วนที่ถูกเน้น5 28 2 3" xfId="34567" xr:uid="{A00E08B7-09DA-4B35-8FC8-005CE1055C67}"/>
    <cellStyle name="40% - ส่วนที่ถูกเน้น5 28 3" xfId="21567" xr:uid="{155FD7F0-2FA4-4EA8-B1DA-06015DCEAD87}"/>
    <cellStyle name="40% - ส่วนที่ถูกเน้น5 28 3 2" xfId="28917" xr:uid="{B1FE1074-11E7-4CEE-9137-585A1EBE16DA}"/>
    <cellStyle name="40% - ส่วนที่ถูกเน้น5 28 3 2 2" xfId="40494" xr:uid="{B92C7A58-DF52-4C87-B11D-B21F7E41E8EA}"/>
    <cellStyle name="40% - ส่วนที่ถูกเน้น5 28 3 3" xfId="35113" xr:uid="{9DD83E3C-3DB3-42B5-9DC8-05C7B62D1CBC}"/>
    <cellStyle name="40% - ส่วนที่ถูกเน้น5 28 4" xfId="22102" xr:uid="{0F2ED832-996C-445B-9CCA-D225F73AB829}"/>
    <cellStyle name="40% - ส่วนที่ถูกเน้น5 28 4 2" xfId="29450" xr:uid="{1287C81F-31B0-4A14-A3C1-C1D2DDB05E80}"/>
    <cellStyle name="40% - ส่วนที่ถูกเน้น5 28 4 2 2" xfId="41027" xr:uid="{0F77F2EF-EDCB-4F00-B8B3-5683FA3F2C81}"/>
    <cellStyle name="40% - ส่วนที่ถูกเน้น5 28 4 3" xfId="35646" xr:uid="{B60393DE-03B4-4C69-9C44-8764C512A7EA}"/>
    <cellStyle name="40% - ส่วนที่ถูกเน้น5 28 5" xfId="22627" xr:uid="{BB70CD31-5D2A-45F9-964A-A2E9AB43BC1B}"/>
    <cellStyle name="40% - ส่วนที่ถูกเน้น5 28 5 2" xfId="29973" xr:uid="{6D8F7A99-C0B2-41FA-85ED-99BFA09EC963}"/>
    <cellStyle name="40% - ส่วนที่ถูกเน้น5 28 5 2 2" xfId="41550" xr:uid="{70C0E086-B0D5-4A1E-B1E8-ABF52938ACEE}"/>
    <cellStyle name="40% - ส่วนที่ถูกเน้น5 28 5 3" xfId="36169" xr:uid="{F1A31418-A229-4782-ADDA-FEA54F7A6A06}"/>
    <cellStyle name="40% - ส่วนที่ถูกเน้น5 28 6" xfId="24326" xr:uid="{096B9B06-2262-420E-A2AA-746DD23A1D20}"/>
    <cellStyle name="40% - ส่วนที่ถูกเน้น5 28 6 2" xfId="31244" xr:uid="{4942535F-DDFF-4FF6-8B6E-C8AEF6068DFC}"/>
    <cellStyle name="40% - ส่วนที่ถูกเน้น5 28 6 2 2" xfId="42707" xr:uid="{E19B9FE0-0961-4C13-9288-28D733A9E74F}"/>
    <cellStyle name="40% - ส่วนที่ถูกเน้น5 28 6 3" xfId="37327" xr:uid="{380FA895-6720-4F0A-9937-E60EBA818081}"/>
    <cellStyle name="40% - ส่วนที่ถูกเน้น5 28 7" xfId="26419" xr:uid="{590525FB-E648-43C4-8AA9-9DD51F13A7E3}"/>
    <cellStyle name="40% - ส่วนที่ถูกเน้น5 28 7 2" xfId="32097" xr:uid="{5103373F-589E-4DDA-B9DB-FAB006D11F42}"/>
    <cellStyle name="40% - ส่วนที่ถูกเน้น5 28 7 2 2" xfId="43425" xr:uid="{3E5EC06B-FE45-41A7-8BF1-F167040E650E}"/>
    <cellStyle name="40% - ส่วนที่ถูกเน้น5 28 7 3" xfId="38045" xr:uid="{ECF1BF9C-D41D-4397-BD89-B943B153D38A}"/>
    <cellStyle name="40% - ส่วนที่ถูกเน้น5 28 8" xfId="27832" xr:uid="{331486AD-41CB-4213-8531-7C7785714DB9}"/>
    <cellStyle name="40% - ส่วนที่ถูกเน้น5 28 8 2" xfId="39409" xr:uid="{E29F66AB-B6DA-44EA-AD5B-11F14D65FC35}"/>
    <cellStyle name="40% - ส่วนที่ถูกเน้น5 28 9" xfId="32645" xr:uid="{0C0F7696-A749-4413-96D8-C6B8307DD807}"/>
    <cellStyle name="40% - ส่วนที่ถูกเน้น5 29" xfId="19253" xr:uid="{5E91A9F6-B06A-4900-8499-3245B9586E43}"/>
    <cellStyle name="40% - ส่วนที่ถูกเน้น5 29 2" xfId="21018" xr:uid="{6DF99267-89B5-4992-AF6F-98F27AEDC8E2}"/>
    <cellStyle name="40% - ส่วนที่ถูกเน้น5 29 2 2" xfId="28372" xr:uid="{8DA21BF5-2C88-4B79-AD08-E6ECD1B845E5}"/>
    <cellStyle name="40% - ส่วนที่ถูกเน้น5 29 2 2 2" xfId="39949" xr:uid="{3C35E1E0-2A80-42EA-B2E0-22B6756C91E2}"/>
    <cellStyle name="40% - ส่วนที่ถูกเน้น5 29 2 3" xfId="34568" xr:uid="{54361C02-0F0A-4747-8799-3FEADF17D106}"/>
    <cellStyle name="40% - ส่วนที่ถูกเน้น5 29 3" xfId="21568" xr:uid="{071836CA-14E9-46AF-9170-F6AD3EFF8AE1}"/>
    <cellStyle name="40% - ส่วนที่ถูกเน้น5 29 3 2" xfId="28918" xr:uid="{5257C4E2-FE13-4574-AC87-78B6125AF684}"/>
    <cellStyle name="40% - ส่วนที่ถูกเน้น5 29 3 2 2" xfId="40495" xr:uid="{97EBF9D0-E8A2-4B38-93E5-A811E5C11902}"/>
    <cellStyle name="40% - ส่วนที่ถูกเน้น5 29 3 3" xfId="35114" xr:uid="{8E0CED66-4EF4-4CF0-9797-CBE4E9BAD5BF}"/>
    <cellStyle name="40% - ส่วนที่ถูกเน้น5 29 4" xfId="22103" xr:uid="{18CB6D9E-D775-4B7E-B656-B76ADB30EDAA}"/>
    <cellStyle name="40% - ส่วนที่ถูกเน้น5 29 4 2" xfId="29451" xr:uid="{FF868844-C055-4C6B-90C8-32B3FAAE4AC5}"/>
    <cellStyle name="40% - ส่วนที่ถูกเน้น5 29 4 2 2" xfId="41028" xr:uid="{A1B3FE8D-718C-4995-A4BD-E6ED9BD25472}"/>
    <cellStyle name="40% - ส่วนที่ถูกเน้น5 29 4 3" xfId="35647" xr:uid="{E483EF66-5ABD-4EBE-A5BE-B3D1A7E271CB}"/>
    <cellStyle name="40% - ส่วนที่ถูกเน้น5 29 5" xfId="22628" xr:uid="{D2780DB6-CDEF-40E4-A366-E298293D718A}"/>
    <cellStyle name="40% - ส่วนที่ถูกเน้น5 29 5 2" xfId="29974" xr:uid="{E6506473-C9F1-44FF-BFA2-68EA7FABEFEF}"/>
    <cellStyle name="40% - ส่วนที่ถูกเน้น5 29 5 2 2" xfId="41551" xr:uid="{FF3C019F-BE11-41B1-8AEE-72FD031CCC18}"/>
    <cellStyle name="40% - ส่วนที่ถูกเน้น5 29 5 3" xfId="36170" xr:uid="{EC552F40-E05F-45B3-8FA0-BE48AA9DC396}"/>
    <cellStyle name="40% - ส่วนที่ถูกเน้น5 29 6" xfId="24327" xr:uid="{F9372899-0BE9-430E-BA30-E435EE5C3AD9}"/>
    <cellStyle name="40% - ส่วนที่ถูกเน้น5 29 6 2" xfId="31245" xr:uid="{FDCB6F89-0FD1-4C29-8994-45E05142D67E}"/>
    <cellStyle name="40% - ส่วนที่ถูกเน้น5 29 6 2 2" xfId="42708" xr:uid="{79303DCD-E598-41CB-9ACE-57DDA7E1F403}"/>
    <cellStyle name="40% - ส่วนที่ถูกเน้น5 29 6 3" xfId="37328" xr:uid="{DD2A1852-C4DA-4E51-A297-5100B83DA385}"/>
    <cellStyle name="40% - ส่วนที่ถูกเน้น5 29 7" xfId="26420" xr:uid="{27A060D8-A607-4C8B-99E1-A078CB5AED84}"/>
    <cellStyle name="40% - ส่วนที่ถูกเน้น5 29 7 2" xfId="32098" xr:uid="{1E2D0AD4-CBCE-47EF-BE75-04CA661B0CA0}"/>
    <cellStyle name="40% - ส่วนที่ถูกเน้น5 29 7 2 2" xfId="43426" xr:uid="{B6018002-8199-4B67-83A0-A66930A2E7F7}"/>
    <cellStyle name="40% - ส่วนที่ถูกเน้น5 29 7 3" xfId="38046" xr:uid="{A6CB480B-F2C3-4335-9752-0AD8D5168500}"/>
    <cellStyle name="40% - ส่วนที่ถูกเน้น5 29 8" xfId="27833" xr:uid="{0B722F64-02E0-4C5A-8C10-7DE416F19309}"/>
    <cellStyle name="40% - ส่วนที่ถูกเน้น5 29 8 2" xfId="39410" xr:uid="{84AD5F8C-3D8B-4262-8AB4-0E32F6E5EFCF}"/>
    <cellStyle name="40% - ส่วนที่ถูกเน้น5 29 9" xfId="32646" xr:uid="{F1A60EAC-42C7-4A69-9D9A-0F12B7523854}"/>
    <cellStyle name="40% - ส่วนที่ถูกเน้น5 3" xfId="2607" xr:uid="{41DB3991-B304-4F2F-BBE5-9CE6BCDDF47C}"/>
    <cellStyle name="40% - ส่วนที่ถูกเน้น5 3 10" xfId="32918" xr:uid="{9743867E-D733-47D1-8AE0-F0B0A688AAEC}"/>
    <cellStyle name="40% - ส่วนที่ถูกเน้น5 3 11" xfId="44894" xr:uid="{E21106DA-D4C1-48FA-A1DF-6F4C3AE27373}"/>
    <cellStyle name="40% - ส่วนที่ถูกเน้น5 3 12" xfId="19254" xr:uid="{198A9E37-EEDE-453D-8DBD-C157EA54F8E7}"/>
    <cellStyle name="40% - ส่วนที่ถูกเน้น5 3 13" xfId="10332" xr:uid="{7B237129-79A3-40AC-8ED4-1658A8242669}"/>
    <cellStyle name="40% - ส่วนที่ถูกเน้น5 3 2" xfId="11394" xr:uid="{983BB3AB-CDAE-4E71-A59F-D86B08C3E409}"/>
    <cellStyle name="40% - ส่วนที่ถูกเน้น5 3 2 2" xfId="28373" xr:uid="{65A31E35-3EFB-4DC6-BA13-1C5D576BF7A2}"/>
    <cellStyle name="40% - ส่วนที่ถูกเน้น5 3 2 2 2" xfId="39950" xr:uid="{091CD6A9-24E6-4E17-B038-8925E9A48A54}"/>
    <cellStyle name="40% - ส่วนที่ถูกเน้น5 3 2 3" xfId="34569" xr:uid="{40E26726-DCBE-49A2-B88B-65F10B6D454F}"/>
    <cellStyle name="40% - ส่วนที่ถูกเน้น5 3 2 4" xfId="21019" xr:uid="{8BB529EA-129B-40AD-AF55-925B9B6983CF}"/>
    <cellStyle name="40% - ส่วนที่ถูกเน้น5 3 3" xfId="21569" xr:uid="{A5554FE7-373F-4D8C-ABB9-671A76856AA8}"/>
    <cellStyle name="40% - ส่วนที่ถูกเน้น5 3 3 2" xfId="28919" xr:uid="{5E50964D-F468-4848-9994-78349C10CA92}"/>
    <cellStyle name="40% - ส่วนที่ถูกเน้น5 3 3 2 2" xfId="40496" xr:uid="{01AE4594-8193-4DDC-89D5-AC5B3C9D2CEA}"/>
    <cellStyle name="40% - ส่วนที่ถูกเน้น5 3 3 3" xfId="35115" xr:uid="{BFC151AD-B64E-4898-8BA5-72F1EFF913F5}"/>
    <cellStyle name="40% - ส่วนที่ถูกเน้น5 3 4" xfId="22104" xr:uid="{21459D45-D7DF-4515-8A0F-59EFEE89B5D2}"/>
    <cellStyle name="40% - ส่วนที่ถูกเน้น5 3 4 2" xfId="29452" xr:uid="{253ABCE2-CDD4-4ED5-8A33-B0C2565B3A54}"/>
    <cellStyle name="40% - ส่วนที่ถูกเน้น5 3 4 2 2" xfId="41029" xr:uid="{DDC13988-F7BC-4375-BBD8-BA8C2F2295C5}"/>
    <cellStyle name="40% - ส่วนที่ถูกเน้น5 3 4 3" xfId="35648" xr:uid="{0897B94D-1D98-4DC8-8C54-255E0B149F94}"/>
    <cellStyle name="40% - ส่วนที่ถูกเน้น5 3 5" xfId="22629" xr:uid="{C2C2774E-91F8-499A-9796-9AC0E279DF0D}"/>
    <cellStyle name="40% - ส่วนที่ถูกเน้น5 3 5 2" xfId="29975" xr:uid="{90653CA8-CA87-42E4-9AF8-756BC2329F16}"/>
    <cellStyle name="40% - ส่วนที่ถูกเน้น5 3 5 2 2" xfId="41552" xr:uid="{30AC9111-A4B8-4C1B-B53C-AE4BAAF3E686}"/>
    <cellStyle name="40% - ส่วนที่ถูกเน้น5 3 5 3" xfId="36171" xr:uid="{96EE0A20-647A-42C7-BE7C-9FCF27B43915}"/>
    <cellStyle name="40% - ส่วนที่ถูกเน้น5 3 6" xfId="24328" xr:uid="{4066E634-D903-4399-972D-BE4B2002C1C4}"/>
    <cellStyle name="40% - ส่วนที่ถูกเน้น5 3 6 2" xfId="31246" xr:uid="{056449C7-E567-4CB0-8104-871E7A86DF58}"/>
    <cellStyle name="40% - ส่วนที่ถูกเน้น5 3 6 2 2" xfId="42709" xr:uid="{4337A703-22C1-474B-953F-BA38A0B1EB55}"/>
    <cellStyle name="40% - ส่วนที่ถูกเน้น5 3 6 3" xfId="37329" xr:uid="{915BEF10-9D1A-4A04-B043-21E098AB643F}"/>
    <cellStyle name="40% - ส่วนที่ถูกเน้น5 3 7" xfId="26421" xr:uid="{7A39B8AE-083C-4BFC-AD7E-3AB295B32860}"/>
    <cellStyle name="40% - ส่วนที่ถูกเน้น5 3 7 2" xfId="32099" xr:uid="{95E862C7-2E8D-4D28-A55C-F755CD03A337}"/>
    <cellStyle name="40% - ส่วนที่ถูกเน้น5 3 7 2 2" xfId="43427" xr:uid="{D0AC7402-DE3E-49B5-9786-A4054420F593}"/>
    <cellStyle name="40% - ส่วนที่ถูกเน้น5 3 7 3" xfId="38047" xr:uid="{27BDF6B0-8CD9-40B2-8FAF-E4B0FE4F1DDB}"/>
    <cellStyle name="40% - ส่วนที่ถูกเน้น5 3 8" xfId="27834" xr:uid="{B50575EF-3B88-4235-8E10-FBF98D08D064}"/>
    <cellStyle name="40% - ส่วนที่ถูกเน้น5 3 8 2" xfId="39411" xr:uid="{DAF59B85-34B8-4810-B0FE-8BF585D53BC2}"/>
    <cellStyle name="40% - ส่วนที่ถูกเน้น5 3 9" xfId="32647" xr:uid="{BA5CB4DA-9BCB-489B-B811-B0BBFF14F6FA}"/>
    <cellStyle name="40% - ส่วนที่ถูกเน้น5 30" xfId="19255" xr:uid="{F6498F7B-1A2C-48C3-BAC3-19AB42403229}"/>
    <cellStyle name="40% - ส่วนที่ถูกเน้น5 30 2" xfId="21020" xr:uid="{D4AA2CA2-F302-4089-80B3-432EBDD70C43}"/>
    <cellStyle name="40% - ส่วนที่ถูกเน้น5 30 2 2" xfId="28374" xr:uid="{B92970E6-A319-4C38-A388-C4B57D7002CA}"/>
    <cellStyle name="40% - ส่วนที่ถูกเน้น5 30 2 2 2" xfId="39951" xr:uid="{4451A8A6-6EB9-4831-ACC3-E1C50BC3A6F6}"/>
    <cellStyle name="40% - ส่วนที่ถูกเน้น5 30 2 3" xfId="34570" xr:uid="{44D68794-39EC-49F8-9C73-1CE1303B3D74}"/>
    <cellStyle name="40% - ส่วนที่ถูกเน้น5 30 3" xfId="21570" xr:uid="{178E0914-ADC2-4507-8734-3CF0C10BECBD}"/>
    <cellStyle name="40% - ส่วนที่ถูกเน้น5 30 3 2" xfId="28920" xr:uid="{28B9C023-9017-4ABA-A51C-5379D8E254D3}"/>
    <cellStyle name="40% - ส่วนที่ถูกเน้น5 30 3 2 2" xfId="40497" xr:uid="{621CC1BB-8CDE-4DAC-8F08-95D850866B74}"/>
    <cellStyle name="40% - ส่วนที่ถูกเน้น5 30 3 3" xfId="35116" xr:uid="{3F8D523F-1417-4324-BB8F-A7B96109A632}"/>
    <cellStyle name="40% - ส่วนที่ถูกเน้น5 30 4" xfId="22105" xr:uid="{0AD89077-F95F-4A2D-80EE-948ED63F7FF6}"/>
    <cellStyle name="40% - ส่วนที่ถูกเน้น5 30 4 2" xfId="29453" xr:uid="{76CD9F28-0654-43D8-B06D-C5EFDB6B2641}"/>
    <cellStyle name="40% - ส่วนที่ถูกเน้น5 30 4 2 2" xfId="41030" xr:uid="{ABA843AE-6813-46FF-8056-5F2794D5A437}"/>
    <cellStyle name="40% - ส่วนที่ถูกเน้น5 30 4 3" xfId="35649" xr:uid="{56430951-FBC2-4681-9E4B-BE1E30170553}"/>
    <cellStyle name="40% - ส่วนที่ถูกเน้น5 30 5" xfId="22630" xr:uid="{51F322AF-6BA8-4F57-8F48-8237FA844BF3}"/>
    <cellStyle name="40% - ส่วนที่ถูกเน้น5 30 5 2" xfId="29976" xr:uid="{A3947BA8-EE69-4F97-BB79-79977BBD27B6}"/>
    <cellStyle name="40% - ส่วนที่ถูกเน้น5 30 5 2 2" xfId="41553" xr:uid="{E046ED27-7D68-4606-97D9-E3B721AFE792}"/>
    <cellStyle name="40% - ส่วนที่ถูกเน้น5 30 5 3" xfId="36172" xr:uid="{D311BA7B-0054-4B28-8E8A-E13C5089D3B7}"/>
    <cellStyle name="40% - ส่วนที่ถูกเน้น5 30 6" xfId="24329" xr:uid="{5D8F3880-83D5-4813-B7A5-51F1674D5C12}"/>
    <cellStyle name="40% - ส่วนที่ถูกเน้น5 30 6 2" xfId="31247" xr:uid="{F5147359-33DC-441C-B64F-5F7AD2D19D2A}"/>
    <cellStyle name="40% - ส่วนที่ถูกเน้น5 30 6 2 2" xfId="42710" xr:uid="{37448960-326E-4537-8E36-F71BE585891D}"/>
    <cellStyle name="40% - ส่วนที่ถูกเน้น5 30 6 3" xfId="37330" xr:uid="{6589533E-EDE1-4674-AEDF-C17C1B7FA094}"/>
    <cellStyle name="40% - ส่วนที่ถูกเน้น5 30 7" xfId="26422" xr:uid="{234C69FD-CEE3-4772-9638-1F26A105437A}"/>
    <cellStyle name="40% - ส่วนที่ถูกเน้น5 30 7 2" xfId="32100" xr:uid="{B7548E0B-CEB9-44DF-A333-0E4D465E28DC}"/>
    <cellStyle name="40% - ส่วนที่ถูกเน้น5 30 7 2 2" xfId="43428" xr:uid="{A23FDBC2-B5E2-4563-A48D-F4F872D5177C}"/>
    <cellStyle name="40% - ส่วนที่ถูกเน้น5 30 7 3" xfId="38048" xr:uid="{40C36D4C-658F-464F-AFE7-8633FFD7F2E3}"/>
    <cellStyle name="40% - ส่วนที่ถูกเน้น5 30 8" xfId="27835" xr:uid="{CA521B6B-7489-4882-BA60-2D72E7428229}"/>
    <cellStyle name="40% - ส่วนที่ถูกเน้น5 30 8 2" xfId="39412" xr:uid="{36073501-D2DC-4FE5-8E16-CE2BE5541F3D}"/>
    <cellStyle name="40% - ส่วนที่ถูกเน้น5 30 9" xfId="32648" xr:uid="{B06B5CD0-92A5-42F0-9742-6E2D567AF1A8}"/>
    <cellStyle name="40% - ส่วนที่ถูกเน้น5 31" xfId="19256" xr:uid="{58673F18-5889-4CFD-B5FA-683D141E05CE}"/>
    <cellStyle name="40% - ส่วนที่ถูกเน้น5 31 2" xfId="21021" xr:uid="{3509268B-60DD-4B89-8C8E-AD1555295823}"/>
    <cellStyle name="40% - ส่วนที่ถูกเน้น5 31 2 2" xfId="28375" xr:uid="{4E9CA770-EDB5-4FBC-82AE-B4B6A922028B}"/>
    <cellStyle name="40% - ส่วนที่ถูกเน้น5 31 2 2 2" xfId="39952" xr:uid="{A9FA7668-7840-4CFF-9537-1E3D56A61171}"/>
    <cellStyle name="40% - ส่วนที่ถูกเน้น5 31 2 3" xfId="34571" xr:uid="{9840792E-D61A-4C0A-86F5-FE37BFD15F2E}"/>
    <cellStyle name="40% - ส่วนที่ถูกเน้น5 31 3" xfId="21571" xr:uid="{65715427-F00C-4D93-9AF1-D5340F3DA5B9}"/>
    <cellStyle name="40% - ส่วนที่ถูกเน้น5 31 3 2" xfId="28921" xr:uid="{8C1F5EDB-182F-4764-8B7C-7AFCC5D848B5}"/>
    <cellStyle name="40% - ส่วนที่ถูกเน้น5 31 3 2 2" xfId="40498" xr:uid="{E2DE4AF6-F47A-481C-86C3-F7C53CA10F64}"/>
    <cellStyle name="40% - ส่วนที่ถูกเน้น5 31 3 3" xfId="35117" xr:uid="{957353EF-F4CE-4CDA-A9D2-85F16E58C1B6}"/>
    <cellStyle name="40% - ส่วนที่ถูกเน้น5 31 4" xfId="22106" xr:uid="{C567C5A9-30F2-46AB-B2B5-46D0D792BECC}"/>
    <cellStyle name="40% - ส่วนที่ถูกเน้น5 31 4 2" xfId="29454" xr:uid="{2F3B6619-1C8C-4C8C-B536-2981A51A1121}"/>
    <cellStyle name="40% - ส่วนที่ถูกเน้น5 31 4 2 2" xfId="41031" xr:uid="{C55241DA-B692-43CC-BDD7-AA0FB2235746}"/>
    <cellStyle name="40% - ส่วนที่ถูกเน้น5 31 4 3" xfId="35650" xr:uid="{6AFBA3E6-47B8-4216-A8D8-1266B1AB04A3}"/>
    <cellStyle name="40% - ส่วนที่ถูกเน้น5 31 5" xfId="22631" xr:uid="{77887598-3547-468D-A413-49256838DD3C}"/>
    <cellStyle name="40% - ส่วนที่ถูกเน้น5 31 5 2" xfId="29977" xr:uid="{831933D8-6E53-490B-9346-F6458B6C8FE1}"/>
    <cellStyle name="40% - ส่วนที่ถูกเน้น5 31 5 2 2" xfId="41554" xr:uid="{9A1870B3-0C95-40B7-9C3F-714487A969D0}"/>
    <cellStyle name="40% - ส่วนที่ถูกเน้น5 31 5 3" xfId="36173" xr:uid="{9ECDB5E9-A355-4CA4-B1A5-486A8D3C592B}"/>
    <cellStyle name="40% - ส่วนที่ถูกเน้น5 31 6" xfId="24330" xr:uid="{03CD53ED-0A50-4C33-A194-080645237847}"/>
    <cellStyle name="40% - ส่วนที่ถูกเน้น5 31 6 2" xfId="31248" xr:uid="{46C9F5AE-CE52-445F-80A4-83EBF10F11CF}"/>
    <cellStyle name="40% - ส่วนที่ถูกเน้น5 31 6 2 2" xfId="42711" xr:uid="{5B2D06FC-F47F-4256-8814-F3BC037B318B}"/>
    <cellStyle name="40% - ส่วนที่ถูกเน้น5 31 6 3" xfId="37331" xr:uid="{F02ECF30-1091-46CE-821E-90C043C0B72E}"/>
    <cellStyle name="40% - ส่วนที่ถูกเน้น5 31 7" xfId="26423" xr:uid="{247A9457-A673-40FE-9005-BCEF76FF3714}"/>
    <cellStyle name="40% - ส่วนที่ถูกเน้น5 31 7 2" xfId="32101" xr:uid="{CE39D289-5280-4BF3-AE68-DB178AB724F3}"/>
    <cellStyle name="40% - ส่วนที่ถูกเน้น5 31 7 2 2" xfId="43429" xr:uid="{A62761EE-3E2B-4E57-B257-ED77B0877245}"/>
    <cellStyle name="40% - ส่วนที่ถูกเน้น5 31 7 3" xfId="38049" xr:uid="{1DEC30CA-1F39-42C7-B49F-D24E709FB65C}"/>
    <cellStyle name="40% - ส่วนที่ถูกเน้น5 31 8" xfId="27836" xr:uid="{659E3F2B-DB4B-4A46-9585-DFAD53A6FC8A}"/>
    <cellStyle name="40% - ส่วนที่ถูกเน้น5 31 8 2" xfId="39413" xr:uid="{81E1762A-3F03-403B-AD52-5AA78AC8113D}"/>
    <cellStyle name="40% - ส่วนที่ถูกเน้น5 31 9" xfId="32649" xr:uid="{9DF2B063-BD02-4E55-96D7-E86833C14191}"/>
    <cellStyle name="40% - ส่วนที่ถูกเน้น5 32" xfId="19257" xr:uid="{48AF08F6-D8A5-4E2F-B35A-9154F07FE47A}"/>
    <cellStyle name="40% - ส่วนที่ถูกเน้น5 32 2" xfId="21022" xr:uid="{E24633CF-E35F-498C-8138-6DF96ABE3D5C}"/>
    <cellStyle name="40% - ส่วนที่ถูกเน้น5 32 2 2" xfId="28376" xr:uid="{2404DB3B-9A9F-4F90-AC8B-0977F83E5CAF}"/>
    <cellStyle name="40% - ส่วนที่ถูกเน้น5 32 2 2 2" xfId="39953" xr:uid="{B590818C-0F0D-4F1F-98DC-0C0255C89717}"/>
    <cellStyle name="40% - ส่วนที่ถูกเน้น5 32 2 3" xfId="34572" xr:uid="{E8886984-F2EC-4C24-88DA-DA6A244F39D8}"/>
    <cellStyle name="40% - ส่วนที่ถูกเน้น5 32 3" xfId="21572" xr:uid="{F8A759CA-9515-4470-BC3B-3CFF443991A3}"/>
    <cellStyle name="40% - ส่วนที่ถูกเน้น5 32 3 2" xfId="28922" xr:uid="{086F2CB0-841B-4DC2-90C5-59AC08D1BBB1}"/>
    <cellStyle name="40% - ส่วนที่ถูกเน้น5 32 3 2 2" xfId="40499" xr:uid="{0B356D92-7AB1-4E34-AE6A-5E3DEB06388E}"/>
    <cellStyle name="40% - ส่วนที่ถูกเน้น5 32 3 3" xfId="35118" xr:uid="{73880E05-FE32-4970-9C7C-96709DFA16DC}"/>
    <cellStyle name="40% - ส่วนที่ถูกเน้น5 32 4" xfId="22107" xr:uid="{20BEFD2C-B96A-41D8-9493-54C8E059F55C}"/>
    <cellStyle name="40% - ส่วนที่ถูกเน้น5 32 4 2" xfId="29455" xr:uid="{50B3EE36-E40E-4663-9F64-6DC4A467E8FB}"/>
    <cellStyle name="40% - ส่วนที่ถูกเน้น5 32 4 2 2" xfId="41032" xr:uid="{CEA33194-F383-46B3-9E29-B4E4E08C2644}"/>
    <cellStyle name="40% - ส่วนที่ถูกเน้น5 32 4 3" xfId="35651" xr:uid="{A6C72348-6A61-472E-81D4-30F708A98E7B}"/>
    <cellStyle name="40% - ส่วนที่ถูกเน้น5 32 5" xfId="22632" xr:uid="{863B090A-335E-48EA-8835-98BAB46073AF}"/>
    <cellStyle name="40% - ส่วนที่ถูกเน้น5 32 5 2" xfId="29978" xr:uid="{120D3428-39D1-47CF-B948-35B7EC7E390D}"/>
    <cellStyle name="40% - ส่วนที่ถูกเน้น5 32 5 2 2" xfId="41555" xr:uid="{F805B5D1-845A-4E1F-99B1-1DD10A55F5AE}"/>
    <cellStyle name="40% - ส่วนที่ถูกเน้น5 32 5 3" xfId="36174" xr:uid="{82D415FD-5EFC-4DBA-9A30-0ECFC017C498}"/>
    <cellStyle name="40% - ส่วนที่ถูกเน้น5 32 6" xfId="24331" xr:uid="{4C5D5382-7602-4CA1-9933-003F2CBB90E2}"/>
    <cellStyle name="40% - ส่วนที่ถูกเน้น5 32 6 2" xfId="31249" xr:uid="{F4CC58E8-D2FD-479F-84D3-E80F507B4BB3}"/>
    <cellStyle name="40% - ส่วนที่ถูกเน้น5 32 6 2 2" xfId="42712" xr:uid="{D95817CA-D4D4-4172-B555-9C425C358687}"/>
    <cellStyle name="40% - ส่วนที่ถูกเน้น5 32 6 3" xfId="37332" xr:uid="{37135AAD-541B-4008-AD88-4EFEA57869C8}"/>
    <cellStyle name="40% - ส่วนที่ถูกเน้น5 32 7" xfId="26424" xr:uid="{587F22C7-1ADC-43ED-86C6-C671797D19D3}"/>
    <cellStyle name="40% - ส่วนที่ถูกเน้น5 32 7 2" xfId="32102" xr:uid="{544A85B3-58D8-4C19-8E04-749E9206E3AF}"/>
    <cellStyle name="40% - ส่วนที่ถูกเน้น5 32 7 2 2" xfId="43430" xr:uid="{65F83CB6-07E3-48BC-A180-5F127BE5039A}"/>
    <cellStyle name="40% - ส่วนที่ถูกเน้น5 32 7 3" xfId="38050" xr:uid="{3FE3E97E-5F1B-4974-88FD-520D71D181DE}"/>
    <cellStyle name="40% - ส่วนที่ถูกเน้น5 32 8" xfId="27837" xr:uid="{A2362B8C-D5D1-418C-9B1B-46D16CF2F59A}"/>
    <cellStyle name="40% - ส่วนที่ถูกเน้น5 32 8 2" xfId="39414" xr:uid="{C14D7872-F7DC-4972-B5F9-28B3F402EB4D}"/>
    <cellStyle name="40% - ส่วนที่ถูกเน้น5 32 9" xfId="32650" xr:uid="{FCAEE9A1-E9CA-4484-8286-53BCDCD27C8A}"/>
    <cellStyle name="40% - ส่วนที่ถูกเน้น5 33" xfId="19258" xr:uid="{4AC809D9-79B1-4D22-B339-6ADC751A3BA0}"/>
    <cellStyle name="40% - ส่วนที่ถูกเน้น5 33 2" xfId="21023" xr:uid="{FC4F23FC-6396-482E-82E7-44A95FAA128E}"/>
    <cellStyle name="40% - ส่วนที่ถูกเน้น5 33 2 2" xfId="28377" xr:uid="{B17A711F-2812-4E3B-89B5-EF953D113B2E}"/>
    <cellStyle name="40% - ส่วนที่ถูกเน้น5 33 2 2 2" xfId="39954" xr:uid="{510C91B2-A7F9-4FFF-92FD-B319BFEE7806}"/>
    <cellStyle name="40% - ส่วนที่ถูกเน้น5 33 2 3" xfId="34573" xr:uid="{FBDD0BFE-4DFE-4E1F-BED9-11CC9427346C}"/>
    <cellStyle name="40% - ส่วนที่ถูกเน้น5 33 3" xfId="21573" xr:uid="{CC7ABC44-0B07-43E8-BAEF-18A2ADF9BAD2}"/>
    <cellStyle name="40% - ส่วนที่ถูกเน้น5 33 3 2" xfId="28923" xr:uid="{4F578F12-1770-467D-ADDF-F1DF26091813}"/>
    <cellStyle name="40% - ส่วนที่ถูกเน้น5 33 3 2 2" xfId="40500" xr:uid="{EE5E9F7D-17CF-4CE8-B626-3E316C9AC503}"/>
    <cellStyle name="40% - ส่วนที่ถูกเน้น5 33 3 3" xfId="35119" xr:uid="{E0981522-7977-4DAC-B22A-692415B88C7C}"/>
    <cellStyle name="40% - ส่วนที่ถูกเน้น5 33 4" xfId="22108" xr:uid="{56DB9018-0757-4FBE-AE15-239EE4F22264}"/>
    <cellStyle name="40% - ส่วนที่ถูกเน้น5 33 4 2" xfId="29456" xr:uid="{D1319EA1-1AFB-4431-BB03-398D196867D2}"/>
    <cellStyle name="40% - ส่วนที่ถูกเน้น5 33 4 2 2" xfId="41033" xr:uid="{ECE9C339-51E8-483D-B295-E601548772A6}"/>
    <cellStyle name="40% - ส่วนที่ถูกเน้น5 33 4 3" xfId="35652" xr:uid="{E37633CF-18D8-456A-A617-7C5C18A95C5D}"/>
    <cellStyle name="40% - ส่วนที่ถูกเน้น5 33 5" xfId="22633" xr:uid="{50BCB5C0-A740-416B-988B-9B5B01897808}"/>
    <cellStyle name="40% - ส่วนที่ถูกเน้น5 33 5 2" xfId="29979" xr:uid="{01710557-3C0E-4296-B5B8-568243C1C3DB}"/>
    <cellStyle name="40% - ส่วนที่ถูกเน้น5 33 5 2 2" xfId="41556" xr:uid="{8B06B138-AAB0-4839-A560-2034F8557D17}"/>
    <cellStyle name="40% - ส่วนที่ถูกเน้น5 33 5 3" xfId="36175" xr:uid="{C554356D-75EE-4B6F-81EE-26B34CA196ED}"/>
    <cellStyle name="40% - ส่วนที่ถูกเน้น5 33 6" xfId="24332" xr:uid="{1BB94DA7-A0E7-4B90-9178-F127409DBF6E}"/>
    <cellStyle name="40% - ส่วนที่ถูกเน้น5 33 6 2" xfId="31250" xr:uid="{329EFE0F-A723-43FA-A821-E058B5B885A3}"/>
    <cellStyle name="40% - ส่วนที่ถูกเน้น5 33 6 2 2" xfId="42713" xr:uid="{9EE2F37D-A031-42CB-B0F4-9C2A927CD6A5}"/>
    <cellStyle name="40% - ส่วนที่ถูกเน้น5 33 6 3" xfId="37333" xr:uid="{63C271D4-0123-47D0-B1A6-475B35176E80}"/>
    <cellStyle name="40% - ส่วนที่ถูกเน้น5 33 7" xfId="26425" xr:uid="{B09BC0B1-0E9B-49DE-A03D-7BBD517968FC}"/>
    <cellStyle name="40% - ส่วนที่ถูกเน้น5 33 7 2" xfId="32103" xr:uid="{44959124-78FD-4BD3-B5EE-D2E35F95BF55}"/>
    <cellStyle name="40% - ส่วนที่ถูกเน้น5 33 7 2 2" xfId="43431" xr:uid="{1A47ACC4-ABDF-4B9B-BE24-912910C7B260}"/>
    <cellStyle name="40% - ส่วนที่ถูกเน้น5 33 7 3" xfId="38051" xr:uid="{4186E66C-A044-4CCB-BE64-263C5DC5D602}"/>
    <cellStyle name="40% - ส่วนที่ถูกเน้น5 33 8" xfId="27838" xr:uid="{EC40AE0C-34DB-4919-AE29-40030683A530}"/>
    <cellStyle name="40% - ส่วนที่ถูกเน้น5 33 8 2" xfId="39415" xr:uid="{4A901B99-EAC8-4F5A-9AEF-EBD79E6522F8}"/>
    <cellStyle name="40% - ส่วนที่ถูกเน้น5 33 9" xfId="32651" xr:uid="{E3D379A8-E6CD-406F-8C8B-A04292F51130}"/>
    <cellStyle name="40% - ส่วนที่ถูกเน้น5 34" xfId="19259" xr:uid="{E17489E7-1A97-4E47-9C76-C08FB7A83A34}"/>
    <cellStyle name="40% - ส่วนที่ถูกเน้น5 34 2" xfId="21024" xr:uid="{B823C3C0-3A5E-400C-A4A7-E6110D517422}"/>
    <cellStyle name="40% - ส่วนที่ถูกเน้น5 34 2 2" xfId="28378" xr:uid="{910D1353-D515-4CD2-A39B-E1E9AA30123D}"/>
    <cellStyle name="40% - ส่วนที่ถูกเน้น5 34 2 2 2" xfId="39955" xr:uid="{46ABF723-CDAB-46AC-8175-6874FBB6DDC6}"/>
    <cellStyle name="40% - ส่วนที่ถูกเน้น5 34 2 3" xfId="34574" xr:uid="{666EC1AF-93B6-4602-B7E2-10EBBD308CCF}"/>
    <cellStyle name="40% - ส่วนที่ถูกเน้น5 34 3" xfId="21574" xr:uid="{2BFFBF44-A01E-4C6E-B92C-D90680C57795}"/>
    <cellStyle name="40% - ส่วนที่ถูกเน้น5 34 3 2" xfId="28924" xr:uid="{E7501BE4-DA16-486D-AD87-095B8AB9271B}"/>
    <cellStyle name="40% - ส่วนที่ถูกเน้น5 34 3 2 2" xfId="40501" xr:uid="{35D46FED-039A-4F36-9177-C9DAA3C07178}"/>
    <cellStyle name="40% - ส่วนที่ถูกเน้น5 34 3 3" xfId="35120" xr:uid="{6D443A36-CF76-445C-9662-55A0AFECCF42}"/>
    <cellStyle name="40% - ส่วนที่ถูกเน้น5 34 4" xfId="22109" xr:uid="{77CB2128-BE42-4ADD-819C-1F23E6639C10}"/>
    <cellStyle name="40% - ส่วนที่ถูกเน้น5 34 4 2" xfId="29457" xr:uid="{82A8906F-6315-4E99-AC1B-C43203C04C4A}"/>
    <cellStyle name="40% - ส่วนที่ถูกเน้น5 34 4 2 2" xfId="41034" xr:uid="{5C551787-B7B7-4CCF-A82E-9FC2E6C9140C}"/>
    <cellStyle name="40% - ส่วนที่ถูกเน้น5 34 4 3" xfId="35653" xr:uid="{3943A809-8B6C-4C8F-913C-273F71104D78}"/>
    <cellStyle name="40% - ส่วนที่ถูกเน้น5 34 5" xfId="22634" xr:uid="{EF3E6D9A-2FBD-4E1A-B6D6-7C785CEFEC86}"/>
    <cellStyle name="40% - ส่วนที่ถูกเน้น5 34 5 2" xfId="29980" xr:uid="{32DC5F5E-3920-482D-850F-E1D6F3919B25}"/>
    <cellStyle name="40% - ส่วนที่ถูกเน้น5 34 5 2 2" xfId="41557" xr:uid="{5FC38271-C3DD-48CB-BD23-77B54411DEFF}"/>
    <cellStyle name="40% - ส่วนที่ถูกเน้น5 34 5 3" xfId="36176" xr:uid="{319B42E5-37D1-45E8-8558-8F05C87F40F8}"/>
    <cellStyle name="40% - ส่วนที่ถูกเน้น5 34 6" xfId="24333" xr:uid="{1487E82D-F1AC-4057-A02E-7D15B1F01B09}"/>
    <cellStyle name="40% - ส่วนที่ถูกเน้น5 34 6 2" xfId="31251" xr:uid="{06D3E75A-974F-4B24-92B9-AA2C5AA296C8}"/>
    <cellStyle name="40% - ส่วนที่ถูกเน้น5 34 6 2 2" xfId="42714" xr:uid="{51A68614-D951-429E-9922-D153332BC77F}"/>
    <cellStyle name="40% - ส่วนที่ถูกเน้น5 34 6 3" xfId="37334" xr:uid="{8C444A41-6169-4569-80B2-0F633FDCADB7}"/>
    <cellStyle name="40% - ส่วนที่ถูกเน้น5 34 7" xfId="26426" xr:uid="{67640500-5809-445F-8469-5EA4A20C0CF9}"/>
    <cellStyle name="40% - ส่วนที่ถูกเน้น5 34 7 2" xfId="32104" xr:uid="{A63D0C9B-9876-419A-BB42-6145A45FE1A3}"/>
    <cellStyle name="40% - ส่วนที่ถูกเน้น5 34 7 2 2" xfId="43432" xr:uid="{45B5DE3A-EBA0-476E-BD5B-4D6F4572FD72}"/>
    <cellStyle name="40% - ส่วนที่ถูกเน้น5 34 7 3" xfId="38052" xr:uid="{5F1568D0-90D0-4F13-9854-1F414DB8FA09}"/>
    <cellStyle name="40% - ส่วนที่ถูกเน้น5 34 8" xfId="27839" xr:uid="{9109A920-F8CE-4062-9C15-4FD120D4E5D6}"/>
    <cellStyle name="40% - ส่วนที่ถูกเน้น5 34 8 2" xfId="39416" xr:uid="{E1FBC832-EBC8-421B-B827-738B5E3FB863}"/>
    <cellStyle name="40% - ส่วนที่ถูกเน้น5 34 9" xfId="32652" xr:uid="{003D7CBC-4739-4ADC-928A-24C3C3BA24CC}"/>
    <cellStyle name="40% - ส่วนที่ถูกเน้น5 35" xfId="19260" xr:uid="{A86C43E8-602A-49B2-8627-90FA2AE4B4B4}"/>
    <cellStyle name="40% - ส่วนที่ถูกเน้น5 35 2" xfId="21025" xr:uid="{80FFB65A-EBF9-414B-9E00-6679FD6732E6}"/>
    <cellStyle name="40% - ส่วนที่ถูกเน้น5 35 2 2" xfId="28379" xr:uid="{06663100-76AD-4E47-A1D5-C373EDA43DBA}"/>
    <cellStyle name="40% - ส่วนที่ถูกเน้น5 35 2 2 2" xfId="39956" xr:uid="{961F4056-5530-401A-9325-00EACA0B3208}"/>
    <cellStyle name="40% - ส่วนที่ถูกเน้น5 35 2 3" xfId="34575" xr:uid="{4FA78663-7A32-416D-833C-0E0658788C85}"/>
    <cellStyle name="40% - ส่วนที่ถูกเน้น5 35 3" xfId="21575" xr:uid="{5D7F3046-4AD0-47D0-BB1B-5B1B15FA9D06}"/>
    <cellStyle name="40% - ส่วนที่ถูกเน้น5 35 3 2" xfId="28925" xr:uid="{A764EBAB-6E8F-4FE1-BD3B-3A3B9BF3BDCE}"/>
    <cellStyle name="40% - ส่วนที่ถูกเน้น5 35 3 2 2" xfId="40502" xr:uid="{1ABD246B-F7E5-4329-B07A-244E80838AE6}"/>
    <cellStyle name="40% - ส่วนที่ถูกเน้น5 35 3 3" xfId="35121" xr:uid="{5D1377E0-A1CD-4747-B673-4BF6EE9B938B}"/>
    <cellStyle name="40% - ส่วนที่ถูกเน้น5 35 4" xfId="22110" xr:uid="{29336019-7A5A-441F-84B2-3414CB62B70C}"/>
    <cellStyle name="40% - ส่วนที่ถูกเน้น5 35 4 2" xfId="29458" xr:uid="{38BFAA29-5191-4BA2-BAF7-5F689617C43D}"/>
    <cellStyle name="40% - ส่วนที่ถูกเน้น5 35 4 2 2" xfId="41035" xr:uid="{9B5203C4-4BB9-4AEA-88B3-867D43D0B058}"/>
    <cellStyle name="40% - ส่วนที่ถูกเน้น5 35 4 3" xfId="35654" xr:uid="{A01BECF4-4CD0-42F0-80B8-D13DB16C78A8}"/>
    <cellStyle name="40% - ส่วนที่ถูกเน้น5 35 5" xfId="22635" xr:uid="{19CF7ED1-903B-47FE-8591-12D85725F12A}"/>
    <cellStyle name="40% - ส่วนที่ถูกเน้น5 35 5 2" xfId="29981" xr:uid="{3F4C71AE-06A0-4FB5-9B3B-89CB0B93073D}"/>
    <cellStyle name="40% - ส่วนที่ถูกเน้น5 35 5 2 2" xfId="41558" xr:uid="{F5F9A350-AB3D-4B4C-B89B-DD331CA17134}"/>
    <cellStyle name="40% - ส่วนที่ถูกเน้น5 35 5 3" xfId="36177" xr:uid="{7D2A4432-3BD3-446E-B02C-6D04C9EC670B}"/>
    <cellStyle name="40% - ส่วนที่ถูกเน้น5 35 6" xfId="24334" xr:uid="{62ED6C12-54FA-47D7-BD80-60B9DD53C05C}"/>
    <cellStyle name="40% - ส่วนที่ถูกเน้น5 35 6 2" xfId="31252" xr:uid="{76E25061-6EDB-4548-A225-85733C56FA2D}"/>
    <cellStyle name="40% - ส่วนที่ถูกเน้น5 35 6 2 2" xfId="42715" xr:uid="{BA84F34E-C348-432C-B6CE-E4E9D8F7C437}"/>
    <cellStyle name="40% - ส่วนที่ถูกเน้น5 35 6 3" xfId="37335" xr:uid="{6F4AC93F-3719-4165-947F-4D0D6CD5E3A7}"/>
    <cellStyle name="40% - ส่วนที่ถูกเน้น5 35 7" xfId="26427" xr:uid="{AA8C5F95-2443-4FF5-92FB-492DA5E29FC0}"/>
    <cellStyle name="40% - ส่วนที่ถูกเน้น5 35 7 2" xfId="32105" xr:uid="{0235EC1B-1C6E-427D-9FB8-AF2C804E8A75}"/>
    <cellStyle name="40% - ส่วนที่ถูกเน้น5 35 7 2 2" xfId="43433" xr:uid="{F5FDA7E1-EFBA-4BA8-A12E-EB46448752D1}"/>
    <cellStyle name="40% - ส่วนที่ถูกเน้น5 35 7 3" xfId="38053" xr:uid="{4485C157-98B3-4207-A8A0-4D1F89F25DE0}"/>
    <cellStyle name="40% - ส่วนที่ถูกเน้น5 35 8" xfId="27840" xr:uid="{9280CCEB-690E-4DC1-94F8-41306C21E45E}"/>
    <cellStyle name="40% - ส่วนที่ถูกเน้น5 35 8 2" xfId="39417" xr:uid="{20CBE6EC-0A30-4F74-8202-910C5829649E}"/>
    <cellStyle name="40% - ส่วนที่ถูกเน้น5 35 9" xfId="32653" xr:uid="{91E0F310-508A-4E7F-ADDD-1F08ED3B8BE6}"/>
    <cellStyle name="40% - ส่วนที่ถูกเน้น5 36" xfId="19261" xr:uid="{E29765C5-6E2A-43ED-AEF1-060874055E31}"/>
    <cellStyle name="40% - ส่วนที่ถูกเน้น5 36 2" xfId="21026" xr:uid="{89AD1861-0A54-4728-AE15-402CDE8F6469}"/>
    <cellStyle name="40% - ส่วนที่ถูกเน้น5 36 2 2" xfId="28380" xr:uid="{0239044F-1906-4D47-84D2-8AD76CA4DB1B}"/>
    <cellStyle name="40% - ส่วนที่ถูกเน้น5 36 2 2 2" xfId="39957" xr:uid="{45CF7CD2-B385-474F-854A-CB09459B3DCB}"/>
    <cellStyle name="40% - ส่วนที่ถูกเน้น5 36 2 3" xfId="34576" xr:uid="{6DE9C309-34A8-4BEB-819E-E865AD9A97FE}"/>
    <cellStyle name="40% - ส่วนที่ถูกเน้น5 36 3" xfId="21576" xr:uid="{E58AD471-234C-4DFD-9316-12104BF58E81}"/>
    <cellStyle name="40% - ส่วนที่ถูกเน้น5 36 3 2" xfId="28926" xr:uid="{CDC5350B-8DE1-493C-8BB7-A0291B6E9785}"/>
    <cellStyle name="40% - ส่วนที่ถูกเน้น5 36 3 2 2" xfId="40503" xr:uid="{D69EBD81-BA69-483A-B201-A78041C517E2}"/>
    <cellStyle name="40% - ส่วนที่ถูกเน้น5 36 3 3" xfId="35122" xr:uid="{F8851F58-22D1-4582-8867-768E5330C533}"/>
    <cellStyle name="40% - ส่วนที่ถูกเน้น5 36 4" xfId="22111" xr:uid="{8133A6EF-3D92-4E35-90D4-3BBE27AEA1FB}"/>
    <cellStyle name="40% - ส่วนที่ถูกเน้น5 36 4 2" xfId="29459" xr:uid="{AC1BD4E7-997D-45F5-8686-2499116D2A0B}"/>
    <cellStyle name="40% - ส่วนที่ถูกเน้น5 36 4 2 2" xfId="41036" xr:uid="{F7059F07-9D14-4DD3-92C3-D5BF6029AC11}"/>
    <cellStyle name="40% - ส่วนที่ถูกเน้น5 36 4 3" xfId="35655" xr:uid="{F3C1CEAF-1651-4420-AF6B-07E9F0E72E04}"/>
    <cellStyle name="40% - ส่วนที่ถูกเน้น5 36 5" xfId="22636" xr:uid="{0C092A81-C7F8-4612-9C46-4A4F8CFA2119}"/>
    <cellStyle name="40% - ส่วนที่ถูกเน้น5 36 5 2" xfId="29982" xr:uid="{0CCBB14A-B9C2-4EB3-9A82-CDC18C499A5F}"/>
    <cellStyle name="40% - ส่วนที่ถูกเน้น5 36 5 2 2" xfId="41559" xr:uid="{8D7F20AD-457A-437F-87CF-359856096391}"/>
    <cellStyle name="40% - ส่วนที่ถูกเน้น5 36 5 3" xfId="36178" xr:uid="{F0ACC30E-727A-42FA-A067-503A8C9CD7C7}"/>
    <cellStyle name="40% - ส่วนที่ถูกเน้น5 36 6" xfId="24335" xr:uid="{D1684E24-06F1-426F-AF7F-4067D3ED61FF}"/>
    <cellStyle name="40% - ส่วนที่ถูกเน้น5 36 6 2" xfId="31253" xr:uid="{AA7669A6-400B-4E26-9E12-6C9E1526EC0F}"/>
    <cellStyle name="40% - ส่วนที่ถูกเน้น5 36 6 2 2" xfId="42716" xr:uid="{2A07BF88-093B-4CB0-82B5-05DB1DEAAAF1}"/>
    <cellStyle name="40% - ส่วนที่ถูกเน้น5 36 6 3" xfId="37336" xr:uid="{48B7329F-F9E4-4712-A81D-BA16BA63ADA7}"/>
    <cellStyle name="40% - ส่วนที่ถูกเน้น5 36 7" xfId="26428" xr:uid="{E69E472B-967B-48C9-BC78-D0BAF539F964}"/>
    <cellStyle name="40% - ส่วนที่ถูกเน้น5 36 7 2" xfId="32106" xr:uid="{6877F264-A3AF-4AC5-8076-89A25227BE15}"/>
    <cellStyle name="40% - ส่วนที่ถูกเน้น5 36 7 2 2" xfId="43434" xr:uid="{5C0EE97B-5B28-425A-A26B-125A0A394F53}"/>
    <cellStyle name="40% - ส่วนที่ถูกเน้น5 36 7 3" xfId="38054" xr:uid="{2041A622-A746-43F6-B3B2-0408B8E3EF02}"/>
    <cellStyle name="40% - ส่วนที่ถูกเน้น5 36 8" xfId="27841" xr:uid="{1B3ABF6E-6DD5-4C8B-B5E1-0B96475A066B}"/>
    <cellStyle name="40% - ส่วนที่ถูกเน้น5 36 8 2" xfId="39418" xr:uid="{C4F508AA-C13A-418E-8178-8C419F75F17B}"/>
    <cellStyle name="40% - ส่วนที่ถูกเน้น5 36 9" xfId="32654" xr:uid="{46B2D928-541F-46CD-956A-0755C067F3C2}"/>
    <cellStyle name="40% - ส่วนที่ถูกเน้น5 37" xfId="19262" xr:uid="{281345AC-99CA-4C12-B650-D37942143A97}"/>
    <cellStyle name="40% - ส่วนที่ถูกเน้น5 37 2" xfId="21027" xr:uid="{8F296551-3869-4238-A6F3-81DD0DC32AC6}"/>
    <cellStyle name="40% - ส่วนที่ถูกเน้น5 37 2 2" xfId="28381" xr:uid="{5735C8F7-D6D6-4C83-B522-EAF75C838D41}"/>
    <cellStyle name="40% - ส่วนที่ถูกเน้น5 37 2 2 2" xfId="39958" xr:uid="{88944C79-9A1D-45C2-81F2-B66CF1B38BE2}"/>
    <cellStyle name="40% - ส่วนที่ถูกเน้น5 37 2 3" xfId="34577" xr:uid="{3BACD639-097C-4058-A4CF-8ACE779A39B6}"/>
    <cellStyle name="40% - ส่วนที่ถูกเน้น5 37 3" xfId="21577" xr:uid="{6D9A97E5-F9D2-4A43-AB80-A9DFF5346727}"/>
    <cellStyle name="40% - ส่วนที่ถูกเน้น5 37 3 2" xfId="28927" xr:uid="{2CC5EABC-1AE4-42DA-9F19-DC108BD3DA02}"/>
    <cellStyle name="40% - ส่วนที่ถูกเน้น5 37 3 2 2" xfId="40504" xr:uid="{C6B3431C-5652-4EF7-9417-7178BB167568}"/>
    <cellStyle name="40% - ส่วนที่ถูกเน้น5 37 3 3" xfId="35123" xr:uid="{4C0D9E6C-2F8E-478E-891E-5BEC26CB583D}"/>
    <cellStyle name="40% - ส่วนที่ถูกเน้น5 37 4" xfId="22112" xr:uid="{1892661C-8B61-4543-90DC-C39A3F394250}"/>
    <cellStyle name="40% - ส่วนที่ถูกเน้น5 37 4 2" xfId="29460" xr:uid="{74B80A43-323E-4CEF-AA19-5A521582AC23}"/>
    <cellStyle name="40% - ส่วนที่ถูกเน้น5 37 4 2 2" xfId="41037" xr:uid="{695F9BE4-BE2D-4E3A-B6B3-3393CE5CFA0A}"/>
    <cellStyle name="40% - ส่วนที่ถูกเน้น5 37 4 3" xfId="35656" xr:uid="{0049CD14-DE5E-42CE-8240-EA267D952C4E}"/>
    <cellStyle name="40% - ส่วนที่ถูกเน้น5 37 5" xfId="22637" xr:uid="{0BB57A14-DC62-4375-93E2-396C0C8CF317}"/>
    <cellStyle name="40% - ส่วนที่ถูกเน้น5 37 5 2" xfId="29983" xr:uid="{A34FAABE-4691-49BB-B1C2-4A12E491B951}"/>
    <cellStyle name="40% - ส่วนที่ถูกเน้น5 37 5 2 2" xfId="41560" xr:uid="{F30652D5-4B1D-4BE4-A188-1E8FEA8AE1BB}"/>
    <cellStyle name="40% - ส่วนที่ถูกเน้น5 37 5 3" xfId="36179" xr:uid="{AA80EE3B-BAEA-4F6F-963C-390E410E38B0}"/>
    <cellStyle name="40% - ส่วนที่ถูกเน้น5 37 6" xfId="24336" xr:uid="{5DE05EC0-2288-402E-B9E7-61CF3B241E2C}"/>
    <cellStyle name="40% - ส่วนที่ถูกเน้น5 37 6 2" xfId="31254" xr:uid="{53692CF0-37A8-4BF8-9B39-A070A3F12AD5}"/>
    <cellStyle name="40% - ส่วนที่ถูกเน้น5 37 6 2 2" xfId="42717" xr:uid="{51B99A3A-387F-4586-9887-CCFB6E4ADAB1}"/>
    <cellStyle name="40% - ส่วนที่ถูกเน้น5 37 6 3" xfId="37337" xr:uid="{849AD2B0-BB04-4279-8C95-CAA515B816CC}"/>
    <cellStyle name="40% - ส่วนที่ถูกเน้น5 37 7" xfId="26429" xr:uid="{5E724899-3459-4076-9F30-5C0B87DB7220}"/>
    <cellStyle name="40% - ส่วนที่ถูกเน้น5 37 7 2" xfId="32107" xr:uid="{0E82B304-58D0-48AC-9C06-13217F6BB392}"/>
    <cellStyle name="40% - ส่วนที่ถูกเน้น5 37 7 2 2" xfId="43435" xr:uid="{A09B9F55-EEB4-4F30-953B-3C7EB3C00C5E}"/>
    <cellStyle name="40% - ส่วนที่ถูกเน้น5 37 7 3" xfId="38055" xr:uid="{FB3925A9-7DB7-4256-B963-92DEC5C260D8}"/>
    <cellStyle name="40% - ส่วนที่ถูกเน้น5 37 8" xfId="27842" xr:uid="{99808CCC-689B-4F31-BA5B-913FBB1B6FEB}"/>
    <cellStyle name="40% - ส่วนที่ถูกเน้น5 37 8 2" xfId="39419" xr:uid="{51B9DD3B-1AC0-4B14-878C-8E0A56C1449E}"/>
    <cellStyle name="40% - ส่วนที่ถูกเน้น5 37 9" xfId="32655" xr:uid="{858B3531-0523-4782-B97F-50D11B15B68B}"/>
    <cellStyle name="40% - ส่วนที่ถูกเน้น5 38" xfId="19263" xr:uid="{96755E37-0CAA-434D-8C61-4D64BE0DD1FE}"/>
    <cellStyle name="40% - ส่วนที่ถูกเน้น5 38 2" xfId="21028" xr:uid="{E10F67BA-9602-40BC-B19D-BCFC03B1F225}"/>
    <cellStyle name="40% - ส่วนที่ถูกเน้น5 38 2 2" xfId="28382" xr:uid="{DEC94F60-09FD-4841-B850-48C040420A75}"/>
    <cellStyle name="40% - ส่วนที่ถูกเน้น5 38 2 2 2" xfId="39959" xr:uid="{1B4FAF2D-91E2-4F17-96E8-042983EB61EC}"/>
    <cellStyle name="40% - ส่วนที่ถูกเน้น5 38 2 3" xfId="34578" xr:uid="{558E99D5-483C-430E-AD13-23D763649D16}"/>
    <cellStyle name="40% - ส่วนที่ถูกเน้น5 38 3" xfId="21578" xr:uid="{0A337A87-189A-4ABF-BED4-3571FF45AD10}"/>
    <cellStyle name="40% - ส่วนที่ถูกเน้น5 38 3 2" xfId="28928" xr:uid="{9EAE6A57-925C-4501-A6DE-2FADC4161BC2}"/>
    <cellStyle name="40% - ส่วนที่ถูกเน้น5 38 3 2 2" xfId="40505" xr:uid="{F8DDD4F6-9F04-4606-9EE1-A50A2A446FBA}"/>
    <cellStyle name="40% - ส่วนที่ถูกเน้น5 38 3 3" xfId="35124" xr:uid="{F63CFB72-F064-408A-8972-08C8649B32CB}"/>
    <cellStyle name="40% - ส่วนที่ถูกเน้น5 38 4" xfId="22113" xr:uid="{57E404AE-4DAA-4B3D-BA66-9F36CC57C1D1}"/>
    <cellStyle name="40% - ส่วนที่ถูกเน้น5 38 4 2" xfId="29461" xr:uid="{71DF9B61-0695-4BEF-A3AF-2428AD310A22}"/>
    <cellStyle name="40% - ส่วนที่ถูกเน้น5 38 4 2 2" xfId="41038" xr:uid="{E33808DF-AA68-493E-B9C6-F8786EC687B0}"/>
    <cellStyle name="40% - ส่วนที่ถูกเน้น5 38 4 3" xfId="35657" xr:uid="{6E2BE513-4FC3-45EA-BA16-A9543FB7A226}"/>
    <cellStyle name="40% - ส่วนที่ถูกเน้น5 38 5" xfId="22638" xr:uid="{459155C1-0E52-4C5D-A345-41F2E7E5C382}"/>
    <cellStyle name="40% - ส่วนที่ถูกเน้น5 38 5 2" xfId="29984" xr:uid="{4F4AB9A8-B348-458F-8EB4-AF5B5A000416}"/>
    <cellStyle name="40% - ส่วนที่ถูกเน้น5 38 5 2 2" xfId="41561" xr:uid="{A39C0DE9-7966-4409-8239-6BC6251C9260}"/>
    <cellStyle name="40% - ส่วนที่ถูกเน้น5 38 5 3" xfId="36180" xr:uid="{8B9DD511-3061-420D-A84E-B1930BDB4F11}"/>
    <cellStyle name="40% - ส่วนที่ถูกเน้น5 38 6" xfId="24337" xr:uid="{9C5A39CB-37ED-4461-B245-FCF1EF227593}"/>
    <cellStyle name="40% - ส่วนที่ถูกเน้น5 38 6 2" xfId="31255" xr:uid="{250FF67C-8246-46C3-8C83-F275CC132DC3}"/>
    <cellStyle name="40% - ส่วนที่ถูกเน้น5 38 6 2 2" xfId="42718" xr:uid="{C6B99CEC-848F-4CB0-8E9E-4DDD7601A6FF}"/>
    <cellStyle name="40% - ส่วนที่ถูกเน้น5 38 6 3" xfId="37338" xr:uid="{53F666E7-322A-4B00-926F-5235A2A476DB}"/>
    <cellStyle name="40% - ส่วนที่ถูกเน้น5 38 7" xfId="26430" xr:uid="{E5F42001-F316-4707-BA6A-17C433116A25}"/>
    <cellStyle name="40% - ส่วนที่ถูกเน้น5 38 7 2" xfId="32108" xr:uid="{271DF066-0DEB-46C2-95E9-21DFA0EDBF1B}"/>
    <cellStyle name="40% - ส่วนที่ถูกเน้น5 38 7 2 2" xfId="43436" xr:uid="{427294B8-B1D2-44D8-9C2F-102A689E2BD9}"/>
    <cellStyle name="40% - ส่วนที่ถูกเน้น5 38 7 3" xfId="38056" xr:uid="{ADE7C8D1-B130-4A31-88FB-49F97C464794}"/>
    <cellStyle name="40% - ส่วนที่ถูกเน้น5 38 8" xfId="27843" xr:uid="{6B36FBB0-7C99-4553-87AF-D3AB8EFCA032}"/>
    <cellStyle name="40% - ส่วนที่ถูกเน้น5 38 8 2" xfId="39420" xr:uid="{B680069B-85BC-4D5A-A894-C583F8E8AC6C}"/>
    <cellStyle name="40% - ส่วนที่ถูกเน้น5 38 9" xfId="32656" xr:uid="{B68DF426-453C-43C2-83BB-7A30E5BB1B8D}"/>
    <cellStyle name="40% - ส่วนที่ถูกเน้น5 39" xfId="19264" xr:uid="{819F7018-67CD-439B-ADBA-25A8CADE97BC}"/>
    <cellStyle name="40% - ส่วนที่ถูกเน้น5 39 2" xfId="21029" xr:uid="{9987ED13-5296-4E47-B457-B41BDECB19D9}"/>
    <cellStyle name="40% - ส่วนที่ถูกเน้น5 39 2 2" xfId="28383" xr:uid="{B7B73196-C1B6-458C-AA88-0A36B9C168EB}"/>
    <cellStyle name="40% - ส่วนที่ถูกเน้น5 39 2 2 2" xfId="39960" xr:uid="{82E55928-9FE0-441D-8918-4B3B39496FA8}"/>
    <cellStyle name="40% - ส่วนที่ถูกเน้น5 39 2 3" xfId="34579" xr:uid="{C578ACE3-37BC-40F7-8D7E-B15171F748A6}"/>
    <cellStyle name="40% - ส่วนที่ถูกเน้น5 39 3" xfId="21579" xr:uid="{6EA529CE-DAD2-4695-9742-446E327C85BA}"/>
    <cellStyle name="40% - ส่วนที่ถูกเน้น5 39 3 2" xfId="28929" xr:uid="{65AF4814-3F29-4E50-BD03-3E2127CEC133}"/>
    <cellStyle name="40% - ส่วนที่ถูกเน้น5 39 3 2 2" xfId="40506" xr:uid="{4604DC90-C7DD-41B5-85F6-133896E3606D}"/>
    <cellStyle name="40% - ส่วนที่ถูกเน้น5 39 3 3" xfId="35125" xr:uid="{0F420DC6-ADDB-4D12-BB07-1AAAB1764C1F}"/>
    <cellStyle name="40% - ส่วนที่ถูกเน้น5 39 4" xfId="22114" xr:uid="{26E593B0-DA55-4375-BB58-63FC25614F75}"/>
    <cellStyle name="40% - ส่วนที่ถูกเน้น5 39 4 2" xfId="29462" xr:uid="{AFECA1F7-ACE1-473D-96BD-5F3C04491623}"/>
    <cellStyle name="40% - ส่วนที่ถูกเน้น5 39 4 2 2" xfId="41039" xr:uid="{60051A88-B1DC-4BA4-A24F-717403238ED1}"/>
    <cellStyle name="40% - ส่วนที่ถูกเน้น5 39 4 3" xfId="35658" xr:uid="{CC0F38F5-1AF1-4ECC-8574-4876C191D776}"/>
    <cellStyle name="40% - ส่วนที่ถูกเน้น5 39 5" xfId="22639" xr:uid="{792FC4BF-9F23-469F-B8E5-FA8D7AAE0F53}"/>
    <cellStyle name="40% - ส่วนที่ถูกเน้น5 39 5 2" xfId="29985" xr:uid="{9FA1BC55-A3B4-46C5-97EF-90269CB6B3D5}"/>
    <cellStyle name="40% - ส่วนที่ถูกเน้น5 39 5 2 2" xfId="41562" xr:uid="{A0FE502E-A5D5-4E0E-B1F1-53128A261669}"/>
    <cellStyle name="40% - ส่วนที่ถูกเน้น5 39 5 3" xfId="36181" xr:uid="{5CD9B604-E380-4C22-8513-B922390EEEAC}"/>
    <cellStyle name="40% - ส่วนที่ถูกเน้น5 39 6" xfId="24338" xr:uid="{91CFD3C3-6A33-40E8-A915-D257FE67AAB6}"/>
    <cellStyle name="40% - ส่วนที่ถูกเน้น5 39 6 2" xfId="31256" xr:uid="{A7632FA2-C083-46AD-BF97-7A65E596E148}"/>
    <cellStyle name="40% - ส่วนที่ถูกเน้น5 39 6 2 2" xfId="42719" xr:uid="{5B3B556D-8CA8-44E5-9235-B90E7C5DB350}"/>
    <cellStyle name="40% - ส่วนที่ถูกเน้น5 39 6 3" xfId="37339" xr:uid="{AEB0C9C4-8361-4636-9BAE-78B19B1A3C62}"/>
    <cellStyle name="40% - ส่วนที่ถูกเน้น5 39 7" xfId="26431" xr:uid="{8F2DBD61-EF8F-4F8F-83D3-1366C2FB5023}"/>
    <cellStyle name="40% - ส่วนที่ถูกเน้น5 39 7 2" xfId="32109" xr:uid="{FF1070A9-FDFB-4DE6-BD95-68FD05FD2195}"/>
    <cellStyle name="40% - ส่วนที่ถูกเน้น5 39 7 2 2" xfId="43437" xr:uid="{CC6B8556-34CC-4B39-B76F-37E6EE6C1894}"/>
    <cellStyle name="40% - ส่วนที่ถูกเน้น5 39 7 3" xfId="38057" xr:uid="{4888EE38-CB14-43BA-AF20-C81FA36C9644}"/>
    <cellStyle name="40% - ส่วนที่ถูกเน้น5 39 8" xfId="27844" xr:uid="{57B21F80-68DD-44E8-B047-62B09CC1DCA6}"/>
    <cellStyle name="40% - ส่วนที่ถูกเน้น5 39 8 2" xfId="39421" xr:uid="{EA262D6D-B54C-46CD-B433-471C3D46BB04}"/>
    <cellStyle name="40% - ส่วนที่ถูกเน้น5 39 9" xfId="32657" xr:uid="{0B34F238-6E37-4E52-A4D5-81E1CBF363F2}"/>
    <cellStyle name="40% - ส่วนที่ถูกเน้น5 4" xfId="2611" xr:uid="{32ED3CEF-ABD2-4A17-ABE3-179139EDED43}"/>
    <cellStyle name="40% - ส่วนที่ถูกเน้น5 4 10" xfId="19265" xr:uid="{CF6E4DF6-1409-4199-A401-515E65A02794}"/>
    <cellStyle name="40% - ส่วนที่ถูกเน้น5 4 11" xfId="10333" xr:uid="{33DC455F-CDD2-4456-B331-19B0B70A4FB3}"/>
    <cellStyle name="40% - ส่วนที่ถูกเน้น5 4 2" xfId="21030" xr:uid="{1EFC624A-013C-4FE5-BA53-21377C6196D0}"/>
    <cellStyle name="40% - ส่วนที่ถูกเน้น5 4 2 2" xfId="28384" xr:uid="{C5DCDDC0-2440-4E5E-9659-135A864130D1}"/>
    <cellStyle name="40% - ส่วนที่ถูกเน้น5 4 2 2 2" xfId="39961" xr:uid="{D1F1745A-1053-49BA-A7EA-588EC3310DB7}"/>
    <cellStyle name="40% - ส่วนที่ถูกเน้น5 4 2 3" xfId="34580" xr:uid="{7B8151FC-DFD2-45EC-A68D-2C0273F7089F}"/>
    <cellStyle name="40% - ส่วนที่ถูกเน้น5 4 3" xfId="21580" xr:uid="{EAF669E9-DAE4-416F-AD81-76B5E208E586}"/>
    <cellStyle name="40% - ส่วนที่ถูกเน้น5 4 3 2" xfId="28930" xr:uid="{E9F68EF6-8C6D-4B84-9F73-730D4A7D4F16}"/>
    <cellStyle name="40% - ส่วนที่ถูกเน้น5 4 3 2 2" xfId="40507" xr:uid="{9ECE25CD-54B9-4C3D-BF2C-2BA533754894}"/>
    <cellStyle name="40% - ส่วนที่ถูกเน้น5 4 3 3" xfId="35126" xr:uid="{1E0B1B7D-7983-4B2F-ACB9-7DE32CDF1D10}"/>
    <cellStyle name="40% - ส่วนที่ถูกเน้น5 4 4" xfId="22115" xr:uid="{7A5B74D9-D8EB-4731-B4D1-1AEE8541DB32}"/>
    <cellStyle name="40% - ส่วนที่ถูกเน้น5 4 4 2" xfId="29463" xr:uid="{0C5B87E5-7464-4954-9088-89BE3ACC1029}"/>
    <cellStyle name="40% - ส่วนที่ถูกเน้น5 4 4 2 2" xfId="41040" xr:uid="{03D0E31B-AE36-4E20-AE41-0EA75BE57D70}"/>
    <cellStyle name="40% - ส่วนที่ถูกเน้น5 4 4 3" xfId="35659" xr:uid="{99C24625-5F2C-4AFE-8445-C7941187522A}"/>
    <cellStyle name="40% - ส่วนที่ถูกเน้น5 4 5" xfId="22640" xr:uid="{A4926547-DD10-4C36-9D05-B28AA9230DF1}"/>
    <cellStyle name="40% - ส่วนที่ถูกเน้น5 4 5 2" xfId="29986" xr:uid="{86EC0940-6D54-44CA-8FF8-67CE1CBD35ED}"/>
    <cellStyle name="40% - ส่วนที่ถูกเน้น5 4 5 2 2" xfId="41563" xr:uid="{A54465FB-C7E5-48CC-B8DF-E873AC5BABA6}"/>
    <cellStyle name="40% - ส่วนที่ถูกเน้น5 4 5 3" xfId="36182" xr:uid="{C20A690C-699D-4F9B-A5BC-06CC1FA4FC5F}"/>
    <cellStyle name="40% - ส่วนที่ถูกเน้น5 4 6" xfId="24339" xr:uid="{84576C05-D2AC-4B60-82D4-6DEF24CE643F}"/>
    <cellStyle name="40% - ส่วนที่ถูกเน้น5 4 6 2" xfId="31257" xr:uid="{79F047D6-9F69-4246-BA83-CC47AFC88E9E}"/>
    <cellStyle name="40% - ส่วนที่ถูกเน้น5 4 6 2 2" xfId="42720" xr:uid="{C758BF75-0293-4C82-BA78-01BCC730780B}"/>
    <cellStyle name="40% - ส่วนที่ถูกเน้น5 4 6 3" xfId="37340" xr:uid="{617F7F89-FBB8-499C-A6FF-5565C1E45355}"/>
    <cellStyle name="40% - ส่วนที่ถูกเน้น5 4 7" xfId="26432" xr:uid="{80DE6E12-EE2B-498A-99A0-3D2BE06B3B0B}"/>
    <cellStyle name="40% - ส่วนที่ถูกเน้น5 4 7 2" xfId="32110" xr:uid="{4DF825BD-01D3-4AAE-BC6F-D59C631A43B5}"/>
    <cellStyle name="40% - ส่วนที่ถูกเน้น5 4 7 2 2" xfId="43438" xr:uid="{36CDFA2F-54DA-4463-AFE2-F2136B9E537B}"/>
    <cellStyle name="40% - ส่วนที่ถูกเน้น5 4 7 3" xfId="38058" xr:uid="{035208AC-ADF4-4F54-8798-764FCACDDF8A}"/>
    <cellStyle name="40% - ส่วนที่ถูกเน้น5 4 8" xfId="27845" xr:uid="{6851A867-8235-4A15-9966-A020B7563E8D}"/>
    <cellStyle name="40% - ส่วนที่ถูกเน้น5 4 8 2" xfId="39422" xr:uid="{71EAF7A7-7A4B-48E8-AE93-688B8A92E3B7}"/>
    <cellStyle name="40% - ส่วนที่ถูกเน้น5 4 9" xfId="32658" xr:uid="{86FD437A-8817-433A-87DE-2900ED15D14B}"/>
    <cellStyle name="40% - ส่วนที่ถูกเน้น5 40" xfId="19266" xr:uid="{EFD652A9-CC99-4989-9221-50457F8748CE}"/>
    <cellStyle name="40% - ส่วนที่ถูกเน้น5 40 2" xfId="21031" xr:uid="{99ECE47C-86B1-4AEB-94B9-0BCE28E4BC7A}"/>
    <cellStyle name="40% - ส่วนที่ถูกเน้น5 40 2 2" xfId="28385" xr:uid="{19973DE5-4673-48F4-8DE9-B7B60B30CB65}"/>
    <cellStyle name="40% - ส่วนที่ถูกเน้น5 40 2 2 2" xfId="39962" xr:uid="{FCD4EBAF-E6CE-4D0F-8518-6425D39077C9}"/>
    <cellStyle name="40% - ส่วนที่ถูกเน้น5 40 2 3" xfId="34581" xr:uid="{CAAC7DFE-DA60-4B01-8788-83326F070B3A}"/>
    <cellStyle name="40% - ส่วนที่ถูกเน้น5 40 3" xfId="21581" xr:uid="{6ADA9A80-2174-4A64-AA6C-ADD727512C84}"/>
    <cellStyle name="40% - ส่วนที่ถูกเน้น5 40 3 2" xfId="28931" xr:uid="{CB5482FD-FB61-4078-B993-8DB38D8714A5}"/>
    <cellStyle name="40% - ส่วนที่ถูกเน้น5 40 3 2 2" xfId="40508" xr:uid="{12AE8A3C-40A2-4AB4-93B9-FE72825E61B2}"/>
    <cellStyle name="40% - ส่วนที่ถูกเน้น5 40 3 3" xfId="35127" xr:uid="{E1881722-3D5A-432A-800F-FBBABBBB4A18}"/>
    <cellStyle name="40% - ส่วนที่ถูกเน้น5 40 4" xfId="22116" xr:uid="{B88B6E96-5EA5-4A32-AE77-F1C68B5BE00B}"/>
    <cellStyle name="40% - ส่วนที่ถูกเน้น5 40 4 2" xfId="29464" xr:uid="{C8DD64F9-DAA5-4DDA-997E-54021ACB57C2}"/>
    <cellStyle name="40% - ส่วนที่ถูกเน้น5 40 4 2 2" xfId="41041" xr:uid="{69B68257-7772-4CC9-8215-F482F56DC640}"/>
    <cellStyle name="40% - ส่วนที่ถูกเน้น5 40 4 3" xfId="35660" xr:uid="{CA32FD40-EA01-4353-B20B-B25AFF2B6DFF}"/>
    <cellStyle name="40% - ส่วนที่ถูกเน้น5 40 5" xfId="22641" xr:uid="{06E790B4-E969-4ADD-92C3-9AA244346FA6}"/>
    <cellStyle name="40% - ส่วนที่ถูกเน้น5 40 5 2" xfId="29987" xr:uid="{1085656F-4DAF-41CC-B2FB-B0B770CFCF3C}"/>
    <cellStyle name="40% - ส่วนที่ถูกเน้น5 40 5 2 2" xfId="41564" xr:uid="{242D7C90-4E19-4648-A4A9-9ACC73EA3EDC}"/>
    <cellStyle name="40% - ส่วนที่ถูกเน้น5 40 5 3" xfId="36183" xr:uid="{6B6F35C9-7AF8-4876-92A0-C2857E8AD7D3}"/>
    <cellStyle name="40% - ส่วนที่ถูกเน้น5 40 6" xfId="24340" xr:uid="{B38D4000-D29F-46AE-A9EB-3FE7E3BA4A79}"/>
    <cellStyle name="40% - ส่วนที่ถูกเน้น5 40 6 2" xfId="31258" xr:uid="{9A522635-CB1B-4F34-A66F-694A7E2E97A1}"/>
    <cellStyle name="40% - ส่วนที่ถูกเน้น5 40 6 2 2" xfId="42721" xr:uid="{33C9F40D-6617-4EEC-A603-AFE07E1C6B99}"/>
    <cellStyle name="40% - ส่วนที่ถูกเน้น5 40 6 3" xfId="37341" xr:uid="{92F2E2B4-AC81-4769-9D93-7E53B28B306A}"/>
    <cellStyle name="40% - ส่วนที่ถูกเน้น5 40 7" xfId="26433" xr:uid="{B3E36A93-D747-44D3-950C-248ED6281902}"/>
    <cellStyle name="40% - ส่วนที่ถูกเน้น5 40 7 2" xfId="32111" xr:uid="{29A489D8-4FFC-42DC-824D-CB2317276F3D}"/>
    <cellStyle name="40% - ส่วนที่ถูกเน้น5 40 7 2 2" xfId="43439" xr:uid="{48F075F1-7386-4DB2-80CE-99628CF39F34}"/>
    <cellStyle name="40% - ส่วนที่ถูกเน้น5 40 7 3" xfId="38059" xr:uid="{39A72221-5F35-485C-A48E-7313A0143592}"/>
    <cellStyle name="40% - ส่วนที่ถูกเน้น5 40 8" xfId="27846" xr:uid="{C229C7B8-63AE-400B-BA18-53F95D28644B}"/>
    <cellStyle name="40% - ส่วนที่ถูกเน้น5 40 8 2" xfId="39423" xr:uid="{0F9629B9-EC01-415D-A777-43C0D80CD368}"/>
    <cellStyle name="40% - ส่วนที่ถูกเน้น5 40 9" xfId="32659" xr:uid="{3CB279AC-D01B-49CE-BC94-6CED3B14257C}"/>
    <cellStyle name="40% - ส่วนที่ถูกเน้น5 41" xfId="19267" xr:uid="{F3170065-4D6A-4BF7-9B42-6811B3FDBF22}"/>
    <cellStyle name="40% - ส่วนที่ถูกเน้น5 41 2" xfId="21032" xr:uid="{C08792B1-8CC8-4B14-9A5A-8FA680C8551D}"/>
    <cellStyle name="40% - ส่วนที่ถูกเน้น5 41 2 2" xfId="28386" xr:uid="{574A2B0F-43D5-4F1B-86F5-B74AC757180A}"/>
    <cellStyle name="40% - ส่วนที่ถูกเน้น5 41 2 2 2" xfId="39963" xr:uid="{EA4EE640-A896-459D-BA5F-22CD50FB291A}"/>
    <cellStyle name="40% - ส่วนที่ถูกเน้น5 41 2 3" xfId="34582" xr:uid="{E733D2CD-CDAF-40FD-8026-00B0331E5E16}"/>
    <cellStyle name="40% - ส่วนที่ถูกเน้น5 41 3" xfId="21582" xr:uid="{ED6EC6C4-DB4C-465E-8DE9-1F7F7FE20228}"/>
    <cellStyle name="40% - ส่วนที่ถูกเน้น5 41 3 2" xfId="28932" xr:uid="{CD093A44-C54F-4514-BD6C-0B8AB6B1F657}"/>
    <cellStyle name="40% - ส่วนที่ถูกเน้น5 41 3 2 2" xfId="40509" xr:uid="{373B56BE-D62A-4663-8833-3307BE1012D3}"/>
    <cellStyle name="40% - ส่วนที่ถูกเน้น5 41 3 3" xfId="35128" xr:uid="{079BEB82-6E3B-45A8-814E-F51A15DAF6F9}"/>
    <cellStyle name="40% - ส่วนที่ถูกเน้น5 41 4" xfId="22117" xr:uid="{E12D66E6-939D-4750-99C2-0D3B49EDCACD}"/>
    <cellStyle name="40% - ส่วนที่ถูกเน้น5 41 4 2" xfId="29465" xr:uid="{740C17D5-9AA1-49AD-846A-2A2F0DCA85C4}"/>
    <cellStyle name="40% - ส่วนที่ถูกเน้น5 41 4 2 2" xfId="41042" xr:uid="{C0FD3009-190C-41CC-AEB1-853D9573AACC}"/>
    <cellStyle name="40% - ส่วนที่ถูกเน้น5 41 4 3" xfId="35661" xr:uid="{29BC71A7-723A-4653-A357-72FC84976167}"/>
    <cellStyle name="40% - ส่วนที่ถูกเน้น5 41 5" xfId="22642" xr:uid="{22955977-4952-4BC3-80E8-93D0B1B484ED}"/>
    <cellStyle name="40% - ส่วนที่ถูกเน้น5 41 5 2" xfId="29988" xr:uid="{A58C249A-BA3C-4BF1-8548-4629F3B76203}"/>
    <cellStyle name="40% - ส่วนที่ถูกเน้น5 41 5 2 2" xfId="41565" xr:uid="{7C89029F-75C1-459A-8690-0DF0F8943AA9}"/>
    <cellStyle name="40% - ส่วนที่ถูกเน้น5 41 5 3" xfId="36184" xr:uid="{51027F73-FF1D-4428-B1D8-2A01FADF8747}"/>
    <cellStyle name="40% - ส่วนที่ถูกเน้น5 41 6" xfId="24341" xr:uid="{A476DCF4-89E6-46B7-9233-375DF7F13E0B}"/>
    <cellStyle name="40% - ส่วนที่ถูกเน้น5 41 6 2" xfId="31259" xr:uid="{47E5EA8C-DA77-4117-A794-1769CF3F9601}"/>
    <cellStyle name="40% - ส่วนที่ถูกเน้น5 41 6 2 2" xfId="42722" xr:uid="{591C8049-B7E4-477D-8AF3-1F2C25DE49D7}"/>
    <cellStyle name="40% - ส่วนที่ถูกเน้น5 41 6 3" xfId="37342" xr:uid="{EAF9189F-11FB-4C88-85DF-4DD5B3D55412}"/>
    <cellStyle name="40% - ส่วนที่ถูกเน้น5 41 7" xfId="26434" xr:uid="{F9F2304A-09BF-403C-BA89-41464F55773B}"/>
    <cellStyle name="40% - ส่วนที่ถูกเน้น5 41 7 2" xfId="32112" xr:uid="{786303EB-6909-4EC7-AC9D-B2FFBBCFBBBA}"/>
    <cellStyle name="40% - ส่วนที่ถูกเน้น5 41 7 2 2" xfId="43440" xr:uid="{28FDFD18-8553-46D7-A81D-5DD1862A1A2B}"/>
    <cellStyle name="40% - ส่วนที่ถูกเน้น5 41 7 3" xfId="38060" xr:uid="{121F70CF-127D-4A29-A673-A6AD2B1D3688}"/>
    <cellStyle name="40% - ส่วนที่ถูกเน้น5 41 8" xfId="27847" xr:uid="{E70EE316-A9B1-4956-948F-A3053A80F659}"/>
    <cellStyle name="40% - ส่วนที่ถูกเน้น5 41 8 2" xfId="39424" xr:uid="{B0DB91B0-B906-4DF8-AB37-4E1FDA1A453F}"/>
    <cellStyle name="40% - ส่วนที่ถูกเน้น5 41 9" xfId="32660" xr:uid="{6E420889-A03A-43C4-9E7B-92248FEF43BC}"/>
    <cellStyle name="40% - ส่วนที่ถูกเน้น5 5" xfId="10334" xr:uid="{65E0AC7A-9C33-4CDB-A4E4-A29CDEC5687E}"/>
    <cellStyle name="40% - ส่วนที่ถูกเน้น5 5 10" xfId="19268" xr:uid="{55663C53-0F23-481D-8CBE-E9964BFBFBFF}"/>
    <cellStyle name="40% - ส่วนที่ถูกเน้น5 5 2" xfId="21033" xr:uid="{1191633E-0CAC-4EC1-9A6E-3906B299EC89}"/>
    <cellStyle name="40% - ส่วนที่ถูกเน้น5 5 2 2" xfId="28387" xr:uid="{17239473-DD12-44F8-85DA-C9BE63AC431E}"/>
    <cellStyle name="40% - ส่วนที่ถูกเน้น5 5 2 2 2" xfId="39964" xr:uid="{8E06383A-0337-48D2-852F-9003B9C1A095}"/>
    <cellStyle name="40% - ส่วนที่ถูกเน้น5 5 2 3" xfId="34583" xr:uid="{4EA4DDE9-9147-4F54-9E7C-023A961C25C4}"/>
    <cellStyle name="40% - ส่วนที่ถูกเน้น5 5 3" xfId="21583" xr:uid="{9941708D-B96F-49A5-9F18-4C9A0F79F395}"/>
    <cellStyle name="40% - ส่วนที่ถูกเน้น5 5 3 2" xfId="28933" xr:uid="{BB544AB8-C538-410F-9AAC-B426447B9AEC}"/>
    <cellStyle name="40% - ส่วนที่ถูกเน้น5 5 3 2 2" xfId="40510" xr:uid="{74E8FF5E-851A-4EFE-8398-9F3BF4082ACA}"/>
    <cellStyle name="40% - ส่วนที่ถูกเน้น5 5 3 3" xfId="35129" xr:uid="{99A24D9E-B6C6-42B4-90FD-610B0D66D187}"/>
    <cellStyle name="40% - ส่วนที่ถูกเน้น5 5 4" xfId="22118" xr:uid="{3B88E716-16CA-4A2A-99CE-9D2039079454}"/>
    <cellStyle name="40% - ส่วนที่ถูกเน้น5 5 4 2" xfId="29466" xr:uid="{B138EBD6-F292-4FB0-A63E-5FA6B70B9E88}"/>
    <cellStyle name="40% - ส่วนที่ถูกเน้น5 5 4 2 2" xfId="41043" xr:uid="{0E586173-C538-4A59-B8E8-257E043F247C}"/>
    <cellStyle name="40% - ส่วนที่ถูกเน้น5 5 4 3" xfId="35662" xr:uid="{66B5FB10-4FC0-4D8D-86AF-FEDEB2516588}"/>
    <cellStyle name="40% - ส่วนที่ถูกเน้น5 5 5" xfId="22643" xr:uid="{93467024-F12C-410E-BDEB-5E4A76951610}"/>
    <cellStyle name="40% - ส่วนที่ถูกเน้น5 5 5 2" xfId="29989" xr:uid="{7CDBF915-61CE-4EDB-9A52-1DAAE243E9F7}"/>
    <cellStyle name="40% - ส่วนที่ถูกเน้น5 5 5 2 2" xfId="41566" xr:uid="{B20C4609-14FF-4DC0-AE76-4B49B7791435}"/>
    <cellStyle name="40% - ส่วนที่ถูกเน้น5 5 5 3" xfId="36185" xr:uid="{7A0FB453-C78C-4FBB-A071-CA10C99E693E}"/>
    <cellStyle name="40% - ส่วนที่ถูกเน้น5 5 6" xfId="24342" xr:uid="{2E3E6396-C166-4B8B-8F05-729FD8EC24A5}"/>
    <cellStyle name="40% - ส่วนที่ถูกเน้น5 5 6 2" xfId="31260" xr:uid="{B84CD139-AD96-4A9B-8009-F35295158351}"/>
    <cellStyle name="40% - ส่วนที่ถูกเน้น5 5 6 2 2" xfId="42723" xr:uid="{BDF8B3AC-9691-48E8-BE27-E585E48A58A7}"/>
    <cellStyle name="40% - ส่วนที่ถูกเน้น5 5 6 3" xfId="37343" xr:uid="{A43716CB-D748-4A2E-92CD-7DDC48641655}"/>
    <cellStyle name="40% - ส่วนที่ถูกเน้น5 5 7" xfId="26435" xr:uid="{16274905-E966-47B6-869C-B2EEB48EA438}"/>
    <cellStyle name="40% - ส่วนที่ถูกเน้น5 5 7 2" xfId="32113" xr:uid="{2BDF10C3-085D-4F69-848F-614E5DF3F55F}"/>
    <cellStyle name="40% - ส่วนที่ถูกเน้น5 5 7 2 2" xfId="43441" xr:uid="{26E93479-2930-4020-A942-1E26C6869122}"/>
    <cellStyle name="40% - ส่วนที่ถูกเน้น5 5 7 3" xfId="38061" xr:uid="{FC768FD9-4184-4176-B12A-01D607584A1D}"/>
    <cellStyle name="40% - ส่วนที่ถูกเน้น5 5 8" xfId="27848" xr:uid="{1E62DF36-0849-4C53-A62C-A58F27C6FD7F}"/>
    <cellStyle name="40% - ส่วนที่ถูกเน้น5 5 8 2" xfId="39425" xr:uid="{06DD33D2-654D-4154-AF2E-86BEDF7653EB}"/>
    <cellStyle name="40% - ส่วนที่ถูกเน้น5 5 9" xfId="32661" xr:uid="{199DD5CB-F84B-4040-B9B0-4547CA6A8F57}"/>
    <cellStyle name="40% - ส่วนที่ถูกเน้น5 6" xfId="10335" xr:uid="{3A7290DB-CD5B-4555-81AD-8D77B07B4930}"/>
    <cellStyle name="40% - ส่วนที่ถูกเน้น5 6 10" xfId="19269" xr:uid="{E6679AC9-C983-444A-809D-402DDDFF2B21}"/>
    <cellStyle name="40% - ส่วนที่ถูกเน้น5 6 2" xfId="21034" xr:uid="{659912AE-CBE8-464E-AF6E-59E5F0102601}"/>
    <cellStyle name="40% - ส่วนที่ถูกเน้น5 6 2 2" xfId="28388" xr:uid="{3427F2D8-FAFD-411A-AF70-7B9C21D43738}"/>
    <cellStyle name="40% - ส่วนที่ถูกเน้น5 6 2 2 2" xfId="39965" xr:uid="{2DDB96F9-F30B-4BA3-903E-2C4CFAC8B1E4}"/>
    <cellStyle name="40% - ส่วนที่ถูกเน้น5 6 2 3" xfId="34584" xr:uid="{1AC41104-179E-45B1-BD4C-02BA6310CE82}"/>
    <cellStyle name="40% - ส่วนที่ถูกเน้น5 6 3" xfId="21584" xr:uid="{D1F2E4E9-E801-41DF-BA6E-FCCCB40CF012}"/>
    <cellStyle name="40% - ส่วนที่ถูกเน้น5 6 3 2" xfId="28934" xr:uid="{E32F7C14-F964-4C70-B119-B4E55F8FFC64}"/>
    <cellStyle name="40% - ส่วนที่ถูกเน้น5 6 3 2 2" xfId="40511" xr:uid="{C22AF9D7-3C4C-4388-B8EF-8D23A64EB0FC}"/>
    <cellStyle name="40% - ส่วนที่ถูกเน้น5 6 3 3" xfId="35130" xr:uid="{7D6FD24B-A6DE-4A3B-AB0C-8DA1719E6DE9}"/>
    <cellStyle name="40% - ส่วนที่ถูกเน้น5 6 4" xfId="22119" xr:uid="{CD80545B-03E0-42AC-AEB5-70CDC1636681}"/>
    <cellStyle name="40% - ส่วนที่ถูกเน้น5 6 4 2" xfId="29467" xr:uid="{138C98D4-944B-4FAE-846E-03E6D7D3395A}"/>
    <cellStyle name="40% - ส่วนที่ถูกเน้น5 6 4 2 2" xfId="41044" xr:uid="{78E402DB-24AF-4DD0-A725-33D579088440}"/>
    <cellStyle name="40% - ส่วนที่ถูกเน้น5 6 4 3" xfId="35663" xr:uid="{04516E8B-AD62-483A-B254-7CB176A71789}"/>
    <cellStyle name="40% - ส่วนที่ถูกเน้น5 6 5" xfId="22644" xr:uid="{71CEA651-89FC-4300-910C-104C9B34C310}"/>
    <cellStyle name="40% - ส่วนที่ถูกเน้น5 6 5 2" xfId="29990" xr:uid="{67BDE352-E181-42A1-84EE-DEB6C593DA5E}"/>
    <cellStyle name="40% - ส่วนที่ถูกเน้น5 6 5 2 2" xfId="41567" xr:uid="{90CB7E24-8D7D-4536-B95F-CF8DC2D9309A}"/>
    <cellStyle name="40% - ส่วนที่ถูกเน้น5 6 5 3" xfId="36186" xr:uid="{DD799606-6D88-47B5-9581-06B61B12A517}"/>
    <cellStyle name="40% - ส่วนที่ถูกเน้น5 6 6" xfId="24343" xr:uid="{097A1969-8485-43D6-A66D-49EEA41B411E}"/>
    <cellStyle name="40% - ส่วนที่ถูกเน้น5 6 6 2" xfId="31261" xr:uid="{72F3361E-1237-4FE2-9E86-40441A9D4720}"/>
    <cellStyle name="40% - ส่วนที่ถูกเน้น5 6 6 2 2" xfId="42724" xr:uid="{F576C9C1-4B94-46D9-9EA3-A468789A6304}"/>
    <cellStyle name="40% - ส่วนที่ถูกเน้น5 6 6 3" xfId="37344" xr:uid="{33C6E082-5017-4C23-9CD6-9498EAD4A82B}"/>
    <cellStyle name="40% - ส่วนที่ถูกเน้น5 6 7" xfId="26436" xr:uid="{21124A2E-D27C-4451-A32B-C74BE4F3627D}"/>
    <cellStyle name="40% - ส่วนที่ถูกเน้น5 6 7 2" xfId="32114" xr:uid="{DE1B01FB-2406-4E64-8B49-282A4FC5744A}"/>
    <cellStyle name="40% - ส่วนที่ถูกเน้น5 6 7 2 2" xfId="43442" xr:uid="{8DFB3379-9E8F-476C-A487-9A1C3D44604F}"/>
    <cellStyle name="40% - ส่วนที่ถูกเน้น5 6 7 3" xfId="38062" xr:uid="{1C0196D7-2016-41E9-89FE-3B735AE51B1F}"/>
    <cellStyle name="40% - ส่วนที่ถูกเน้น5 6 8" xfId="27849" xr:uid="{E7FCD05D-E493-463F-B283-4D955C9F3804}"/>
    <cellStyle name="40% - ส่วนที่ถูกเน้น5 6 8 2" xfId="39426" xr:uid="{53664476-92DA-45A5-B10A-234A79A2BFE5}"/>
    <cellStyle name="40% - ส่วนที่ถูกเน้น5 6 9" xfId="32662" xr:uid="{72CF6385-2161-4BE6-B576-925D5A17F2F3}"/>
    <cellStyle name="40% - ส่วนที่ถูกเน้น5 7" xfId="10336" xr:uid="{E45C43A5-8945-4B8F-B8EF-513DC1288D98}"/>
    <cellStyle name="40% - ส่วนที่ถูกเน้น5 7 10" xfId="19270" xr:uid="{C3465BC5-5220-4125-8F04-CE14F8854E1A}"/>
    <cellStyle name="40% - ส่วนที่ถูกเน้น5 7 2" xfId="21035" xr:uid="{06B610CE-E86B-4668-B169-7B6B6E4D2B4A}"/>
    <cellStyle name="40% - ส่วนที่ถูกเน้น5 7 2 2" xfId="28389" xr:uid="{CB10EA6B-3D68-4DF6-A87C-8A8E8D7692C4}"/>
    <cellStyle name="40% - ส่วนที่ถูกเน้น5 7 2 2 2" xfId="39966" xr:uid="{EBF1D51C-3FC3-4CDF-8FB3-4667149F789D}"/>
    <cellStyle name="40% - ส่วนที่ถูกเน้น5 7 2 3" xfId="34585" xr:uid="{32F86B2C-AA6A-4A90-A5A6-D3923136DB88}"/>
    <cellStyle name="40% - ส่วนที่ถูกเน้น5 7 3" xfId="21585" xr:uid="{E07265E3-2B0F-4682-88CB-F63942FDEB42}"/>
    <cellStyle name="40% - ส่วนที่ถูกเน้น5 7 3 2" xfId="28935" xr:uid="{5593449F-D6C2-4617-B65C-61D8159AB2CC}"/>
    <cellStyle name="40% - ส่วนที่ถูกเน้น5 7 3 2 2" xfId="40512" xr:uid="{60339684-B1C7-41C4-B373-1FC5E428D4C9}"/>
    <cellStyle name="40% - ส่วนที่ถูกเน้น5 7 3 3" xfId="35131" xr:uid="{499291DB-0518-4841-9BBB-93D260D506F3}"/>
    <cellStyle name="40% - ส่วนที่ถูกเน้น5 7 4" xfId="22120" xr:uid="{442C2F31-EDC9-4BDB-B8A5-22E6D0E1AFE3}"/>
    <cellStyle name="40% - ส่วนที่ถูกเน้น5 7 4 2" xfId="29468" xr:uid="{0EB2031D-C444-4C7A-A65D-F0F046970503}"/>
    <cellStyle name="40% - ส่วนที่ถูกเน้น5 7 4 2 2" xfId="41045" xr:uid="{1218FECA-D74C-4387-BCE8-98139D6E7CB4}"/>
    <cellStyle name="40% - ส่วนที่ถูกเน้น5 7 4 3" xfId="35664" xr:uid="{CB78E773-C45D-4EB5-BC90-F57911156A7C}"/>
    <cellStyle name="40% - ส่วนที่ถูกเน้น5 7 5" xfId="22645" xr:uid="{4B41EEC8-27DA-420E-815F-834A28CE5705}"/>
    <cellStyle name="40% - ส่วนที่ถูกเน้น5 7 5 2" xfId="29991" xr:uid="{59744ACE-6720-434F-AD10-74A5156CF5AC}"/>
    <cellStyle name="40% - ส่วนที่ถูกเน้น5 7 5 2 2" xfId="41568" xr:uid="{23CE6426-11EC-48F3-8343-732B8D72C73B}"/>
    <cellStyle name="40% - ส่วนที่ถูกเน้น5 7 5 3" xfId="36187" xr:uid="{AC8A39CE-7144-4803-9478-AB767621C79C}"/>
    <cellStyle name="40% - ส่วนที่ถูกเน้น5 7 6" xfId="24344" xr:uid="{C658F7C6-0C12-4AA0-A690-6A62B4AA2BA3}"/>
    <cellStyle name="40% - ส่วนที่ถูกเน้น5 7 6 2" xfId="31262" xr:uid="{974D66EA-E17B-43CB-A23B-687EA40DBEB2}"/>
    <cellStyle name="40% - ส่วนที่ถูกเน้น5 7 6 2 2" xfId="42725" xr:uid="{17B4A6B0-01C3-41B7-AFE6-506C13D80150}"/>
    <cellStyle name="40% - ส่วนที่ถูกเน้น5 7 6 3" xfId="37345" xr:uid="{9730517A-7488-49D5-85BD-54ECA2B447E9}"/>
    <cellStyle name="40% - ส่วนที่ถูกเน้น5 7 7" xfId="26437" xr:uid="{E39350F8-DAF8-4BF7-9DF4-A204DFD4DF39}"/>
    <cellStyle name="40% - ส่วนที่ถูกเน้น5 7 7 2" xfId="32115" xr:uid="{36F5FB7A-98DC-44E1-9E11-1A096DFD9A55}"/>
    <cellStyle name="40% - ส่วนที่ถูกเน้น5 7 7 2 2" xfId="43443" xr:uid="{772CAC35-40D4-4220-8D0D-D33D74938964}"/>
    <cellStyle name="40% - ส่วนที่ถูกเน้น5 7 7 3" xfId="38063" xr:uid="{D9FD2AA8-B416-44FC-89DA-F9E4B3A4B72D}"/>
    <cellStyle name="40% - ส่วนที่ถูกเน้น5 7 8" xfId="27850" xr:uid="{7123EE61-3F7E-4E6F-96D9-16AF1F9E04D0}"/>
    <cellStyle name="40% - ส่วนที่ถูกเน้น5 7 8 2" xfId="39427" xr:uid="{281D88B4-D732-4C6B-A561-58C5B21CB46E}"/>
    <cellStyle name="40% - ส่วนที่ถูกเน้น5 7 9" xfId="32663" xr:uid="{07536E47-0075-4B29-B0EE-8C35A9E85DCF}"/>
    <cellStyle name="40% - ส่วนที่ถูกเน้น5 8" xfId="10337" xr:uid="{246472DA-C917-435D-8AA0-84E80ABEDA61}"/>
    <cellStyle name="40% - ส่วนที่ถูกเน้น5 8 10" xfId="19271" xr:uid="{3CF06569-0E7F-436F-A160-907D051669AB}"/>
    <cellStyle name="40% - ส่วนที่ถูกเน้น5 8 2" xfId="21036" xr:uid="{187800E7-1278-4D3F-BA5C-9B795FD712C1}"/>
    <cellStyle name="40% - ส่วนที่ถูกเน้น5 8 2 2" xfId="28390" xr:uid="{919268A2-F1DD-4858-81D3-3BAF1803E173}"/>
    <cellStyle name="40% - ส่วนที่ถูกเน้น5 8 2 2 2" xfId="39967" xr:uid="{99A5EB05-482C-44FD-B712-5BBC142AA56B}"/>
    <cellStyle name="40% - ส่วนที่ถูกเน้น5 8 2 3" xfId="34586" xr:uid="{C241BD88-3B43-47AE-B140-DCE13296DA94}"/>
    <cellStyle name="40% - ส่วนที่ถูกเน้น5 8 3" xfId="21586" xr:uid="{2F09FF47-A262-4CED-96AF-20624D84E240}"/>
    <cellStyle name="40% - ส่วนที่ถูกเน้น5 8 3 2" xfId="28936" xr:uid="{79D1FB99-0DD8-4C87-9231-97D47E07AAF3}"/>
    <cellStyle name="40% - ส่วนที่ถูกเน้น5 8 3 2 2" xfId="40513" xr:uid="{C528D008-3A05-4823-A3C7-2AE1C2A53E21}"/>
    <cellStyle name="40% - ส่วนที่ถูกเน้น5 8 3 3" xfId="35132" xr:uid="{D5158C90-B0CA-4F69-A5B7-D4974CF2FAB3}"/>
    <cellStyle name="40% - ส่วนที่ถูกเน้น5 8 4" xfId="22121" xr:uid="{BC255219-E717-40EA-A418-746BACDBAD85}"/>
    <cellStyle name="40% - ส่วนที่ถูกเน้น5 8 4 2" xfId="29469" xr:uid="{A0B9027E-A1A8-446A-AC25-8BB4438D2594}"/>
    <cellStyle name="40% - ส่วนที่ถูกเน้น5 8 4 2 2" xfId="41046" xr:uid="{50AB984F-1E07-459A-BCB1-EAF7DAE52206}"/>
    <cellStyle name="40% - ส่วนที่ถูกเน้น5 8 4 3" xfId="35665" xr:uid="{874F4750-D01C-4E26-994F-B13B09104424}"/>
    <cellStyle name="40% - ส่วนที่ถูกเน้น5 8 5" xfId="22646" xr:uid="{30601904-B8AD-4EA0-B325-EAC8B14F8568}"/>
    <cellStyle name="40% - ส่วนที่ถูกเน้น5 8 5 2" xfId="29992" xr:uid="{42C9EC4F-4FCF-4B6E-9E28-61E910825E1A}"/>
    <cellStyle name="40% - ส่วนที่ถูกเน้น5 8 5 2 2" xfId="41569" xr:uid="{634985B1-25A4-4BD4-AB7A-E78F77AC7AA7}"/>
    <cellStyle name="40% - ส่วนที่ถูกเน้น5 8 5 3" xfId="36188" xr:uid="{62B83F1F-B262-4CE1-979C-8BD6DC3A4827}"/>
    <cellStyle name="40% - ส่วนที่ถูกเน้น5 8 6" xfId="24345" xr:uid="{B6872AAB-90D9-4C1B-B125-11CDA5CA7F6A}"/>
    <cellStyle name="40% - ส่วนที่ถูกเน้น5 8 6 2" xfId="31263" xr:uid="{95C006C2-C5E9-4719-AD7A-C592CD2B1133}"/>
    <cellStyle name="40% - ส่วนที่ถูกเน้น5 8 6 2 2" xfId="42726" xr:uid="{D65D704A-4148-4A2F-B4A1-F290B0538E70}"/>
    <cellStyle name="40% - ส่วนที่ถูกเน้น5 8 6 3" xfId="37346" xr:uid="{6AB3B70E-BB43-4D90-A257-C74E3A8D66DD}"/>
    <cellStyle name="40% - ส่วนที่ถูกเน้น5 8 7" xfId="26438" xr:uid="{6D023E42-9514-45DC-96C8-90FF311C66E9}"/>
    <cellStyle name="40% - ส่วนที่ถูกเน้น5 8 7 2" xfId="32116" xr:uid="{301B08DC-A457-4520-9F34-33C65F82E397}"/>
    <cellStyle name="40% - ส่วนที่ถูกเน้น5 8 7 2 2" xfId="43444" xr:uid="{BB87F0B9-6DC9-4BF2-AA27-F3ECC0B25181}"/>
    <cellStyle name="40% - ส่วนที่ถูกเน้น5 8 7 3" xfId="38064" xr:uid="{1DA309BF-1014-4503-BEA3-687A0386B5BE}"/>
    <cellStyle name="40% - ส่วนที่ถูกเน้น5 8 8" xfId="27851" xr:uid="{1AED0BB3-0308-40D1-9581-FCD6C5E20228}"/>
    <cellStyle name="40% - ส่วนที่ถูกเน้น5 8 8 2" xfId="39428" xr:uid="{D43A94CB-1AC0-43D7-B5AB-57A204A3BBAB}"/>
    <cellStyle name="40% - ส่วนที่ถูกเน้น5 8 9" xfId="32664" xr:uid="{A08F59D1-6F69-4487-8ECA-3C4AD13C2F31}"/>
    <cellStyle name="40% - ส่วนที่ถูกเน้น5 9" xfId="10338" xr:uid="{1FE51455-7681-43C6-A90F-28FA0B4B442A}"/>
    <cellStyle name="40% - ส่วนที่ถูกเน้น5 9 10" xfId="19272" xr:uid="{E8769FD5-6FDC-4BDB-9CC7-312C95D51A73}"/>
    <cellStyle name="40% - ส่วนที่ถูกเน้น5 9 2" xfId="21037" xr:uid="{B51FAF4B-3E6E-4C33-863B-61647CAEDFA5}"/>
    <cellStyle name="40% - ส่วนที่ถูกเน้น5 9 2 2" xfId="28391" xr:uid="{AE4E273C-C476-47D0-844B-50CC657969E0}"/>
    <cellStyle name="40% - ส่วนที่ถูกเน้น5 9 2 2 2" xfId="39968" xr:uid="{4F8EA02D-D271-4A9D-9B04-F422A81C77DD}"/>
    <cellStyle name="40% - ส่วนที่ถูกเน้น5 9 2 3" xfId="34587" xr:uid="{F8F466A9-B5A4-40AA-ACE3-4702ED62B08B}"/>
    <cellStyle name="40% - ส่วนที่ถูกเน้น5 9 3" xfId="21587" xr:uid="{ABA3FC09-D9E5-415D-B8C7-2E10CCB50CD8}"/>
    <cellStyle name="40% - ส่วนที่ถูกเน้น5 9 3 2" xfId="28937" xr:uid="{AA2E20F1-8F55-4CD0-8314-4E71AF205024}"/>
    <cellStyle name="40% - ส่วนที่ถูกเน้น5 9 3 2 2" xfId="40514" xr:uid="{126D28C8-640C-48A9-AB58-B2D7C6D92B42}"/>
    <cellStyle name="40% - ส่วนที่ถูกเน้น5 9 3 3" xfId="35133" xr:uid="{58B506F3-70AB-4907-8F90-C8A2C797DF22}"/>
    <cellStyle name="40% - ส่วนที่ถูกเน้น5 9 4" xfId="22122" xr:uid="{981BADEC-B5C1-4687-92BF-7D28B3C6C769}"/>
    <cellStyle name="40% - ส่วนที่ถูกเน้น5 9 4 2" xfId="29470" xr:uid="{94D3105D-C07C-4321-899B-31E0F0130798}"/>
    <cellStyle name="40% - ส่วนที่ถูกเน้น5 9 4 2 2" xfId="41047" xr:uid="{24F1F812-65F8-4531-81C2-92FA1D6C4A16}"/>
    <cellStyle name="40% - ส่วนที่ถูกเน้น5 9 4 3" xfId="35666" xr:uid="{6FFF9517-A455-41C5-BB5B-3A8DE24D7460}"/>
    <cellStyle name="40% - ส่วนที่ถูกเน้น5 9 5" xfId="22647" xr:uid="{392408E2-09EA-4FFA-8D7E-5975F705129D}"/>
    <cellStyle name="40% - ส่วนที่ถูกเน้น5 9 5 2" xfId="29993" xr:uid="{A04CE2BF-EF83-42D3-815D-3FEF5A6000A9}"/>
    <cellStyle name="40% - ส่วนที่ถูกเน้น5 9 5 2 2" xfId="41570" xr:uid="{F13D7C09-B55A-4C6A-BBEB-7C5BE37B5A4F}"/>
    <cellStyle name="40% - ส่วนที่ถูกเน้น5 9 5 3" xfId="36189" xr:uid="{4396506C-1BEA-4751-A2C6-6F469D111D8F}"/>
    <cellStyle name="40% - ส่วนที่ถูกเน้น5 9 6" xfId="24346" xr:uid="{7BB3B2FD-6AFD-4E62-8415-7B9E85B60958}"/>
    <cellStyle name="40% - ส่วนที่ถูกเน้น5 9 6 2" xfId="31264" xr:uid="{9239C1F0-F257-406E-959E-542E47669353}"/>
    <cellStyle name="40% - ส่วนที่ถูกเน้น5 9 6 2 2" xfId="42727" xr:uid="{B920F40D-BD56-4B8E-A9A7-F41DCC1FA3BE}"/>
    <cellStyle name="40% - ส่วนที่ถูกเน้น5 9 6 3" xfId="37347" xr:uid="{CC802EB4-2CA8-4602-B391-FF523B2A1A30}"/>
    <cellStyle name="40% - ส่วนที่ถูกเน้น5 9 7" xfId="26439" xr:uid="{4859EF71-A267-4D68-8523-7770A5391EE8}"/>
    <cellStyle name="40% - ส่วนที่ถูกเน้น5 9 7 2" xfId="32117" xr:uid="{40E417CF-61CA-4316-B0BF-2D9C8A304628}"/>
    <cellStyle name="40% - ส่วนที่ถูกเน้น5 9 7 2 2" xfId="43445" xr:uid="{90B18B43-18AF-4D66-8BB1-B86B467C0E67}"/>
    <cellStyle name="40% - ส่วนที่ถูกเน้น5 9 7 3" xfId="38065" xr:uid="{913994C6-A297-4C5A-8C5D-846D1485AA0F}"/>
    <cellStyle name="40% - ส่วนที่ถูกเน้น5 9 8" xfId="27852" xr:uid="{4F34A85F-A6C5-420A-84DD-F660CA808267}"/>
    <cellStyle name="40% - ส่วนที่ถูกเน้น5 9 8 2" xfId="39429" xr:uid="{D3662E9A-E54E-4345-8C9E-4CF89960FA64}"/>
    <cellStyle name="40% - ส่วนที่ถูกเน้น5 9 9" xfId="32665" xr:uid="{2AB26BC3-1585-466F-9585-6A0D3924911E}"/>
    <cellStyle name="40% - ส่วนที่ถูกเน้น5_3. Cool_รายละเอียดประกอบงบ มี.ค. 56" xfId="2606" xr:uid="{3C312028-5B7B-4AFC-B9A2-66898EA2195F}"/>
    <cellStyle name="40% - ส่วนที่ถูกเน้น6" xfId="452" xr:uid="{CE18C827-3E15-4E1E-9F5B-E3C11C2D117E}"/>
    <cellStyle name="40% - ส่วนที่ถูกเน้น6 1" xfId="453" xr:uid="{04D9DCC2-D64F-4C30-949D-F52B3FF142C7}"/>
    <cellStyle name="40% - ส่วนที่ถูกเน้น6 1 2" xfId="2603" xr:uid="{9F7F4AE7-B2DC-4672-AD95-7A6FD15F2764}"/>
    <cellStyle name="40% - ส่วนที่ถูกเน้น6 1 2 2" xfId="11392" xr:uid="{6572A50D-ACC1-488B-A652-E5849D4B3E8A}"/>
    <cellStyle name="40% - ส่วนที่ถูกเน้น6 1 3" xfId="10340" xr:uid="{ABDDCD6C-BD7E-4C47-84CF-65F978020C91}"/>
    <cellStyle name="40% - ส่วนที่ถูกเน้น6 10" xfId="11393" xr:uid="{F2A389B8-EC3F-4FDC-98DB-166711158C82}"/>
    <cellStyle name="40% - ส่วนที่ถูกเน้น6 10 10" xfId="19273" xr:uid="{283D7EE3-E604-40C3-8017-2EC63C9D4D11}"/>
    <cellStyle name="40% - ส่วนที่ถูกเน้น6 10 2" xfId="21038" xr:uid="{55EFDE54-B0B2-414B-A668-C4A267300B0B}"/>
    <cellStyle name="40% - ส่วนที่ถูกเน้น6 10 2 2" xfId="28392" xr:uid="{185FB902-D1C0-4AC8-AF10-DDBB0098C7D4}"/>
    <cellStyle name="40% - ส่วนที่ถูกเน้น6 10 2 2 2" xfId="39969" xr:uid="{8913F74C-D94F-428C-B3AE-519C29AA29BA}"/>
    <cellStyle name="40% - ส่วนที่ถูกเน้น6 10 2 3" xfId="34588" xr:uid="{0BF0D07F-8491-4B6B-9392-E294E3D75109}"/>
    <cellStyle name="40% - ส่วนที่ถูกเน้น6 10 3" xfId="21588" xr:uid="{C831C94F-5945-4E8E-B5B3-6DDC1D62F42A}"/>
    <cellStyle name="40% - ส่วนที่ถูกเน้น6 10 3 2" xfId="28938" xr:uid="{D7BF5121-B743-47EF-8C10-6C63270BED42}"/>
    <cellStyle name="40% - ส่วนที่ถูกเน้น6 10 3 2 2" xfId="40515" xr:uid="{01486CFE-627A-45E6-A8C6-5ECFCD070183}"/>
    <cellStyle name="40% - ส่วนที่ถูกเน้น6 10 3 3" xfId="35134" xr:uid="{AEFF121F-5963-4096-AE90-7313096623F0}"/>
    <cellStyle name="40% - ส่วนที่ถูกเน้น6 10 4" xfId="22123" xr:uid="{BAC282D7-6152-42AD-B97A-BDE13FA24520}"/>
    <cellStyle name="40% - ส่วนที่ถูกเน้น6 10 4 2" xfId="29471" xr:uid="{06379081-FDEC-46B8-9F94-B2282D29AB68}"/>
    <cellStyle name="40% - ส่วนที่ถูกเน้น6 10 4 2 2" xfId="41048" xr:uid="{196B22BD-0383-4135-A67E-A7D2BD790C55}"/>
    <cellStyle name="40% - ส่วนที่ถูกเน้น6 10 4 3" xfId="35667" xr:uid="{A2450850-6D9D-469C-A9C3-FC7E27C5F6B6}"/>
    <cellStyle name="40% - ส่วนที่ถูกเน้น6 10 5" xfId="22648" xr:uid="{4FFE0A60-5F42-4A47-9B85-FB9728EBE47D}"/>
    <cellStyle name="40% - ส่วนที่ถูกเน้น6 10 5 2" xfId="29994" xr:uid="{A8AA56C0-2AA2-483E-B640-09307560ABF0}"/>
    <cellStyle name="40% - ส่วนที่ถูกเน้น6 10 5 2 2" xfId="41571" xr:uid="{B10C50AA-3134-486F-A755-88031DCFEF4A}"/>
    <cellStyle name="40% - ส่วนที่ถูกเน้น6 10 5 3" xfId="36190" xr:uid="{7CAFC771-4CD4-4D8B-920B-6C07A020B2A8}"/>
    <cellStyle name="40% - ส่วนที่ถูกเน้น6 10 6" xfId="24347" xr:uid="{B2EDBF8C-8997-4CDE-9034-6F42837F3DC5}"/>
    <cellStyle name="40% - ส่วนที่ถูกเน้น6 10 6 2" xfId="31265" xr:uid="{3B7BF5C5-B918-4562-8137-0EB446030FA3}"/>
    <cellStyle name="40% - ส่วนที่ถูกเน้น6 10 6 2 2" xfId="42728" xr:uid="{48954E9E-00D1-4B2B-A6D5-CEE6301222B2}"/>
    <cellStyle name="40% - ส่วนที่ถูกเน้น6 10 6 3" xfId="37348" xr:uid="{4F5EF470-7214-4B46-9C71-F8F498ECD20C}"/>
    <cellStyle name="40% - ส่วนที่ถูกเน้น6 10 7" xfId="26440" xr:uid="{45072380-C4EE-46E3-A3F0-2819DFDFA08D}"/>
    <cellStyle name="40% - ส่วนที่ถูกเน้น6 10 7 2" xfId="32118" xr:uid="{E4497496-35F8-47AC-8004-A3C4AA2E235D}"/>
    <cellStyle name="40% - ส่วนที่ถูกเน้น6 10 7 2 2" xfId="43446" xr:uid="{6E5668B1-B8A2-4D62-A995-548FFF0CD460}"/>
    <cellStyle name="40% - ส่วนที่ถูกเน้น6 10 7 3" xfId="38066" xr:uid="{9C240533-F1BD-4092-A6CE-6B7476B9CD3F}"/>
    <cellStyle name="40% - ส่วนที่ถูกเน้น6 10 8" xfId="27853" xr:uid="{F6602B9F-E89E-414E-8901-35CE27DB8349}"/>
    <cellStyle name="40% - ส่วนที่ถูกเน้น6 10 8 2" xfId="39430" xr:uid="{3AA05406-2497-48AB-89EF-738F697B6CF6}"/>
    <cellStyle name="40% - ส่วนที่ถูกเน้น6 10 9" xfId="32666" xr:uid="{A543A187-FAD0-4957-9585-8D74B56AF581}"/>
    <cellStyle name="40% - ส่วนที่ถูกเน้น6 11" xfId="19274" xr:uid="{23854138-DD11-4FD9-A3A4-B5BB0A09BA44}"/>
    <cellStyle name="40% - ส่วนที่ถูกเน้น6 11 2" xfId="21039" xr:uid="{003EDD16-DB36-41D9-BF85-82864E57102E}"/>
    <cellStyle name="40% - ส่วนที่ถูกเน้น6 11 2 2" xfId="28393" xr:uid="{9087559B-1203-41B5-8536-DDA80B649C42}"/>
    <cellStyle name="40% - ส่วนที่ถูกเน้น6 11 2 2 2" xfId="39970" xr:uid="{D44A739D-ABB2-4D8C-9ADA-9DCED518837F}"/>
    <cellStyle name="40% - ส่วนที่ถูกเน้น6 11 2 3" xfId="34589" xr:uid="{C0E4FFDA-8432-434B-8C6E-9B73D609F650}"/>
    <cellStyle name="40% - ส่วนที่ถูกเน้น6 11 3" xfId="21589" xr:uid="{C511FD10-7975-423E-8A96-A0D76EE03FF9}"/>
    <cellStyle name="40% - ส่วนที่ถูกเน้น6 11 3 2" xfId="28939" xr:uid="{8FEAFCB3-3DFD-4B55-A9DC-D63ADC7E0D56}"/>
    <cellStyle name="40% - ส่วนที่ถูกเน้น6 11 3 2 2" xfId="40516" xr:uid="{513665D4-B412-48B4-A495-59027A66ACC3}"/>
    <cellStyle name="40% - ส่วนที่ถูกเน้น6 11 3 3" xfId="35135" xr:uid="{C2C68915-7E63-4AA5-806A-98557932044E}"/>
    <cellStyle name="40% - ส่วนที่ถูกเน้น6 11 4" xfId="22124" xr:uid="{FB01C091-900B-4D5C-BE1F-7AA6F2F3139C}"/>
    <cellStyle name="40% - ส่วนที่ถูกเน้น6 11 4 2" xfId="29472" xr:uid="{5DD83C7A-9A5B-4754-AC56-852415FFAABB}"/>
    <cellStyle name="40% - ส่วนที่ถูกเน้น6 11 4 2 2" xfId="41049" xr:uid="{32FB9941-617D-4373-B4B2-1AA3B2601AC3}"/>
    <cellStyle name="40% - ส่วนที่ถูกเน้น6 11 4 3" xfId="35668" xr:uid="{E9CA2CC6-2C8B-41FC-9F2F-ABDCBEE77F7E}"/>
    <cellStyle name="40% - ส่วนที่ถูกเน้น6 11 5" xfId="22649" xr:uid="{09CD4161-A200-4F67-B96F-1D01C0252F19}"/>
    <cellStyle name="40% - ส่วนที่ถูกเน้น6 11 5 2" xfId="29995" xr:uid="{0121292A-A15E-4FD4-B704-180443A4B7DA}"/>
    <cellStyle name="40% - ส่วนที่ถูกเน้น6 11 5 2 2" xfId="41572" xr:uid="{5C2D4818-AE17-4D3C-B033-8EC4F4541BF7}"/>
    <cellStyle name="40% - ส่วนที่ถูกเน้น6 11 5 3" xfId="36191" xr:uid="{0514026F-11DD-4292-A066-FDB46EE8D65A}"/>
    <cellStyle name="40% - ส่วนที่ถูกเน้น6 11 6" xfId="24348" xr:uid="{8F8817C5-3814-4D88-9034-96577FDC1806}"/>
    <cellStyle name="40% - ส่วนที่ถูกเน้น6 11 6 2" xfId="31266" xr:uid="{5C6D7B7B-18CB-4C9A-B4B4-A39D624EB5C7}"/>
    <cellStyle name="40% - ส่วนที่ถูกเน้น6 11 6 2 2" xfId="42729" xr:uid="{95309633-D0C7-49DB-9E28-4E29861CC283}"/>
    <cellStyle name="40% - ส่วนที่ถูกเน้น6 11 6 3" xfId="37349" xr:uid="{65880AF4-6438-49AD-BBCE-EDBC991DFE66}"/>
    <cellStyle name="40% - ส่วนที่ถูกเน้น6 11 7" xfId="26441" xr:uid="{C8932AB2-48E4-42EB-A85E-47FB4CC122BE}"/>
    <cellStyle name="40% - ส่วนที่ถูกเน้น6 11 7 2" xfId="32119" xr:uid="{2135404E-01C9-47AC-BBFD-C2ED1E015DD0}"/>
    <cellStyle name="40% - ส่วนที่ถูกเน้น6 11 7 2 2" xfId="43447" xr:uid="{3DAB10C6-2ACB-4F8E-83D6-D5A6251811A6}"/>
    <cellStyle name="40% - ส่วนที่ถูกเน้น6 11 7 3" xfId="38067" xr:uid="{F5D30A3E-1C86-49ED-8366-AFB45FAF0F7E}"/>
    <cellStyle name="40% - ส่วนที่ถูกเน้น6 11 8" xfId="27854" xr:uid="{12E494D4-B00D-4879-919F-7EEBB57BCD20}"/>
    <cellStyle name="40% - ส่วนที่ถูกเน้น6 11 8 2" xfId="39431" xr:uid="{FB27959F-37B1-4E9E-9A29-28DC80AF25C8}"/>
    <cellStyle name="40% - ส่วนที่ถูกเน้น6 11 9" xfId="32667" xr:uid="{5E7C7953-9A29-46F8-9C9D-61A7A513449E}"/>
    <cellStyle name="40% - ส่วนที่ถูกเน้น6 12" xfId="19275" xr:uid="{03E318DD-AAFF-4E0C-981C-AB30EB1B6891}"/>
    <cellStyle name="40% - ส่วนที่ถูกเน้น6 12 2" xfId="21040" xr:uid="{58414F04-E69C-480D-A20B-F0BE613ABADE}"/>
    <cellStyle name="40% - ส่วนที่ถูกเน้น6 12 2 2" xfId="28394" xr:uid="{C453DC5E-BA8A-4FCF-B987-0077A1C36CAC}"/>
    <cellStyle name="40% - ส่วนที่ถูกเน้น6 12 2 2 2" xfId="39971" xr:uid="{0FBA8C75-687E-4E92-916F-5300094AD61A}"/>
    <cellStyle name="40% - ส่วนที่ถูกเน้น6 12 2 3" xfId="34590" xr:uid="{64DE83D9-120B-47E3-AB1F-7184EB75D7A7}"/>
    <cellStyle name="40% - ส่วนที่ถูกเน้น6 12 3" xfId="21590" xr:uid="{9A21DA63-DC9E-4E84-A7FB-017C2E7DA777}"/>
    <cellStyle name="40% - ส่วนที่ถูกเน้น6 12 3 2" xfId="28940" xr:uid="{B6275213-87AC-4B97-92BB-2573AD4D973B}"/>
    <cellStyle name="40% - ส่วนที่ถูกเน้น6 12 3 2 2" xfId="40517" xr:uid="{91611171-69C6-46BD-B9EA-BE09E6A2AF12}"/>
    <cellStyle name="40% - ส่วนที่ถูกเน้น6 12 3 3" xfId="35136" xr:uid="{8796FF1D-A90A-4885-8957-5F77734D593A}"/>
    <cellStyle name="40% - ส่วนที่ถูกเน้น6 12 4" xfId="22125" xr:uid="{D8455690-5822-438A-AA8A-2D54251BF4B7}"/>
    <cellStyle name="40% - ส่วนที่ถูกเน้น6 12 4 2" xfId="29473" xr:uid="{F305671D-26E1-471E-AF9C-23A9DBDB3B3B}"/>
    <cellStyle name="40% - ส่วนที่ถูกเน้น6 12 4 2 2" xfId="41050" xr:uid="{DADE4971-D1EC-4DFD-AA29-A1F7E292E35F}"/>
    <cellStyle name="40% - ส่วนที่ถูกเน้น6 12 4 3" xfId="35669" xr:uid="{88F06396-0C95-4D2A-81EE-2BF44383F586}"/>
    <cellStyle name="40% - ส่วนที่ถูกเน้น6 12 5" xfId="22650" xr:uid="{1BEC16FB-1023-4868-A9D6-3F178AB593D5}"/>
    <cellStyle name="40% - ส่วนที่ถูกเน้น6 12 5 2" xfId="29996" xr:uid="{6F640267-4936-40D1-9413-00E40778EDFF}"/>
    <cellStyle name="40% - ส่วนที่ถูกเน้น6 12 5 2 2" xfId="41573" xr:uid="{D11FC61D-E4DA-4071-BBE2-7786F41DC5F7}"/>
    <cellStyle name="40% - ส่วนที่ถูกเน้น6 12 5 3" xfId="36192" xr:uid="{65D76E84-9084-4C24-AE30-58720FBDB398}"/>
    <cellStyle name="40% - ส่วนที่ถูกเน้น6 12 6" xfId="24349" xr:uid="{978CF179-7B55-431E-B981-916A9ADA108C}"/>
    <cellStyle name="40% - ส่วนที่ถูกเน้น6 12 6 2" xfId="31267" xr:uid="{A67EC5DC-4370-4CE5-B9B2-501E37C9644B}"/>
    <cellStyle name="40% - ส่วนที่ถูกเน้น6 12 6 2 2" xfId="42730" xr:uid="{CD29FBBA-E4C7-42C7-A0E4-170B48998B52}"/>
    <cellStyle name="40% - ส่วนที่ถูกเน้น6 12 6 3" xfId="37350" xr:uid="{78F8ABE1-9EC6-4B3A-BF32-E60B24EB42D4}"/>
    <cellStyle name="40% - ส่วนที่ถูกเน้น6 12 7" xfId="26442" xr:uid="{DEA14F43-87E2-4522-B6B7-AF52E1B1EE4C}"/>
    <cellStyle name="40% - ส่วนที่ถูกเน้น6 12 7 2" xfId="32120" xr:uid="{58384C0C-4D38-4BB0-958D-30323739B33B}"/>
    <cellStyle name="40% - ส่วนที่ถูกเน้น6 12 7 2 2" xfId="43448" xr:uid="{7CE2E200-EA07-48CC-9F6D-E05A6DCDC4BF}"/>
    <cellStyle name="40% - ส่วนที่ถูกเน้น6 12 7 3" xfId="38068" xr:uid="{E216C677-66C9-49D4-8F61-FA42267E283F}"/>
    <cellStyle name="40% - ส่วนที่ถูกเน้น6 12 8" xfId="27855" xr:uid="{22B3FF9E-8CF1-455A-8293-23E8AB85BF99}"/>
    <cellStyle name="40% - ส่วนที่ถูกเน้น6 12 8 2" xfId="39432" xr:uid="{9D652DD8-E633-4BFB-BE95-776CAE7EBFF5}"/>
    <cellStyle name="40% - ส่วนที่ถูกเน้น6 12 9" xfId="32668" xr:uid="{AC807CEB-E035-4B62-A246-C6D9DF1320D0}"/>
    <cellStyle name="40% - ส่วนที่ถูกเน้น6 13" xfId="19276" xr:uid="{207374C7-1ACE-4B04-A029-BBA74E3C3AC3}"/>
    <cellStyle name="40% - ส่วนที่ถูกเน้น6 13 2" xfId="21041" xr:uid="{61AC7831-935F-47BA-A8CF-BCD8C89AA4CE}"/>
    <cellStyle name="40% - ส่วนที่ถูกเน้น6 13 2 2" xfId="28395" xr:uid="{407E22B2-69C1-486D-911F-F7AA22EB2897}"/>
    <cellStyle name="40% - ส่วนที่ถูกเน้น6 13 2 2 2" xfId="39972" xr:uid="{693E31AD-D57A-49C7-ACAE-FDAF105483B3}"/>
    <cellStyle name="40% - ส่วนที่ถูกเน้น6 13 2 3" xfId="34591" xr:uid="{307F24D8-82AD-45CE-87F0-890955E244A4}"/>
    <cellStyle name="40% - ส่วนที่ถูกเน้น6 13 3" xfId="21591" xr:uid="{68A9854D-3B2B-4F59-B8CA-A57831869889}"/>
    <cellStyle name="40% - ส่วนที่ถูกเน้น6 13 3 2" xfId="28941" xr:uid="{5C817161-96B8-49B6-83BD-AD169A428B48}"/>
    <cellStyle name="40% - ส่วนที่ถูกเน้น6 13 3 2 2" xfId="40518" xr:uid="{506895A0-8C66-476F-8BAA-55A975F8E668}"/>
    <cellStyle name="40% - ส่วนที่ถูกเน้น6 13 3 3" xfId="35137" xr:uid="{BFB725E1-9D07-4914-97FF-687BEED643CD}"/>
    <cellStyle name="40% - ส่วนที่ถูกเน้น6 13 4" xfId="22126" xr:uid="{3FD115C6-A1B7-438B-87A2-CF1F5FF2C084}"/>
    <cellStyle name="40% - ส่วนที่ถูกเน้น6 13 4 2" xfId="29474" xr:uid="{2A9A1EE7-A4B5-42DC-B182-F1A74DCE436C}"/>
    <cellStyle name="40% - ส่วนที่ถูกเน้น6 13 4 2 2" xfId="41051" xr:uid="{71818427-8982-4661-B64B-377CEB14F53E}"/>
    <cellStyle name="40% - ส่วนที่ถูกเน้น6 13 4 3" xfId="35670" xr:uid="{6B5CCE86-58BF-4ED0-96C7-71396C5F2DA8}"/>
    <cellStyle name="40% - ส่วนที่ถูกเน้น6 13 5" xfId="22651" xr:uid="{7869DF02-5FBE-440A-BB96-BB39CAC80AD8}"/>
    <cellStyle name="40% - ส่วนที่ถูกเน้น6 13 5 2" xfId="29997" xr:uid="{8197CE02-1209-4953-96F7-88BE10F19899}"/>
    <cellStyle name="40% - ส่วนที่ถูกเน้น6 13 5 2 2" xfId="41574" xr:uid="{B099EC76-B9A8-4979-BA6B-B1774AD40F24}"/>
    <cellStyle name="40% - ส่วนที่ถูกเน้น6 13 5 3" xfId="36193" xr:uid="{CA73A116-629E-4C59-9689-44A32F2A1E07}"/>
    <cellStyle name="40% - ส่วนที่ถูกเน้น6 13 6" xfId="24350" xr:uid="{2D558B93-7A65-48C3-9755-E765103DF4F5}"/>
    <cellStyle name="40% - ส่วนที่ถูกเน้น6 13 6 2" xfId="31268" xr:uid="{1F9F013B-A402-443B-98E1-FDE73AA7D10D}"/>
    <cellStyle name="40% - ส่วนที่ถูกเน้น6 13 6 2 2" xfId="42731" xr:uid="{8EA1295D-91FF-4893-A932-D9FC639DF66B}"/>
    <cellStyle name="40% - ส่วนที่ถูกเน้น6 13 6 3" xfId="37351" xr:uid="{88D52DA2-82DD-46CF-978A-F0B52C0B5B73}"/>
    <cellStyle name="40% - ส่วนที่ถูกเน้น6 13 7" xfId="26443" xr:uid="{6834222C-6BE1-48B6-8661-63473FB57E7B}"/>
    <cellStyle name="40% - ส่วนที่ถูกเน้น6 13 7 2" xfId="32121" xr:uid="{A87775F3-F586-4B8C-BA8A-0661C1FA8346}"/>
    <cellStyle name="40% - ส่วนที่ถูกเน้น6 13 7 2 2" xfId="43449" xr:uid="{6839875A-0804-42DD-B286-2277860C1280}"/>
    <cellStyle name="40% - ส่วนที่ถูกเน้น6 13 7 3" xfId="38069" xr:uid="{1D6F6A6E-6664-43D7-A731-243302D70BD4}"/>
    <cellStyle name="40% - ส่วนที่ถูกเน้น6 13 8" xfId="27856" xr:uid="{1AFB6A79-CE6F-48C6-9B3C-A1B226585692}"/>
    <cellStyle name="40% - ส่วนที่ถูกเน้น6 13 8 2" xfId="39433" xr:uid="{F56ADC66-99C4-4AB4-9B81-A6287CE2C4BF}"/>
    <cellStyle name="40% - ส่วนที่ถูกเน้น6 13 9" xfId="32669" xr:uid="{D162BBE6-4821-4942-88AA-C725B143C354}"/>
    <cellStyle name="40% - ส่วนที่ถูกเน้น6 14" xfId="19277" xr:uid="{616C0DFD-85EB-4722-B4A8-E8291C9611FD}"/>
    <cellStyle name="40% - ส่วนที่ถูกเน้น6 14 2" xfId="21042" xr:uid="{2A2E24E3-3DCD-438A-9E53-4DF811D13A72}"/>
    <cellStyle name="40% - ส่วนที่ถูกเน้น6 14 2 2" xfId="28396" xr:uid="{59E86133-7AED-4C9C-95BC-E3D2DCDFC0DC}"/>
    <cellStyle name="40% - ส่วนที่ถูกเน้น6 14 2 2 2" xfId="39973" xr:uid="{726E6A12-6298-420C-B469-466D23ECAA34}"/>
    <cellStyle name="40% - ส่วนที่ถูกเน้น6 14 2 3" xfId="34592" xr:uid="{20FDB622-4D68-45F2-9400-D680449AA86D}"/>
    <cellStyle name="40% - ส่วนที่ถูกเน้น6 14 3" xfId="21592" xr:uid="{FF774E47-2D92-44D8-990B-B3077EAF31B2}"/>
    <cellStyle name="40% - ส่วนที่ถูกเน้น6 14 3 2" xfId="28942" xr:uid="{C817F8B2-39B8-4DFF-88C1-9083019AC2FA}"/>
    <cellStyle name="40% - ส่วนที่ถูกเน้น6 14 3 2 2" xfId="40519" xr:uid="{BD901ECA-EFC2-42F9-98CD-0B4FC8893E5F}"/>
    <cellStyle name="40% - ส่วนที่ถูกเน้น6 14 3 3" xfId="35138" xr:uid="{BD46AA7A-2F66-43EF-87B9-7D55CEA69872}"/>
    <cellStyle name="40% - ส่วนที่ถูกเน้น6 14 4" xfId="22127" xr:uid="{BFD3CE70-5538-42AF-B8A1-4C2362821E0B}"/>
    <cellStyle name="40% - ส่วนที่ถูกเน้น6 14 4 2" xfId="29475" xr:uid="{9E713F94-7A6E-4CDC-820B-EE00199C2274}"/>
    <cellStyle name="40% - ส่วนที่ถูกเน้น6 14 4 2 2" xfId="41052" xr:uid="{EC44496C-CFE7-43F5-BA99-6BD731FDE428}"/>
    <cellStyle name="40% - ส่วนที่ถูกเน้น6 14 4 3" xfId="35671" xr:uid="{BDCC3605-33ED-4098-AAFE-9E79B219709D}"/>
    <cellStyle name="40% - ส่วนที่ถูกเน้น6 14 5" xfId="22652" xr:uid="{260DC8F4-E81D-42B3-8EBA-C3E3A6BA9ABD}"/>
    <cellStyle name="40% - ส่วนที่ถูกเน้น6 14 5 2" xfId="29998" xr:uid="{0DD874C9-C696-4981-8AA7-AE255C26E731}"/>
    <cellStyle name="40% - ส่วนที่ถูกเน้น6 14 5 2 2" xfId="41575" xr:uid="{1EB81CD5-6BE5-470D-834F-0F3445D40D68}"/>
    <cellStyle name="40% - ส่วนที่ถูกเน้น6 14 5 3" xfId="36194" xr:uid="{EAE848CA-985E-46DB-AA33-095D7229C93F}"/>
    <cellStyle name="40% - ส่วนที่ถูกเน้น6 14 6" xfId="24351" xr:uid="{10A8B9C5-3B5A-4E80-9BAC-0DF0628A346B}"/>
    <cellStyle name="40% - ส่วนที่ถูกเน้น6 14 6 2" xfId="31269" xr:uid="{C2AAB0AB-852D-4414-927D-7E5F5898050E}"/>
    <cellStyle name="40% - ส่วนที่ถูกเน้น6 14 6 2 2" xfId="42732" xr:uid="{5A143900-F923-463C-9D2C-738252013DA9}"/>
    <cellStyle name="40% - ส่วนที่ถูกเน้น6 14 6 3" xfId="37352" xr:uid="{D84517A0-CB02-43DF-A3B5-EB82EFCB273F}"/>
    <cellStyle name="40% - ส่วนที่ถูกเน้น6 14 7" xfId="26444" xr:uid="{C4184999-1833-40D7-AD95-5D20AA1B876E}"/>
    <cellStyle name="40% - ส่วนที่ถูกเน้น6 14 7 2" xfId="32122" xr:uid="{DE618AF4-DB32-4A38-9DC8-A69C4163A2B9}"/>
    <cellStyle name="40% - ส่วนที่ถูกเน้น6 14 7 2 2" xfId="43450" xr:uid="{088CD713-EF4C-4867-9DB1-FB969CC4B5E2}"/>
    <cellStyle name="40% - ส่วนที่ถูกเน้น6 14 7 3" xfId="38070" xr:uid="{6EA32D47-5F8E-490D-9578-6B1ECE40829F}"/>
    <cellStyle name="40% - ส่วนที่ถูกเน้น6 14 8" xfId="27857" xr:uid="{8756765E-C7B0-4834-AB00-D52A303FF04A}"/>
    <cellStyle name="40% - ส่วนที่ถูกเน้น6 14 8 2" xfId="39434" xr:uid="{943DA0DE-5D6D-4DCF-8B25-A4AA358AFA43}"/>
    <cellStyle name="40% - ส่วนที่ถูกเน้น6 14 9" xfId="32670" xr:uid="{BCD40434-D36C-446D-96DE-A0DBDC2410A2}"/>
    <cellStyle name="40% - ส่วนที่ถูกเน้น6 15" xfId="19278" xr:uid="{F4218D23-D58C-4923-BA9B-9299EDF91154}"/>
    <cellStyle name="40% - ส่วนที่ถูกเน้น6 15 2" xfId="21043" xr:uid="{73BF93DB-A112-4305-BE5B-225AEE8160A3}"/>
    <cellStyle name="40% - ส่วนที่ถูกเน้น6 15 2 2" xfId="28397" xr:uid="{9C072ED8-4566-4620-858E-7AF4136C1C21}"/>
    <cellStyle name="40% - ส่วนที่ถูกเน้น6 15 2 2 2" xfId="39974" xr:uid="{70D91719-D175-4A52-A772-67D4304D308A}"/>
    <cellStyle name="40% - ส่วนที่ถูกเน้น6 15 2 3" xfId="34593" xr:uid="{60D38EA8-6910-4500-B82E-22FFFCBF04ED}"/>
    <cellStyle name="40% - ส่วนที่ถูกเน้น6 15 3" xfId="21593" xr:uid="{4FD5E5AA-C701-45F2-A9C2-DD3B53042DB3}"/>
    <cellStyle name="40% - ส่วนที่ถูกเน้น6 15 3 2" xfId="28943" xr:uid="{06CA3DE6-F279-4D75-ACD5-305A82DCBC9D}"/>
    <cellStyle name="40% - ส่วนที่ถูกเน้น6 15 3 2 2" xfId="40520" xr:uid="{0A624F35-0DC8-42D3-899E-3C4761821F76}"/>
    <cellStyle name="40% - ส่วนที่ถูกเน้น6 15 3 3" xfId="35139" xr:uid="{61704E06-9E81-408D-A5A8-CF9DEB4BE301}"/>
    <cellStyle name="40% - ส่วนที่ถูกเน้น6 15 4" xfId="22128" xr:uid="{C338E08C-F5A5-4334-9D84-A5DCB258BC43}"/>
    <cellStyle name="40% - ส่วนที่ถูกเน้น6 15 4 2" xfId="29476" xr:uid="{29B43D93-DC92-4769-9377-3A47565988F7}"/>
    <cellStyle name="40% - ส่วนที่ถูกเน้น6 15 4 2 2" xfId="41053" xr:uid="{A31B4997-2CF6-4A7E-85ED-1F6963F5571B}"/>
    <cellStyle name="40% - ส่วนที่ถูกเน้น6 15 4 3" xfId="35672" xr:uid="{E7CC1640-EB49-44B8-8191-8FEEBE009905}"/>
    <cellStyle name="40% - ส่วนที่ถูกเน้น6 15 5" xfId="22653" xr:uid="{DB6745E6-87A0-479D-8335-7DA8196A487F}"/>
    <cellStyle name="40% - ส่วนที่ถูกเน้น6 15 5 2" xfId="29999" xr:uid="{3A619E0E-4067-458A-844A-EA87F5C3D1BD}"/>
    <cellStyle name="40% - ส่วนที่ถูกเน้น6 15 5 2 2" xfId="41576" xr:uid="{246679FC-6BF2-48F9-87B0-EAEB05E077D3}"/>
    <cellStyle name="40% - ส่วนที่ถูกเน้น6 15 5 3" xfId="36195" xr:uid="{20E30945-BABB-465E-9BC7-8086241719FF}"/>
    <cellStyle name="40% - ส่วนที่ถูกเน้น6 15 6" xfId="24352" xr:uid="{367D6315-4EEE-4E65-836A-3B197A299F09}"/>
    <cellStyle name="40% - ส่วนที่ถูกเน้น6 15 6 2" xfId="31270" xr:uid="{BA1DAF1E-1B6C-458E-881A-4D458E626461}"/>
    <cellStyle name="40% - ส่วนที่ถูกเน้น6 15 6 2 2" xfId="42733" xr:uid="{D01C70ED-8F29-4DE3-8B27-6B0300F2B3CA}"/>
    <cellStyle name="40% - ส่วนที่ถูกเน้น6 15 6 3" xfId="37353" xr:uid="{3A3A8203-9AAB-4720-A8B5-3E1CD4730082}"/>
    <cellStyle name="40% - ส่วนที่ถูกเน้น6 15 7" xfId="26445" xr:uid="{F895CC8A-EDD6-447C-8C32-AB89E4DA369B}"/>
    <cellStyle name="40% - ส่วนที่ถูกเน้น6 15 7 2" xfId="32123" xr:uid="{B4CBB1C7-3829-4807-8DB7-9F39435C2221}"/>
    <cellStyle name="40% - ส่วนที่ถูกเน้น6 15 7 2 2" xfId="43451" xr:uid="{006DABA8-A0B3-4E98-907B-8CBFF7A88CE0}"/>
    <cellStyle name="40% - ส่วนที่ถูกเน้น6 15 7 3" xfId="38071" xr:uid="{C1D07DD4-C0FE-4B37-97E0-2A5345B1EE61}"/>
    <cellStyle name="40% - ส่วนที่ถูกเน้น6 15 8" xfId="27858" xr:uid="{A9EE0874-9840-4C44-AA22-F464B4C738F4}"/>
    <cellStyle name="40% - ส่วนที่ถูกเน้น6 15 8 2" xfId="39435" xr:uid="{A03DB87E-51E6-4CE4-AAAE-D81107C5FC09}"/>
    <cellStyle name="40% - ส่วนที่ถูกเน้น6 15 9" xfId="32671" xr:uid="{885D49A3-0675-4874-8E1F-B338DDD00536}"/>
    <cellStyle name="40% - ส่วนที่ถูกเน้น6 16" xfId="19279" xr:uid="{35F45672-45FE-41A2-9B45-718F31353C8D}"/>
    <cellStyle name="40% - ส่วนที่ถูกเน้น6 16 2" xfId="21044" xr:uid="{E965DBCA-7FB7-4752-BDB1-CAB665BB9538}"/>
    <cellStyle name="40% - ส่วนที่ถูกเน้น6 16 2 2" xfId="28398" xr:uid="{BC1C21C2-C997-461B-AFAA-A555367FB54C}"/>
    <cellStyle name="40% - ส่วนที่ถูกเน้น6 16 2 2 2" xfId="39975" xr:uid="{413635A0-1404-4D25-8A02-8A7934ECB7E5}"/>
    <cellStyle name="40% - ส่วนที่ถูกเน้น6 16 2 3" xfId="34594" xr:uid="{7AEC012F-EDCA-4371-85A7-B10D878E75A8}"/>
    <cellStyle name="40% - ส่วนที่ถูกเน้น6 16 3" xfId="21594" xr:uid="{5D5A6B69-474A-424F-8AB7-E7C237EC3E24}"/>
    <cellStyle name="40% - ส่วนที่ถูกเน้น6 16 3 2" xfId="28944" xr:uid="{366B6A27-A6D0-4ADB-81D4-24BD47358215}"/>
    <cellStyle name="40% - ส่วนที่ถูกเน้น6 16 3 2 2" xfId="40521" xr:uid="{F52514F5-6962-4BAF-B4D3-72CF18239D07}"/>
    <cellStyle name="40% - ส่วนที่ถูกเน้น6 16 3 3" xfId="35140" xr:uid="{9B1C923F-D345-4F37-B08E-EBB2FC0E3A87}"/>
    <cellStyle name="40% - ส่วนที่ถูกเน้น6 16 4" xfId="22129" xr:uid="{CB952EB9-50DE-4D30-96BA-38B8C7C8ACB0}"/>
    <cellStyle name="40% - ส่วนที่ถูกเน้น6 16 4 2" xfId="29477" xr:uid="{DC256485-7BA2-4BB0-8003-C1B81FDD66AB}"/>
    <cellStyle name="40% - ส่วนที่ถูกเน้น6 16 4 2 2" xfId="41054" xr:uid="{C3B174D5-3CE9-4192-993A-BCA20B887C14}"/>
    <cellStyle name="40% - ส่วนที่ถูกเน้น6 16 4 3" xfId="35673" xr:uid="{D376EC01-9EBF-437E-9A56-89D57A19FCA0}"/>
    <cellStyle name="40% - ส่วนที่ถูกเน้น6 16 5" xfId="22654" xr:uid="{4BBB5872-548F-4817-9472-7EB36FAD7AE2}"/>
    <cellStyle name="40% - ส่วนที่ถูกเน้น6 16 5 2" xfId="30000" xr:uid="{10DFC9BF-1681-4F7E-99F1-BC01A4F1E1E0}"/>
    <cellStyle name="40% - ส่วนที่ถูกเน้น6 16 5 2 2" xfId="41577" xr:uid="{A09E0D3B-0557-486B-8833-668373695EE1}"/>
    <cellStyle name="40% - ส่วนที่ถูกเน้น6 16 5 3" xfId="36196" xr:uid="{48CD75EF-8413-42A5-8A2E-01B2ADB394C2}"/>
    <cellStyle name="40% - ส่วนที่ถูกเน้น6 16 6" xfId="24353" xr:uid="{8402960E-965B-4EA9-98EC-807E320EA304}"/>
    <cellStyle name="40% - ส่วนที่ถูกเน้น6 16 6 2" xfId="31271" xr:uid="{85C5DF66-EDF6-4561-8B28-8A6885DBEFE8}"/>
    <cellStyle name="40% - ส่วนที่ถูกเน้น6 16 6 2 2" xfId="42734" xr:uid="{33E2A3D4-AEFC-4427-8CE1-81CF167F274C}"/>
    <cellStyle name="40% - ส่วนที่ถูกเน้น6 16 6 3" xfId="37354" xr:uid="{F2408728-49AC-4D65-A69C-34CD34E8F556}"/>
    <cellStyle name="40% - ส่วนที่ถูกเน้น6 16 7" xfId="26446" xr:uid="{1F94D4DD-220D-4DC1-B4E7-63C84431DC11}"/>
    <cellStyle name="40% - ส่วนที่ถูกเน้น6 16 7 2" xfId="32124" xr:uid="{9087E8A5-AC3D-4E68-9B34-84FB69C5D497}"/>
    <cellStyle name="40% - ส่วนที่ถูกเน้น6 16 7 2 2" xfId="43452" xr:uid="{F307ADAE-18F6-49E6-91AE-278387DC5AD0}"/>
    <cellStyle name="40% - ส่วนที่ถูกเน้น6 16 7 3" xfId="38072" xr:uid="{C45AB8C6-CD4B-4184-9F31-8CC0722A6770}"/>
    <cellStyle name="40% - ส่วนที่ถูกเน้น6 16 8" xfId="27859" xr:uid="{0749B85D-5833-4A3D-A701-E683EBD003B6}"/>
    <cellStyle name="40% - ส่วนที่ถูกเน้น6 16 8 2" xfId="39436" xr:uid="{71006BD8-BB3D-4CD9-B9A5-AAF2CE09C585}"/>
    <cellStyle name="40% - ส่วนที่ถูกเน้น6 16 9" xfId="32672" xr:uid="{C3E71F22-3F56-4981-BC65-D1FEDAB9BD26}"/>
    <cellStyle name="40% - ส่วนที่ถูกเน้น6 17" xfId="19280" xr:uid="{75A7272E-1062-41CB-9F4C-49A4839CBED5}"/>
    <cellStyle name="40% - ส่วนที่ถูกเน้น6 17 2" xfId="21045" xr:uid="{04864860-CCE5-430F-AE56-4734A7755755}"/>
    <cellStyle name="40% - ส่วนที่ถูกเน้น6 17 2 2" xfId="28399" xr:uid="{1668BA16-108E-46ED-A9FF-95BE14B19AAA}"/>
    <cellStyle name="40% - ส่วนที่ถูกเน้น6 17 2 2 2" xfId="39976" xr:uid="{C959D1B2-052C-4381-B361-F4B29D7FE779}"/>
    <cellStyle name="40% - ส่วนที่ถูกเน้น6 17 2 3" xfId="34595" xr:uid="{6893B6A9-28B7-47D9-8EED-84A354CAB40F}"/>
    <cellStyle name="40% - ส่วนที่ถูกเน้น6 17 3" xfId="21595" xr:uid="{D8715FE2-C4FA-4E5F-9495-2DF750E048F6}"/>
    <cellStyle name="40% - ส่วนที่ถูกเน้น6 17 3 2" xfId="28945" xr:uid="{7E786F10-0C3C-4367-9AD5-D6A32F51AF23}"/>
    <cellStyle name="40% - ส่วนที่ถูกเน้น6 17 3 2 2" xfId="40522" xr:uid="{1DBA7951-A9C0-4D5B-A88B-CA882BC71037}"/>
    <cellStyle name="40% - ส่วนที่ถูกเน้น6 17 3 3" xfId="35141" xr:uid="{95CC46D4-B5A6-4FE3-B70B-51F17F360DF1}"/>
    <cellStyle name="40% - ส่วนที่ถูกเน้น6 17 4" xfId="22130" xr:uid="{1CC7586E-AEED-48A2-AAFE-E2120139152A}"/>
    <cellStyle name="40% - ส่วนที่ถูกเน้น6 17 4 2" xfId="29478" xr:uid="{15BF70AF-4EAB-4BAD-8296-A6FB17A49011}"/>
    <cellStyle name="40% - ส่วนที่ถูกเน้น6 17 4 2 2" xfId="41055" xr:uid="{35E8AB02-B61A-4C61-90D1-CAF5038940A9}"/>
    <cellStyle name="40% - ส่วนที่ถูกเน้น6 17 4 3" xfId="35674" xr:uid="{721A048F-0C14-418D-A8DB-D2775F553AB4}"/>
    <cellStyle name="40% - ส่วนที่ถูกเน้น6 17 5" xfId="22655" xr:uid="{B366F96D-C6AF-46B9-AA38-2750783D4817}"/>
    <cellStyle name="40% - ส่วนที่ถูกเน้น6 17 5 2" xfId="30001" xr:uid="{94B6241E-692F-4BDA-BB1A-8F62F19FFC80}"/>
    <cellStyle name="40% - ส่วนที่ถูกเน้น6 17 5 2 2" xfId="41578" xr:uid="{6A0A2BBA-3A47-4E92-A1D9-2775B8952F1F}"/>
    <cellStyle name="40% - ส่วนที่ถูกเน้น6 17 5 3" xfId="36197" xr:uid="{2ACA20F1-69AF-4E78-8E1E-B33203F24218}"/>
    <cellStyle name="40% - ส่วนที่ถูกเน้น6 17 6" xfId="24354" xr:uid="{47109E70-356B-4158-9B66-74F92F78DE7A}"/>
    <cellStyle name="40% - ส่วนที่ถูกเน้น6 17 6 2" xfId="31272" xr:uid="{3B8DF310-E70C-4F04-94AB-A6C6B70718E4}"/>
    <cellStyle name="40% - ส่วนที่ถูกเน้น6 17 6 2 2" xfId="42735" xr:uid="{2A85D040-0820-4F04-86AF-04C115B0800F}"/>
    <cellStyle name="40% - ส่วนที่ถูกเน้น6 17 6 3" xfId="37355" xr:uid="{6A420CC2-A23C-41CC-B8F6-24E2095B7AEC}"/>
    <cellStyle name="40% - ส่วนที่ถูกเน้น6 17 7" xfId="26447" xr:uid="{F9560B1A-B61B-4C5D-91F3-F91DC19F5D02}"/>
    <cellStyle name="40% - ส่วนที่ถูกเน้น6 17 7 2" xfId="32125" xr:uid="{74B56C15-824D-4A7D-B1AF-FF3E01DAE4A3}"/>
    <cellStyle name="40% - ส่วนที่ถูกเน้น6 17 7 2 2" xfId="43453" xr:uid="{2D4BAC49-D4E8-4EF4-9358-FCF0F69271C9}"/>
    <cellStyle name="40% - ส่วนที่ถูกเน้น6 17 7 3" xfId="38073" xr:uid="{C0E19F31-157E-4626-AE61-BFE2DE841793}"/>
    <cellStyle name="40% - ส่วนที่ถูกเน้น6 17 8" xfId="27860" xr:uid="{3E43FB58-1CCC-4190-95E1-4F4616D735BA}"/>
    <cellStyle name="40% - ส่วนที่ถูกเน้น6 17 8 2" xfId="39437" xr:uid="{CF0E7459-716B-4F93-B0B7-71EB9F0C8FF3}"/>
    <cellStyle name="40% - ส่วนที่ถูกเน้น6 17 9" xfId="32673" xr:uid="{5F647E68-E532-42ED-B2A9-B1166A0354E0}"/>
    <cellStyle name="40% - ส่วนที่ถูกเน้น6 18" xfId="19281" xr:uid="{DC5642A8-566E-48CC-8976-488EF9598130}"/>
    <cellStyle name="40% - ส่วนที่ถูกเน้น6 18 2" xfId="21046" xr:uid="{51D6B327-17F1-4BA7-A2A9-65F88214D6DD}"/>
    <cellStyle name="40% - ส่วนที่ถูกเน้น6 18 2 2" xfId="28400" xr:uid="{BC7CB76C-811C-42C3-ABBE-6C7A07BAFD80}"/>
    <cellStyle name="40% - ส่วนที่ถูกเน้น6 18 2 2 2" xfId="39977" xr:uid="{0EF7CEC3-10EB-4F05-A219-2B7E8C3F2103}"/>
    <cellStyle name="40% - ส่วนที่ถูกเน้น6 18 2 3" xfId="34596" xr:uid="{141FF06A-D504-479D-B954-268FBF5C160F}"/>
    <cellStyle name="40% - ส่วนที่ถูกเน้น6 18 3" xfId="21596" xr:uid="{72D75D6F-6211-4D42-B544-1389597CADC1}"/>
    <cellStyle name="40% - ส่วนที่ถูกเน้น6 18 3 2" xfId="28946" xr:uid="{A6AFD2B0-34A7-41AE-AF5E-22BA9E36B965}"/>
    <cellStyle name="40% - ส่วนที่ถูกเน้น6 18 3 2 2" xfId="40523" xr:uid="{0FBBA7F3-8634-4365-9781-0A6999A86C36}"/>
    <cellStyle name="40% - ส่วนที่ถูกเน้น6 18 3 3" xfId="35142" xr:uid="{9625F05A-185A-4A69-9BC6-CAD69AD84CCE}"/>
    <cellStyle name="40% - ส่วนที่ถูกเน้น6 18 4" xfId="22131" xr:uid="{06CDBA09-B820-48EA-A58B-0F0831D23BF7}"/>
    <cellStyle name="40% - ส่วนที่ถูกเน้น6 18 4 2" xfId="29479" xr:uid="{4C2A80EB-A7B2-45B5-A720-47867BD48ECA}"/>
    <cellStyle name="40% - ส่วนที่ถูกเน้น6 18 4 2 2" xfId="41056" xr:uid="{0CE390B9-93FD-4B45-BAE1-FA05D1119DC1}"/>
    <cellStyle name="40% - ส่วนที่ถูกเน้น6 18 4 3" xfId="35675" xr:uid="{7F70DC09-1CAB-47E2-9BB8-BAC32E37C7E8}"/>
    <cellStyle name="40% - ส่วนที่ถูกเน้น6 18 5" xfId="22656" xr:uid="{CC66F571-0388-406E-886C-290446E3B3E5}"/>
    <cellStyle name="40% - ส่วนที่ถูกเน้น6 18 5 2" xfId="30002" xr:uid="{9BD2EE35-88AC-4E37-8AFE-D7574EE49BE0}"/>
    <cellStyle name="40% - ส่วนที่ถูกเน้น6 18 5 2 2" xfId="41579" xr:uid="{AD6D5D76-3076-4A39-9083-20D739DFC138}"/>
    <cellStyle name="40% - ส่วนที่ถูกเน้น6 18 5 3" xfId="36198" xr:uid="{51245D22-5B40-4411-9EC4-C0C9B862226B}"/>
    <cellStyle name="40% - ส่วนที่ถูกเน้น6 18 6" xfId="24355" xr:uid="{60609DA6-5845-4A43-BD93-4CBA3B862347}"/>
    <cellStyle name="40% - ส่วนที่ถูกเน้น6 18 6 2" xfId="31273" xr:uid="{0E2A9CF2-0CF8-4761-B5BB-C8D24984E02F}"/>
    <cellStyle name="40% - ส่วนที่ถูกเน้น6 18 6 2 2" xfId="42736" xr:uid="{4A8B188C-6E81-4C75-BE70-91F3F13D6EAE}"/>
    <cellStyle name="40% - ส่วนที่ถูกเน้น6 18 6 3" xfId="37356" xr:uid="{FF96CA1B-C9B5-493A-AA57-E86ECFE477A9}"/>
    <cellStyle name="40% - ส่วนที่ถูกเน้น6 18 7" xfId="26448" xr:uid="{C5163706-AE66-4EC1-8E23-E9000FEEAF06}"/>
    <cellStyle name="40% - ส่วนที่ถูกเน้น6 18 7 2" xfId="32126" xr:uid="{6BDD7F43-2572-40E2-8C29-7D500FA1C587}"/>
    <cellStyle name="40% - ส่วนที่ถูกเน้น6 18 7 2 2" xfId="43454" xr:uid="{CAB49313-E74C-40ED-A4A8-4CF29E89A38E}"/>
    <cellStyle name="40% - ส่วนที่ถูกเน้น6 18 7 3" xfId="38074" xr:uid="{E22B1467-2835-4FC4-8F49-1CF378869347}"/>
    <cellStyle name="40% - ส่วนที่ถูกเน้น6 18 8" xfId="27861" xr:uid="{5FDA7EE7-A8C5-4BDC-A11A-7924B46BF275}"/>
    <cellStyle name="40% - ส่วนที่ถูกเน้น6 18 8 2" xfId="39438" xr:uid="{1F1A3C4F-E045-4020-83BE-1C70330F696E}"/>
    <cellStyle name="40% - ส่วนที่ถูกเน้น6 18 9" xfId="32674" xr:uid="{5ABFA8AD-A3A2-4D1A-9F36-AD340A6F7F53}"/>
    <cellStyle name="40% - ส่วนที่ถูกเน้น6 19" xfId="19282" xr:uid="{8D9FC5E7-BDC4-4D6A-9A2F-B8A2EE5DE1EB}"/>
    <cellStyle name="40% - ส่วนที่ถูกเน้น6 19 2" xfId="21047" xr:uid="{E4B7581C-637D-48D4-9031-E2E0DAD3198D}"/>
    <cellStyle name="40% - ส่วนที่ถูกเน้น6 19 2 2" xfId="28401" xr:uid="{0FE7B49D-1DE6-4EF3-BB74-52D3771007BB}"/>
    <cellStyle name="40% - ส่วนที่ถูกเน้น6 19 2 2 2" xfId="39978" xr:uid="{ECC47E47-6AF4-4A60-87D4-61DE16901F0A}"/>
    <cellStyle name="40% - ส่วนที่ถูกเน้น6 19 2 3" xfId="34597" xr:uid="{CAF67CC0-F3D0-424C-BDF1-BD9206F13E4A}"/>
    <cellStyle name="40% - ส่วนที่ถูกเน้น6 19 3" xfId="21597" xr:uid="{372571CC-92BF-4EA5-9F62-C5CB917262C3}"/>
    <cellStyle name="40% - ส่วนที่ถูกเน้น6 19 3 2" xfId="28947" xr:uid="{18DD23A8-82D6-448B-9588-6712165992D9}"/>
    <cellStyle name="40% - ส่วนที่ถูกเน้น6 19 3 2 2" xfId="40524" xr:uid="{DDE5E593-E4B4-45C7-85A8-872844D13D2B}"/>
    <cellStyle name="40% - ส่วนที่ถูกเน้น6 19 3 3" xfId="35143" xr:uid="{500CCEF3-22D2-4BE0-85F3-D82AB8634256}"/>
    <cellStyle name="40% - ส่วนที่ถูกเน้น6 19 4" xfId="22132" xr:uid="{849174F0-E2BA-4C91-BE03-F3E20885E830}"/>
    <cellStyle name="40% - ส่วนที่ถูกเน้น6 19 4 2" xfId="29480" xr:uid="{333CBB15-FCA0-42A8-930E-F33D1910D6F3}"/>
    <cellStyle name="40% - ส่วนที่ถูกเน้น6 19 4 2 2" xfId="41057" xr:uid="{6A07011E-CA68-4384-924C-0080A0A03A0F}"/>
    <cellStyle name="40% - ส่วนที่ถูกเน้น6 19 4 3" xfId="35676" xr:uid="{E36FF50B-0A19-4775-A834-63EA40246385}"/>
    <cellStyle name="40% - ส่วนที่ถูกเน้น6 19 5" xfId="22657" xr:uid="{C9B80D70-3001-4083-8968-CF6F6C2412E3}"/>
    <cellStyle name="40% - ส่วนที่ถูกเน้น6 19 5 2" xfId="30003" xr:uid="{ECFCF64C-2D3F-4DE9-9F0A-FA3916D462A1}"/>
    <cellStyle name="40% - ส่วนที่ถูกเน้น6 19 5 2 2" xfId="41580" xr:uid="{62D46B11-9FD5-406A-A136-ED9152C74617}"/>
    <cellStyle name="40% - ส่วนที่ถูกเน้น6 19 5 3" xfId="36199" xr:uid="{908E0F43-9682-4CE8-A484-5B1699C9413B}"/>
    <cellStyle name="40% - ส่วนที่ถูกเน้น6 19 6" xfId="24356" xr:uid="{6919B546-135D-4C08-85BD-862FE5CDE6E6}"/>
    <cellStyle name="40% - ส่วนที่ถูกเน้น6 19 6 2" xfId="31274" xr:uid="{14B037FA-A449-4B20-900D-FE9B64E284A6}"/>
    <cellStyle name="40% - ส่วนที่ถูกเน้น6 19 6 2 2" xfId="42737" xr:uid="{547CEF6F-D306-46C1-9BAE-7F303C63CF8E}"/>
    <cellStyle name="40% - ส่วนที่ถูกเน้น6 19 6 3" xfId="37357" xr:uid="{5A37E78F-C19E-4870-A633-98EA940B2C69}"/>
    <cellStyle name="40% - ส่วนที่ถูกเน้น6 19 7" xfId="26449" xr:uid="{4F4D3CFC-7D4C-41C9-84BB-84096525EEE0}"/>
    <cellStyle name="40% - ส่วนที่ถูกเน้น6 19 7 2" xfId="32127" xr:uid="{6EA8C074-D577-4126-B66F-0EF595DF7B38}"/>
    <cellStyle name="40% - ส่วนที่ถูกเน้น6 19 7 2 2" xfId="43455" xr:uid="{B76CA60F-9222-4323-B0FC-BFC8BF16994B}"/>
    <cellStyle name="40% - ส่วนที่ถูกเน้น6 19 7 3" xfId="38075" xr:uid="{CE4EDCC8-BA24-4F7F-BCC6-5AF5A8DF8C53}"/>
    <cellStyle name="40% - ส่วนที่ถูกเน้น6 19 8" xfId="27862" xr:uid="{14002AA8-8948-4324-A1C9-0A3C04F96806}"/>
    <cellStyle name="40% - ส่วนที่ถูกเน้น6 19 8 2" xfId="39439" xr:uid="{82772D40-2B30-40AD-90CB-E75B3B6F832E}"/>
    <cellStyle name="40% - ส่วนที่ถูกเน้น6 19 9" xfId="32675" xr:uid="{9ACEABF8-DC7F-4D51-A404-1C6B4DBC71DA}"/>
    <cellStyle name="40% - ส่วนที่ถูกเน้น6 2" xfId="1723" xr:uid="{5C419884-4386-4895-8DE8-3E514EB26C67}"/>
    <cellStyle name="40% - ส่วนที่ถูกเน้น6 2 10" xfId="26450" xr:uid="{245C5187-9B8F-4401-A2D8-5DA8D0A8E770}"/>
    <cellStyle name="40% - ส่วนที่ถูกเน้น6 2 10 2" xfId="32128" xr:uid="{5498F1A3-5898-4305-B458-7999AD73F2F9}"/>
    <cellStyle name="40% - ส่วนที่ถูกเน้น6 2 10 2 2" xfId="43456" xr:uid="{E48C3F9B-7162-4717-A678-02E9368CB008}"/>
    <cellStyle name="40% - ส่วนที่ถูกเน้น6 2 10 3" xfId="38076" xr:uid="{4CBE6049-289C-491E-95F8-F17486782761}"/>
    <cellStyle name="40% - ส่วนที่ถูกเน้น6 2 11" xfId="32676" xr:uid="{B0DB4BBF-49FA-4307-960F-7ABFF0C0C77F}"/>
    <cellStyle name="40% - ส่วนที่ถูกเน้น6 2 12" xfId="17417" xr:uid="{8AE870D1-8DA7-42F5-A3FE-A0AB96773452}"/>
    <cellStyle name="40% - ส่วนที่ถูกเน้น6 2 13" xfId="44562" xr:uid="{E45119C3-BDB6-4904-ABBB-1907CBAD0AC2}"/>
    <cellStyle name="40% - ส่วนที่ถูกเน้น6 2 14" xfId="17382" xr:uid="{CF8AD460-AEFB-4862-B4B2-D46D7AF832C9}"/>
    <cellStyle name="40% - ส่วนที่ถูกเน้น6 2 15" xfId="10341" xr:uid="{D2C317E9-333E-4910-8FDE-29A340F6E7E6}"/>
    <cellStyle name="40% - ส่วนที่ถูกเน้น6 2 2" xfId="1955" xr:uid="{80018A7B-4189-46D9-BE17-EAC4930C2687}"/>
    <cellStyle name="40% - ส่วนที่ถูกเน้น6 2 2 2" xfId="2601" xr:uid="{96675E08-1073-4BD0-9B3A-7EF9C0800FE3}"/>
    <cellStyle name="40% - ส่วนที่ถูกเน้น6 2 2 2 2" xfId="17811" xr:uid="{3AF15232-D333-4A2A-8384-0F56DBA6BD70}"/>
    <cellStyle name="40% - ส่วนที่ถูกเน้น6 2 2 3" xfId="11391" xr:uid="{9D6BC7D5-A91C-4E87-9E0D-193835750C9C}"/>
    <cellStyle name="40% - ส่วนที่ถูกเน้น6 2 3" xfId="2600" xr:uid="{A122D4D9-19DD-4806-BFB1-9974BDDA1B3E}"/>
    <cellStyle name="40% - ส่วนที่ถูกเน้น6 2 3 2" xfId="22850" xr:uid="{6A67B314-C88A-4668-A78F-A60FA8DC7ADA}"/>
    <cellStyle name="40% - ส่วนที่ถูกเน้น6 2 3 2 2" xfId="32869" xr:uid="{458D6E91-4C82-4FC4-B901-AAE43A35F9E7}"/>
    <cellStyle name="40% - ส่วนที่ถูกเน้น6 2 3 3" xfId="44832" xr:uid="{CB1C3EBF-C053-410A-8A3A-749693849927}"/>
    <cellStyle name="40% - ส่วนที่ถูกเน้น6 2 3 4" xfId="17810" xr:uid="{0D8167F1-AF4C-4381-8099-4D0BCBDF77FC}"/>
    <cellStyle name="40% - ส่วนที่ถูกเน้น6 2 3 5" xfId="16499" xr:uid="{4E4C66EA-480D-41B0-827C-219B3FD9757F}"/>
    <cellStyle name="40% - ส่วนที่ถูกเน้น6 2 4" xfId="2602" xr:uid="{558E6AB0-A90E-4BC3-B233-18AA4FD545E6}"/>
    <cellStyle name="40% - ส่วนที่ถูกเน้น6 2 4 2" xfId="22851" xr:uid="{920D5A39-8B7E-4031-A0E6-E592699FE909}"/>
    <cellStyle name="40% - ส่วนที่ถูกเน้น6 2 4 3" xfId="27863" xr:uid="{EF87B778-0A73-4FDD-8C42-575916116804}"/>
    <cellStyle name="40% - ส่วนที่ถูกเน้น6 2 4 3 2" xfId="39440" xr:uid="{E7F53D61-A236-4938-8313-BA710642DD3B}"/>
    <cellStyle name="40% - ส่วนที่ถูกเน้น6 2 4 4" xfId="34127" xr:uid="{239A5E8F-3757-4501-BB58-ED6A4E9078F8}"/>
    <cellStyle name="40% - ส่วนที่ถูกเน้น6 2 4 5" xfId="19283" xr:uid="{B5FBCAB7-230A-48C6-BBD2-97D29BD7CF32}"/>
    <cellStyle name="40% - ส่วนที่ถูกเน้น6 2 5" xfId="21048" xr:uid="{68EE0663-184F-4771-948C-77A36EDE52ED}"/>
    <cellStyle name="40% - ส่วนที่ถูกเน้น6 2 5 2" xfId="28402" xr:uid="{62B328BD-57DB-4611-8174-3BB36A931228}"/>
    <cellStyle name="40% - ส่วนที่ถูกเน้น6 2 5 2 2" xfId="39979" xr:uid="{16452A5C-A247-484D-93B3-AFB084BFA8BE}"/>
    <cellStyle name="40% - ส่วนที่ถูกเน้น6 2 5 3" xfId="34598" xr:uid="{5D953193-B7A8-43BC-BBF8-BE4C0834CD3E}"/>
    <cellStyle name="40% - ส่วนที่ถูกเน้น6 2 6" xfId="21598" xr:uid="{19151C8A-D7CA-492F-90CF-515CB2CE29BC}"/>
    <cellStyle name="40% - ส่วนที่ถูกเน้น6 2 6 2" xfId="28948" xr:uid="{5A717DDE-771C-4129-852F-04B0D5BABACC}"/>
    <cellStyle name="40% - ส่วนที่ถูกเน้น6 2 6 2 2" xfId="40525" xr:uid="{6BAB89DA-D3C1-4955-958E-6E7175C6B9B2}"/>
    <cellStyle name="40% - ส่วนที่ถูกเน้น6 2 6 3" xfId="35144" xr:uid="{458070FE-1DE3-4AF0-9F0B-2282D04F695B}"/>
    <cellStyle name="40% - ส่วนที่ถูกเน้น6 2 7" xfId="22133" xr:uid="{A6D5AF4E-5C86-4799-8DAA-38D081E9F4CE}"/>
    <cellStyle name="40% - ส่วนที่ถูกเน้น6 2 7 2" xfId="29481" xr:uid="{2CFAF7D3-FA96-4DA5-BEE8-FF1A39B5D753}"/>
    <cellStyle name="40% - ส่วนที่ถูกเน้น6 2 7 2 2" xfId="41058" xr:uid="{6B21E266-B07F-4233-BA16-68516908A759}"/>
    <cellStyle name="40% - ส่วนที่ถูกเน้น6 2 7 3" xfId="35677" xr:uid="{F2BBA57E-F0AA-44B4-B30F-EF1C682E8894}"/>
    <cellStyle name="40% - ส่วนที่ถูกเน้น6 2 8" xfId="22658" xr:uid="{0ADFAA9C-D658-4358-BAF8-341F45833EC9}"/>
    <cellStyle name="40% - ส่วนที่ถูกเน้น6 2 8 2" xfId="30004" xr:uid="{FC47052E-0811-43EF-A819-7ABFD74444D1}"/>
    <cellStyle name="40% - ส่วนที่ถูกเน้น6 2 8 2 2" xfId="41581" xr:uid="{3E553A9D-B6AA-4283-9FEF-170C937D6A65}"/>
    <cellStyle name="40% - ส่วนที่ถูกเน้น6 2 8 3" xfId="36200" xr:uid="{048BF7E2-3658-4AF8-A0C7-CA52681CCD18}"/>
    <cellStyle name="40% - ส่วนที่ถูกเน้น6 2 9" xfId="24357" xr:uid="{2927D730-F188-4168-A2E5-F1DC880941F1}"/>
    <cellStyle name="40% - ส่วนที่ถูกเน้น6 2 9 2" xfId="31275" xr:uid="{149181A5-F218-47AB-A9F4-3758CB147F0A}"/>
    <cellStyle name="40% - ส่วนที่ถูกเน้น6 2 9 2 2" xfId="42738" xr:uid="{678F733D-D7A1-4925-8A41-6359FC698194}"/>
    <cellStyle name="40% - ส่วนที่ถูกเน้น6 2 9 3" xfId="37358" xr:uid="{258490AF-5624-46F9-ABA4-F77FC1AB0C5D}"/>
    <cellStyle name="40% - ส่วนที่ถูกเน้น6 2_15.SCAN_ confirm Jan 2013" xfId="2598" xr:uid="{26EB7EC2-965E-4FDA-8BE4-36D79D9B3D18}"/>
    <cellStyle name="40% - ส่วนที่ถูกเน้น6 20" xfId="19284" xr:uid="{15368CAC-DAA6-4196-8CED-DEE89A009B46}"/>
    <cellStyle name="40% - ส่วนที่ถูกเน้น6 20 2" xfId="21049" xr:uid="{4FC6BE5C-52B6-476B-AA70-C2CEC525B659}"/>
    <cellStyle name="40% - ส่วนที่ถูกเน้น6 20 2 2" xfId="28403" xr:uid="{9C5741DE-3D6B-4F0D-B65F-C1B8AB7A65BE}"/>
    <cellStyle name="40% - ส่วนที่ถูกเน้น6 20 2 2 2" xfId="39980" xr:uid="{393AA99B-DCA2-4852-8BBA-035945B20B07}"/>
    <cellStyle name="40% - ส่วนที่ถูกเน้น6 20 2 3" xfId="34599" xr:uid="{9E181F0C-653A-4922-856E-FBEF8E4C303F}"/>
    <cellStyle name="40% - ส่วนที่ถูกเน้น6 20 3" xfId="21599" xr:uid="{7DAAE02C-DCBF-4FC0-9C79-D347E24B8308}"/>
    <cellStyle name="40% - ส่วนที่ถูกเน้น6 20 3 2" xfId="28949" xr:uid="{1E228348-E137-4BBA-B143-0D3374F2D98E}"/>
    <cellStyle name="40% - ส่วนที่ถูกเน้น6 20 3 2 2" xfId="40526" xr:uid="{118BBAED-DE3D-4029-97FF-17F00CE5B4BB}"/>
    <cellStyle name="40% - ส่วนที่ถูกเน้น6 20 3 3" xfId="35145" xr:uid="{3694B50E-D8AE-4B16-9447-D8C02DCB4FAC}"/>
    <cellStyle name="40% - ส่วนที่ถูกเน้น6 20 4" xfId="22134" xr:uid="{83E40E10-F824-4993-A4D6-8C8DF0FE2DC8}"/>
    <cellStyle name="40% - ส่วนที่ถูกเน้น6 20 4 2" xfId="29482" xr:uid="{FF6D1946-535F-4092-BFC7-D2F8413A5125}"/>
    <cellStyle name="40% - ส่วนที่ถูกเน้น6 20 4 2 2" xfId="41059" xr:uid="{53BDE7DF-31C8-4531-9A2B-19E48C61CB95}"/>
    <cellStyle name="40% - ส่วนที่ถูกเน้น6 20 4 3" xfId="35678" xr:uid="{5523DCFB-E4A1-437D-8176-4FCB038F5468}"/>
    <cellStyle name="40% - ส่วนที่ถูกเน้น6 20 5" xfId="22659" xr:uid="{9271691D-83B8-4CCD-A7EA-AFEF4008C1CE}"/>
    <cellStyle name="40% - ส่วนที่ถูกเน้น6 20 5 2" xfId="30005" xr:uid="{61B069E0-65CF-406D-A747-EA80E0633463}"/>
    <cellStyle name="40% - ส่วนที่ถูกเน้น6 20 5 2 2" xfId="41582" xr:uid="{0BB6899B-D94E-40B7-9CC2-2CD0C95D256F}"/>
    <cellStyle name="40% - ส่วนที่ถูกเน้น6 20 5 3" xfId="36201" xr:uid="{E27C7DDA-9D4F-42C8-9011-CC4B4F2290BD}"/>
    <cellStyle name="40% - ส่วนที่ถูกเน้น6 20 6" xfId="24358" xr:uid="{A24D5FD1-2C24-466B-83DF-46970740C25E}"/>
    <cellStyle name="40% - ส่วนที่ถูกเน้น6 20 6 2" xfId="31276" xr:uid="{1F755E97-F50C-4432-BC9D-CE8BBF45D067}"/>
    <cellStyle name="40% - ส่วนที่ถูกเน้น6 20 6 2 2" xfId="42739" xr:uid="{54CF9318-72A7-4663-B70A-E0397ADF1B45}"/>
    <cellStyle name="40% - ส่วนที่ถูกเน้น6 20 6 3" xfId="37359" xr:uid="{8683D5AB-4F63-41E0-B580-3824C103FA02}"/>
    <cellStyle name="40% - ส่วนที่ถูกเน้น6 20 7" xfId="26451" xr:uid="{2B533E07-9111-4726-B9B4-7131A6FCFD13}"/>
    <cellStyle name="40% - ส่วนที่ถูกเน้น6 20 7 2" xfId="32129" xr:uid="{2B7F4D32-CDF8-4377-8D15-768B99AFA9BC}"/>
    <cellStyle name="40% - ส่วนที่ถูกเน้น6 20 7 2 2" xfId="43457" xr:uid="{EA03671D-3EA2-43F6-8ACF-2F6E6C3032D8}"/>
    <cellStyle name="40% - ส่วนที่ถูกเน้น6 20 7 3" xfId="38077" xr:uid="{E6B20E4F-E0DD-43F7-B7B7-54CA48E7BF19}"/>
    <cellStyle name="40% - ส่วนที่ถูกเน้น6 20 8" xfId="27864" xr:uid="{12E2A656-AD8D-4A14-AACA-0D02BE81E6AC}"/>
    <cellStyle name="40% - ส่วนที่ถูกเน้น6 20 8 2" xfId="39441" xr:uid="{0DC178C9-6BB2-432A-A3B3-DC391269CD02}"/>
    <cellStyle name="40% - ส่วนที่ถูกเน้น6 20 9" xfId="32677" xr:uid="{98DC2E85-316C-446E-AC31-2E018D0306E6}"/>
    <cellStyle name="40% - ส่วนที่ถูกเน้น6 21" xfId="19285" xr:uid="{07DE1E57-7F0B-405A-94C1-C2A9785679D3}"/>
    <cellStyle name="40% - ส่วนที่ถูกเน้น6 21 2" xfId="21050" xr:uid="{15E25D23-AA59-498E-A929-B90F9019A407}"/>
    <cellStyle name="40% - ส่วนที่ถูกเน้น6 21 2 2" xfId="28404" xr:uid="{FA230540-B2EF-4136-92B5-4F09A84DD671}"/>
    <cellStyle name="40% - ส่วนที่ถูกเน้น6 21 2 2 2" xfId="39981" xr:uid="{EA4DE6B9-A9C6-4502-8AD6-1B65D111AB49}"/>
    <cellStyle name="40% - ส่วนที่ถูกเน้น6 21 2 3" xfId="34600" xr:uid="{D5099B88-119D-4226-89EE-CC1A8720D457}"/>
    <cellStyle name="40% - ส่วนที่ถูกเน้น6 21 3" xfId="21600" xr:uid="{819D090B-F458-4553-AA0B-F99900374451}"/>
    <cellStyle name="40% - ส่วนที่ถูกเน้น6 21 3 2" xfId="28950" xr:uid="{926F437F-C0D5-4A92-82AD-EE866B7F1EDE}"/>
    <cellStyle name="40% - ส่วนที่ถูกเน้น6 21 3 2 2" xfId="40527" xr:uid="{4DA9A20D-76A0-4337-9043-7EDB66260BC7}"/>
    <cellStyle name="40% - ส่วนที่ถูกเน้น6 21 3 3" xfId="35146" xr:uid="{4309471D-F685-4299-9549-1F5EB463320F}"/>
    <cellStyle name="40% - ส่วนที่ถูกเน้น6 21 4" xfId="22135" xr:uid="{296B343D-3000-48D5-8B0D-92E0A178E3CB}"/>
    <cellStyle name="40% - ส่วนที่ถูกเน้น6 21 4 2" xfId="29483" xr:uid="{565C73A3-B768-4641-A14C-F4EF113544EE}"/>
    <cellStyle name="40% - ส่วนที่ถูกเน้น6 21 4 2 2" xfId="41060" xr:uid="{52A7FEE2-39C4-49C1-84F3-B7E9918E0F46}"/>
    <cellStyle name="40% - ส่วนที่ถูกเน้น6 21 4 3" xfId="35679" xr:uid="{13CA6B96-8058-4366-AC19-D3D81D903225}"/>
    <cellStyle name="40% - ส่วนที่ถูกเน้น6 21 5" xfId="22660" xr:uid="{A6F6A28A-3125-4717-9547-C9BAE8675A24}"/>
    <cellStyle name="40% - ส่วนที่ถูกเน้น6 21 5 2" xfId="30006" xr:uid="{F29358BB-6D9C-4150-A513-77F633454A94}"/>
    <cellStyle name="40% - ส่วนที่ถูกเน้น6 21 5 2 2" xfId="41583" xr:uid="{C330C96E-41D1-477A-AC6E-4357F6A14B6D}"/>
    <cellStyle name="40% - ส่วนที่ถูกเน้น6 21 5 3" xfId="36202" xr:uid="{A93CE307-AFE5-42B1-9844-8A26839607BC}"/>
    <cellStyle name="40% - ส่วนที่ถูกเน้น6 21 6" xfId="24359" xr:uid="{4FCC4B2C-3E65-4847-8BE3-C52133361C52}"/>
    <cellStyle name="40% - ส่วนที่ถูกเน้น6 21 6 2" xfId="31277" xr:uid="{7D59A880-ECD7-4AB2-AE6E-04D8F1DE3684}"/>
    <cellStyle name="40% - ส่วนที่ถูกเน้น6 21 6 2 2" xfId="42740" xr:uid="{F0ACCD4B-5BEE-4F4C-92A6-B1EA47245BB2}"/>
    <cellStyle name="40% - ส่วนที่ถูกเน้น6 21 6 3" xfId="37360" xr:uid="{2C47D13A-EDDE-4A09-B8CB-ED5BB5E5905C}"/>
    <cellStyle name="40% - ส่วนที่ถูกเน้น6 21 7" xfId="26452" xr:uid="{77A49F09-B14A-4A3C-8A86-891315ED440C}"/>
    <cellStyle name="40% - ส่วนที่ถูกเน้น6 21 7 2" xfId="32130" xr:uid="{FC2BA7C6-8AFA-4F36-808D-BDC4389422CB}"/>
    <cellStyle name="40% - ส่วนที่ถูกเน้น6 21 7 2 2" xfId="43458" xr:uid="{1213E23F-53EB-4BF1-B506-2DF1B0442386}"/>
    <cellStyle name="40% - ส่วนที่ถูกเน้น6 21 7 3" xfId="38078" xr:uid="{F25111D8-1221-47D0-A01B-D91BF6BF5E2F}"/>
    <cellStyle name="40% - ส่วนที่ถูกเน้น6 21 8" xfId="27865" xr:uid="{441F5B53-C6B2-4DBA-AA47-5B16A6D2D3A0}"/>
    <cellStyle name="40% - ส่วนที่ถูกเน้น6 21 8 2" xfId="39442" xr:uid="{D00065E3-CF7C-4F62-B323-5CABDD50BF26}"/>
    <cellStyle name="40% - ส่วนที่ถูกเน้น6 21 9" xfId="32678" xr:uid="{5A5CC1D9-27DB-4539-AF76-4DABE7742DA6}"/>
    <cellStyle name="40% - ส่วนที่ถูกเน้น6 22" xfId="19286" xr:uid="{E2B81625-FCE9-41A6-A99C-0363CBB74D60}"/>
    <cellStyle name="40% - ส่วนที่ถูกเน้น6 22 2" xfId="21051" xr:uid="{4AED329F-240F-4A85-A99F-00759FCE872D}"/>
    <cellStyle name="40% - ส่วนที่ถูกเน้น6 22 2 2" xfId="28405" xr:uid="{C09BFFC4-F95A-4330-80D6-EB0023C07A95}"/>
    <cellStyle name="40% - ส่วนที่ถูกเน้น6 22 2 2 2" xfId="39982" xr:uid="{4F878B60-0ABC-41C5-B55C-A8B397D3640A}"/>
    <cellStyle name="40% - ส่วนที่ถูกเน้น6 22 2 3" xfId="34601" xr:uid="{53AADDE7-54D6-4083-A1D4-83A026029750}"/>
    <cellStyle name="40% - ส่วนที่ถูกเน้น6 22 3" xfId="21601" xr:uid="{4820B468-A71F-46CA-85A1-F0841C4A61F3}"/>
    <cellStyle name="40% - ส่วนที่ถูกเน้น6 22 3 2" xfId="28951" xr:uid="{E5A4250B-D4D0-4CB7-A8AD-947A3994C202}"/>
    <cellStyle name="40% - ส่วนที่ถูกเน้น6 22 3 2 2" xfId="40528" xr:uid="{BF34EF04-EF4E-419E-965B-F882FCEC7EE8}"/>
    <cellStyle name="40% - ส่วนที่ถูกเน้น6 22 3 3" xfId="35147" xr:uid="{E4B6BB58-00E5-4C0C-8935-E99D2D9A4493}"/>
    <cellStyle name="40% - ส่วนที่ถูกเน้น6 22 4" xfId="22136" xr:uid="{C9392F20-1104-4A80-989B-74CE9AB32CD8}"/>
    <cellStyle name="40% - ส่วนที่ถูกเน้น6 22 4 2" xfId="29484" xr:uid="{E3E1231B-E3B1-418B-A239-904F7182CB76}"/>
    <cellStyle name="40% - ส่วนที่ถูกเน้น6 22 4 2 2" xfId="41061" xr:uid="{0A872DC7-745D-4805-B817-EC55C2762DEA}"/>
    <cellStyle name="40% - ส่วนที่ถูกเน้น6 22 4 3" xfId="35680" xr:uid="{9FA107A5-92E4-4021-8063-B4A904186731}"/>
    <cellStyle name="40% - ส่วนที่ถูกเน้น6 22 5" xfId="22661" xr:uid="{CEB91BEC-7607-4053-9FE0-0E0BB4CDA1C3}"/>
    <cellStyle name="40% - ส่วนที่ถูกเน้น6 22 5 2" xfId="30007" xr:uid="{2653B561-EFDE-4ED0-AFD5-9A56A36A1B5C}"/>
    <cellStyle name="40% - ส่วนที่ถูกเน้น6 22 5 2 2" xfId="41584" xr:uid="{6FB9850D-673C-4121-9483-59DDC93E450F}"/>
    <cellStyle name="40% - ส่วนที่ถูกเน้น6 22 5 3" xfId="36203" xr:uid="{9ADC1D23-4A8C-40AC-9C74-63DCD80D14BE}"/>
    <cellStyle name="40% - ส่วนที่ถูกเน้น6 22 6" xfId="24360" xr:uid="{8BAC26DA-2798-420E-915A-78108AB952DB}"/>
    <cellStyle name="40% - ส่วนที่ถูกเน้น6 22 6 2" xfId="31278" xr:uid="{A2EA8DAD-A517-4C25-9775-502F35204702}"/>
    <cellStyle name="40% - ส่วนที่ถูกเน้น6 22 6 2 2" xfId="42741" xr:uid="{0BF73195-368F-4C49-9459-0BDAE6685B7F}"/>
    <cellStyle name="40% - ส่วนที่ถูกเน้น6 22 6 3" xfId="37361" xr:uid="{FA6D4C7F-E276-44A7-B218-CE90B5865486}"/>
    <cellStyle name="40% - ส่วนที่ถูกเน้น6 22 7" xfId="26453" xr:uid="{4558BA3A-EF07-472E-AF1B-8B6D3405C231}"/>
    <cellStyle name="40% - ส่วนที่ถูกเน้น6 22 7 2" xfId="32131" xr:uid="{B15031F4-E5A9-4268-84AC-67F2897F9D93}"/>
    <cellStyle name="40% - ส่วนที่ถูกเน้น6 22 7 2 2" xfId="43459" xr:uid="{C296DAA5-91AC-4824-886A-209A50E864E9}"/>
    <cellStyle name="40% - ส่วนที่ถูกเน้น6 22 7 3" xfId="38079" xr:uid="{97892B70-79E3-43B8-95A2-03D582CEF2A4}"/>
    <cellStyle name="40% - ส่วนที่ถูกเน้น6 22 8" xfId="27866" xr:uid="{25E5448F-11A9-4569-91AC-F68C5B90484E}"/>
    <cellStyle name="40% - ส่วนที่ถูกเน้น6 22 8 2" xfId="39443" xr:uid="{B50B4685-2D96-4641-8F4D-062FD94E563B}"/>
    <cellStyle name="40% - ส่วนที่ถูกเน้น6 22 9" xfId="32679" xr:uid="{C0F96144-8952-49EC-8309-834F3B1AEA0E}"/>
    <cellStyle name="40% - ส่วนที่ถูกเน้น6 23" xfId="19287" xr:uid="{C0D035EF-9730-4C0B-8F3B-1D4CE454C91D}"/>
    <cellStyle name="40% - ส่วนที่ถูกเน้น6 23 2" xfId="21052" xr:uid="{A81E46D4-ABE1-448B-8088-571CB7C66D58}"/>
    <cellStyle name="40% - ส่วนที่ถูกเน้น6 23 2 2" xfId="28406" xr:uid="{900F2A17-D399-4D7C-95ED-877D6D7D92AD}"/>
    <cellStyle name="40% - ส่วนที่ถูกเน้น6 23 2 2 2" xfId="39983" xr:uid="{8508C926-8FFA-43C9-A959-179CC3A0636F}"/>
    <cellStyle name="40% - ส่วนที่ถูกเน้น6 23 2 3" xfId="34602" xr:uid="{4A9F95EA-C3E7-4FDB-B460-1F7F9EAC64D4}"/>
    <cellStyle name="40% - ส่วนที่ถูกเน้น6 23 3" xfId="21602" xr:uid="{11492426-0269-4BE4-AD06-B79FFC6C2BD6}"/>
    <cellStyle name="40% - ส่วนที่ถูกเน้น6 23 3 2" xfId="28952" xr:uid="{6EFFB7E1-44CF-4C1F-9BBC-6917BBE34F9B}"/>
    <cellStyle name="40% - ส่วนที่ถูกเน้น6 23 3 2 2" xfId="40529" xr:uid="{0F605497-0511-4792-827A-B980D1F86D8A}"/>
    <cellStyle name="40% - ส่วนที่ถูกเน้น6 23 3 3" xfId="35148" xr:uid="{19FF6A62-22FF-49D9-ACD7-D22D2BCA07C1}"/>
    <cellStyle name="40% - ส่วนที่ถูกเน้น6 23 4" xfId="22137" xr:uid="{EADDC19D-17A4-41C9-A18D-575A70A777F1}"/>
    <cellStyle name="40% - ส่วนที่ถูกเน้น6 23 4 2" xfId="29485" xr:uid="{AC7A713A-374B-4ECD-9568-6280A82E7409}"/>
    <cellStyle name="40% - ส่วนที่ถูกเน้น6 23 4 2 2" xfId="41062" xr:uid="{4D964569-5267-4179-934A-CB48E2C1623E}"/>
    <cellStyle name="40% - ส่วนที่ถูกเน้น6 23 4 3" xfId="35681" xr:uid="{21BDF679-A91F-4FF2-8E82-83FB88886BD2}"/>
    <cellStyle name="40% - ส่วนที่ถูกเน้น6 23 5" xfId="22662" xr:uid="{4B20841A-A4D2-4397-9B40-79D0D206855E}"/>
    <cellStyle name="40% - ส่วนที่ถูกเน้น6 23 5 2" xfId="30008" xr:uid="{4FBC7311-C49A-4C4D-A077-84DBFDB621C0}"/>
    <cellStyle name="40% - ส่วนที่ถูกเน้น6 23 5 2 2" xfId="41585" xr:uid="{8B9DCE98-3DBD-48AA-B9DD-8BA89178443E}"/>
    <cellStyle name="40% - ส่วนที่ถูกเน้น6 23 5 3" xfId="36204" xr:uid="{9F82EA65-B046-4C3D-B76F-D8623FC923CA}"/>
    <cellStyle name="40% - ส่วนที่ถูกเน้น6 23 6" xfId="24361" xr:uid="{B2FC1EFC-BCD3-4A2F-8948-4FF1FF85577E}"/>
    <cellStyle name="40% - ส่วนที่ถูกเน้น6 23 6 2" xfId="31279" xr:uid="{F441E4FD-47FD-401B-A62E-275F9F12180C}"/>
    <cellStyle name="40% - ส่วนที่ถูกเน้น6 23 6 2 2" xfId="42742" xr:uid="{6BDF9D61-9A3E-448D-AF4C-E53DFBC8C6F4}"/>
    <cellStyle name="40% - ส่วนที่ถูกเน้น6 23 6 3" xfId="37362" xr:uid="{C931CBEB-0800-4A26-857B-5D30A9F1F30B}"/>
    <cellStyle name="40% - ส่วนที่ถูกเน้น6 23 7" xfId="26454" xr:uid="{F946F117-AA3C-457A-A805-B3E426FDD050}"/>
    <cellStyle name="40% - ส่วนที่ถูกเน้น6 23 7 2" xfId="32132" xr:uid="{B1AAF9E8-1092-47C3-A6F2-C1EDD7B269E7}"/>
    <cellStyle name="40% - ส่วนที่ถูกเน้น6 23 7 2 2" xfId="43460" xr:uid="{C8EA4824-C72E-4B8D-B2C6-0D39B6054FC3}"/>
    <cellStyle name="40% - ส่วนที่ถูกเน้น6 23 7 3" xfId="38080" xr:uid="{0F71DA2B-51CE-4D0A-BBE4-812A21CD4E17}"/>
    <cellStyle name="40% - ส่วนที่ถูกเน้น6 23 8" xfId="27867" xr:uid="{4E5F0174-4D48-4CF6-9342-3223258A9FC8}"/>
    <cellStyle name="40% - ส่วนที่ถูกเน้น6 23 8 2" xfId="39444" xr:uid="{45480F6E-F1A7-4483-806E-C508CBE0EA1B}"/>
    <cellStyle name="40% - ส่วนที่ถูกเน้น6 23 9" xfId="32680" xr:uid="{E9F57E71-AE61-4DBA-BFD7-4D23C5488D6A}"/>
    <cellStyle name="40% - ส่วนที่ถูกเน้น6 24" xfId="19288" xr:uid="{6C3AD832-15F6-4030-B32F-8D898A367ED2}"/>
    <cellStyle name="40% - ส่วนที่ถูกเน้น6 24 2" xfId="21053" xr:uid="{1990F758-6FD5-4FA9-8790-130D907ADE2A}"/>
    <cellStyle name="40% - ส่วนที่ถูกเน้น6 24 2 2" xfId="28407" xr:uid="{360DEB3C-65F1-4E6F-8944-6FF311FDE8B2}"/>
    <cellStyle name="40% - ส่วนที่ถูกเน้น6 24 2 2 2" xfId="39984" xr:uid="{9F084344-5E56-48FE-921E-7401970CD70C}"/>
    <cellStyle name="40% - ส่วนที่ถูกเน้น6 24 2 3" xfId="34603" xr:uid="{42A659B9-97F1-4CEC-88C3-1CAECBB8F8A0}"/>
    <cellStyle name="40% - ส่วนที่ถูกเน้น6 24 3" xfId="21603" xr:uid="{B99C175B-5811-4722-8DB6-89825AC71190}"/>
    <cellStyle name="40% - ส่วนที่ถูกเน้น6 24 3 2" xfId="28953" xr:uid="{B33D4CE0-19B7-49E3-8AFF-F5861A2FE6A5}"/>
    <cellStyle name="40% - ส่วนที่ถูกเน้น6 24 3 2 2" xfId="40530" xr:uid="{7E3F78F6-6762-4F53-86DF-204100F126EB}"/>
    <cellStyle name="40% - ส่วนที่ถูกเน้น6 24 3 3" xfId="35149" xr:uid="{95122A9E-4050-4E6E-B0D5-439F87CAD769}"/>
    <cellStyle name="40% - ส่วนที่ถูกเน้น6 24 4" xfId="22138" xr:uid="{AE76AA9F-44A1-44E2-AD1F-0BD49DB62505}"/>
    <cellStyle name="40% - ส่วนที่ถูกเน้น6 24 4 2" xfId="29486" xr:uid="{36127782-951D-4D73-80F3-E636F40EFDA7}"/>
    <cellStyle name="40% - ส่วนที่ถูกเน้น6 24 4 2 2" xfId="41063" xr:uid="{10D6F795-30BD-45F7-B7D4-10CC871F4F05}"/>
    <cellStyle name="40% - ส่วนที่ถูกเน้น6 24 4 3" xfId="35682" xr:uid="{F969705B-5A88-4B24-B8EE-1645E67B2D77}"/>
    <cellStyle name="40% - ส่วนที่ถูกเน้น6 24 5" xfId="22663" xr:uid="{3B4DF806-666D-42F0-8F30-733ECB303D0F}"/>
    <cellStyle name="40% - ส่วนที่ถูกเน้น6 24 5 2" xfId="30009" xr:uid="{840652BF-7C3D-48F7-A3C4-D5B22B3E118C}"/>
    <cellStyle name="40% - ส่วนที่ถูกเน้น6 24 5 2 2" xfId="41586" xr:uid="{7979B122-5451-4C0F-962C-C1E778B7D4EE}"/>
    <cellStyle name="40% - ส่วนที่ถูกเน้น6 24 5 3" xfId="36205" xr:uid="{A4A65EC4-F916-4E3D-A076-0020B335C958}"/>
    <cellStyle name="40% - ส่วนที่ถูกเน้น6 24 6" xfId="24362" xr:uid="{FD474C97-62AF-47F8-A7A3-AD8DB3CD9FEC}"/>
    <cellStyle name="40% - ส่วนที่ถูกเน้น6 24 6 2" xfId="31280" xr:uid="{6808D0C1-8A49-4BBB-81E4-683638FB1AE6}"/>
    <cellStyle name="40% - ส่วนที่ถูกเน้น6 24 6 2 2" xfId="42743" xr:uid="{EBA2CD81-E704-421A-9616-2E70DFE105EA}"/>
    <cellStyle name="40% - ส่วนที่ถูกเน้น6 24 6 3" xfId="37363" xr:uid="{C0D6B2DD-2EFC-4094-A816-B3FAB9130F21}"/>
    <cellStyle name="40% - ส่วนที่ถูกเน้น6 24 7" xfId="26455" xr:uid="{475BE5D2-FF7E-4CB8-80E2-707F5F6A3CDC}"/>
    <cellStyle name="40% - ส่วนที่ถูกเน้น6 24 7 2" xfId="32133" xr:uid="{79353DC0-056E-4366-B1C3-A71485FAC71A}"/>
    <cellStyle name="40% - ส่วนที่ถูกเน้น6 24 7 2 2" xfId="43461" xr:uid="{247B895C-C4BE-4254-994A-8E1EAB85E3C9}"/>
    <cellStyle name="40% - ส่วนที่ถูกเน้น6 24 7 3" xfId="38081" xr:uid="{8A534184-260D-43A2-BEAC-DC25867EFD3C}"/>
    <cellStyle name="40% - ส่วนที่ถูกเน้น6 24 8" xfId="27868" xr:uid="{5D880814-5F95-4106-BC17-A5A783EB93C8}"/>
    <cellStyle name="40% - ส่วนที่ถูกเน้น6 24 8 2" xfId="39445" xr:uid="{064C7F26-CEA0-48A7-8A5C-BD045DBAF6A6}"/>
    <cellStyle name="40% - ส่วนที่ถูกเน้น6 24 9" xfId="32681" xr:uid="{CB5B4CC5-7F97-4866-9435-C987119093CF}"/>
    <cellStyle name="40% - ส่วนที่ถูกเน้น6 25" xfId="19289" xr:uid="{BA254F6B-E965-4BA5-914C-1575DE883E8E}"/>
    <cellStyle name="40% - ส่วนที่ถูกเน้น6 25 2" xfId="21054" xr:uid="{1EB83B6D-CCD4-4C88-9AD8-F246883A81E2}"/>
    <cellStyle name="40% - ส่วนที่ถูกเน้น6 25 2 2" xfId="28408" xr:uid="{212E405A-BA69-4BB3-B8EC-FC4C87EFBC7E}"/>
    <cellStyle name="40% - ส่วนที่ถูกเน้น6 25 2 2 2" xfId="39985" xr:uid="{66088AAC-5F46-4434-A48D-F9E3A759CD28}"/>
    <cellStyle name="40% - ส่วนที่ถูกเน้น6 25 2 3" xfId="34604" xr:uid="{49E7C9E7-6645-4765-AD9A-8F3F0AC5E27F}"/>
    <cellStyle name="40% - ส่วนที่ถูกเน้น6 25 3" xfId="21604" xr:uid="{819A6148-B3C9-4836-A1AD-29675B32F0D0}"/>
    <cellStyle name="40% - ส่วนที่ถูกเน้น6 25 3 2" xfId="28954" xr:uid="{1E6E3994-A1CE-4B2B-B224-ECC91D24B3AF}"/>
    <cellStyle name="40% - ส่วนที่ถูกเน้น6 25 3 2 2" xfId="40531" xr:uid="{0EBFBD9A-99EE-4C0D-9141-091C7C8FE99E}"/>
    <cellStyle name="40% - ส่วนที่ถูกเน้น6 25 3 3" xfId="35150" xr:uid="{25D6AC1E-4751-4708-905E-48EC292C84B5}"/>
    <cellStyle name="40% - ส่วนที่ถูกเน้น6 25 4" xfId="22139" xr:uid="{12698CA9-2FFF-429B-B1A2-CEEF21470C37}"/>
    <cellStyle name="40% - ส่วนที่ถูกเน้น6 25 4 2" xfId="29487" xr:uid="{C2A8AC00-699C-4BCB-A0A8-D47D33D3BE1A}"/>
    <cellStyle name="40% - ส่วนที่ถูกเน้น6 25 4 2 2" xfId="41064" xr:uid="{4EDA5BD7-3582-4940-8DF6-57D84CE1EDDA}"/>
    <cellStyle name="40% - ส่วนที่ถูกเน้น6 25 4 3" xfId="35683" xr:uid="{EF9725E6-A9D3-4261-949A-3E15F58D80AF}"/>
    <cellStyle name="40% - ส่วนที่ถูกเน้น6 25 5" xfId="22664" xr:uid="{BEE23061-E037-4255-B519-6423C41D0D4F}"/>
    <cellStyle name="40% - ส่วนที่ถูกเน้น6 25 5 2" xfId="30010" xr:uid="{8B542BD9-AD77-4AE2-AD6C-923D925784F2}"/>
    <cellStyle name="40% - ส่วนที่ถูกเน้น6 25 5 2 2" xfId="41587" xr:uid="{B412151D-C967-42C3-95AC-2F9B6CB6FB3A}"/>
    <cellStyle name="40% - ส่วนที่ถูกเน้น6 25 5 3" xfId="36206" xr:uid="{29B360FB-D049-4CAE-9FBA-F71F746B35AA}"/>
    <cellStyle name="40% - ส่วนที่ถูกเน้น6 25 6" xfId="24363" xr:uid="{0D35C3A9-0C6A-4BF2-A5A7-11B6B86A1C1D}"/>
    <cellStyle name="40% - ส่วนที่ถูกเน้น6 25 6 2" xfId="31281" xr:uid="{C68CD313-56A3-4D5A-8764-0E673FE0DEF4}"/>
    <cellStyle name="40% - ส่วนที่ถูกเน้น6 25 6 2 2" xfId="42744" xr:uid="{7CAEE5B1-695C-4C2D-B28A-0D39E6AAD5B6}"/>
    <cellStyle name="40% - ส่วนที่ถูกเน้น6 25 6 3" xfId="37364" xr:uid="{BD9B7B49-F3E8-4CEF-864D-69C1972E98D6}"/>
    <cellStyle name="40% - ส่วนที่ถูกเน้น6 25 7" xfId="26456" xr:uid="{A53D66A4-32F5-4B10-B606-4B77FF6B32E9}"/>
    <cellStyle name="40% - ส่วนที่ถูกเน้น6 25 7 2" xfId="32134" xr:uid="{59511F5E-B6ED-40C8-90D3-F9B0C8DAF713}"/>
    <cellStyle name="40% - ส่วนที่ถูกเน้น6 25 7 2 2" xfId="43462" xr:uid="{BF5D06CD-3170-47FA-AD0E-385D460AA572}"/>
    <cellStyle name="40% - ส่วนที่ถูกเน้น6 25 7 3" xfId="38082" xr:uid="{0619CD6A-3D3A-4688-80CE-62BF34D06A70}"/>
    <cellStyle name="40% - ส่วนที่ถูกเน้น6 25 8" xfId="27869" xr:uid="{E3E11C76-2D80-4C9E-9C2B-59E35E93DA36}"/>
    <cellStyle name="40% - ส่วนที่ถูกเน้น6 25 8 2" xfId="39446" xr:uid="{DC7A09DF-D91D-45CB-AD74-7F7906D3FC83}"/>
    <cellStyle name="40% - ส่วนที่ถูกเน้น6 25 9" xfId="32682" xr:uid="{64B2EC7D-D1B4-45A9-8180-203D7ED1D62E}"/>
    <cellStyle name="40% - ส่วนที่ถูกเน้น6 26" xfId="19290" xr:uid="{9BFD9D3C-2FF7-42F5-A634-3E6A8736CDB6}"/>
    <cellStyle name="40% - ส่วนที่ถูกเน้น6 26 2" xfId="21055" xr:uid="{BA64236E-6596-4EA9-A856-79D32CB3F27F}"/>
    <cellStyle name="40% - ส่วนที่ถูกเน้น6 26 2 2" xfId="28409" xr:uid="{873EEEC2-9A5A-43AA-B9AF-6C7622E39DB1}"/>
    <cellStyle name="40% - ส่วนที่ถูกเน้น6 26 2 2 2" xfId="39986" xr:uid="{9B990244-1841-4812-A51B-E3065490FD03}"/>
    <cellStyle name="40% - ส่วนที่ถูกเน้น6 26 2 3" xfId="34605" xr:uid="{EB4DC5C8-646D-4F97-A56E-9D4E3FD73833}"/>
    <cellStyle name="40% - ส่วนที่ถูกเน้น6 26 3" xfId="21605" xr:uid="{11D76B8E-D4AD-41B5-A048-A83E10D41BEE}"/>
    <cellStyle name="40% - ส่วนที่ถูกเน้น6 26 3 2" xfId="28955" xr:uid="{20958838-593E-4906-822C-A25103CAF62F}"/>
    <cellStyle name="40% - ส่วนที่ถูกเน้น6 26 3 2 2" xfId="40532" xr:uid="{C5D5A43D-C128-480B-8D41-EB15A5AB3269}"/>
    <cellStyle name="40% - ส่วนที่ถูกเน้น6 26 3 3" xfId="35151" xr:uid="{60F0E60F-BDF0-4CEF-9E82-10AECCCBC53A}"/>
    <cellStyle name="40% - ส่วนที่ถูกเน้น6 26 4" xfId="22140" xr:uid="{C6A51DD9-5954-411A-918D-8ADBF7BBC9B9}"/>
    <cellStyle name="40% - ส่วนที่ถูกเน้น6 26 4 2" xfId="29488" xr:uid="{D45018E6-B7CC-46CB-A307-ABAAFB284544}"/>
    <cellStyle name="40% - ส่วนที่ถูกเน้น6 26 4 2 2" xfId="41065" xr:uid="{F6AFDC75-2D7B-4EDA-892D-38EB02F46595}"/>
    <cellStyle name="40% - ส่วนที่ถูกเน้น6 26 4 3" xfId="35684" xr:uid="{76E77F2A-C188-4F06-8F8E-CD870EDE0175}"/>
    <cellStyle name="40% - ส่วนที่ถูกเน้น6 26 5" xfId="22665" xr:uid="{0B7F1B32-FC72-43E3-A977-5877C4C29CFC}"/>
    <cellStyle name="40% - ส่วนที่ถูกเน้น6 26 5 2" xfId="30011" xr:uid="{303E8A4E-D684-476F-B376-E0BA499B7467}"/>
    <cellStyle name="40% - ส่วนที่ถูกเน้น6 26 5 2 2" xfId="41588" xr:uid="{F80C2F7D-01EE-4E58-878D-EB75992C5093}"/>
    <cellStyle name="40% - ส่วนที่ถูกเน้น6 26 5 3" xfId="36207" xr:uid="{03033704-302D-45D2-9FB1-AAA070706239}"/>
    <cellStyle name="40% - ส่วนที่ถูกเน้น6 26 6" xfId="24364" xr:uid="{44709C22-087C-4184-979C-186B6121B5FB}"/>
    <cellStyle name="40% - ส่วนที่ถูกเน้น6 26 6 2" xfId="31282" xr:uid="{23C77D92-9EB1-4BC9-A65B-67B9F81A8C5E}"/>
    <cellStyle name="40% - ส่วนที่ถูกเน้น6 26 6 2 2" xfId="42745" xr:uid="{B993D235-70A2-405A-BB09-3673FC52CA14}"/>
    <cellStyle name="40% - ส่วนที่ถูกเน้น6 26 6 3" xfId="37365" xr:uid="{B987B0FC-DD38-4228-B5D1-244B35570D7E}"/>
    <cellStyle name="40% - ส่วนที่ถูกเน้น6 26 7" xfId="26457" xr:uid="{3B31F047-9D5C-4203-805F-E5CBA2093E79}"/>
    <cellStyle name="40% - ส่วนที่ถูกเน้น6 26 7 2" xfId="32135" xr:uid="{D8A2B134-F115-4910-B466-CF7F351A0332}"/>
    <cellStyle name="40% - ส่วนที่ถูกเน้น6 26 7 2 2" xfId="43463" xr:uid="{1361F604-1188-4FD5-BA3E-5D052EF2133C}"/>
    <cellStyle name="40% - ส่วนที่ถูกเน้น6 26 7 3" xfId="38083" xr:uid="{7DC9B8F3-465D-46C8-BF40-E34FA523A2C2}"/>
    <cellStyle name="40% - ส่วนที่ถูกเน้น6 26 8" xfId="27870" xr:uid="{2C8B35ED-0FBC-430D-9DD2-C36F0084AA81}"/>
    <cellStyle name="40% - ส่วนที่ถูกเน้น6 26 8 2" xfId="39447" xr:uid="{571522AD-4248-4DE5-92F3-EED83BEE0AF2}"/>
    <cellStyle name="40% - ส่วนที่ถูกเน้น6 26 9" xfId="32683" xr:uid="{1087A3D4-2453-424B-A846-11D416BCC190}"/>
    <cellStyle name="40% - ส่วนที่ถูกเน้น6 27" xfId="19291" xr:uid="{F9A5EA68-AA77-443C-8B07-2744F7CB0FF8}"/>
    <cellStyle name="40% - ส่วนที่ถูกเน้น6 27 2" xfId="21056" xr:uid="{7F5FFEF2-A5C5-425A-B076-727785E703B1}"/>
    <cellStyle name="40% - ส่วนที่ถูกเน้น6 27 2 2" xfId="28410" xr:uid="{C44892C2-9C80-4A78-B4C1-C7847FBD23A3}"/>
    <cellStyle name="40% - ส่วนที่ถูกเน้น6 27 2 2 2" xfId="39987" xr:uid="{EC416F65-9452-4CA4-BA6B-87A4D0745B12}"/>
    <cellStyle name="40% - ส่วนที่ถูกเน้น6 27 2 3" xfId="34606" xr:uid="{C90B5955-CEAC-4A66-80E0-3CBD7B4DDDBA}"/>
    <cellStyle name="40% - ส่วนที่ถูกเน้น6 27 3" xfId="21606" xr:uid="{2181DF3B-88A3-4195-88D4-98BE7E4F813B}"/>
    <cellStyle name="40% - ส่วนที่ถูกเน้น6 27 3 2" xfId="28956" xr:uid="{FE4AA991-C7DC-44CE-8F21-8B184F2013E3}"/>
    <cellStyle name="40% - ส่วนที่ถูกเน้น6 27 3 2 2" xfId="40533" xr:uid="{F4F22A3F-6BFD-4088-8D17-EB669E1646BE}"/>
    <cellStyle name="40% - ส่วนที่ถูกเน้น6 27 3 3" xfId="35152" xr:uid="{98CCC7E8-808B-4DFC-ABFD-4AF5EFB2EF96}"/>
    <cellStyle name="40% - ส่วนที่ถูกเน้น6 27 4" xfId="22141" xr:uid="{00D1EB46-1756-40CA-AFB6-5F2778CCFE7F}"/>
    <cellStyle name="40% - ส่วนที่ถูกเน้น6 27 4 2" xfId="29489" xr:uid="{F29F9BB2-DFDD-4EDD-BA8F-0CA743FE5E61}"/>
    <cellStyle name="40% - ส่วนที่ถูกเน้น6 27 4 2 2" xfId="41066" xr:uid="{BCE94688-1741-465F-ACFB-831D298202A2}"/>
    <cellStyle name="40% - ส่วนที่ถูกเน้น6 27 4 3" xfId="35685" xr:uid="{AA289D81-FBC3-4489-9504-3A046329BA8C}"/>
    <cellStyle name="40% - ส่วนที่ถูกเน้น6 27 5" xfId="22666" xr:uid="{685ECCF0-C441-4866-9393-835EF1EC88D1}"/>
    <cellStyle name="40% - ส่วนที่ถูกเน้น6 27 5 2" xfId="30012" xr:uid="{37DE439A-837A-43D1-8B5F-8E5C362F4DED}"/>
    <cellStyle name="40% - ส่วนที่ถูกเน้น6 27 5 2 2" xfId="41589" xr:uid="{4AEA5F98-2134-4890-9BAD-A581C46DBFD7}"/>
    <cellStyle name="40% - ส่วนที่ถูกเน้น6 27 5 3" xfId="36208" xr:uid="{75F647C8-7C44-49FA-A7DB-F84BB24EF09B}"/>
    <cellStyle name="40% - ส่วนที่ถูกเน้น6 27 6" xfId="24365" xr:uid="{A1E6ADEF-A006-4119-B6E5-54139B6CD670}"/>
    <cellStyle name="40% - ส่วนที่ถูกเน้น6 27 6 2" xfId="31283" xr:uid="{0F38D456-286E-41CB-B854-D0D730A4A2DB}"/>
    <cellStyle name="40% - ส่วนที่ถูกเน้น6 27 6 2 2" xfId="42746" xr:uid="{E77523AD-6B7D-47C3-81C5-D431C41191B2}"/>
    <cellStyle name="40% - ส่วนที่ถูกเน้น6 27 6 3" xfId="37366" xr:uid="{D9684799-D4F3-4A88-AF8C-03A7D0F48E18}"/>
    <cellStyle name="40% - ส่วนที่ถูกเน้น6 27 7" xfId="26458" xr:uid="{ECECE669-0FF4-4441-A5C1-F80321FE0B49}"/>
    <cellStyle name="40% - ส่วนที่ถูกเน้น6 27 7 2" xfId="32136" xr:uid="{5578DDDE-D315-43D2-B966-D780A460B71D}"/>
    <cellStyle name="40% - ส่วนที่ถูกเน้น6 27 7 2 2" xfId="43464" xr:uid="{53AA393B-9391-4EC4-8263-7B4D6B7F883C}"/>
    <cellStyle name="40% - ส่วนที่ถูกเน้น6 27 7 3" xfId="38084" xr:uid="{03B69509-7E54-4706-A259-A53AF8512929}"/>
    <cellStyle name="40% - ส่วนที่ถูกเน้น6 27 8" xfId="27871" xr:uid="{4049C2FD-72B5-4358-A358-8D08CBFDA0C9}"/>
    <cellStyle name="40% - ส่วนที่ถูกเน้น6 27 8 2" xfId="39448" xr:uid="{E2F83AD3-6132-45AC-965A-4A239714A432}"/>
    <cellStyle name="40% - ส่วนที่ถูกเน้น6 27 9" xfId="32684" xr:uid="{5360FCB9-284C-4008-ADC9-2234F1BBC75A}"/>
    <cellStyle name="40% - ส่วนที่ถูกเน้น6 28" xfId="19292" xr:uid="{23D648A9-651C-4D47-B6BB-E0719F738D8E}"/>
    <cellStyle name="40% - ส่วนที่ถูกเน้น6 28 2" xfId="21057" xr:uid="{A9AA8797-9057-4EF9-A444-6E277318474E}"/>
    <cellStyle name="40% - ส่วนที่ถูกเน้น6 28 2 2" xfId="28411" xr:uid="{2FEBC352-95B6-4799-BC59-004EA2555FB7}"/>
    <cellStyle name="40% - ส่วนที่ถูกเน้น6 28 2 2 2" xfId="39988" xr:uid="{EDAD24E5-DEE2-4BDB-AD43-0CFC41E9D6A1}"/>
    <cellStyle name="40% - ส่วนที่ถูกเน้น6 28 2 3" xfId="34607" xr:uid="{90EDBD63-0475-4E95-80AE-607520E7FE69}"/>
    <cellStyle name="40% - ส่วนที่ถูกเน้น6 28 3" xfId="21607" xr:uid="{CBCBCA9B-D1DE-4F92-B701-A1379848E42C}"/>
    <cellStyle name="40% - ส่วนที่ถูกเน้น6 28 3 2" xfId="28957" xr:uid="{935C8C60-4F16-4E73-821B-95C0FD085988}"/>
    <cellStyle name="40% - ส่วนที่ถูกเน้น6 28 3 2 2" xfId="40534" xr:uid="{258404BB-0FAF-4FDC-89D6-773FD2321240}"/>
    <cellStyle name="40% - ส่วนที่ถูกเน้น6 28 3 3" xfId="35153" xr:uid="{8FDFAA0A-3AA6-4D2D-8CE5-DAB407E57E92}"/>
    <cellStyle name="40% - ส่วนที่ถูกเน้น6 28 4" xfId="22142" xr:uid="{CD8D104A-51B7-4708-9070-C8826D0A3CF9}"/>
    <cellStyle name="40% - ส่วนที่ถูกเน้น6 28 4 2" xfId="29490" xr:uid="{95269295-9795-47FD-A41A-C3C180DFA018}"/>
    <cellStyle name="40% - ส่วนที่ถูกเน้น6 28 4 2 2" xfId="41067" xr:uid="{EB4B1B4A-5681-415A-B4A1-7FC35380717B}"/>
    <cellStyle name="40% - ส่วนที่ถูกเน้น6 28 4 3" xfId="35686" xr:uid="{79590581-CFBE-4BB4-B382-D2A26474E610}"/>
    <cellStyle name="40% - ส่วนที่ถูกเน้น6 28 5" xfId="22667" xr:uid="{FA3FE943-2678-4FB1-A4D3-97D356BF3173}"/>
    <cellStyle name="40% - ส่วนที่ถูกเน้น6 28 5 2" xfId="30013" xr:uid="{48D77F53-B42C-460C-8BB2-661F894EEC30}"/>
    <cellStyle name="40% - ส่วนที่ถูกเน้น6 28 5 2 2" xfId="41590" xr:uid="{54095FCB-BF13-4A7C-AE28-F48A03575EC1}"/>
    <cellStyle name="40% - ส่วนที่ถูกเน้น6 28 5 3" xfId="36209" xr:uid="{4C70C60B-38AE-435D-BD48-BF59A8A9A8BC}"/>
    <cellStyle name="40% - ส่วนที่ถูกเน้น6 28 6" xfId="24366" xr:uid="{602B3279-4F86-4356-BEA5-18B3D0DA1AD9}"/>
    <cellStyle name="40% - ส่วนที่ถูกเน้น6 28 6 2" xfId="31284" xr:uid="{F677ACF1-5B0C-4A39-B5BA-F3C0F3C261FD}"/>
    <cellStyle name="40% - ส่วนที่ถูกเน้น6 28 6 2 2" xfId="42747" xr:uid="{78ADF04E-856D-4C3F-A649-03870BCF8A00}"/>
    <cellStyle name="40% - ส่วนที่ถูกเน้น6 28 6 3" xfId="37367" xr:uid="{ADBEAE00-B3E8-4C73-AF6F-C17D7A3557C5}"/>
    <cellStyle name="40% - ส่วนที่ถูกเน้น6 28 7" xfId="26459" xr:uid="{262BBB62-E29C-46CE-8379-C0ADD7C9E943}"/>
    <cellStyle name="40% - ส่วนที่ถูกเน้น6 28 7 2" xfId="32137" xr:uid="{CBE21903-1F91-46DC-A15F-1657AC218585}"/>
    <cellStyle name="40% - ส่วนที่ถูกเน้น6 28 7 2 2" xfId="43465" xr:uid="{9B58A73B-224C-445F-BB1F-1992FE98CA40}"/>
    <cellStyle name="40% - ส่วนที่ถูกเน้น6 28 7 3" xfId="38085" xr:uid="{3D4EFD35-1BE6-4990-9C1C-2B4980BB0CED}"/>
    <cellStyle name="40% - ส่วนที่ถูกเน้น6 28 8" xfId="27872" xr:uid="{A07011C8-F07E-4208-B293-645315003FB0}"/>
    <cellStyle name="40% - ส่วนที่ถูกเน้น6 28 8 2" xfId="39449" xr:uid="{38DEF1CB-BD6E-4F62-B407-6C35EFFB9F1A}"/>
    <cellStyle name="40% - ส่วนที่ถูกเน้น6 28 9" xfId="32685" xr:uid="{0D24BAC5-A11D-4364-9D6B-C7634BD18EA6}"/>
    <cellStyle name="40% - ส่วนที่ถูกเน้น6 29" xfId="19293" xr:uid="{24E04B8F-5BF3-4232-9ACE-57D2E55EB360}"/>
    <cellStyle name="40% - ส่วนที่ถูกเน้น6 29 2" xfId="21058" xr:uid="{CEDC6907-E7E8-45C2-925F-1474C2293640}"/>
    <cellStyle name="40% - ส่วนที่ถูกเน้น6 29 2 2" xfId="28412" xr:uid="{D20DA32F-6240-4595-A9AD-F235633882DA}"/>
    <cellStyle name="40% - ส่วนที่ถูกเน้น6 29 2 2 2" xfId="39989" xr:uid="{40D30F7C-A128-4D70-A880-AA3EE10CAA9E}"/>
    <cellStyle name="40% - ส่วนที่ถูกเน้น6 29 2 3" xfId="34608" xr:uid="{139B446C-3CD5-4352-96D1-6A6BE6D6C8BB}"/>
    <cellStyle name="40% - ส่วนที่ถูกเน้น6 29 3" xfId="21608" xr:uid="{E6E8ED39-84F4-4086-932D-CDF46AE80629}"/>
    <cellStyle name="40% - ส่วนที่ถูกเน้น6 29 3 2" xfId="28958" xr:uid="{CC15EC0B-216C-4DAB-AFA4-6133589DAAB2}"/>
    <cellStyle name="40% - ส่วนที่ถูกเน้น6 29 3 2 2" xfId="40535" xr:uid="{78D7A370-08B6-4BEA-A90D-23F439CAA3A1}"/>
    <cellStyle name="40% - ส่วนที่ถูกเน้น6 29 3 3" xfId="35154" xr:uid="{69DCC015-8FDD-4E45-9EBE-FD9014C01A71}"/>
    <cellStyle name="40% - ส่วนที่ถูกเน้น6 29 4" xfId="22143" xr:uid="{CE3FD577-15BC-460F-A034-C5FE4534958F}"/>
    <cellStyle name="40% - ส่วนที่ถูกเน้น6 29 4 2" xfId="29491" xr:uid="{5F655B01-6F59-4879-B653-8BC520C3FE79}"/>
    <cellStyle name="40% - ส่วนที่ถูกเน้น6 29 4 2 2" xfId="41068" xr:uid="{3B2EB4F6-FBF9-4763-833F-FC4E915CC5BE}"/>
    <cellStyle name="40% - ส่วนที่ถูกเน้น6 29 4 3" xfId="35687" xr:uid="{621714F8-0D6F-4750-B789-2CE0DF6C053E}"/>
    <cellStyle name="40% - ส่วนที่ถูกเน้น6 29 5" xfId="22668" xr:uid="{CA47519A-DE83-4036-B91D-6DDAF5B49C03}"/>
    <cellStyle name="40% - ส่วนที่ถูกเน้น6 29 5 2" xfId="30014" xr:uid="{12B49761-7FBE-4062-9BE1-319529049C89}"/>
    <cellStyle name="40% - ส่วนที่ถูกเน้น6 29 5 2 2" xfId="41591" xr:uid="{2A4BE9DA-CD8C-487D-A0D0-A5B81E852C77}"/>
    <cellStyle name="40% - ส่วนที่ถูกเน้น6 29 5 3" xfId="36210" xr:uid="{4760B3D1-27C1-4814-8DC1-D476A1D0AA57}"/>
    <cellStyle name="40% - ส่วนที่ถูกเน้น6 29 6" xfId="24367" xr:uid="{85834369-61EF-4758-A144-F48421490722}"/>
    <cellStyle name="40% - ส่วนที่ถูกเน้น6 29 6 2" xfId="31285" xr:uid="{50EC2FC8-9AB8-426C-AF4F-217CC7F2ECAA}"/>
    <cellStyle name="40% - ส่วนที่ถูกเน้น6 29 6 2 2" xfId="42748" xr:uid="{265AD69C-7DBF-4847-A097-E527AF9F6AB0}"/>
    <cellStyle name="40% - ส่วนที่ถูกเน้น6 29 6 3" xfId="37368" xr:uid="{EA12D8DB-0DF4-4D93-9BE4-89186DE6AC57}"/>
    <cellStyle name="40% - ส่วนที่ถูกเน้น6 29 7" xfId="26460" xr:uid="{63392F60-48C8-4E4E-90B7-3F85D0C68BD5}"/>
    <cellStyle name="40% - ส่วนที่ถูกเน้น6 29 7 2" xfId="32138" xr:uid="{98451D5D-2F2C-4FAD-83A7-BAB74B056450}"/>
    <cellStyle name="40% - ส่วนที่ถูกเน้น6 29 7 2 2" xfId="43466" xr:uid="{E40BF5E7-14CC-4513-B490-9941C5A22EDF}"/>
    <cellStyle name="40% - ส่วนที่ถูกเน้น6 29 7 3" xfId="38086" xr:uid="{12CEA836-CDCC-43E0-8BC0-7995C22B04D1}"/>
    <cellStyle name="40% - ส่วนที่ถูกเน้น6 29 8" xfId="27873" xr:uid="{261AA605-8153-462A-8180-BC6AB96F44BE}"/>
    <cellStyle name="40% - ส่วนที่ถูกเน้น6 29 8 2" xfId="39450" xr:uid="{C1B31A3D-A93A-4543-8432-01C304DE29DD}"/>
    <cellStyle name="40% - ส่วนที่ถูกเน้น6 29 9" xfId="32686" xr:uid="{14AE0DF1-386D-4179-8720-AE2EC06C5B24}"/>
    <cellStyle name="40% - ส่วนที่ถูกเน้น6 3" xfId="1954" xr:uid="{39AA4F52-D4C6-4577-AD60-7FD72451C371}"/>
    <cellStyle name="40% - ส่วนที่ถูกเน้น6 3 10" xfId="23529" xr:uid="{FAA9A22A-5AEA-42D3-855D-2B7FDF4BAB31}"/>
    <cellStyle name="40% - ส่วนที่ถูกเน้น6 3 10 2" xfId="30455" xr:uid="{2E8E124E-5935-499C-A1D0-F8B3BA769455}"/>
    <cellStyle name="40% - ส่วนที่ถูกเน้น6 3 10 2 2" xfId="41920" xr:uid="{8E893797-8597-4192-8AFD-AF0E01464CB3}"/>
    <cellStyle name="40% - ส่วนที่ถูกเน้น6 3 10 3" xfId="36538" xr:uid="{A59ACD49-1AA5-49E8-99F4-86368351776C}"/>
    <cellStyle name="40% - ส่วนที่ถูกเน้น6 3 11" xfId="23728" xr:uid="{3C4A9DC6-D5CD-47D9-A36D-D8EEDF082D9B}"/>
    <cellStyle name="40% - ส่วนที่ถูกเน้น6 3 11 2" xfId="30655" xr:uid="{97A2A5A5-A465-4E07-9DBA-09083F70594F}"/>
    <cellStyle name="40% - ส่วนที่ถูกเน้น6 3 11 2 2" xfId="42119" xr:uid="{B53B5789-D7E5-45A6-BBA2-487FAB95DD98}"/>
    <cellStyle name="40% - ส่วนที่ถูกเน้น6 3 11 3" xfId="36737" xr:uid="{1D8B3DBD-664C-4492-AEBC-B24C66508BD0}"/>
    <cellStyle name="40% - ส่วนที่ถูกเน้น6 3 12" xfId="24368" xr:uid="{786D0063-ED6A-4164-B9B4-41462A2B8F18}"/>
    <cellStyle name="40% - ส่วนที่ถูกเน้น6 3 12 2" xfId="31286" xr:uid="{ABE2A24F-1C50-407B-A151-8849B5BD176C}"/>
    <cellStyle name="40% - ส่วนที่ถูกเน้น6 3 12 2 2" xfId="42749" xr:uid="{E8064005-93A3-4226-BD3C-10CB00E80F0F}"/>
    <cellStyle name="40% - ส่วนที่ถูกเน้น6 3 12 3" xfId="37369" xr:uid="{40B90992-42AB-4BEB-BC99-35F0712D13B5}"/>
    <cellStyle name="40% - ส่วนที่ถูกเน้น6 3 13" xfId="25689" xr:uid="{B9227D67-1C0D-4CD8-8EF9-6C8C264F4F47}"/>
    <cellStyle name="40% - ส่วนที่ถูกเน้น6 3 13 2" xfId="31374" xr:uid="{E6CE45EF-ED99-4251-89E6-451D03041E2D}"/>
    <cellStyle name="40% - ส่วนที่ถูกเน้น6 3 13 2 2" xfId="42836" xr:uid="{B8A6AC8F-D10B-43FD-904F-74119950910E}"/>
    <cellStyle name="40% - ส่วนที่ถูกเน้น6 3 13 3" xfId="37456" xr:uid="{175C6EB3-5971-4D2A-AA03-3970C151930F}"/>
    <cellStyle name="40% - ส่วนที่ถูกเน้น6 3 14" xfId="26461" xr:uid="{CFFF010A-EC8D-48F3-8092-A46EE1213779}"/>
    <cellStyle name="40% - ส่วนที่ถูกเน้น6 3 14 2" xfId="32139" xr:uid="{8B4555FC-9322-426D-A239-6A938FA8D5D2}"/>
    <cellStyle name="40% - ส่วนที่ถูกเน้น6 3 14 2 2" xfId="43467" xr:uid="{EDD35298-27CC-4BD5-AEFB-A1443413F1CA}"/>
    <cellStyle name="40% - ส่วนที่ถูกเน้น6 3 14 3" xfId="38087" xr:uid="{7068C7A4-837E-445E-9ED4-AEA50BED251D}"/>
    <cellStyle name="40% - ส่วนที่ถูกเน้น6 3 15" xfId="26735" xr:uid="{DCDF4DA5-AB9E-459D-A537-7FF28EF66FBC}"/>
    <cellStyle name="40% - ส่วนที่ถูกเน้น6 3 15 2" xfId="38301" xr:uid="{8D2CAAA1-EB88-4B55-8214-389CBC408CD4}"/>
    <cellStyle name="40% - ส่วนที่ถูกเน้น6 3 16" xfId="32687" xr:uid="{CFB35B92-B9C7-4C5A-9AFA-D31D191D087F}"/>
    <cellStyle name="40% - ส่วนที่ถูกเน้น6 3 17" xfId="32868" xr:uid="{1E824923-B5D6-4F7E-ACAF-D934860A0EBC}"/>
    <cellStyle name="40% - ส่วนที่ถูกเน้น6 3 18" xfId="33468" xr:uid="{950C41FF-24D4-4E7B-BF31-FBB466602836}"/>
    <cellStyle name="40% - ส่วนที่ถูกเน้น6 3 19" xfId="44833" xr:uid="{269C0E39-0A51-4FA0-BF1A-DD1357122943}"/>
    <cellStyle name="40% - ส่วนที่ถูกเน้น6 3 2" xfId="2597" xr:uid="{387B70BE-BBE5-44CA-B960-C537508CDA3E}"/>
    <cellStyle name="40% - ส่วนที่ถูกเน้น6 3 2 2" xfId="18701" xr:uid="{9A8F74F7-C499-4664-8652-B9B34950A68D}"/>
    <cellStyle name="40% - ส่วนที่ถูกเน้น6 3 2 2 2" xfId="27285" xr:uid="{5AA1605B-EDAA-4331-91B2-A651F563E4AA}"/>
    <cellStyle name="40% - ส่วนที่ถูกเน้น6 3 2 2 2 2" xfId="38858" xr:uid="{F820CF4F-1B7C-4B02-A032-22B598FAD88F}"/>
    <cellStyle name="40% - ส่วนที่ถูกเน้น6 3 2 2 3" xfId="33987" xr:uid="{CB57F67D-4062-41BA-99B8-E2C76482C9D4}"/>
    <cellStyle name="40% - ส่วนที่ถูกเน้น6 3 2 3" xfId="26914" xr:uid="{D1CC546F-0148-4560-A766-F0E41C9B32E4}"/>
    <cellStyle name="40% - ส่วนที่ถูกเน้น6 3 2 3 2" xfId="38471" xr:uid="{F8A23C63-99AB-478D-9DF9-3FD670A0BC63}"/>
    <cellStyle name="40% - ส่วนที่ถูกเน้น6 3 2 4" xfId="32867" xr:uid="{8FB9C437-2C83-4B7C-A3C0-A0D816073A80}"/>
    <cellStyle name="40% - ส่วนที่ถูกเน้น6 3 2 5" xfId="33604" xr:uid="{870C9F8A-7051-4FFF-B1A6-2F6451D57A61}"/>
    <cellStyle name="40% - ส่วนที่ถูกเน้น6 3 2 6" xfId="18320" xr:uid="{85D3B22F-DC25-4C49-A1FB-FFD52D9C9E64}"/>
    <cellStyle name="40% - ส่วนที่ถูกเน้น6 3 2 7" xfId="11390" xr:uid="{AEFAFDF7-6AF7-4E56-AE91-68E10DF8153F}"/>
    <cellStyle name="40% - ส่วนที่ถูกเน้น6 3 20" xfId="17812" xr:uid="{21C5193A-65C7-4201-AFC1-561AA772D55C}"/>
    <cellStyle name="40% - ส่วนที่ถูกเน้น6 3 21" xfId="10342" xr:uid="{E6804C98-5242-457A-BB4B-FABAA533E198}"/>
    <cellStyle name="40% - ส่วนที่ถูกเน้น6 3 3" xfId="18535" xr:uid="{F72B1197-A35B-4FEF-B37C-9B92D544E87A}"/>
    <cellStyle name="40% - ส่วนที่ถูกเน้น6 3 3 2" xfId="27124" xr:uid="{C361D8E7-EF44-4E33-B6F9-08785DAAFA8D}"/>
    <cellStyle name="40% - ส่วนที่ถูกเน้น6 3 3 2 2" xfId="38689" xr:uid="{5F3B1A21-32BD-4797-A946-68664DB9BEED}"/>
    <cellStyle name="40% - ส่วนที่ถูกเน้น6 3 3 3" xfId="33818" xr:uid="{3A1DA141-225F-442E-A41D-9C4A43800D25}"/>
    <cellStyle name="40% - ส่วนที่ถูกเน้น6 3 4" xfId="19294" xr:uid="{E4A43B1E-D410-41B4-BD1B-0E961FD34250}"/>
    <cellStyle name="40% - ส่วนที่ถูกเน้น6 3 4 2" xfId="27874" xr:uid="{B6A143AE-BEEF-40DA-8583-C1A8CC3C227C}"/>
    <cellStyle name="40% - ส่วนที่ถูกเน้น6 3 4 2 2" xfId="39451" xr:uid="{787B2002-A17D-404C-BA05-8243C3C1A9E3}"/>
    <cellStyle name="40% - ส่วนที่ถูกเน้น6 3 4 3" xfId="34128" xr:uid="{E8D83CCE-7A29-4DAD-B928-0420200B643D}"/>
    <cellStyle name="40% - ส่วนที่ถูกเน้น6 3 5" xfId="21059" xr:uid="{63A2C8F9-E21E-412E-AF41-AFF31E6FA25D}"/>
    <cellStyle name="40% - ส่วนที่ถูกเน้น6 3 5 2" xfId="28413" xr:uid="{545D1E9F-98E9-4140-B1A8-5BE823F2AD80}"/>
    <cellStyle name="40% - ส่วนที่ถูกเน้น6 3 5 2 2" xfId="39990" xr:uid="{B0E80438-B345-40A6-A053-8410A8A9BCD1}"/>
    <cellStyle name="40% - ส่วนที่ถูกเน้น6 3 5 3" xfId="34609" xr:uid="{942DB32E-5334-4599-B0CE-09D4E72AED2E}"/>
    <cellStyle name="40% - ส่วนที่ถูกเน้น6 3 6" xfId="21609" xr:uid="{979CA539-6617-48C4-A3C2-B4FD6112F30E}"/>
    <cellStyle name="40% - ส่วนที่ถูกเน้น6 3 6 2" xfId="28959" xr:uid="{70401D03-0EEE-447B-AFBC-E7D07461483C}"/>
    <cellStyle name="40% - ส่วนที่ถูกเน้น6 3 6 2 2" xfId="40536" xr:uid="{5E9EC11B-4F58-4910-8E70-33150B386981}"/>
    <cellStyle name="40% - ส่วนที่ถูกเน้น6 3 6 3" xfId="35155" xr:uid="{93F37D5E-4F3B-4728-87A0-28BFCCF1CAF7}"/>
    <cellStyle name="40% - ส่วนที่ถูกเน้น6 3 7" xfId="22144" xr:uid="{5CCE3942-0120-4C3A-8D7D-D3E3FEB65C38}"/>
    <cellStyle name="40% - ส่วนที่ถูกเน้น6 3 7 2" xfId="29492" xr:uid="{7EFC7231-9176-4878-95C4-EBA113CE7877}"/>
    <cellStyle name="40% - ส่วนที่ถูกเน้น6 3 7 2 2" xfId="41069" xr:uid="{8A1D2F35-0B78-41A6-8AA2-AD3BFB1FE30E}"/>
    <cellStyle name="40% - ส่วนที่ถูกเน้น6 3 7 3" xfId="35688" xr:uid="{64F2D72F-2F3E-4EE2-8168-F5C404244C34}"/>
    <cellStyle name="40% - ส่วนที่ถูกเน้น6 3 8" xfId="22669" xr:uid="{9FF6BA6C-0E01-4EBF-B289-3ED0807A1CC7}"/>
    <cellStyle name="40% - ส่วนที่ถูกเน้น6 3 8 2" xfId="30015" xr:uid="{A68A0685-37CF-4295-B012-6BCB5305FDE9}"/>
    <cellStyle name="40% - ส่วนที่ถูกเน้น6 3 8 2 2" xfId="41592" xr:uid="{9540D61E-D1C8-4878-AAB1-4BC6A511ADEA}"/>
    <cellStyle name="40% - ส่วนที่ถูกเน้น6 3 8 3" xfId="36211" xr:uid="{2FB69C17-0B34-4ED2-B863-A52D62E19F76}"/>
    <cellStyle name="40% - ส่วนที่ถูกเน้น6 3 9" xfId="22852" xr:uid="{42AD8C83-A341-4407-9C67-90F8B7DAA825}"/>
    <cellStyle name="40% - ส่วนที่ถูกเน้น6 3 9 2" xfId="30130" xr:uid="{F40653AD-FCED-4C25-9064-7021CEFD64C3}"/>
    <cellStyle name="40% - ส่วนที่ถูกเน้น6 3 9 2 2" xfId="41706" xr:uid="{24D212B0-BC78-428C-8F5B-0F251849B30A}"/>
    <cellStyle name="40% - ส่วนที่ถูกเน้น6 3 9 3" xfId="36325" xr:uid="{818589DC-6890-4280-BC89-C3015FAD7B7A}"/>
    <cellStyle name="40% - ส่วนที่ถูกเน้น6 30" xfId="19295" xr:uid="{9F993A63-D4F7-490E-B5EA-52C8C0D7106C}"/>
    <cellStyle name="40% - ส่วนที่ถูกเน้น6 30 2" xfId="21060" xr:uid="{E0FB1C57-35B5-4117-8139-A0FB4F8D7CA2}"/>
    <cellStyle name="40% - ส่วนที่ถูกเน้น6 30 2 2" xfId="28414" xr:uid="{CA688CD5-963F-4D0C-9D60-2C41A68FFBBF}"/>
    <cellStyle name="40% - ส่วนที่ถูกเน้น6 30 2 2 2" xfId="39991" xr:uid="{79C27149-6A1C-421D-A660-C85E2DA777ED}"/>
    <cellStyle name="40% - ส่วนที่ถูกเน้น6 30 2 3" xfId="34610" xr:uid="{B15E626F-DAF8-4387-ACC5-8AF6A1FBE351}"/>
    <cellStyle name="40% - ส่วนที่ถูกเน้น6 30 3" xfId="21610" xr:uid="{32606887-134B-46C9-AF65-CC1ED93A7134}"/>
    <cellStyle name="40% - ส่วนที่ถูกเน้น6 30 3 2" xfId="28960" xr:uid="{BD84FB88-C270-4538-A2C9-D4ED3230ED56}"/>
    <cellStyle name="40% - ส่วนที่ถูกเน้น6 30 3 2 2" xfId="40537" xr:uid="{D1138CD7-A949-4BD3-A7CE-7FCA100B877E}"/>
    <cellStyle name="40% - ส่วนที่ถูกเน้น6 30 3 3" xfId="35156" xr:uid="{8E7CEB19-17F6-4A4D-8716-E20820700FFE}"/>
    <cellStyle name="40% - ส่วนที่ถูกเน้น6 30 4" xfId="22145" xr:uid="{0C84CD0A-88D3-4421-B025-48AC3E06B33C}"/>
    <cellStyle name="40% - ส่วนที่ถูกเน้น6 30 4 2" xfId="29493" xr:uid="{59287685-29B1-4C9C-B320-2825AE5144C3}"/>
    <cellStyle name="40% - ส่วนที่ถูกเน้น6 30 4 2 2" xfId="41070" xr:uid="{9A442D3F-D09C-4FE2-A4A4-62C359CCE199}"/>
    <cellStyle name="40% - ส่วนที่ถูกเน้น6 30 4 3" xfId="35689" xr:uid="{B055FC2B-7C43-4531-8657-EBB900081BF0}"/>
    <cellStyle name="40% - ส่วนที่ถูกเน้น6 30 5" xfId="22670" xr:uid="{B77EA7D9-577B-4BA8-AA25-FD803D895FD6}"/>
    <cellStyle name="40% - ส่วนที่ถูกเน้น6 30 5 2" xfId="30016" xr:uid="{6AFBBE78-F786-47E4-B5C4-2FDC5F76677C}"/>
    <cellStyle name="40% - ส่วนที่ถูกเน้น6 30 5 2 2" xfId="41593" xr:uid="{15F3AF6F-6FB7-4088-BC80-7B1B369F2A40}"/>
    <cellStyle name="40% - ส่วนที่ถูกเน้น6 30 5 3" xfId="36212" xr:uid="{68AC0BE6-F821-4DDD-9669-71261EF4F7D0}"/>
    <cellStyle name="40% - ส่วนที่ถูกเน้น6 30 6" xfId="24369" xr:uid="{3C218596-1C3A-4C1A-8A3B-25B83BFB5C0E}"/>
    <cellStyle name="40% - ส่วนที่ถูกเน้น6 30 6 2" xfId="31287" xr:uid="{18B43B2A-1873-4C47-A313-4C70A20E7A57}"/>
    <cellStyle name="40% - ส่วนที่ถูกเน้น6 30 6 2 2" xfId="42750" xr:uid="{6D825372-6D9E-453B-B761-B5E00ABC3F9A}"/>
    <cellStyle name="40% - ส่วนที่ถูกเน้น6 30 6 3" xfId="37370" xr:uid="{4DD36BF2-E048-4F61-A514-EABE63C3BC78}"/>
    <cellStyle name="40% - ส่วนที่ถูกเน้น6 30 7" xfId="26462" xr:uid="{CC388A6E-36B5-430A-8487-175E3E851A33}"/>
    <cellStyle name="40% - ส่วนที่ถูกเน้น6 30 7 2" xfId="32140" xr:uid="{C1F2C92B-4536-47BB-828B-EAD2995C7270}"/>
    <cellStyle name="40% - ส่วนที่ถูกเน้น6 30 7 2 2" xfId="43468" xr:uid="{2D98AEF1-72EA-4FCB-B1C5-20608910201F}"/>
    <cellStyle name="40% - ส่วนที่ถูกเน้น6 30 7 3" xfId="38088" xr:uid="{BE456F6B-BB0A-4F48-B17C-67B1A0F1424F}"/>
    <cellStyle name="40% - ส่วนที่ถูกเน้น6 30 8" xfId="27875" xr:uid="{311C0097-60E2-47BA-A942-5CF1D8BBB1D5}"/>
    <cellStyle name="40% - ส่วนที่ถูกเน้น6 30 8 2" xfId="39452" xr:uid="{5F6C4BBB-1FC9-49BE-BB9C-F07879D53E42}"/>
    <cellStyle name="40% - ส่วนที่ถูกเน้น6 30 9" xfId="32688" xr:uid="{30C037E1-5D4D-4C18-951D-4833A512E3C5}"/>
    <cellStyle name="40% - ส่วนที่ถูกเน้น6 31" xfId="19296" xr:uid="{28727C4E-C930-4899-9396-9B6E79F7D821}"/>
    <cellStyle name="40% - ส่วนที่ถูกเน้น6 31 2" xfId="21061" xr:uid="{FF667E5D-11D6-46AF-BC07-C713424B2991}"/>
    <cellStyle name="40% - ส่วนที่ถูกเน้น6 31 2 2" xfId="28415" xr:uid="{9BEB0D77-BDA4-4E58-A3EC-72557664E864}"/>
    <cellStyle name="40% - ส่วนที่ถูกเน้น6 31 2 2 2" xfId="39992" xr:uid="{A05850B6-B8C9-4777-AA89-2F2156F99B7C}"/>
    <cellStyle name="40% - ส่วนที่ถูกเน้น6 31 2 3" xfId="34611" xr:uid="{2DA4FDE5-66DC-48F2-898E-F7BE18D1AE2B}"/>
    <cellStyle name="40% - ส่วนที่ถูกเน้น6 31 3" xfId="21611" xr:uid="{0466A342-F172-4FA4-A1B4-6EFB50F6673C}"/>
    <cellStyle name="40% - ส่วนที่ถูกเน้น6 31 3 2" xfId="28961" xr:uid="{5EF2DAB2-CB9C-4A51-8D69-EA0A7447B501}"/>
    <cellStyle name="40% - ส่วนที่ถูกเน้น6 31 3 2 2" xfId="40538" xr:uid="{C0E2EBE4-7081-4556-B5C8-9B502D623DBA}"/>
    <cellStyle name="40% - ส่วนที่ถูกเน้น6 31 3 3" xfId="35157" xr:uid="{D5F6745A-060E-45C0-ACEF-377FD431F595}"/>
    <cellStyle name="40% - ส่วนที่ถูกเน้น6 31 4" xfId="22146" xr:uid="{E285193A-D41B-4233-AA2B-25ABF60902A7}"/>
    <cellStyle name="40% - ส่วนที่ถูกเน้น6 31 4 2" xfId="29494" xr:uid="{4E3C3830-ECA6-4A9C-B50A-4A19372D1935}"/>
    <cellStyle name="40% - ส่วนที่ถูกเน้น6 31 4 2 2" xfId="41071" xr:uid="{27110274-83EF-442A-BC49-0CA9A105A652}"/>
    <cellStyle name="40% - ส่วนที่ถูกเน้น6 31 4 3" xfId="35690" xr:uid="{FCFCE440-E9F7-4DE0-A0E3-593BBEE62ABE}"/>
    <cellStyle name="40% - ส่วนที่ถูกเน้น6 31 5" xfId="22671" xr:uid="{C29081B4-F999-4164-AEA0-23F267936A9A}"/>
    <cellStyle name="40% - ส่วนที่ถูกเน้น6 31 5 2" xfId="30017" xr:uid="{A302EB57-5285-40BF-AB89-8874B57E1299}"/>
    <cellStyle name="40% - ส่วนที่ถูกเน้น6 31 5 2 2" xfId="41594" xr:uid="{1DD0B473-E6BC-44DC-B793-A4286F270789}"/>
    <cellStyle name="40% - ส่วนที่ถูกเน้น6 31 5 3" xfId="36213" xr:uid="{9AE76DDA-AC65-49A8-BAF0-246545776DB3}"/>
    <cellStyle name="40% - ส่วนที่ถูกเน้น6 31 6" xfId="24370" xr:uid="{A4F4FD26-02C3-4402-82A1-0B0E38540745}"/>
    <cellStyle name="40% - ส่วนที่ถูกเน้น6 31 6 2" xfId="31288" xr:uid="{AF602139-8AA4-4B71-A5F1-EB2DA92C78EF}"/>
    <cellStyle name="40% - ส่วนที่ถูกเน้น6 31 6 2 2" xfId="42751" xr:uid="{4A7CD04F-C305-436F-B771-1A2E207DD2C3}"/>
    <cellStyle name="40% - ส่วนที่ถูกเน้น6 31 6 3" xfId="37371" xr:uid="{BA988AED-3477-47A3-9024-CA761CE265A1}"/>
    <cellStyle name="40% - ส่วนที่ถูกเน้น6 31 7" xfId="26463" xr:uid="{B04578E5-B587-488A-9895-49CF2C11BB92}"/>
    <cellStyle name="40% - ส่วนที่ถูกเน้น6 31 7 2" xfId="32141" xr:uid="{A3DF4A02-9E14-4306-B880-6797A5CA1DD0}"/>
    <cellStyle name="40% - ส่วนที่ถูกเน้น6 31 7 2 2" xfId="43469" xr:uid="{95D6697E-A923-44C8-A9EC-146FCE0BB511}"/>
    <cellStyle name="40% - ส่วนที่ถูกเน้น6 31 7 3" xfId="38089" xr:uid="{4AAA01B0-218F-4BDC-92A3-270E01B917FE}"/>
    <cellStyle name="40% - ส่วนที่ถูกเน้น6 31 8" xfId="27876" xr:uid="{8ACD813E-BD7C-4C31-B90E-16A5CF4EFA2E}"/>
    <cellStyle name="40% - ส่วนที่ถูกเน้น6 31 8 2" xfId="39453" xr:uid="{FD29FB21-C022-4B48-86A4-871D89CEA518}"/>
    <cellStyle name="40% - ส่วนที่ถูกเน้น6 31 9" xfId="32689" xr:uid="{103AC02B-6986-443C-95F8-2DCEE3525462}"/>
    <cellStyle name="40% - ส่วนที่ถูกเน้น6 32" xfId="19297" xr:uid="{3AD5BAB9-FAE3-4AAD-9EB7-96187CDB1CD0}"/>
    <cellStyle name="40% - ส่วนที่ถูกเน้น6 32 2" xfId="21062" xr:uid="{62EF958F-D8F8-4722-9287-D4E2016782F5}"/>
    <cellStyle name="40% - ส่วนที่ถูกเน้น6 32 2 2" xfId="28416" xr:uid="{321BA1D7-AA09-4CD2-A76D-62D5D428D283}"/>
    <cellStyle name="40% - ส่วนที่ถูกเน้น6 32 2 2 2" xfId="39993" xr:uid="{429FFBB1-B33F-4A64-A585-AB553660BD88}"/>
    <cellStyle name="40% - ส่วนที่ถูกเน้น6 32 2 3" xfId="34612" xr:uid="{35B40ED4-5507-4650-B6EB-EC58830A81BF}"/>
    <cellStyle name="40% - ส่วนที่ถูกเน้น6 32 3" xfId="21612" xr:uid="{EF0D76CF-D67D-4D35-B262-B9CBF1CB0197}"/>
    <cellStyle name="40% - ส่วนที่ถูกเน้น6 32 3 2" xfId="28962" xr:uid="{27B140C4-1A45-4F9D-93A5-2BCED2FECFCB}"/>
    <cellStyle name="40% - ส่วนที่ถูกเน้น6 32 3 2 2" xfId="40539" xr:uid="{48A68F4A-19DA-4B21-9CC9-21F5E2B8FD22}"/>
    <cellStyle name="40% - ส่วนที่ถูกเน้น6 32 3 3" xfId="35158" xr:uid="{ADE0AF98-11A8-4558-8330-EDA3AB85CCB2}"/>
    <cellStyle name="40% - ส่วนที่ถูกเน้น6 32 4" xfId="22147" xr:uid="{FD3F2363-6906-49F3-B377-FEE797F50B7B}"/>
    <cellStyle name="40% - ส่วนที่ถูกเน้น6 32 4 2" xfId="29495" xr:uid="{CF630D63-C4BF-4A14-97C7-CFBC55FCB817}"/>
    <cellStyle name="40% - ส่วนที่ถูกเน้น6 32 4 2 2" xfId="41072" xr:uid="{68BE4F7E-5E07-4403-A881-19868A739759}"/>
    <cellStyle name="40% - ส่วนที่ถูกเน้น6 32 4 3" xfId="35691" xr:uid="{EFA7AB0C-B377-4590-976B-A7E8DB48E584}"/>
    <cellStyle name="40% - ส่วนที่ถูกเน้น6 32 5" xfId="22672" xr:uid="{424818D3-94FB-4474-B655-C0613D9ADD91}"/>
    <cellStyle name="40% - ส่วนที่ถูกเน้น6 32 5 2" xfId="30018" xr:uid="{8DD24235-8737-41C8-93C1-D083751656EE}"/>
    <cellStyle name="40% - ส่วนที่ถูกเน้น6 32 5 2 2" xfId="41595" xr:uid="{F65A424F-7EAF-41ED-BA21-95EF8503C005}"/>
    <cellStyle name="40% - ส่วนที่ถูกเน้น6 32 5 3" xfId="36214" xr:uid="{5886EFE9-F307-4383-A58A-0D5C1645DAA1}"/>
    <cellStyle name="40% - ส่วนที่ถูกเน้น6 32 6" xfId="24371" xr:uid="{BCAF7EFD-4F3C-481B-BA6C-18D26DFCF468}"/>
    <cellStyle name="40% - ส่วนที่ถูกเน้น6 32 6 2" xfId="31289" xr:uid="{7230B00F-91C9-46F9-B133-D14181024860}"/>
    <cellStyle name="40% - ส่วนที่ถูกเน้น6 32 6 2 2" xfId="42752" xr:uid="{EB450FA5-0C94-47F5-9459-F1B93FA2F492}"/>
    <cellStyle name="40% - ส่วนที่ถูกเน้น6 32 6 3" xfId="37372" xr:uid="{FECFF25D-C081-4298-8343-402FE74BD5C7}"/>
    <cellStyle name="40% - ส่วนที่ถูกเน้น6 32 7" xfId="26464" xr:uid="{706A5814-E441-4BB6-8761-2EFFA51732EE}"/>
    <cellStyle name="40% - ส่วนที่ถูกเน้น6 32 7 2" xfId="32142" xr:uid="{65CFEC7A-F23B-4CB6-941E-31B72936E9FA}"/>
    <cellStyle name="40% - ส่วนที่ถูกเน้น6 32 7 2 2" xfId="43470" xr:uid="{89AC5D2C-1298-4628-BFBB-2D908A9F80A8}"/>
    <cellStyle name="40% - ส่วนที่ถูกเน้น6 32 7 3" xfId="38090" xr:uid="{70EAA778-4B08-49DA-BDDF-B426B98AEDAB}"/>
    <cellStyle name="40% - ส่วนที่ถูกเน้น6 32 8" xfId="27877" xr:uid="{BAE06AD1-5345-467D-B35D-45BB270D6E3E}"/>
    <cellStyle name="40% - ส่วนที่ถูกเน้น6 32 8 2" xfId="39454" xr:uid="{2C2FCA6E-4363-4BF5-9E27-2BE0469CFE70}"/>
    <cellStyle name="40% - ส่วนที่ถูกเน้น6 32 9" xfId="32690" xr:uid="{036A0972-B7C4-49E4-9F0A-7F6C687B77B4}"/>
    <cellStyle name="40% - ส่วนที่ถูกเน้น6 33" xfId="19298" xr:uid="{39AB0408-494F-401B-828F-B366AB826996}"/>
    <cellStyle name="40% - ส่วนที่ถูกเน้น6 33 2" xfId="21063" xr:uid="{DD7CB06B-B822-415E-8D20-10C8E4621CF3}"/>
    <cellStyle name="40% - ส่วนที่ถูกเน้น6 33 2 2" xfId="28417" xr:uid="{1BD2367F-5771-46F8-82E0-B571BE1E6AEC}"/>
    <cellStyle name="40% - ส่วนที่ถูกเน้น6 33 2 2 2" xfId="39994" xr:uid="{DCCEEF25-6A1E-41C7-8192-DDB797775633}"/>
    <cellStyle name="40% - ส่วนที่ถูกเน้น6 33 2 3" xfId="34613" xr:uid="{3493DA9A-1DBC-406D-8AA7-F95852F211CB}"/>
    <cellStyle name="40% - ส่วนที่ถูกเน้น6 33 3" xfId="21613" xr:uid="{D865D373-2880-4CA2-A311-A06DC234FE38}"/>
    <cellStyle name="40% - ส่วนที่ถูกเน้น6 33 3 2" xfId="28963" xr:uid="{6968F608-2DD7-482E-A792-E473E4E5F9DA}"/>
    <cellStyle name="40% - ส่วนที่ถูกเน้น6 33 3 2 2" xfId="40540" xr:uid="{1092512F-587F-4290-BD45-3BA41048E12C}"/>
    <cellStyle name="40% - ส่วนที่ถูกเน้น6 33 3 3" xfId="35159" xr:uid="{253FC297-D611-443C-BE52-E739E23D4391}"/>
    <cellStyle name="40% - ส่วนที่ถูกเน้น6 33 4" xfId="22148" xr:uid="{CD2F8283-49E1-4789-9AD4-35AA913B0F74}"/>
    <cellStyle name="40% - ส่วนที่ถูกเน้น6 33 4 2" xfId="29496" xr:uid="{EEBD5447-5B27-463A-A2D1-A2E11C0115FC}"/>
    <cellStyle name="40% - ส่วนที่ถูกเน้น6 33 4 2 2" xfId="41073" xr:uid="{BFF65131-4F45-48F2-A9DA-E666DB560A39}"/>
    <cellStyle name="40% - ส่วนที่ถูกเน้น6 33 4 3" xfId="35692" xr:uid="{41A2FEED-32A8-4B34-9794-3898CDDEF727}"/>
    <cellStyle name="40% - ส่วนที่ถูกเน้น6 33 5" xfId="22673" xr:uid="{EA7715EE-1343-4AAC-B640-966847C03956}"/>
    <cellStyle name="40% - ส่วนที่ถูกเน้น6 33 5 2" xfId="30019" xr:uid="{506122F4-D965-4781-9B22-3AD27288A675}"/>
    <cellStyle name="40% - ส่วนที่ถูกเน้น6 33 5 2 2" xfId="41596" xr:uid="{38AB0074-6E63-4704-9B02-5C2453473394}"/>
    <cellStyle name="40% - ส่วนที่ถูกเน้น6 33 5 3" xfId="36215" xr:uid="{D4ADB70E-4611-44A1-B3E6-932E4BEAF264}"/>
    <cellStyle name="40% - ส่วนที่ถูกเน้น6 33 6" xfId="24372" xr:uid="{C8519323-CACF-4EF7-BB74-ACA9D52F33F8}"/>
    <cellStyle name="40% - ส่วนที่ถูกเน้น6 33 6 2" xfId="31290" xr:uid="{ED090782-740D-4E8E-A106-FB2666929758}"/>
    <cellStyle name="40% - ส่วนที่ถูกเน้น6 33 6 2 2" xfId="42753" xr:uid="{E832663E-33BE-48F2-BB99-F0BB70C0F757}"/>
    <cellStyle name="40% - ส่วนที่ถูกเน้น6 33 6 3" xfId="37373" xr:uid="{A07820AB-B9F9-4DC5-A483-7A8496D32A12}"/>
    <cellStyle name="40% - ส่วนที่ถูกเน้น6 33 7" xfId="26465" xr:uid="{25CA7AE2-FBAE-4573-8523-08219C7B9073}"/>
    <cellStyle name="40% - ส่วนที่ถูกเน้น6 33 7 2" xfId="32143" xr:uid="{B85B858D-0662-4931-8631-6AA8863EDE43}"/>
    <cellStyle name="40% - ส่วนที่ถูกเน้น6 33 7 2 2" xfId="43471" xr:uid="{4B96C08B-341B-4DB1-9443-B4FFCE1B0428}"/>
    <cellStyle name="40% - ส่วนที่ถูกเน้น6 33 7 3" xfId="38091" xr:uid="{20E3FEB0-6D50-4F21-B682-BB5249489918}"/>
    <cellStyle name="40% - ส่วนที่ถูกเน้น6 33 8" xfId="27878" xr:uid="{D32CB43F-43AF-4037-A933-C536A8A4AF41}"/>
    <cellStyle name="40% - ส่วนที่ถูกเน้น6 33 8 2" xfId="39455" xr:uid="{20640FBB-3988-4F2A-AC8A-0F1BF4DA14EE}"/>
    <cellStyle name="40% - ส่วนที่ถูกเน้น6 33 9" xfId="32691" xr:uid="{6C63A61C-3524-4896-974E-90A0A2356EA4}"/>
    <cellStyle name="40% - ส่วนที่ถูกเน้น6 34" xfId="19299" xr:uid="{62CFAF25-370F-4745-902B-99F4437678E5}"/>
    <cellStyle name="40% - ส่วนที่ถูกเน้น6 34 2" xfId="21064" xr:uid="{2FDDF98E-ED65-44BC-B6F1-E974DCB6977B}"/>
    <cellStyle name="40% - ส่วนที่ถูกเน้น6 34 2 2" xfId="28418" xr:uid="{A38B94F6-7BC8-4485-B73C-2D5A86D57ABE}"/>
    <cellStyle name="40% - ส่วนที่ถูกเน้น6 34 2 2 2" xfId="39995" xr:uid="{149650AF-567D-4900-BC42-105EE6EC4255}"/>
    <cellStyle name="40% - ส่วนที่ถูกเน้น6 34 2 3" xfId="34614" xr:uid="{2CF19C6E-E04C-44D5-8A1C-16E16FEC6CA7}"/>
    <cellStyle name="40% - ส่วนที่ถูกเน้น6 34 3" xfId="21614" xr:uid="{C96EE112-0DE4-45DB-8937-ED7B2CEF8C55}"/>
    <cellStyle name="40% - ส่วนที่ถูกเน้น6 34 3 2" xfId="28964" xr:uid="{36D5CFCF-8699-47FF-A523-9A2F8C753ABC}"/>
    <cellStyle name="40% - ส่วนที่ถูกเน้น6 34 3 2 2" xfId="40541" xr:uid="{2561CB8F-01DC-4442-AE31-749DC5006E8E}"/>
    <cellStyle name="40% - ส่วนที่ถูกเน้น6 34 3 3" xfId="35160" xr:uid="{C970BDAF-1800-4E55-8A72-7A753B6929BA}"/>
    <cellStyle name="40% - ส่วนที่ถูกเน้น6 34 4" xfId="22149" xr:uid="{C71EFFB0-16BE-4CA9-8376-9767983540D9}"/>
    <cellStyle name="40% - ส่วนที่ถูกเน้น6 34 4 2" xfId="29497" xr:uid="{08C727CF-19D1-4FF8-9811-F84459E5B782}"/>
    <cellStyle name="40% - ส่วนที่ถูกเน้น6 34 4 2 2" xfId="41074" xr:uid="{FA2A242D-AC1F-4568-9D64-7C80E6368568}"/>
    <cellStyle name="40% - ส่วนที่ถูกเน้น6 34 4 3" xfId="35693" xr:uid="{3DB46D6A-8A79-4EBB-9D25-151819B43575}"/>
    <cellStyle name="40% - ส่วนที่ถูกเน้น6 34 5" xfId="22674" xr:uid="{4AE88491-000E-49C2-8564-D7AB64D393FC}"/>
    <cellStyle name="40% - ส่วนที่ถูกเน้น6 34 5 2" xfId="30020" xr:uid="{F055C72D-E8D6-445F-BB87-3EF1DD0EEC59}"/>
    <cellStyle name="40% - ส่วนที่ถูกเน้น6 34 5 2 2" xfId="41597" xr:uid="{9BC543CB-D794-49ED-B01F-590151766FCA}"/>
    <cellStyle name="40% - ส่วนที่ถูกเน้น6 34 5 3" xfId="36216" xr:uid="{7A378F6B-BF23-4BA3-93F0-E51E1DF7B756}"/>
    <cellStyle name="40% - ส่วนที่ถูกเน้น6 34 6" xfId="24373" xr:uid="{92C73ACB-5045-4CF8-934D-2206052A3010}"/>
    <cellStyle name="40% - ส่วนที่ถูกเน้น6 34 6 2" xfId="31291" xr:uid="{D4D140BE-1104-494C-BB3B-7DF55E15CCA4}"/>
    <cellStyle name="40% - ส่วนที่ถูกเน้น6 34 6 2 2" xfId="42754" xr:uid="{5CF48405-BA92-412C-BD2F-BB482492720D}"/>
    <cellStyle name="40% - ส่วนที่ถูกเน้น6 34 6 3" xfId="37374" xr:uid="{6600974F-D506-430E-B2C5-D045F971CEC6}"/>
    <cellStyle name="40% - ส่วนที่ถูกเน้น6 34 7" xfId="26466" xr:uid="{1CD8E442-641A-406E-AFF8-17F0A564D7F2}"/>
    <cellStyle name="40% - ส่วนที่ถูกเน้น6 34 7 2" xfId="32144" xr:uid="{0816059B-B20E-4EF4-8A8E-924FA24196B2}"/>
    <cellStyle name="40% - ส่วนที่ถูกเน้น6 34 7 2 2" xfId="43472" xr:uid="{46D533F7-225A-4F35-B1CD-F7A0A1A056FB}"/>
    <cellStyle name="40% - ส่วนที่ถูกเน้น6 34 7 3" xfId="38092" xr:uid="{3CD7C711-2607-4C61-8604-72895AD8BCDB}"/>
    <cellStyle name="40% - ส่วนที่ถูกเน้น6 34 8" xfId="27879" xr:uid="{0DB0E8BE-21DD-4D1E-86AE-F89452852D1B}"/>
    <cellStyle name="40% - ส่วนที่ถูกเน้น6 34 8 2" xfId="39456" xr:uid="{238ACAE5-A3E7-4422-92EE-6FB8C3CE7A4D}"/>
    <cellStyle name="40% - ส่วนที่ถูกเน้น6 34 9" xfId="32692" xr:uid="{DF9EAA9F-63F9-4F8F-AE70-D1151AD95324}"/>
    <cellStyle name="40% - ส่วนที่ถูกเน้น6 35" xfId="19300" xr:uid="{5C9CEEFE-11EF-4A66-A86F-07152DC24C1D}"/>
    <cellStyle name="40% - ส่วนที่ถูกเน้น6 35 2" xfId="21065" xr:uid="{64CF804E-27EE-446E-B23A-0EBD31921E77}"/>
    <cellStyle name="40% - ส่วนที่ถูกเน้น6 35 2 2" xfId="28419" xr:uid="{9C5BD4E3-0865-48B1-8B3C-1D7120C9FA2E}"/>
    <cellStyle name="40% - ส่วนที่ถูกเน้น6 35 2 2 2" xfId="39996" xr:uid="{5FBDF49A-76F7-4DD9-8443-1F6B27BCB857}"/>
    <cellStyle name="40% - ส่วนที่ถูกเน้น6 35 2 3" xfId="34615" xr:uid="{42A61601-682E-402F-896A-F4AFF63CADFD}"/>
    <cellStyle name="40% - ส่วนที่ถูกเน้น6 35 3" xfId="21615" xr:uid="{38A1A8C7-476C-41E7-9363-CC558776BD62}"/>
    <cellStyle name="40% - ส่วนที่ถูกเน้น6 35 3 2" xfId="28965" xr:uid="{CCE5888D-C85B-41FA-9EED-C6A43CC0B120}"/>
    <cellStyle name="40% - ส่วนที่ถูกเน้น6 35 3 2 2" xfId="40542" xr:uid="{9DE0B458-1FA1-4B69-B9CF-0C75D6446B05}"/>
    <cellStyle name="40% - ส่วนที่ถูกเน้น6 35 3 3" xfId="35161" xr:uid="{FB40F16E-3A89-4FA5-90AB-7D5AB2AA1A85}"/>
    <cellStyle name="40% - ส่วนที่ถูกเน้น6 35 4" xfId="22150" xr:uid="{5024A8B9-01D9-446F-A5DF-82D4BA2492CD}"/>
    <cellStyle name="40% - ส่วนที่ถูกเน้น6 35 4 2" xfId="29498" xr:uid="{FDD1CAE0-D2BA-463D-8188-8FB2ACB32EE8}"/>
    <cellStyle name="40% - ส่วนที่ถูกเน้น6 35 4 2 2" xfId="41075" xr:uid="{128AFDD7-F777-4BFC-962F-28CE8289B6AC}"/>
    <cellStyle name="40% - ส่วนที่ถูกเน้น6 35 4 3" xfId="35694" xr:uid="{53DD328C-F504-4CD8-9C15-835F47454EE5}"/>
    <cellStyle name="40% - ส่วนที่ถูกเน้น6 35 5" xfId="22675" xr:uid="{72CC0B23-3632-461C-B1BA-7CDA6A24B633}"/>
    <cellStyle name="40% - ส่วนที่ถูกเน้น6 35 5 2" xfId="30021" xr:uid="{054F442F-426F-4860-A2D5-CB0E30074560}"/>
    <cellStyle name="40% - ส่วนที่ถูกเน้น6 35 5 2 2" xfId="41598" xr:uid="{2FD9EBE9-7DA2-4B40-9005-424C30ECB4CA}"/>
    <cellStyle name="40% - ส่วนที่ถูกเน้น6 35 5 3" xfId="36217" xr:uid="{2E5C7AC5-CCE2-4517-B7CC-39019F04FF7B}"/>
    <cellStyle name="40% - ส่วนที่ถูกเน้น6 35 6" xfId="24374" xr:uid="{F50886D6-3488-45C2-8371-1BB1CE8243DA}"/>
    <cellStyle name="40% - ส่วนที่ถูกเน้น6 35 6 2" xfId="31292" xr:uid="{EC4BE8AC-957C-488F-8496-FF5DB1DD020C}"/>
    <cellStyle name="40% - ส่วนที่ถูกเน้น6 35 6 2 2" xfId="42755" xr:uid="{15616CD1-1F03-484F-9010-5D4C0BE7D50C}"/>
    <cellStyle name="40% - ส่วนที่ถูกเน้น6 35 6 3" xfId="37375" xr:uid="{49EB7047-BD48-494A-93CD-7E464C82A9D4}"/>
    <cellStyle name="40% - ส่วนที่ถูกเน้น6 35 7" xfId="26467" xr:uid="{43D70187-6CC1-4005-9A82-B65059FDF93C}"/>
    <cellStyle name="40% - ส่วนที่ถูกเน้น6 35 7 2" xfId="32145" xr:uid="{615141FC-BF45-4FC0-A1CD-89222BE5C41A}"/>
    <cellStyle name="40% - ส่วนที่ถูกเน้น6 35 7 2 2" xfId="43473" xr:uid="{3364D034-B915-4875-B7FF-1C7D40EC9B91}"/>
    <cellStyle name="40% - ส่วนที่ถูกเน้น6 35 7 3" xfId="38093" xr:uid="{89AB9B8D-5B77-4D2D-B9BC-F4167BFA6A70}"/>
    <cellStyle name="40% - ส่วนที่ถูกเน้น6 35 8" xfId="27880" xr:uid="{C9DCE1CD-2A40-43F6-A541-C5440BCFB4EF}"/>
    <cellStyle name="40% - ส่วนที่ถูกเน้น6 35 8 2" xfId="39457" xr:uid="{5AFA987E-FB2B-49B5-883B-56AA2C01944B}"/>
    <cellStyle name="40% - ส่วนที่ถูกเน้น6 35 9" xfId="32693" xr:uid="{EE3187E7-ABEC-4232-940B-84B1FC561E86}"/>
    <cellStyle name="40% - ส่วนที่ถูกเน้น6 36" xfId="19301" xr:uid="{107D6D04-C3CE-4759-B9F6-69C0964EB060}"/>
    <cellStyle name="40% - ส่วนที่ถูกเน้น6 36 2" xfId="21066" xr:uid="{B22B6600-4846-4565-867F-5A7C8868C083}"/>
    <cellStyle name="40% - ส่วนที่ถูกเน้น6 36 2 2" xfId="28420" xr:uid="{CDDEB936-8A58-4517-9049-40E4B731D58C}"/>
    <cellStyle name="40% - ส่วนที่ถูกเน้น6 36 2 2 2" xfId="39997" xr:uid="{5B23FF11-DB3B-4156-B144-FCBD51164474}"/>
    <cellStyle name="40% - ส่วนที่ถูกเน้น6 36 2 3" xfId="34616" xr:uid="{4A7736DD-3F48-483C-9D17-1FC02AFADA3C}"/>
    <cellStyle name="40% - ส่วนที่ถูกเน้น6 36 3" xfId="21616" xr:uid="{3CBB6DA0-9B74-4E27-838A-132E8C963B97}"/>
    <cellStyle name="40% - ส่วนที่ถูกเน้น6 36 3 2" xfId="28966" xr:uid="{F5E80A37-FDB0-4F3C-A8E2-8E6E4C29D346}"/>
    <cellStyle name="40% - ส่วนที่ถูกเน้น6 36 3 2 2" xfId="40543" xr:uid="{AD505563-833A-4906-9D50-7F3F18514D70}"/>
    <cellStyle name="40% - ส่วนที่ถูกเน้น6 36 3 3" xfId="35162" xr:uid="{0A9BF8CB-5B8B-4AA3-92BC-82610A9BDFBC}"/>
    <cellStyle name="40% - ส่วนที่ถูกเน้น6 36 4" xfId="22151" xr:uid="{F13D665A-1BB2-405B-8743-E29690C09D21}"/>
    <cellStyle name="40% - ส่วนที่ถูกเน้น6 36 4 2" xfId="29499" xr:uid="{64AD5B06-03CE-4E7C-9DBD-291BCA6FE78B}"/>
    <cellStyle name="40% - ส่วนที่ถูกเน้น6 36 4 2 2" xfId="41076" xr:uid="{D9E95ED7-F248-4F0F-AFFB-3F5E334BE7EB}"/>
    <cellStyle name="40% - ส่วนที่ถูกเน้น6 36 4 3" xfId="35695" xr:uid="{BCF9F9EE-B853-49EB-9ADA-58782E13CEFB}"/>
    <cellStyle name="40% - ส่วนที่ถูกเน้น6 36 5" xfId="22676" xr:uid="{96566DB2-F8C7-4926-B053-D8892EF531B9}"/>
    <cellStyle name="40% - ส่วนที่ถูกเน้น6 36 5 2" xfId="30022" xr:uid="{59EA6F21-42E9-4749-AAC7-FD45235F9076}"/>
    <cellStyle name="40% - ส่วนที่ถูกเน้น6 36 5 2 2" xfId="41599" xr:uid="{FE8809DC-36C1-4442-8DEB-73301C63B76C}"/>
    <cellStyle name="40% - ส่วนที่ถูกเน้น6 36 5 3" xfId="36218" xr:uid="{8355F95E-6E8B-47D0-B061-693F4F3A73C4}"/>
    <cellStyle name="40% - ส่วนที่ถูกเน้น6 36 6" xfId="24375" xr:uid="{0EA8A67E-BF18-4A1A-814E-9F7ED0C0EE06}"/>
    <cellStyle name="40% - ส่วนที่ถูกเน้น6 36 6 2" xfId="31293" xr:uid="{B17CA061-7F9B-4D18-8B48-57E54D7DACB3}"/>
    <cellStyle name="40% - ส่วนที่ถูกเน้น6 36 6 2 2" xfId="42756" xr:uid="{689DF56F-7FF8-4846-836B-34516797CF08}"/>
    <cellStyle name="40% - ส่วนที่ถูกเน้น6 36 6 3" xfId="37376" xr:uid="{157D90CC-F440-45BA-80FA-BCAEA4D464A4}"/>
    <cellStyle name="40% - ส่วนที่ถูกเน้น6 36 7" xfId="26468" xr:uid="{EBB35F8A-30EB-4457-970B-D6A2299C0CDE}"/>
    <cellStyle name="40% - ส่วนที่ถูกเน้น6 36 7 2" xfId="32146" xr:uid="{ACDBDCF3-0AA2-4E17-9B1D-D964104EA86C}"/>
    <cellStyle name="40% - ส่วนที่ถูกเน้น6 36 7 2 2" xfId="43474" xr:uid="{7D3F01AC-D4B4-4D4F-A0A5-C7B625FD951E}"/>
    <cellStyle name="40% - ส่วนที่ถูกเน้น6 36 7 3" xfId="38094" xr:uid="{94A7B8C7-8FC3-4640-9D06-CEB7BAC1A471}"/>
    <cellStyle name="40% - ส่วนที่ถูกเน้น6 36 8" xfId="27881" xr:uid="{0D73FE9D-8DE5-4DED-A11D-279AF8DD7841}"/>
    <cellStyle name="40% - ส่วนที่ถูกเน้น6 36 8 2" xfId="39458" xr:uid="{63246AA5-1E39-4A21-B5BD-9903ED0F662E}"/>
    <cellStyle name="40% - ส่วนที่ถูกเน้น6 36 9" xfId="32694" xr:uid="{86B8648D-4AF9-4400-960A-86DC0EF24AEF}"/>
    <cellStyle name="40% - ส่วนที่ถูกเน้น6 37" xfId="19302" xr:uid="{E4CA4763-2BAC-4DA5-9353-1CBAAB826BB5}"/>
    <cellStyle name="40% - ส่วนที่ถูกเน้น6 37 2" xfId="21067" xr:uid="{C0EE2E83-97CD-4128-BDF9-5AEA4170BC85}"/>
    <cellStyle name="40% - ส่วนที่ถูกเน้น6 37 2 2" xfId="28421" xr:uid="{E00A1F91-2E08-4AC4-B013-3ACD0166EF53}"/>
    <cellStyle name="40% - ส่วนที่ถูกเน้น6 37 2 2 2" xfId="39998" xr:uid="{D8B34E3D-62EB-4F4B-B0D3-E65BB91F8D22}"/>
    <cellStyle name="40% - ส่วนที่ถูกเน้น6 37 2 3" xfId="34617" xr:uid="{219121CB-EA2C-4DD3-92BE-781BD38E6D1A}"/>
    <cellStyle name="40% - ส่วนที่ถูกเน้น6 37 3" xfId="21617" xr:uid="{CC4089F0-36BA-406C-AB99-5661E1AC61D0}"/>
    <cellStyle name="40% - ส่วนที่ถูกเน้น6 37 3 2" xfId="28967" xr:uid="{9B726AE0-ABAA-47A6-BD1B-3B8E2576148F}"/>
    <cellStyle name="40% - ส่วนที่ถูกเน้น6 37 3 2 2" xfId="40544" xr:uid="{E31687D1-9881-495C-B5CC-8D57C8B29783}"/>
    <cellStyle name="40% - ส่วนที่ถูกเน้น6 37 3 3" xfId="35163" xr:uid="{CFDB3C39-F525-483F-A890-43383FA3D178}"/>
    <cellStyle name="40% - ส่วนที่ถูกเน้น6 37 4" xfId="22152" xr:uid="{0B3A2A6E-6108-40C2-BC6B-FA0C0492D42A}"/>
    <cellStyle name="40% - ส่วนที่ถูกเน้น6 37 4 2" xfId="29500" xr:uid="{D8440B2C-6F6C-4591-A489-B755B6D0318D}"/>
    <cellStyle name="40% - ส่วนที่ถูกเน้น6 37 4 2 2" xfId="41077" xr:uid="{93FBB366-DDB8-4323-891A-F712ED9D974D}"/>
    <cellStyle name="40% - ส่วนที่ถูกเน้น6 37 4 3" xfId="35696" xr:uid="{3EA61453-AFBC-4451-BBCC-71304197C29E}"/>
    <cellStyle name="40% - ส่วนที่ถูกเน้น6 37 5" xfId="22677" xr:uid="{0004599D-5C53-436B-9C43-B93AAAEBF914}"/>
    <cellStyle name="40% - ส่วนที่ถูกเน้น6 37 5 2" xfId="30023" xr:uid="{1AF85891-762D-4B94-9957-7BC55A74BFBD}"/>
    <cellStyle name="40% - ส่วนที่ถูกเน้น6 37 5 2 2" xfId="41600" xr:uid="{FF0047E8-20E4-495C-ADE7-2025670309F2}"/>
    <cellStyle name="40% - ส่วนที่ถูกเน้น6 37 5 3" xfId="36219" xr:uid="{6A15CFB1-D7CE-4ED5-9011-668BA01EF7B1}"/>
    <cellStyle name="40% - ส่วนที่ถูกเน้น6 37 6" xfId="24376" xr:uid="{0F1E4E75-E7A8-4CD0-BCAC-E02AA101AD1F}"/>
    <cellStyle name="40% - ส่วนที่ถูกเน้น6 37 6 2" xfId="31294" xr:uid="{88D4A8FE-3D23-4D18-A40B-71F83AAD42D2}"/>
    <cellStyle name="40% - ส่วนที่ถูกเน้น6 37 6 2 2" xfId="42757" xr:uid="{1BA501AD-F157-409F-B475-8B570F7FB841}"/>
    <cellStyle name="40% - ส่วนที่ถูกเน้น6 37 6 3" xfId="37377" xr:uid="{C573E63C-70DA-4962-8C16-DEF1EB31FDD1}"/>
    <cellStyle name="40% - ส่วนที่ถูกเน้น6 37 7" xfId="26469" xr:uid="{7FB5A24E-3C65-4230-AA4A-3050B73D2B5D}"/>
    <cellStyle name="40% - ส่วนที่ถูกเน้น6 37 7 2" xfId="32147" xr:uid="{08A1DBC3-FD6E-4BF9-A0ED-4701F7FB129F}"/>
    <cellStyle name="40% - ส่วนที่ถูกเน้น6 37 7 2 2" xfId="43475" xr:uid="{34FBBEE6-B3E9-49D2-BE7D-21B68963D3B2}"/>
    <cellStyle name="40% - ส่วนที่ถูกเน้น6 37 7 3" xfId="38095" xr:uid="{0781CCF0-F0BF-41C6-95B4-1A97BD107095}"/>
    <cellStyle name="40% - ส่วนที่ถูกเน้น6 37 8" xfId="27882" xr:uid="{9C76CB4A-5F3C-41A6-B239-464802AFD69F}"/>
    <cellStyle name="40% - ส่วนที่ถูกเน้น6 37 8 2" xfId="39459" xr:uid="{2C6BD73C-9B5C-41B1-94EF-720632CDAE42}"/>
    <cellStyle name="40% - ส่วนที่ถูกเน้น6 37 9" xfId="32695" xr:uid="{8D508660-CB68-4F0B-B48C-B00D1E26295C}"/>
    <cellStyle name="40% - ส่วนที่ถูกเน้น6 38" xfId="19303" xr:uid="{8EBAF828-8D74-4D4B-B45E-F3FF65B49EA5}"/>
    <cellStyle name="40% - ส่วนที่ถูกเน้น6 38 2" xfId="21068" xr:uid="{3C595492-1C52-4DEE-90CF-D48F1491446C}"/>
    <cellStyle name="40% - ส่วนที่ถูกเน้น6 38 2 2" xfId="28422" xr:uid="{161668BB-5A6F-4206-9096-0F8499D95FC9}"/>
    <cellStyle name="40% - ส่วนที่ถูกเน้น6 38 2 2 2" xfId="39999" xr:uid="{8F763584-3576-43D8-9B9D-35C3F5732302}"/>
    <cellStyle name="40% - ส่วนที่ถูกเน้น6 38 2 3" xfId="34618" xr:uid="{DCF06AA7-3FAB-4E25-A1B6-2D67876E4C9C}"/>
    <cellStyle name="40% - ส่วนที่ถูกเน้น6 38 3" xfId="21618" xr:uid="{BCE34F91-5B00-488E-82AC-A115F67507B7}"/>
    <cellStyle name="40% - ส่วนที่ถูกเน้น6 38 3 2" xfId="28968" xr:uid="{7CEE4FB9-1321-4C6E-90DE-7EB70788C5D1}"/>
    <cellStyle name="40% - ส่วนที่ถูกเน้น6 38 3 2 2" xfId="40545" xr:uid="{E90EC99C-3BA0-49C3-AF58-263378A367B6}"/>
    <cellStyle name="40% - ส่วนที่ถูกเน้น6 38 3 3" xfId="35164" xr:uid="{C5ADDA06-2682-4200-AC0D-415840E64C70}"/>
    <cellStyle name="40% - ส่วนที่ถูกเน้น6 38 4" xfId="22153" xr:uid="{3D1E36AA-06FF-4F85-9EC3-7B8C7CE13DE2}"/>
    <cellStyle name="40% - ส่วนที่ถูกเน้น6 38 4 2" xfId="29501" xr:uid="{B4E5F156-2E42-4464-B988-8C02BC6A0D89}"/>
    <cellStyle name="40% - ส่วนที่ถูกเน้น6 38 4 2 2" xfId="41078" xr:uid="{92963C41-4D0E-47A1-8C0C-4F4B81BC5CAD}"/>
    <cellStyle name="40% - ส่วนที่ถูกเน้น6 38 4 3" xfId="35697" xr:uid="{42EB32EB-B8EA-416B-B5A2-EFDB35B6C736}"/>
    <cellStyle name="40% - ส่วนที่ถูกเน้น6 38 5" xfId="22678" xr:uid="{AF6B40C7-73BB-4E10-92E3-A0E1185FBDB0}"/>
    <cellStyle name="40% - ส่วนที่ถูกเน้น6 38 5 2" xfId="30024" xr:uid="{00631BA2-42B6-48D3-B013-4227E36C85D0}"/>
    <cellStyle name="40% - ส่วนที่ถูกเน้น6 38 5 2 2" xfId="41601" xr:uid="{59743DE4-1C6F-4332-A183-64231EC7D24E}"/>
    <cellStyle name="40% - ส่วนที่ถูกเน้น6 38 5 3" xfId="36220" xr:uid="{4AF8101D-B1FD-4804-A824-734FE3A12602}"/>
    <cellStyle name="40% - ส่วนที่ถูกเน้น6 38 6" xfId="24377" xr:uid="{C1CB015A-EF24-4F51-98A0-05E76EE32163}"/>
    <cellStyle name="40% - ส่วนที่ถูกเน้น6 38 6 2" xfId="31295" xr:uid="{93FEB882-C1AB-447C-AB99-59D01ADEC61C}"/>
    <cellStyle name="40% - ส่วนที่ถูกเน้น6 38 6 2 2" xfId="42758" xr:uid="{7389FA32-EF60-4E6A-B8D2-079A415A00F2}"/>
    <cellStyle name="40% - ส่วนที่ถูกเน้น6 38 6 3" xfId="37378" xr:uid="{49099CF9-1297-4C78-B76A-201EE19590BF}"/>
    <cellStyle name="40% - ส่วนที่ถูกเน้น6 38 7" xfId="26470" xr:uid="{1F039EBE-1F84-44C7-BBE1-A85F0ABDC93E}"/>
    <cellStyle name="40% - ส่วนที่ถูกเน้น6 38 7 2" xfId="32148" xr:uid="{CB721548-CCD0-494B-A28D-C9C03A2BE241}"/>
    <cellStyle name="40% - ส่วนที่ถูกเน้น6 38 7 2 2" xfId="43476" xr:uid="{D2DD4311-F7F7-4D3D-971A-6CC6BF6531E1}"/>
    <cellStyle name="40% - ส่วนที่ถูกเน้น6 38 7 3" xfId="38096" xr:uid="{AA3F9960-40CE-4ADA-B061-B4D2E96530FB}"/>
    <cellStyle name="40% - ส่วนที่ถูกเน้น6 38 8" xfId="27883" xr:uid="{B3035878-53B5-4BEF-AD58-AA6A9348D190}"/>
    <cellStyle name="40% - ส่วนที่ถูกเน้น6 38 8 2" xfId="39460" xr:uid="{3EDB94CB-ADEF-46B4-B20E-624BF936BC2A}"/>
    <cellStyle name="40% - ส่วนที่ถูกเน้น6 38 9" xfId="32696" xr:uid="{E0811812-7046-46EA-8013-46AB9369C113}"/>
    <cellStyle name="40% - ส่วนที่ถูกเน้น6 39" xfId="19304" xr:uid="{29CE397A-04F7-4745-909C-20578F26F06F}"/>
    <cellStyle name="40% - ส่วนที่ถูกเน้น6 39 2" xfId="21069" xr:uid="{6E795E5B-0DF9-4EFC-AC83-C5F267226A12}"/>
    <cellStyle name="40% - ส่วนที่ถูกเน้น6 39 2 2" xfId="28423" xr:uid="{A96A4AA5-019F-4635-A6BA-024D21CAD5B4}"/>
    <cellStyle name="40% - ส่วนที่ถูกเน้น6 39 2 2 2" xfId="40000" xr:uid="{52E2ADA5-989A-45A8-9BC7-D22F5F0A0F8B}"/>
    <cellStyle name="40% - ส่วนที่ถูกเน้น6 39 2 3" xfId="34619" xr:uid="{5377BA46-8AFD-4B2C-BF03-6E6CD89575BE}"/>
    <cellStyle name="40% - ส่วนที่ถูกเน้น6 39 3" xfId="21619" xr:uid="{F52BC436-40AE-4B27-8790-401E1206EC2A}"/>
    <cellStyle name="40% - ส่วนที่ถูกเน้น6 39 3 2" xfId="28969" xr:uid="{E9E90C33-4A19-47CB-8719-297491599138}"/>
    <cellStyle name="40% - ส่วนที่ถูกเน้น6 39 3 2 2" xfId="40546" xr:uid="{14833FF6-D127-408D-8AED-F855907F2632}"/>
    <cellStyle name="40% - ส่วนที่ถูกเน้น6 39 3 3" xfId="35165" xr:uid="{A7052E86-1F21-4A7F-A777-1964A6764BA7}"/>
    <cellStyle name="40% - ส่วนที่ถูกเน้น6 39 4" xfId="22154" xr:uid="{93E76F99-B480-41B7-A133-EE14FEF217A6}"/>
    <cellStyle name="40% - ส่วนที่ถูกเน้น6 39 4 2" xfId="29502" xr:uid="{96F49E31-23D8-4D3F-9F0E-E24FE03C3FD1}"/>
    <cellStyle name="40% - ส่วนที่ถูกเน้น6 39 4 2 2" xfId="41079" xr:uid="{27FB9695-A01C-42FA-ABC2-FEC7B72D3697}"/>
    <cellStyle name="40% - ส่วนที่ถูกเน้น6 39 4 3" xfId="35698" xr:uid="{9EA3E41A-6CFF-4CFF-A097-F2EE6E41B363}"/>
    <cellStyle name="40% - ส่วนที่ถูกเน้น6 39 5" xfId="22679" xr:uid="{D591B56F-0EBC-4A34-A4F6-18B6F32227F6}"/>
    <cellStyle name="40% - ส่วนที่ถูกเน้น6 39 5 2" xfId="30025" xr:uid="{8D5332DD-92E3-4FEE-A601-ED49C1B54812}"/>
    <cellStyle name="40% - ส่วนที่ถูกเน้น6 39 5 2 2" xfId="41602" xr:uid="{7240F7DC-B0F4-4C99-98A6-366580055927}"/>
    <cellStyle name="40% - ส่วนที่ถูกเน้น6 39 5 3" xfId="36221" xr:uid="{7E6F09DE-DE3C-4836-9251-68553931E552}"/>
    <cellStyle name="40% - ส่วนที่ถูกเน้น6 39 6" xfId="24378" xr:uid="{2456313D-C9B0-4473-BA16-26AC49EB2459}"/>
    <cellStyle name="40% - ส่วนที่ถูกเน้น6 39 6 2" xfId="31296" xr:uid="{02411D45-1E35-4834-A374-7C6F9F9A7584}"/>
    <cellStyle name="40% - ส่วนที่ถูกเน้น6 39 6 2 2" xfId="42759" xr:uid="{778B1E9C-3CE1-4BD6-9D5D-30B2DC07DF53}"/>
    <cellStyle name="40% - ส่วนที่ถูกเน้น6 39 6 3" xfId="37379" xr:uid="{6273F919-C570-4DC2-8AAE-D4E3817468B7}"/>
    <cellStyle name="40% - ส่วนที่ถูกเน้น6 39 7" xfId="26471" xr:uid="{2F476B25-FD96-49E6-9B9E-1E7BFE043A2C}"/>
    <cellStyle name="40% - ส่วนที่ถูกเน้น6 39 7 2" xfId="32149" xr:uid="{866F9A32-A5C6-4A6B-BCC3-C0E8308F960A}"/>
    <cellStyle name="40% - ส่วนที่ถูกเน้น6 39 7 2 2" xfId="43477" xr:uid="{EE0A2331-FA5F-4CB6-ADC7-8EBABB419C3B}"/>
    <cellStyle name="40% - ส่วนที่ถูกเน้น6 39 7 3" xfId="38097" xr:uid="{0D6AE2D3-2413-4E2E-942C-5416B71879A5}"/>
    <cellStyle name="40% - ส่วนที่ถูกเน้น6 39 8" xfId="27884" xr:uid="{7AB77CC4-45D9-48C2-A82D-2C44A2EF0F58}"/>
    <cellStyle name="40% - ส่วนที่ถูกเน้น6 39 8 2" xfId="39461" xr:uid="{BD861B46-C8F2-4A11-8969-E5CA791ED137}"/>
    <cellStyle name="40% - ส่วนที่ถูกเน้น6 39 9" xfId="32697" xr:uid="{C645B504-39C2-42F8-82D1-978E1E3AB115}"/>
    <cellStyle name="40% - ส่วนที่ถูกเน้น6 4" xfId="2605" xr:uid="{23CAE3A7-2E72-4905-AD30-0DC5C6890DDC}"/>
    <cellStyle name="40% - ส่วนที่ถูกเน้น6 4 10" xfId="19305" xr:uid="{1E8FE387-CB7C-4014-9D31-511F2E369EAA}"/>
    <cellStyle name="40% - ส่วนที่ถูกเน้น6 4 11" xfId="10343" xr:uid="{99D27B8D-5EAE-49A4-92A6-8E7841092433}"/>
    <cellStyle name="40% - ส่วนที่ถูกเน้น6 4 2" xfId="11389" xr:uid="{AD62ACF2-3B3F-42D8-A1BE-3CDB7E2B74AD}"/>
    <cellStyle name="40% - ส่วนที่ถูกเน้น6 4 2 2" xfId="28424" xr:uid="{71BA98A7-778C-469B-A6F0-D6BF9E1BDEF7}"/>
    <cellStyle name="40% - ส่วนที่ถูกเน้น6 4 2 2 2" xfId="40001" xr:uid="{54F53F9A-CA76-425C-84CE-ED3FE11055D8}"/>
    <cellStyle name="40% - ส่วนที่ถูกเน้น6 4 2 3" xfId="34620" xr:uid="{F39B1B37-279F-4029-9F47-6FE9007DC18C}"/>
    <cellStyle name="40% - ส่วนที่ถูกเน้น6 4 2 4" xfId="21070" xr:uid="{8EB165F2-2E2D-40E6-91D4-719BEE2728C3}"/>
    <cellStyle name="40% - ส่วนที่ถูกเน้น6 4 3" xfId="21620" xr:uid="{D0C7446D-A3C0-4CDD-AEBE-6BC546203297}"/>
    <cellStyle name="40% - ส่วนที่ถูกเน้น6 4 3 2" xfId="28970" xr:uid="{FBE2B723-65D7-41F3-913D-0BD30B2854AC}"/>
    <cellStyle name="40% - ส่วนที่ถูกเน้น6 4 3 2 2" xfId="40547" xr:uid="{5F7F05A5-F823-403E-BE6F-A51C1946933E}"/>
    <cellStyle name="40% - ส่วนที่ถูกเน้น6 4 3 3" xfId="35166" xr:uid="{2156AB8E-39DB-4CDC-AECD-91E22DF4DC86}"/>
    <cellStyle name="40% - ส่วนที่ถูกเน้น6 4 4" xfId="22155" xr:uid="{4BA23D81-F358-4B9E-8558-23CFDA8E0219}"/>
    <cellStyle name="40% - ส่วนที่ถูกเน้น6 4 4 2" xfId="29503" xr:uid="{50C4CE07-6954-4DC6-96C1-92F5058F216A}"/>
    <cellStyle name="40% - ส่วนที่ถูกเน้น6 4 4 2 2" xfId="41080" xr:uid="{D9EB53FA-D2F5-4871-8C9E-77265B0A48AC}"/>
    <cellStyle name="40% - ส่วนที่ถูกเน้น6 4 4 3" xfId="35699" xr:uid="{0A54B998-6C2D-4960-8AA1-BEF0A74688F8}"/>
    <cellStyle name="40% - ส่วนที่ถูกเน้น6 4 5" xfId="22680" xr:uid="{A8BEDA27-3BB6-44AB-8DAB-75C2D1899544}"/>
    <cellStyle name="40% - ส่วนที่ถูกเน้น6 4 5 2" xfId="30026" xr:uid="{CDD138E5-68B8-4818-B363-86850331AB77}"/>
    <cellStyle name="40% - ส่วนที่ถูกเน้น6 4 5 2 2" xfId="41603" xr:uid="{EED42A24-369E-44B6-8C72-8093718A5704}"/>
    <cellStyle name="40% - ส่วนที่ถูกเน้น6 4 5 3" xfId="36222" xr:uid="{A4088A15-EB92-4EA9-8A44-5DC46C500EF5}"/>
    <cellStyle name="40% - ส่วนที่ถูกเน้น6 4 6" xfId="24379" xr:uid="{E2AE4320-4AC2-4F66-911F-51F2FAE3CE0B}"/>
    <cellStyle name="40% - ส่วนที่ถูกเน้น6 4 6 2" xfId="31297" xr:uid="{42877DD5-C58B-4009-BC09-0DA71E693829}"/>
    <cellStyle name="40% - ส่วนที่ถูกเน้น6 4 6 2 2" xfId="42760" xr:uid="{2ACFEC51-ED53-4AA1-9770-4B6F3178E46A}"/>
    <cellStyle name="40% - ส่วนที่ถูกเน้น6 4 6 3" xfId="37380" xr:uid="{0ADF34E8-56D6-4F86-9A21-4A98AD2339DE}"/>
    <cellStyle name="40% - ส่วนที่ถูกเน้น6 4 7" xfId="26472" xr:uid="{4E110D5F-6214-4F3F-9438-A114FB5BFE96}"/>
    <cellStyle name="40% - ส่วนที่ถูกเน้น6 4 7 2" xfId="32150" xr:uid="{E38A7C11-D12D-4CB4-AB85-CDDD02716489}"/>
    <cellStyle name="40% - ส่วนที่ถูกเน้น6 4 7 2 2" xfId="43478" xr:uid="{0FD14EF8-DFBD-4313-822E-57991E44BC30}"/>
    <cellStyle name="40% - ส่วนที่ถูกเน้น6 4 7 3" xfId="38098" xr:uid="{8CB6EDEC-D1A9-4032-82DE-AFC29A9D7CAD}"/>
    <cellStyle name="40% - ส่วนที่ถูกเน้น6 4 8" xfId="27885" xr:uid="{9CE6148E-EE2F-49EC-8E83-68B328A3E2F2}"/>
    <cellStyle name="40% - ส่วนที่ถูกเน้น6 4 8 2" xfId="39462" xr:uid="{44BF7B90-27FB-4ED4-9944-2D0BD3EE08F5}"/>
    <cellStyle name="40% - ส่วนที่ถูกเน้น6 4 9" xfId="32698" xr:uid="{A22ECF91-6924-4651-AEC2-E34ED7E5AC1C}"/>
    <cellStyle name="40% - ส่วนที่ถูกเน้น6 40" xfId="19306" xr:uid="{256EBE94-424C-4089-9BBC-578948E57B2D}"/>
    <cellStyle name="40% - ส่วนที่ถูกเน้น6 40 2" xfId="21071" xr:uid="{B7B9FD9C-58A4-492C-B20C-DDF060AD26CD}"/>
    <cellStyle name="40% - ส่วนที่ถูกเน้น6 40 2 2" xfId="28425" xr:uid="{43014F2B-D34D-4CB0-8522-E857FACF23D2}"/>
    <cellStyle name="40% - ส่วนที่ถูกเน้น6 40 2 2 2" xfId="40002" xr:uid="{C8B5ACDB-2397-4B97-A86B-A2E186E25EE5}"/>
    <cellStyle name="40% - ส่วนที่ถูกเน้น6 40 2 3" xfId="34621" xr:uid="{94B8811D-8DD6-4100-90BF-35CA2E13CD8E}"/>
    <cellStyle name="40% - ส่วนที่ถูกเน้น6 40 3" xfId="21621" xr:uid="{F2D73843-E5D8-4124-AFD7-998E1835A923}"/>
    <cellStyle name="40% - ส่วนที่ถูกเน้น6 40 3 2" xfId="28971" xr:uid="{0194F3A6-EDEE-4A9F-B8B5-2E0DB1FBD5DB}"/>
    <cellStyle name="40% - ส่วนที่ถูกเน้น6 40 3 2 2" xfId="40548" xr:uid="{E7BDE2F2-1C46-474C-8BD3-4EAC3DBA4CC2}"/>
    <cellStyle name="40% - ส่วนที่ถูกเน้น6 40 3 3" xfId="35167" xr:uid="{C132ABC7-64F5-423B-A0AF-6ECFB98923E4}"/>
    <cellStyle name="40% - ส่วนที่ถูกเน้น6 40 4" xfId="22156" xr:uid="{4B01CBAD-B3AC-42BE-B7C0-657C003767B3}"/>
    <cellStyle name="40% - ส่วนที่ถูกเน้น6 40 4 2" xfId="29504" xr:uid="{F7E82582-5B12-4E66-94BB-3B7B3E0CFFBF}"/>
    <cellStyle name="40% - ส่วนที่ถูกเน้น6 40 4 2 2" xfId="41081" xr:uid="{17D4E18E-FB21-4557-818F-51266C9D2843}"/>
    <cellStyle name="40% - ส่วนที่ถูกเน้น6 40 4 3" xfId="35700" xr:uid="{2BD38A3F-9A47-46BD-83D9-337E80A94CE8}"/>
    <cellStyle name="40% - ส่วนที่ถูกเน้น6 40 5" xfId="22681" xr:uid="{BE5FEF93-7C5E-4CFD-BE7C-8CAC1BC55DF8}"/>
    <cellStyle name="40% - ส่วนที่ถูกเน้น6 40 5 2" xfId="30027" xr:uid="{798B38C5-067E-430C-9EC3-7C77DD20ECCB}"/>
    <cellStyle name="40% - ส่วนที่ถูกเน้น6 40 5 2 2" xfId="41604" xr:uid="{BAC1AA37-F490-4C95-84E3-F1281EC82A7D}"/>
    <cellStyle name="40% - ส่วนที่ถูกเน้น6 40 5 3" xfId="36223" xr:uid="{BA44C095-9A86-4D13-9802-0BEF7E608B33}"/>
    <cellStyle name="40% - ส่วนที่ถูกเน้น6 40 6" xfId="24380" xr:uid="{656F7C3A-FBEC-4695-8628-AAF433428A45}"/>
    <cellStyle name="40% - ส่วนที่ถูกเน้น6 40 6 2" xfId="31298" xr:uid="{C3C395A8-688F-4DA6-94B1-1FF7B61BEE00}"/>
    <cellStyle name="40% - ส่วนที่ถูกเน้น6 40 6 2 2" xfId="42761" xr:uid="{284AB0B6-6978-41FC-B731-C7942E5D39C8}"/>
    <cellStyle name="40% - ส่วนที่ถูกเน้น6 40 6 3" xfId="37381" xr:uid="{4B310019-C9C3-4D2D-801C-8BBE872F4C00}"/>
    <cellStyle name="40% - ส่วนที่ถูกเน้น6 40 7" xfId="26473" xr:uid="{9C587A42-9612-4718-8AC2-1308F4D7DEFF}"/>
    <cellStyle name="40% - ส่วนที่ถูกเน้น6 40 7 2" xfId="32151" xr:uid="{5011B66A-D45F-4A0B-B495-45A90C3D83A1}"/>
    <cellStyle name="40% - ส่วนที่ถูกเน้น6 40 7 2 2" xfId="43479" xr:uid="{AF9A996D-3EB5-44D1-AEA4-168DF547513B}"/>
    <cellStyle name="40% - ส่วนที่ถูกเน้น6 40 7 3" xfId="38099" xr:uid="{8C8CC4BE-3CE6-4B68-A4C6-E173C1B4508F}"/>
    <cellStyle name="40% - ส่วนที่ถูกเน้น6 40 8" xfId="27886" xr:uid="{0D858375-04BC-4C7A-B82D-CE07530796A9}"/>
    <cellStyle name="40% - ส่วนที่ถูกเน้น6 40 8 2" xfId="39463" xr:uid="{561CB00D-F948-477B-932B-A60090D9AD89}"/>
    <cellStyle name="40% - ส่วนที่ถูกเน้น6 40 9" xfId="32699" xr:uid="{CD3C7D3B-4479-40B9-88BD-49269C611E32}"/>
    <cellStyle name="40% - ส่วนที่ถูกเน้น6 41" xfId="19307" xr:uid="{CFE0FDF9-C642-406F-8808-4CE427F14637}"/>
    <cellStyle name="40% - ส่วนที่ถูกเน้น6 41 2" xfId="21072" xr:uid="{48DD6567-336F-435B-9F49-523450322D32}"/>
    <cellStyle name="40% - ส่วนที่ถูกเน้น6 41 2 2" xfId="28426" xr:uid="{04736CCC-7BA5-47F9-8402-AD152F9C968A}"/>
    <cellStyle name="40% - ส่วนที่ถูกเน้น6 41 2 2 2" xfId="40003" xr:uid="{6FDD4346-8076-4B3E-B88C-A8896C8B973B}"/>
    <cellStyle name="40% - ส่วนที่ถูกเน้น6 41 2 3" xfId="34622" xr:uid="{EC8EB996-8850-4645-9AD9-74F285608C21}"/>
    <cellStyle name="40% - ส่วนที่ถูกเน้น6 41 3" xfId="21622" xr:uid="{9235D2AC-7D7B-4EAF-AF7F-332494AB32BB}"/>
    <cellStyle name="40% - ส่วนที่ถูกเน้น6 41 3 2" xfId="28972" xr:uid="{FBC9E90F-3AB3-430F-83CC-9E5F866A1C68}"/>
    <cellStyle name="40% - ส่วนที่ถูกเน้น6 41 3 2 2" xfId="40549" xr:uid="{D2A3E54F-8750-4FCA-A388-EE9A024D7697}"/>
    <cellStyle name="40% - ส่วนที่ถูกเน้น6 41 3 3" xfId="35168" xr:uid="{C89A5F93-EF2F-49F8-B27C-3DDA155815BC}"/>
    <cellStyle name="40% - ส่วนที่ถูกเน้น6 41 4" xfId="22157" xr:uid="{EED9EE0A-3A32-4298-A4BA-79DB0056907A}"/>
    <cellStyle name="40% - ส่วนที่ถูกเน้น6 41 4 2" xfId="29505" xr:uid="{8CE29B7A-C767-4B81-9F7E-800B5CF31DDE}"/>
    <cellStyle name="40% - ส่วนที่ถูกเน้น6 41 4 2 2" xfId="41082" xr:uid="{1BD4DF11-686F-4EA3-A6C5-E6DBD5F34374}"/>
    <cellStyle name="40% - ส่วนที่ถูกเน้น6 41 4 3" xfId="35701" xr:uid="{5644C66A-3955-4EE1-8C27-4579D0DEB960}"/>
    <cellStyle name="40% - ส่วนที่ถูกเน้น6 41 5" xfId="22682" xr:uid="{2A7AA55C-B97B-4538-BA98-9C2DCDE461C7}"/>
    <cellStyle name="40% - ส่วนที่ถูกเน้น6 41 5 2" xfId="30028" xr:uid="{AC88E19F-7B28-4646-9CE2-B8D2B46942C3}"/>
    <cellStyle name="40% - ส่วนที่ถูกเน้น6 41 5 2 2" xfId="41605" xr:uid="{899080E7-DA1B-41FF-8C9C-95EA735CECA1}"/>
    <cellStyle name="40% - ส่วนที่ถูกเน้น6 41 5 3" xfId="36224" xr:uid="{CE1F6132-2330-412A-8D17-9A84405D4C30}"/>
    <cellStyle name="40% - ส่วนที่ถูกเน้น6 41 6" xfId="24381" xr:uid="{A72B5C4B-0A2B-4E30-BEFB-9F7A2905CC54}"/>
    <cellStyle name="40% - ส่วนที่ถูกเน้น6 41 6 2" xfId="31299" xr:uid="{6344EA0E-262C-45F4-93B4-A6DED45D124C}"/>
    <cellStyle name="40% - ส่วนที่ถูกเน้น6 41 6 2 2" xfId="42762" xr:uid="{6000E9B4-95C7-4269-A3B8-CE013A3F7003}"/>
    <cellStyle name="40% - ส่วนที่ถูกเน้น6 41 6 3" xfId="37382" xr:uid="{C5009071-5E9C-4057-9ADE-3B4E7E97AE4F}"/>
    <cellStyle name="40% - ส่วนที่ถูกเน้น6 41 7" xfId="26474" xr:uid="{B0D3358E-28C8-42E6-B51E-534D2A6AF573}"/>
    <cellStyle name="40% - ส่วนที่ถูกเน้น6 41 7 2" xfId="32152" xr:uid="{4E288497-BEFF-4117-AE12-78BBAB6BB8BF}"/>
    <cellStyle name="40% - ส่วนที่ถูกเน้น6 41 7 2 2" xfId="43480" xr:uid="{4F2435A5-3E8B-4E94-BEDD-28FC93DF4B81}"/>
    <cellStyle name="40% - ส่วนที่ถูกเน้น6 41 7 3" xfId="38100" xr:uid="{81FB318E-861A-49B5-8BCE-937AC8E54A3B}"/>
    <cellStyle name="40% - ส่วนที่ถูกเน้น6 41 8" xfId="27887" xr:uid="{52D340F0-A182-4886-B337-7EB3D1AD6487}"/>
    <cellStyle name="40% - ส่วนที่ถูกเน้น6 41 8 2" xfId="39464" xr:uid="{2150242F-0623-405D-BFED-094759348676}"/>
    <cellStyle name="40% - ส่วนที่ถูกเน้น6 41 9" xfId="32700" xr:uid="{D58632BB-BCED-46C2-8252-49435B89F15F}"/>
    <cellStyle name="40% - ส่วนที่ถูกเน้น6 42" xfId="10339" xr:uid="{8A7713BF-E6C0-4F2D-8AB3-E19A9D5CF296}"/>
    <cellStyle name="40% - ส่วนที่ถูกเน้น6 5" xfId="10344" xr:uid="{773F8607-B98C-4540-85F3-6C8FB1BD982F}"/>
    <cellStyle name="40% - ส่วนที่ถูกเน้น6 5 10" xfId="19308" xr:uid="{77447135-11D6-44B6-AE17-4AB3F8817925}"/>
    <cellStyle name="40% - ส่วนที่ถูกเน้น6 5 2" xfId="21073" xr:uid="{46D0E8D7-A1D6-4115-8EA5-E363B4481F2D}"/>
    <cellStyle name="40% - ส่วนที่ถูกเน้น6 5 2 2" xfId="28427" xr:uid="{75497EC1-2903-4FC7-8AC4-8FE2843B6F00}"/>
    <cellStyle name="40% - ส่วนที่ถูกเน้น6 5 2 2 2" xfId="40004" xr:uid="{72E761FE-87C0-41F4-AD9E-A4132C78621F}"/>
    <cellStyle name="40% - ส่วนที่ถูกเน้น6 5 2 3" xfId="34623" xr:uid="{3B17C97D-6666-4D95-97AF-EBAD495C3F8E}"/>
    <cellStyle name="40% - ส่วนที่ถูกเน้น6 5 3" xfId="21623" xr:uid="{03C1CF3A-AE21-4E30-AE85-EA8B0733C611}"/>
    <cellStyle name="40% - ส่วนที่ถูกเน้น6 5 3 2" xfId="28973" xr:uid="{33571E4F-05EB-4B1F-BA6F-9EE7908FF10B}"/>
    <cellStyle name="40% - ส่วนที่ถูกเน้น6 5 3 2 2" xfId="40550" xr:uid="{3DFAD2DC-074B-4190-BE7D-64D9528D6F4E}"/>
    <cellStyle name="40% - ส่วนที่ถูกเน้น6 5 3 3" xfId="35169" xr:uid="{4C686965-F365-4CA3-B5F1-B7F4CBE8DD0D}"/>
    <cellStyle name="40% - ส่วนที่ถูกเน้น6 5 4" xfId="22158" xr:uid="{5BB95C93-5821-4421-BD36-D4BFF3C103BB}"/>
    <cellStyle name="40% - ส่วนที่ถูกเน้น6 5 4 2" xfId="29506" xr:uid="{46B57DEB-504E-40C8-8EF4-2A32A89FFCE6}"/>
    <cellStyle name="40% - ส่วนที่ถูกเน้น6 5 4 2 2" xfId="41083" xr:uid="{ADB4782A-8870-49AB-89F8-F56F7F9421A7}"/>
    <cellStyle name="40% - ส่วนที่ถูกเน้น6 5 4 3" xfId="35702" xr:uid="{0BF254F4-022B-4C4D-B6A3-87C98EFAED60}"/>
    <cellStyle name="40% - ส่วนที่ถูกเน้น6 5 5" xfId="22683" xr:uid="{5CD494F9-CA9E-42EF-A8EE-E69F0B80907F}"/>
    <cellStyle name="40% - ส่วนที่ถูกเน้น6 5 5 2" xfId="30029" xr:uid="{F19FF2FA-D384-4D19-9C42-1E897903C0AF}"/>
    <cellStyle name="40% - ส่วนที่ถูกเน้น6 5 5 2 2" xfId="41606" xr:uid="{969FC39E-AF38-4FE4-ABF4-F938CE276F12}"/>
    <cellStyle name="40% - ส่วนที่ถูกเน้น6 5 5 3" xfId="36225" xr:uid="{30D1E628-4975-40D6-BA31-E9A084722CED}"/>
    <cellStyle name="40% - ส่วนที่ถูกเน้น6 5 6" xfId="24382" xr:uid="{F1F93AF0-D38E-4882-8513-C234020EAABD}"/>
    <cellStyle name="40% - ส่วนที่ถูกเน้น6 5 6 2" xfId="31300" xr:uid="{07EA3B99-72BB-4FCF-89E9-10974051837B}"/>
    <cellStyle name="40% - ส่วนที่ถูกเน้น6 5 6 2 2" xfId="42763" xr:uid="{51548C97-4FB1-4353-9723-65AA066021D9}"/>
    <cellStyle name="40% - ส่วนที่ถูกเน้น6 5 6 3" xfId="37383" xr:uid="{200311EB-1893-4845-81E9-7952B2F75558}"/>
    <cellStyle name="40% - ส่วนที่ถูกเน้น6 5 7" xfId="26475" xr:uid="{9A3A1614-9D5A-4B75-80C0-B5A9035DD519}"/>
    <cellStyle name="40% - ส่วนที่ถูกเน้น6 5 7 2" xfId="32153" xr:uid="{759D23BA-B33E-4817-8DB4-91FDF83ADD80}"/>
    <cellStyle name="40% - ส่วนที่ถูกเน้น6 5 7 2 2" xfId="43481" xr:uid="{7B0FDFCB-BE21-4BBD-9EE2-A0A8F9C7EA88}"/>
    <cellStyle name="40% - ส่วนที่ถูกเน้น6 5 7 3" xfId="38101" xr:uid="{AED66619-E507-4C76-9623-99F83BA85187}"/>
    <cellStyle name="40% - ส่วนที่ถูกเน้น6 5 8" xfId="27888" xr:uid="{7ED94872-C499-4F2D-9332-A2CABFBE7E84}"/>
    <cellStyle name="40% - ส่วนที่ถูกเน้น6 5 8 2" xfId="39465" xr:uid="{CCDF7C2A-0C3D-42CC-8506-20CC508F252E}"/>
    <cellStyle name="40% - ส่วนที่ถูกเน้น6 5 9" xfId="32701" xr:uid="{B4128634-ABF2-45B0-AFA5-385FC53FBCB6}"/>
    <cellStyle name="40% - ส่วนที่ถูกเน้น6 6" xfId="10345" xr:uid="{DF34533B-5E1A-482B-AFCA-F14CE879E41F}"/>
    <cellStyle name="40% - ส่วนที่ถูกเน้น6 6 10" xfId="19309" xr:uid="{B2276E38-B3D5-4D37-878E-223D68C3BE89}"/>
    <cellStyle name="40% - ส่วนที่ถูกเน้น6 6 2" xfId="21074" xr:uid="{252C2806-E0D0-4380-99B8-72926CB28B71}"/>
    <cellStyle name="40% - ส่วนที่ถูกเน้น6 6 2 2" xfId="28428" xr:uid="{32B2CDF8-8456-4490-BD0B-99D2492B55D5}"/>
    <cellStyle name="40% - ส่วนที่ถูกเน้น6 6 2 2 2" xfId="40005" xr:uid="{4B459CAF-06F7-4C12-878C-3B4A9E129562}"/>
    <cellStyle name="40% - ส่วนที่ถูกเน้น6 6 2 3" xfId="34624" xr:uid="{E432714F-D2D3-4A9C-BFF3-4F08BB8BA566}"/>
    <cellStyle name="40% - ส่วนที่ถูกเน้น6 6 3" xfId="21624" xr:uid="{C5FF5155-AB3F-4670-9C04-C8ECEA5F839A}"/>
    <cellStyle name="40% - ส่วนที่ถูกเน้น6 6 3 2" xfId="28974" xr:uid="{9B3695D9-C664-4C1F-BA9C-DE2FCB303F22}"/>
    <cellStyle name="40% - ส่วนที่ถูกเน้น6 6 3 2 2" xfId="40551" xr:uid="{5A48BDEC-7BC3-46FF-A829-107F2BAB8D80}"/>
    <cellStyle name="40% - ส่วนที่ถูกเน้น6 6 3 3" xfId="35170" xr:uid="{8D0A008C-8FA8-40C6-A01F-598703F3E9C0}"/>
    <cellStyle name="40% - ส่วนที่ถูกเน้น6 6 4" xfId="22159" xr:uid="{52C5DF86-9EF9-47D4-9C58-C0F1DBB8337F}"/>
    <cellStyle name="40% - ส่วนที่ถูกเน้น6 6 4 2" xfId="29507" xr:uid="{E78AF3BA-A302-4D3A-BBA2-BDA40FC335BD}"/>
    <cellStyle name="40% - ส่วนที่ถูกเน้น6 6 4 2 2" xfId="41084" xr:uid="{D7868D0D-0D25-40E2-8048-69E20BC5C03B}"/>
    <cellStyle name="40% - ส่วนที่ถูกเน้น6 6 4 3" xfId="35703" xr:uid="{F66BB688-BA23-44B6-BCB3-526EE26AA9E3}"/>
    <cellStyle name="40% - ส่วนที่ถูกเน้น6 6 5" xfId="22684" xr:uid="{6BCD8975-D55F-483F-8FB8-9EDE793A3FB5}"/>
    <cellStyle name="40% - ส่วนที่ถูกเน้น6 6 5 2" xfId="30030" xr:uid="{028C98BA-FCD1-45FD-A946-900761865245}"/>
    <cellStyle name="40% - ส่วนที่ถูกเน้น6 6 5 2 2" xfId="41607" xr:uid="{4012F95A-E919-4895-A2DF-7752D51DD66C}"/>
    <cellStyle name="40% - ส่วนที่ถูกเน้น6 6 5 3" xfId="36226" xr:uid="{939D5183-AEE8-4DA8-BF16-EAF85FB5B729}"/>
    <cellStyle name="40% - ส่วนที่ถูกเน้น6 6 6" xfId="24383" xr:uid="{8F5E1651-0830-4424-ACAA-D9536893F3B8}"/>
    <cellStyle name="40% - ส่วนที่ถูกเน้น6 6 6 2" xfId="31301" xr:uid="{CA90C91C-5567-4D0B-B201-132737F3C156}"/>
    <cellStyle name="40% - ส่วนที่ถูกเน้น6 6 6 2 2" xfId="42764" xr:uid="{0348F275-67AB-40F2-90DA-D935A622970D}"/>
    <cellStyle name="40% - ส่วนที่ถูกเน้น6 6 6 3" xfId="37384" xr:uid="{B19DB6B7-311F-460E-8814-0ABF5239D84E}"/>
    <cellStyle name="40% - ส่วนที่ถูกเน้น6 6 7" xfId="26476" xr:uid="{B5785FD7-9078-40C8-98C6-FC4E3B84F513}"/>
    <cellStyle name="40% - ส่วนที่ถูกเน้น6 6 7 2" xfId="32154" xr:uid="{9FD0206D-9386-4807-AA19-F97A26ABD28E}"/>
    <cellStyle name="40% - ส่วนที่ถูกเน้น6 6 7 2 2" xfId="43482" xr:uid="{8F5FF17E-6E4F-4AF5-ABB2-9B1C2BA1AF70}"/>
    <cellStyle name="40% - ส่วนที่ถูกเน้น6 6 7 3" xfId="38102" xr:uid="{E7E99630-D2E7-4129-8B2B-93CCC820DDCE}"/>
    <cellStyle name="40% - ส่วนที่ถูกเน้น6 6 8" xfId="27889" xr:uid="{23120AF0-2388-44BA-982F-21A370AA6347}"/>
    <cellStyle name="40% - ส่วนที่ถูกเน้น6 6 8 2" xfId="39466" xr:uid="{2CEA7875-07B0-45A8-8A89-45243E2E8CCC}"/>
    <cellStyle name="40% - ส่วนที่ถูกเน้น6 6 9" xfId="32702" xr:uid="{CF6E4F75-B1AF-483B-9A16-8FF4F41A77E8}"/>
    <cellStyle name="40% - ส่วนที่ถูกเน้น6 7" xfId="10346" xr:uid="{76448F7B-CB3C-4512-8D4E-8FCFCFD4B692}"/>
    <cellStyle name="40% - ส่วนที่ถูกเน้น6 7 10" xfId="19310" xr:uid="{17D3FD77-521D-4E0E-9FC3-938EC7925E2A}"/>
    <cellStyle name="40% - ส่วนที่ถูกเน้น6 7 2" xfId="21075" xr:uid="{F9E6F312-C2F7-416A-A654-7B196700375F}"/>
    <cellStyle name="40% - ส่วนที่ถูกเน้น6 7 2 2" xfId="28429" xr:uid="{3C725289-3D66-49F1-81B6-FC5424DDF493}"/>
    <cellStyle name="40% - ส่วนที่ถูกเน้น6 7 2 2 2" xfId="40006" xr:uid="{015A1CE0-DC83-4B96-9A84-1539CACD012E}"/>
    <cellStyle name="40% - ส่วนที่ถูกเน้น6 7 2 3" xfId="34625" xr:uid="{3F190B50-345A-4E11-82D3-F5F4372255BD}"/>
    <cellStyle name="40% - ส่วนที่ถูกเน้น6 7 3" xfId="21625" xr:uid="{D981C7ED-1C59-48DB-A2DC-F0EACF2A857A}"/>
    <cellStyle name="40% - ส่วนที่ถูกเน้น6 7 3 2" xfId="28975" xr:uid="{17CAED41-EA9C-40BF-BAAB-DBFE9F681E9F}"/>
    <cellStyle name="40% - ส่วนที่ถูกเน้น6 7 3 2 2" xfId="40552" xr:uid="{72010437-FF6E-4D37-B9D5-BA842876EE1B}"/>
    <cellStyle name="40% - ส่วนที่ถูกเน้น6 7 3 3" xfId="35171" xr:uid="{092F050B-3909-43F0-9C6C-D0D63801C20A}"/>
    <cellStyle name="40% - ส่วนที่ถูกเน้น6 7 4" xfId="22160" xr:uid="{55539173-E7D4-41AA-8F05-754EFE70A7D8}"/>
    <cellStyle name="40% - ส่วนที่ถูกเน้น6 7 4 2" xfId="29508" xr:uid="{7A1DD433-801A-4A60-B22F-C1E13E3DA893}"/>
    <cellStyle name="40% - ส่วนที่ถูกเน้น6 7 4 2 2" xfId="41085" xr:uid="{67CD98BA-7F58-469E-AE1B-F4E9798BD693}"/>
    <cellStyle name="40% - ส่วนที่ถูกเน้น6 7 4 3" xfId="35704" xr:uid="{CAB4F8CF-EDE1-466A-A661-D7B9203628FB}"/>
    <cellStyle name="40% - ส่วนที่ถูกเน้น6 7 5" xfId="22685" xr:uid="{8F84BB01-44BB-46DE-971E-61AB723F1E28}"/>
    <cellStyle name="40% - ส่วนที่ถูกเน้น6 7 5 2" xfId="30031" xr:uid="{EB48431C-77B7-413E-AE07-EDFE8D60C669}"/>
    <cellStyle name="40% - ส่วนที่ถูกเน้น6 7 5 2 2" xfId="41608" xr:uid="{FB47C529-C36E-470B-99FB-555A171B7726}"/>
    <cellStyle name="40% - ส่วนที่ถูกเน้น6 7 5 3" xfId="36227" xr:uid="{0F26767C-D0E4-41B1-A013-961AACB405CC}"/>
    <cellStyle name="40% - ส่วนที่ถูกเน้น6 7 6" xfId="24384" xr:uid="{BD0760AE-AAB1-4B98-97B3-4E7D28E057E4}"/>
    <cellStyle name="40% - ส่วนที่ถูกเน้น6 7 6 2" xfId="31302" xr:uid="{778433C0-78D4-4A64-A02F-6E9691A2C2A3}"/>
    <cellStyle name="40% - ส่วนที่ถูกเน้น6 7 6 2 2" xfId="42765" xr:uid="{8736A19B-CB31-4E55-AC83-8E3AF6D9DBD3}"/>
    <cellStyle name="40% - ส่วนที่ถูกเน้น6 7 6 3" xfId="37385" xr:uid="{867F5E27-37CD-4B58-B6FD-C5DBD3A9FD32}"/>
    <cellStyle name="40% - ส่วนที่ถูกเน้น6 7 7" xfId="26477" xr:uid="{B215885E-1F38-4E75-9DEA-55888DD885D9}"/>
    <cellStyle name="40% - ส่วนที่ถูกเน้น6 7 7 2" xfId="32155" xr:uid="{918BE003-F862-4FB8-86B8-69D057801F3B}"/>
    <cellStyle name="40% - ส่วนที่ถูกเน้น6 7 7 2 2" xfId="43483" xr:uid="{50509F1A-2F77-43C3-A239-5C0730AEA32B}"/>
    <cellStyle name="40% - ส่วนที่ถูกเน้น6 7 7 3" xfId="38103" xr:uid="{50EDF21C-2631-46DF-9672-8BC8139A17C9}"/>
    <cellStyle name="40% - ส่วนที่ถูกเน้น6 7 8" xfId="27890" xr:uid="{7B2CCFCB-772D-4486-A81C-19F46A7DC24C}"/>
    <cellStyle name="40% - ส่วนที่ถูกเน้น6 7 8 2" xfId="39467" xr:uid="{F6491C36-1AD4-4655-8200-104383FA5EB3}"/>
    <cellStyle name="40% - ส่วนที่ถูกเน้น6 7 9" xfId="32703" xr:uid="{66F3394C-41DA-46F7-8471-D2A3741743A4}"/>
    <cellStyle name="40% - ส่วนที่ถูกเน้น6 8" xfId="10347" xr:uid="{E3BD0828-DB28-4E15-BD00-8AC101F05A00}"/>
    <cellStyle name="40% - ส่วนที่ถูกเน้น6 8 10" xfId="19311" xr:uid="{9347FC5E-3013-4D6B-B3FD-1768AE3F6106}"/>
    <cellStyle name="40% - ส่วนที่ถูกเน้น6 8 2" xfId="21076" xr:uid="{0738BEB2-E5C4-4323-B5E1-A4FD2118B7EE}"/>
    <cellStyle name="40% - ส่วนที่ถูกเน้น6 8 2 2" xfId="28430" xr:uid="{E145DB48-653B-45E2-96FD-760D7023B131}"/>
    <cellStyle name="40% - ส่วนที่ถูกเน้น6 8 2 2 2" xfId="40007" xr:uid="{74EA5498-6B6A-4808-8F57-C8AA929AD702}"/>
    <cellStyle name="40% - ส่วนที่ถูกเน้น6 8 2 3" xfId="34626" xr:uid="{C46618FC-7DB7-4028-B933-BBA371043801}"/>
    <cellStyle name="40% - ส่วนที่ถูกเน้น6 8 3" xfId="21626" xr:uid="{C62ABB16-5138-41FB-94DF-9DCF2E7DBE87}"/>
    <cellStyle name="40% - ส่วนที่ถูกเน้น6 8 3 2" xfId="28976" xr:uid="{C5633BF3-F45F-4103-9DF8-672DECBFAEE8}"/>
    <cellStyle name="40% - ส่วนที่ถูกเน้น6 8 3 2 2" xfId="40553" xr:uid="{F60D079C-64AB-4E4F-8160-CAB9DDA5BD45}"/>
    <cellStyle name="40% - ส่วนที่ถูกเน้น6 8 3 3" xfId="35172" xr:uid="{8F01D8F5-C995-4B94-81E1-BC2CED2F6DD9}"/>
    <cellStyle name="40% - ส่วนที่ถูกเน้น6 8 4" xfId="22161" xr:uid="{1861823D-40D8-43FA-AD56-7CEEE0B77CF9}"/>
    <cellStyle name="40% - ส่วนที่ถูกเน้น6 8 4 2" xfId="29509" xr:uid="{AF87CE22-B7DB-44B6-837A-E236B21675E1}"/>
    <cellStyle name="40% - ส่วนที่ถูกเน้น6 8 4 2 2" xfId="41086" xr:uid="{7C94ED52-4B69-4B82-A917-552F96961043}"/>
    <cellStyle name="40% - ส่วนที่ถูกเน้น6 8 4 3" xfId="35705" xr:uid="{059AAA80-81F7-472B-A069-8AB200F6D71B}"/>
    <cellStyle name="40% - ส่วนที่ถูกเน้น6 8 5" xfId="22686" xr:uid="{263C5D56-4702-4B11-8FDF-F223718112C3}"/>
    <cellStyle name="40% - ส่วนที่ถูกเน้น6 8 5 2" xfId="30032" xr:uid="{2C0B9A36-A7FB-4C1C-946F-70BC1CABCD0D}"/>
    <cellStyle name="40% - ส่วนที่ถูกเน้น6 8 5 2 2" xfId="41609" xr:uid="{426FBA36-5EB3-4557-A3F1-E231AC2EBECA}"/>
    <cellStyle name="40% - ส่วนที่ถูกเน้น6 8 5 3" xfId="36228" xr:uid="{D73C2A85-CC3E-474F-A213-819061D295D9}"/>
    <cellStyle name="40% - ส่วนที่ถูกเน้น6 8 6" xfId="24385" xr:uid="{FCDC4BFC-368E-45EE-80A5-D908D47D3ECC}"/>
    <cellStyle name="40% - ส่วนที่ถูกเน้น6 8 6 2" xfId="31303" xr:uid="{A5CEBE20-AABF-4C52-8B35-67821BEDE69A}"/>
    <cellStyle name="40% - ส่วนที่ถูกเน้น6 8 6 2 2" xfId="42766" xr:uid="{5DE1F0F9-1C53-4E9E-A587-91A158D44AAF}"/>
    <cellStyle name="40% - ส่วนที่ถูกเน้น6 8 6 3" xfId="37386" xr:uid="{F4597213-BFE4-4436-AB8D-E0AEB6F0BB96}"/>
    <cellStyle name="40% - ส่วนที่ถูกเน้น6 8 7" xfId="26478" xr:uid="{7015203B-8C96-432F-8A8B-7D5774F5724D}"/>
    <cellStyle name="40% - ส่วนที่ถูกเน้น6 8 7 2" xfId="32156" xr:uid="{488B6615-3543-4A95-A564-4BB32E9DD2E9}"/>
    <cellStyle name="40% - ส่วนที่ถูกเน้น6 8 7 2 2" xfId="43484" xr:uid="{6C8101AB-3D59-4C51-A1BE-8AF3DD9045BF}"/>
    <cellStyle name="40% - ส่วนที่ถูกเน้น6 8 7 3" xfId="38104" xr:uid="{A19394F7-6B35-4E81-81AF-A55260F19704}"/>
    <cellStyle name="40% - ส่วนที่ถูกเน้น6 8 8" xfId="27891" xr:uid="{B6FBFB67-3B13-4530-A190-F4D1FC115B97}"/>
    <cellStyle name="40% - ส่วนที่ถูกเน้น6 8 8 2" xfId="39468" xr:uid="{B937B32B-03CE-4B5B-8985-11BD6041A01F}"/>
    <cellStyle name="40% - ส่วนที่ถูกเน้น6 8 9" xfId="32704" xr:uid="{EDB67308-2196-4B51-A8B1-ED71B8F5C535}"/>
    <cellStyle name="40% - ส่วนที่ถูกเน้น6 9" xfId="10348" xr:uid="{00A4DCB6-C602-4AD5-A942-51B0DC0FE24A}"/>
    <cellStyle name="40% - ส่วนที่ถูกเน้น6 9 10" xfId="19312" xr:uid="{FB77FDFF-1E4C-4D50-B049-3772226FB821}"/>
    <cellStyle name="40% - ส่วนที่ถูกเน้น6 9 2" xfId="21077" xr:uid="{959AA7E8-C87F-4B79-91ED-7DE5C5CA69E6}"/>
    <cellStyle name="40% - ส่วนที่ถูกเน้น6 9 2 2" xfId="28431" xr:uid="{97F62F87-B5E2-4057-A688-ED604BF81545}"/>
    <cellStyle name="40% - ส่วนที่ถูกเน้น6 9 2 2 2" xfId="40008" xr:uid="{DB747F6C-82D1-4D28-8833-91AF2AAE2C10}"/>
    <cellStyle name="40% - ส่วนที่ถูกเน้น6 9 2 3" xfId="34627" xr:uid="{3C9995D7-8830-41D9-9E49-17C327DC32BF}"/>
    <cellStyle name="40% - ส่วนที่ถูกเน้น6 9 3" xfId="21627" xr:uid="{AAB02918-43A4-4D2B-A982-4AF91A584833}"/>
    <cellStyle name="40% - ส่วนที่ถูกเน้น6 9 3 2" xfId="28977" xr:uid="{CCE8F3C6-FEC9-47FF-B554-F8073D283651}"/>
    <cellStyle name="40% - ส่วนที่ถูกเน้น6 9 3 2 2" xfId="40554" xr:uid="{8B4AB1D6-92D1-4737-B5DD-CF60DD95F337}"/>
    <cellStyle name="40% - ส่วนที่ถูกเน้น6 9 3 3" xfId="35173" xr:uid="{523CA164-11DB-4420-BA7D-33E27571A59C}"/>
    <cellStyle name="40% - ส่วนที่ถูกเน้น6 9 4" xfId="22162" xr:uid="{D074503B-F7A4-41DC-867B-443F9D4CCB2B}"/>
    <cellStyle name="40% - ส่วนที่ถูกเน้น6 9 4 2" xfId="29510" xr:uid="{BFCE3E2C-4F9A-4CEC-930B-0C01CDA93DB7}"/>
    <cellStyle name="40% - ส่วนที่ถูกเน้น6 9 4 2 2" xfId="41087" xr:uid="{6FC795AA-4574-4001-81AC-EE37FBB89BB5}"/>
    <cellStyle name="40% - ส่วนที่ถูกเน้น6 9 4 3" xfId="35706" xr:uid="{08CD4CF8-4F82-4C55-A621-CC28F8EBC931}"/>
    <cellStyle name="40% - ส่วนที่ถูกเน้น6 9 5" xfId="22687" xr:uid="{35C8B637-161D-452E-8260-FB4D76848F23}"/>
    <cellStyle name="40% - ส่วนที่ถูกเน้น6 9 5 2" xfId="30033" xr:uid="{147FD5AD-A9A1-4D3D-A0DE-A1E8157F3E32}"/>
    <cellStyle name="40% - ส่วนที่ถูกเน้น6 9 5 2 2" xfId="41610" xr:uid="{A23BF383-0161-45A9-812C-1BDFE0DDD23A}"/>
    <cellStyle name="40% - ส่วนที่ถูกเน้น6 9 5 3" xfId="36229" xr:uid="{B090A2FC-4D6D-4A3A-8B15-C99579DCA87C}"/>
    <cellStyle name="40% - ส่วนที่ถูกเน้น6 9 6" xfId="24386" xr:uid="{23B73546-82E2-4018-9830-DB0AA51C7A08}"/>
    <cellStyle name="40% - ส่วนที่ถูกเน้น6 9 6 2" xfId="31304" xr:uid="{D564E464-C79F-47A1-967B-0B6DE086A376}"/>
    <cellStyle name="40% - ส่วนที่ถูกเน้น6 9 6 2 2" xfId="42767" xr:uid="{2F7A35A6-4FBB-437B-BCDA-D422C3CB2F1D}"/>
    <cellStyle name="40% - ส่วนที่ถูกเน้น6 9 6 3" xfId="37387" xr:uid="{6D286E1E-ABE7-4418-B660-05A9346AFF63}"/>
    <cellStyle name="40% - ส่วนที่ถูกเน้น6 9 7" xfId="26479" xr:uid="{2BBCC810-1129-4C21-974B-5803F7B7A3F6}"/>
    <cellStyle name="40% - ส่วนที่ถูกเน้น6 9 7 2" xfId="32157" xr:uid="{19822894-1D87-4E63-A47A-584DB2E115AC}"/>
    <cellStyle name="40% - ส่วนที่ถูกเน้น6 9 7 2 2" xfId="43485" xr:uid="{D5FA6B97-5AA6-4149-8F90-951CBB9F6AA0}"/>
    <cellStyle name="40% - ส่วนที่ถูกเน้น6 9 7 3" xfId="38105" xr:uid="{0D950475-1344-4ADD-AF3B-25A3FADD8B42}"/>
    <cellStyle name="40% - ส่วนที่ถูกเน้น6 9 8" xfId="27892" xr:uid="{E9DB30A3-3106-4772-9A8F-B36864830AE2}"/>
    <cellStyle name="40% - ส่วนที่ถูกเน้น6 9 8 2" xfId="39469" xr:uid="{243BE35E-B0B1-4A44-BDA4-06859F002DCC}"/>
    <cellStyle name="40% - ส่วนที่ถูกเน้น6 9 9" xfId="32705" xr:uid="{C1ADA7D3-03E4-4406-9B6D-46C5724746A5}"/>
    <cellStyle name="40% - ส่วนที่ถูกเน้น6_0  Conso Note Q3. 13" xfId="454" xr:uid="{202F806D-48C6-4AAA-A48F-77AECFDEE63B}"/>
    <cellStyle name="60 % - zvýraznenie1" xfId="11997" xr:uid="{93A0613A-1799-4CDF-A91E-7A4CFC20D78D}"/>
    <cellStyle name="60 % - zvýraznenie2" xfId="11998" xr:uid="{509A31AC-1D6B-4E36-AB68-9B6A529DBC13}"/>
    <cellStyle name="60 % - zvýraznenie3" xfId="11999" xr:uid="{A2D400F1-A488-4CB9-9B25-02597B30522E}"/>
    <cellStyle name="60 % - zvýraznenie4" xfId="12000" xr:uid="{A941FA67-B23E-4840-91DB-5E4F39DABFB5}"/>
    <cellStyle name="60 % - zvýraznenie5" xfId="12001" xr:uid="{E9271144-4D15-4567-BCF4-6DC51EA95BD1}"/>
    <cellStyle name="60 % - zvýraznenie6" xfId="12002" xr:uid="{385002E7-8882-4902-9CD8-EC869209FFFD}"/>
    <cellStyle name="60% - Accent1" xfId="29" builtinId="32" customBuiltin="1"/>
    <cellStyle name="60% - Accent1 1" xfId="455" xr:uid="{2D1361EC-2DB7-43B0-B347-1C791077AE2D}"/>
    <cellStyle name="60% - Accent1 1 2" xfId="2594" xr:uid="{F58A6FF0-78D5-43C0-8387-A706BE6DBD7A}"/>
    <cellStyle name="60% - Accent1 1 2 2" xfId="11388" xr:uid="{57665866-9013-41F1-8F99-1AE6BDC9650D}"/>
    <cellStyle name="60% - Accent1 1 3" xfId="10349" xr:uid="{2E448729-B4EF-4EA9-9546-4A26A8601188}"/>
    <cellStyle name="60% - Accent1 10" xfId="2593" xr:uid="{D69BE74B-D62B-4202-A213-93CFF3BF8B84}"/>
    <cellStyle name="60% - Accent1 10 2" xfId="4304" xr:uid="{61A136A3-6ED6-47F4-A528-0D0B2DD6244E}"/>
    <cellStyle name="60% - Accent1 10 2 2" xfId="44764" xr:uid="{B0EACE6C-3D8B-4906-A3D2-3CC663CC388E}"/>
    <cellStyle name="60% - Accent1 10 3" xfId="10350" xr:uid="{D51886C3-7D1A-41CD-A04E-E34C6B129989}"/>
    <cellStyle name="60% - Accent1 11" xfId="2596" xr:uid="{046137FC-29A6-4892-A875-665D5940F838}"/>
    <cellStyle name="60% - Accent1 11 2" xfId="4305" xr:uid="{CFD2BFB8-9FEB-42A0-864C-71CC6039F1B2}"/>
    <cellStyle name="60% - Accent1 11 2 2" xfId="45755" xr:uid="{203FB8C0-414E-40E5-857C-6E68B97CBB9D}"/>
    <cellStyle name="60% - Accent1 11 3" xfId="10351" xr:uid="{E9EB5E8F-F4EC-4A16-B007-514337DFF78D}"/>
    <cellStyle name="60% - Accent1 12" xfId="4306" xr:uid="{C7BF6C8F-3066-4EFB-8ED4-7B17D9FFCD86}"/>
    <cellStyle name="60% - Accent1 12 2" xfId="12515" xr:uid="{065F28E2-7C24-478B-B61C-D9CA3074108E}"/>
    <cellStyle name="60% - Accent1 13" xfId="4307" xr:uid="{BF1D7E0F-D11A-4236-9A21-4FCAF319FADB}"/>
    <cellStyle name="60% - Accent1 13 2" xfId="12516" xr:uid="{BEEC4DC2-D1D3-4A22-A090-9C9F365AA5F6}"/>
    <cellStyle name="60% - Accent1 14" xfId="4308" xr:uid="{668C4C4A-5B83-4050-8CA8-A7A791159BAD}"/>
    <cellStyle name="60% - Accent1 14 2" xfId="12517" xr:uid="{B3C02884-2BF4-44C1-ADBB-56A3363C87FF}"/>
    <cellStyle name="60% - Accent1 15" xfId="4309" xr:uid="{645B21B8-7E46-4F84-826C-74418C3554E5}"/>
    <cellStyle name="60% - Accent1 15 2" xfId="12518" xr:uid="{1389B1C5-A63D-4BAD-B587-5E1F957481DD}"/>
    <cellStyle name="60% - Accent1 16" xfId="4310" xr:uid="{040B11E3-1FEA-4C7A-A980-2E3A32AF67B2}"/>
    <cellStyle name="60% - Accent1 16 2" xfId="12519" xr:uid="{318DB11B-295B-4062-B77D-93E8F9BAF716}"/>
    <cellStyle name="60% - Accent1 17" xfId="4311" xr:uid="{4E652E4A-041B-4A91-83B7-8CED11E8BAA7}"/>
    <cellStyle name="60% - Accent1 17 2" xfId="12520" xr:uid="{37324DC6-AFAF-4285-A776-AFB23DDA4F96}"/>
    <cellStyle name="60% - Accent1 18" xfId="4312" xr:uid="{977C5DC2-3B63-4B9A-878A-2CD86AB89305}"/>
    <cellStyle name="60% - Accent1 18 2" xfId="12521" xr:uid="{A858C47E-4890-44ED-A719-03DEA801E4DE}"/>
    <cellStyle name="60% - Accent1 19" xfId="4313" xr:uid="{3ED7C5B4-273B-4C11-9AB0-FF1E6FA2429C}"/>
    <cellStyle name="60% - Accent1 19 2" xfId="12522" xr:uid="{9BF0CD1C-CB24-4664-B174-B14F90CE1978}"/>
    <cellStyle name="60% - Accent1 2" xfId="456" xr:uid="{D8EFE895-1829-4929-83F6-67E98887CF4A}"/>
    <cellStyle name="60% - Accent1 2 10" xfId="4314" xr:uid="{720F70EC-5375-4232-B6A4-352522984AE8}"/>
    <cellStyle name="60% - Accent1 2 11" xfId="4315" xr:uid="{FE6692F9-8523-43F6-AE05-50A81E8A90FC}"/>
    <cellStyle name="60% - Accent1 2 12" xfId="4316" xr:uid="{0E8B097E-85B4-46E3-9B84-110CFE66A3B6}"/>
    <cellStyle name="60% - Accent1 2 13" xfId="4317" xr:uid="{A1890FF3-DE38-497D-9BAC-1FFA7A2A7DE6}"/>
    <cellStyle name="60% - Accent1 2 14" xfId="4318" xr:uid="{99FA8A0F-6062-4C75-AF57-71738BFDE16E}"/>
    <cellStyle name="60% - Accent1 2 15" xfId="4319" xr:uid="{6429743A-B880-4E34-A919-6B69CA1E5BC0}"/>
    <cellStyle name="60% - Accent1 2 16" xfId="4320" xr:uid="{F69CE290-1F61-4840-889D-45E6A491AC91}"/>
    <cellStyle name="60% - Accent1 2 17" xfId="4321" xr:uid="{7D6575DA-0E96-4D01-9D31-69DBA47DE91F}"/>
    <cellStyle name="60% - Accent1 2 18" xfId="4322" xr:uid="{F4CBB0FD-20AF-4AAF-87D8-C2C3820B20AD}"/>
    <cellStyle name="60% - Accent1 2 19" xfId="4323" xr:uid="{DAE358D1-3277-4566-A513-C0B42974DA32}"/>
    <cellStyle name="60% - Accent1 2 2" xfId="1815" xr:uid="{EF6B43AD-1BC8-4661-81C8-078001FC0BB6}"/>
    <cellStyle name="60% - Accent1 2 2 10" xfId="17814" xr:uid="{77D2FD67-EDD7-43DD-AA4B-06B9EE8553DD}"/>
    <cellStyle name="60% - Accent1 2 2 11" xfId="11387" xr:uid="{5642AD1D-9287-47D7-8471-C085E71119F5}"/>
    <cellStyle name="60% - Accent1 2 2 2" xfId="2591" xr:uid="{B798D768-F31F-4618-8C7C-8DDA887DBDA4}"/>
    <cellStyle name="60% - Accent1 2 2 2 2" xfId="12523" xr:uid="{279D76E7-FDEE-4E6F-8689-898FE7C19466}"/>
    <cellStyle name="60% - Accent1 2 2 3" xfId="8295" xr:uid="{9E1D67F2-67C2-4962-AC96-7D9CBD1BDA01}"/>
    <cellStyle name="60% - Accent1 2 2 3 2" xfId="12524" xr:uid="{C1F473A5-C9E3-4CE8-9CD3-3FC5D0B9EF3C}"/>
    <cellStyle name="60% - Accent1 2 2 4" xfId="12525" xr:uid="{C23CC4CB-882F-4B01-A415-3FB8C674779F}"/>
    <cellStyle name="60% - Accent1 2 2 5" xfId="12526" xr:uid="{8DB1D8D7-DA6F-472D-A7F7-EAE45A191A36}"/>
    <cellStyle name="60% - Accent1 2 2 5 2" xfId="12527" xr:uid="{FE8B8987-BA47-480D-B0FC-15E80BD9B331}"/>
    <cellStyle name="60% - Accent1 2 2 6" xfId="12528" xr:uid="{F30CC9A7-0B36-4134-AD1C-53D525D1ABDA}"/>
    <cellStyle name="60% - Accent1 2 2 7" xfId="12529" xr:uid="{777E153E-E0F4-4381-AA6E-1BDB539C404B}"/>
    <cellStyle name="60% - Accent1 2 2 8" xfId="12530" xr:uid="{AE282947-12B0-40F6-9BB6-145B73DB4E92}"/>
    <cellStyle name="60% - Accent1 2 2 9" xfId="12531" xr:uid="{FA5D2F70-056B-481E-BC57-D8C2A245BB72}"/>
    <cellStyle name="60% - Accent1 2 20" xfId="4324" xr:uid="{126E5EEC-167B-4F12-904C-3C7E64DBBE39}"/>
    <cellStyle name="60% - Accent1 2 3" xfId="2592" xr:uid="{1EB60D17-7DBE-4979-AD60-27F16E03B650}"/>
    <cellStyle name="60% - Accent1 2 3 2" xfId="4325" xr:uid="{95AA4040-8EAD-463E-9F07-812E11563A00}"/>
    <cellStyle name="60% - Accent1 2 3 2 2" xfId="22853" xr:uid="{1945C91C-EE68-4211-9D86-53DB494DEDE2}"/>
    <cellStyle name="60% - Accent1 2 3 2 3" xfId="12532" xr:uid="{00DF97C7-6D1F-4D26-8E04-21D65678976D}"/>
    <cellStyle name="60% - Accent1 2 3 3" xfId="17813" xr:uid="{B6845ABA-01ED-4DAC-8E04-7EF1C4A5AE10}"/>
    <cellStyle name="60% - Accent1 2 4" xfId="4326" xr:uid="{6A8102C8-F3AC-4425-BBE2-3DD07A95F833}"/>
    <cellStyle name="60% - Accent1 2 4 2" xfId="22854" xr:uid="{F24184DE-A471-416F-BFF8-2460216C4B14}"/>
    <cellStyle name="60% - Accent1 2 4 3" xfId="11763" xr:uid="{E47E04E5-ACCF-4F83-867A-AF597B757843}"/>
    <cellStyle name="60% - Accent1 2 5" xfId="4327" xr:uid="{F5466FDB-AECF-4FF9-8EC2-EF5DA506FA43}"/>
    <cellStyle name="60% - Accent1 2 5 2" xfId="17700" xr:uid="{6B92A1B6-6889-416F-A956-D7C36F79488E}"/>
    <cellStyle name="60% - Accent1 2 6" xfId="4328" xr:uid="{1D657AFA-6504-4706-9C92-F40D213C768F}"/>
    <cellStyle name="60% - Accent1 2 6 2" xfId="44563" xr:uid="{4FD6D2EB-A456-4B01-B146-BF34778C6FC6}"/>
    <cellStyle name="60% - Accent1 2 7" xfId="4329" xr:uid="{466BE96E-7DE1-46BA-8559-4518C2446BDB}"/>
    <cellStyle name="60% - Accent1 2 7 2" xfId="17215" xr:uid="{7F69C146-60A7-42E3-87C3-730F051ECBAE}"/>
    <cellStyle name="60% - Accent1 2 8" xfId="4330" xr:uid="{BD2A6641-3320-431D-B365-EC6200EE95FA}"/>
    <cellStyle name="60% - Accent1 2 9" xfId="4331" xr:uid="{3EC4EA1D-FD0E-494E-9AF5-41DAD0A91F54}"/>
    <cellStyle name="60% - Accent1 2_15.SCAN_ confirm Jan 2013" xfId="2590" xr:uid="{EFD529CC-72E5-49A4-A5CB-EBFCEA7BB738}"/>
    <cellStyle name="60% - Accent1 20" xfId="12533" xr:uid="{DEC132C3-B149-4F72-8D44-C3700F637E8E}"/>
    <cellStyle name="60% - Accent1 21" xfId="12534" xr:uid="{F65B7CE2-E0A4-4DD4-ABB1-E7EB380EB09B}"/>
    <cellStyle name="60% - Accent1 22" xfId="12535" xr:uid="{F875ACA6-14F8-427B-A499-4EFABF16A481}"/>
    <cellStyle name="60% - Accent1 23" xfId="12536" xr:uid="{37BAE78C-72A7-4BFF-95AD-79786F082324}"/>
    <cellStyle name="60% - Accent1 24" xfId="12537" xr:uid="{B578A242-2015-4FBC-8767-C668F0F6459B}"/>
    <cellStyle name="60% - Accent1 25" xfId="16300" xr:uid="{19F21674-D9FA-42E2-BF11-2B793F082A06}"/>
    <cellStyle name="60% - Accent1 3" xfId="1816" xr:uid="{9641E8CC-5994-47D9-9EEE-DA366304EB3C}"/>
    <cellStyle name="60% - Accent1 3 2" xfId="2589" xr:uid="{E25521A2-AF57-4F8E-9025-B2E2A51E1AF4}"/>
    <cellStyle name="60% - Accent1 3 2 2" xfId="9943" xr:uid="{A0949ADC-0364-4B54-908D-7FDAAF9C5262}"/>
    <cellStyle name="60% - Accent1 3 2 2 2" xfId="32865" xr:uid="{035F011D-2BB9-491A-9BAB-D06EED01C02D}"/>
    <cellStyle name="60% - Accent1 3 2 3" xfId="12538" xr:uid="{F2F5CDE4-9DD2-4064-8DB1-371059B9E410}"/>
    <cellStyle name="60% - Accent1 3 3" xfId="4332" xr:uid="{FEA8E7E9-F211-4D97-916D-7732109E474A}"/>
    <cellStyle name="60% - Accent1 3 3 2" xfId="32866" xr:uid="{96DA7D8A-B805-42AB-B1A7-35DC06A18883}"/>
    <cellStyle name="60% - Accent1 3 3 3" xfId="12539" xr:uid="{F8518283-1266-4501-9511-7DA2E67F5845}"/>
    <cellStyle name="60% - Accent1 3 4" xfId="16301" xr:uid="{29DE85C6-C674-46A4-950E-5BC2DBB4926F}"/>
    <cellStyle name="60% - Accent1 3 5" xfId="44564" xr:uid="{66C7B29B-4BD2-4B3F-8693-A6BF3F587622}"/>
    <cellStyle name="60% - Accent1 3 6" xfId="17485" xr:uid="{FEE81629-06A9-4A8A-8BAE-4D7BECC1167F}"/>
    <cellStyle name="60% - Accent1 3 7" xfId="10352" xr:uid="{45708E43-470D-463E-8F92-6C2E2D3E4CEE}"/>
    <cellStyle name="60% - Accent1 4" xfId="1814" xr:uid="{FD057437-2FAA-4CE3-A698-7F44A3D73B72}"/>
    <cellStyle name="60% - Accent1 4 2" xfId="2588" xr:uid="{B26EE0DC-AFE7-483E-961E-ADC23728ADD0}"/>
    <cellStyle name="60% - Accent1 4 2 2" xfId="7145" xr:uid="{7DAC0A83-C790-4EA0-89EC-D02E579D01B7}"/>
    <cellStyle name="60% - Accent1 4 2 2 2" xfId="32864" xr:uid="{5429BB40-47D1-458E-B567-968B4CD3D228}"/>
    <cellStyle name="60% - Accent1 4 2 3" xfId="9883" xr:uid="{09A6BE21-1594-4EF9-91A5-DEF1A03D27DF}"/>
    <cellStyle name="60% - Accent1 4 2 3 2" xfId="22855" xr:uid="{14D0D342-093F-4A16-B6BF-E15FAB5A9449}"/>
    <cellStyle name="60% - Accent1 4 2 4" xfId="11386" xr:uid="{2416C469-793F-4855-BDCE-0197343CFAC3}"/>
    <cellStyle name="60% - Accent1 4 3" xfId="4333" xr:uid="{BD94274F-67A1-4D7B-9DC7-B2CA7243DFF7}"/>
    <cellStyle name="60% - Accent1 4 3 2" xfId="12540" xr:uid="{A69337ED-E71D-43A9-B4D1-20642C603627}"/>
    <cellStyle name="60% - Accent1 4 4" xfId="6787" xr:uid="{03A23928-EDB9-4115-95C4-A99C3BD376A6}"/>
    <cellStyle name="60% - Accent1 4 4 2" xfId="44565" xr:uid="{F5887F3E-CB86-49E7-905E-B9685142BEB3}"/>
    <cellStyle name="60% - Accent1 4 4 3" xfId="16426" xr:uid="{BBA1906A-4401-433F-BFD7-78964BBD2D35}"/>
    <cellStyle name="60% - Accent1 4 5" xfId="16608" xr:uid="{1BF8EB74-BCBF-42F0-A991-62EF450DD9C6}"/>
    <cellStyle name="60% - Accent1 4 6" xfId="17214" xr:uid="{CC3D1648-06DA-4EF7-9DD3-FF8F7C1EB1BD}"/>
    <cellStyle name="60% - Accent1 4 7" xfId="10353" xr:uid="{EC05A0F1-320E-48A9-9B97-99F92DFA298F}"/>
    <cellStyle name="60% - Accent1 5" xfId="2549" xr:uid="{EF3D399E-FCAB-49D7-B151-91A38B0F6C00}"/>
    <cellStyle name="60% - Accent1 5 2" xfId="2587" xr:uid="{F1F84CB9-6900-48F9-9EA6-5C4ACFB92005}"/>
    <cellStyle name="60% - Accent1 5 2 2" xfId="12541" xr:uid="{EC866426-43D7-480A-B4AA-FAC756648ED5}"/>
    <cellStyle name="60% - Accent1 5 3" xfId="4334" xr:uid="{EA1B64D5-D1CA-428F-AC6E-E167F1FB6BB8}"/>
    <cellStyle name="60% - Accent1 5 3 2" xfId="26543" xr:uid="{9F13A9F6-7277-4D7D-960A-D92DB99D642D}"/>
    <cellStyle name="60% - Accent1 5 4" xfId="10354" xr:uid="{68734634-34A5-4539-9676-DBE5F2B2E0FA}"/>
    <cellStyle name="60% - Accent1 6" xfId="2586" xr:uid="{12D4A46E-18D7-453E-AA19-FB463AE82F85}"/>
    <cellStyle name="60% - Accent1 6 2" xfId="4335" xr:uid="{D107662C-A823-403C-884B-74768CE46B3A}"/>
    <cellStyle name="60% - Accent1 6 2 2" xfId="33417" xr:uid="{A7645CF7-FE8C-4BA3-8E65-428F96CDEFF3}"/>
    <cellStyle name="60% - Accent1 6 3" xfId="10355" xr:uid="{3A8DB00D-2692-4649-9728-17D553696B42}"/>
    <cellStyle name="60% - Accent1 7" xfId="2585" xr:uid="{9369EC3E-A879-4AED-93FF-88F0B09F3124}"/>
    <cellStyle name="60% - Accent1 7 2" xfId="4336" xr:uid="{B55A21B9-59BA-4224-8ECE-4D5F1C7A8DAB}"/>
    <cellStyle name="60% - Accent1 7 2 2" xfId="16944" xr:uid="{9D20C90A-822C-4161-B97C-EF85DABC186F}"/>
    <cellStyle name="60% - Accent1 7 3" xfId="10356" xr:uid="{27821E80-A5FF-4472-90FB-A248DA44A67E}"/>
    <cellStyle name="60% - Accent1 8" xfId="2584" xr:uid="{DC01AFB9-D4BD-4FBC-AC6D-E027B72244FD}"/>
    <cellStyle name="60% - Accent1 8 2" xfId="4337" xr:uid="{FA1FEFA6-4E2D-4439-BFDB-E5434E7FF661}"/>
    <cellStyle name="60% - Accent1 8 2 2" xfId="45519" xr:uid="{E1B76FA5-4390-4EE7-BB28-A7B1E2DC4813}"/>
    <cellStyle name="60% - Accent1 8 2 3" xfId="44085" xr:uid="{9E4ED685-3448-4DD0-A08E-CE20C8189E17}"/>
    <cellStyle name="60% - Accent1 8 3" xfId="45112" xr:uid="{46993CC7-A2C5-4B75-9D6A-E8045FC179CE}"/>
    <cellStyle name="60% - Accent1 8 4" xfId="43631" xr:uid="{7F1849C3-8353-494C-9ADD-C3E1F8FD6E2A}"/>
    <cellStyle name="60% - Accent1 8 5" xfId="10357" xr:uid="{C93CF2D8-BEE8-44AE-8631-C01BD6E75D9E}"/>
    <cellStyle name="60% - Accent1 9" xfId="2583" xr:uid="{A580C82E-AE97-4CEC-8F75-B6117CE7A440}"/>
    <cellStyle name="60% - Accent1 9 2" xfId="4338" xr:uid="{278E7DD5-9817-42F7-BAA5-A5D39984BA24}"/>
    <cellStyle name="60% - Accent1 9 2 2" xfId="45315" xr:uid="{756DA4B5-8EAD-416D-BD07-5B5CB8F6962F}"/>
    <cellStyle name="60% - Accent1 9 3" xfId="43842" xr:uid="{93E3146C-B68B-4FBB-A9A7-7C73516A8721}"/>
    <cellStyle name="60% - Accent1 9 4" xfId="10358" xr:uid="{0DB2CB86-2833-4F6B-BB51-B333D109A374}"/>
    <cellStyle name="60% - Accent2" xfId="33" builtinId="36" customBuiltin="1"/>
    <cellStyle name="60% - Accent2 1" xfId="457" xr:uid="{F770026C-8F02-476C-9546-9C3D3447AB78}"/>
    <cellStyle name="60% - Accent2 1 2" xfId="2581" xr:uid="{12A5DAA4-30E5-475B-B277-9C5A027BE772}"/>
    <cellStyle name="60% - Accent2 10" xfId="4340" xr:uid="{4D033623-4473-4A19-9BFA-38B0688430BD}"/>
    <cellStyle name="60% - Accent2 10 2" xfId="44768" xr:uid="{F4C16C65-169E-4411-90D5-FD8A69F9CDFF}"/>
    <cellStyle name="60% - Accent2 10 3" xfId="10359" xr:uid="{CABA2977-4D74-4A3B-ABAE-C1BEC0C876AF}"/>
    <cellStyle name="60% - Accent2 11" xfId="4341" xr:uid="{C2F885B3-9B92-41C4-AA18-E3F8A3CC0707}"/>
    <cellStyle name="60% - Accent2 11 2" xfId="45758" xr:uid="{C15FAA7D-FC51-42C4-8D94-07AE2E56CB36}"/>
    <cellStyle name="60% - Accent2 11 3" xfId="10360" xr:uid="{B2AFFD15-7B11-46E7-A2AB-9E0E06EF5DA3}"/>
    <cellStyle name="60% - Accent2 12" xfId="4342" xr:uid="{9F302051-8989-46B6-8BE1-4156A8D34089}"/>
    <cellStyle name="60% - Accent2 12 2" xfId="16302" xr:uid="{51A25E05-7D64-4587-982A-7B49B9F487D4}"/>
    <cellStyle name="60% - Accent2 13" xfId="4343" xr:uid="{4FA58F86-DBEF-40A4-865F-B1CC88397774}"/>
    <cellStyle name="60% - Accent2 14" xfId="4344" xr:uid="{192E087C-2543-40A5-B92A-4189000D03EB}"/>
    <cellStyle name="60% - Accent2 15" xfId="4345" xr:uid="{BC88167F-DA10-4F36-A918-30EECFEEC52E}"/>
    <cellStyle name="60% - Accent2 16" xfId="4346" xr:uid="{8646C100-BE40-410A-B43D-4C98A4580F98}"/>
    <cellStyle name="60% - Accent2 17" xfId="4347" xr:uid="{D1B8F6A2-E8FF-408A-AD59-6FF317968DB8}"/>
    <cellStyle name="60% - Accent2 18" xfId="4348" xr:uid="{0DFE0640-C993-4CEF-A079-91E434CF77A1}"/>
    <cellStyle name="60% - Accent2 19" xfId="4349" xr:uid="{2C68E46A-2EC5-4CD6-9550-67ECD322063B}"/>
    <cellStyle name="60% - Accent2 2" xfId="458" xr:uid="{7F704328-70D1-4531-8185-629CA3AC63E5}"/>
    <cellStyle name="60% - Accent2 2 10" xfId="4350" xr:uid="{8A98A397-8073-4C2E-ADA9-F41983851A97}"/>
    <cellStyle name="60% - Accent2 2 11" xfId="4351" xr:uid="{C0E0B70A-6636-422C-9D70-A098B4F43945}"/>
    <cellStyle name="60% - Accent2 2 12" xfId="4352" xr:uid="{43C441B9-6723-4E82-A259-4EFF0B23518A}"/>
    <cellStyle name="60% - Accent2 2 13" xfId="4353" xr:uid="{3829F632-D702-4B47-A33F-74191CC66C10}"/>
    <cellStyle name="60% - Accent2 2 14" xfId="4354" xr:uid="{664A8EA4-7C4A-4396-8A33-5B32EA9DACA1}"/>
    <cellStyle name="60% - Accent2 2 15" xfId="4355" xr:uid="{86CA51A1-5AA9-409C-801A-947F3BD48CF5}"/>
    <cellStyle name="60% - Accent2 2 16" xfId="4356" xr:uid="{A0F8A518-46BA-4CD7-AFC6-BC6E1BB785C3}"/>
    <cellStyle name="60% - Accent2 2 17" xfId="4357" xr:uid="{1D9BB19B-1744-462F-B9EA-D68E84646F71}"/>
    <cellStyle name="60% - Accent2 2 18" xfId="4358" xr:uid="{F5930966-B089-483E-95EB-A96AAF81C963}"/>
    <cellStyle name="60% - Accent2 2 19" xfId="4359" xr:uid="{2FC48C57-37C9-4958-BC6A-BDD74ABECE25}"/>
    <cellStyle name="60% - Accent2 2 2" xfId="2580" xr:uid="{CB6D8511-61EF-4893-AE89-CA3F9F1392D8}"/>
    <cellStyle name="60% - Accent2 2 2 10" xfId="17815" xr:uid="{BC28021A-7529-480E-9505-7B3516DD303C}"/>
    <cellStyle name="60% - Accent2 2 2 2" xfId="4360" xr:uid="{CD8972B8-3B73-414C-B257-5AA275DEF9B3}"/>
    <cellStyle name="60% - Accent2 2 2 2 2" xfId="22856" xr:uid="{E3B6EC87-76AA-4269-B552-EDCA2B0B108E}"/>
    <cellStyle name="60% - Accent2 2 2 2 3" xfId="12542" xr:uid="{C9DBE86F-8CD4-4BD1-90D0-C96162F0D4A9}"/>
    <cellStyle name="60% - Accent2 2 2 3" xfId="8293" xr:uid="{B5C89899-B872-48D9-8E8B-BA1472E57783}"/>
    <cellStyle name="60% - Accent2 2 2 3 2" xfId="12543" xr:uid="{759244CB-8D5A-446C-BA14-50AA850DF3FD}"/>
    <cellStyle name="60% - Accent2 2 2 4" xfId="12544" xr:uid="{5B82C2B2-4197-4496-98BB-51AABA350F3F}"/>
    <cellStyle name="60% - Accent2 2 2 5" xfId="12545" xr:uid="{D618A2E6-2BF5-4F66-837B-C74DEB7D2D4C}"/>
    <cellStyle name="60% - Accent2 2 2 5 2" xfId="12546" xr:uid="{15DA536B-B809-4AB6-8BD0-434824A21B93}"/>
    <cellStyle name="60% - Accent2 2 2 6" xfId="12547" xr:uid="{2D2157EB-3649-4B63-8FA3-1809B5ABBBE6}"/>
    <cellStyle name="60% - Accent2 2 2 7" xfId="12548" xr:uid="{B01CA814-79FA-4A89-A7E9-24D6418FC350}"/>
    <cellStyle name="60% - Accent2 2 2 8" xfId="12549" xr:uid="{23628F1E-86E0-40DF-938B-0A9AF2E25EDC}"/>
    <cellStyle name="60% - Accent2 2 2 9" xfId="12550" xr:uid="{EBA9C753-A1E7-4BAA-8E6F-21835988DC76}"/>
    <cellStyle name="60% - Accent2 2 20" xfId="4361" xr:uid="{858CE42F-FD99-4975-BDDE-69DB55040046}"/>
    <cellStyle name="60% - Accent2 2 3" xfId="4362" xr:uid="{B964AEDD-0527-4FE4-9982-09B58A5463B3}"/>
    <cellStyle name="60% - Accent2 2 3 2" xfId="12552" xr:uid="{124FDA0D-AEE0-4785-B808-621495E58828}"/>
    <cellStyle name="60% - Accent2 2 3 3" xfId="22857" xr:uid="{504FDA9F-DB83-41FB-8265-E2BC8DB8EE9B}"/>
    <cellStyle name="60% - Accent2 2 3 4" xfId="12551" xr:uid="{3018B300-95BD-4E21-AB98-43B58250ADBB}"/>
    <cellStyle name="60% - Accent2 2 4" xfId="4363" xr:uid="{21096664-1497-407D-BD71-832672D1E82F}"/>
    <cellStyle name="60% - Accent2 2 4 2" xfId="17701" xr:uid="{60FD4F13-BB5B-49EA-856F-429F70D0E2E9}"/>
    <cellStyle name="60% - Accent2 2 5" xfId="4364" xr:uid="{4AACCE2B-51A2-4067-9F25-B4BD6DACF1A9}"/>
    <cellStyle name="60% - Accent2 2 5 2" xfId="44566" xr:uid="{C4867E42-E155-44A0-8280-3FCB44930E3B}"/>
    <cellStyle name="60% - Accent2 2 6" xfId="4365" xr:uid="{21F64AFE-2E5B-4F40-AA5B-F66F1AF52DF3}"/>
    <cellStyle name="60% - Accent2 2 6 2" xfId="17213" xr:uid="{5DC2AB64-30B2-4082-909E-C6EBB0260937}"/>
    <cellStyle name="60% - Accent2 2 7" xfId="4366" xr:uid="{B5B872D1-8D53-4E02-85A9-A8026EAE1707}"/>
    <cellStyle name="60% - Accent2 2 8" xfId="4367" xr:uid="{5ACFCDB8-10C4-4291-A1A7-6333EC79DA6A}"/>
    <cellStyle name="60% - Accent2 2 9" xfId="4368" xr:uid="{1BE89602-A90D-434B-ADB2-241B0D098BF7}"/>
    <cellStyle name="60% - Accent2 3" xfId="1818" xr:uid="{AB62EA41-6BC3-4406-8033-B41FA5612BFE}"/>
    <cellStyle name="60% - Accent2 3 2" xfId="2579" xr:uid="{BDBD786E-C2D5-499F-98CE-98EBC2C29D07}"/>
    <cellStyle name="60% - Accent2 3 2 2" xfId="9944" xr:uid="{2C4CAC5D-9AB5-4B21-9659-65E8CC98A118}"/>
    <cellStyle name="60% - Accent2 3 2 3" xfId="11385" xr:uid="{36548500-2EAE-45E4-B5C5-8F312964BF18}"/>
    <cellStyle name="60% - Accent2 3 3" xfId="4369" xr:uid="{73E8F4B5-DD43-4CAB-8938-34F23E7B8645}"/>
    <cellStyle name="60% - Accent2 3 3 2" xfId="22858" xr:uid="{AD93D477-98A0-40D4-8169-91E0B6760439}"/>
    <cellStyle name="60% - Accent2 3 3 3" xfId="12553" xr:uid="{73DA0917-D3F6-4569-8E91-40AAF8711055}"/>
    <cellStyle name="60% - Accent2 3 4" xfId="16303" xr:uid="{F0721BB5-D483-4AEC-B252-D8B395CAFB9F}"/>
    <cellStyle name="60% - Accent2 3 4 2" xfId="17816" xr:uid="{64D5E342-7B00-48FF-9137-8CE304104549}"/>
    <cellStyle name="60% - Accent2 3 5" xfId="44567" xr:uid="{A8291852-35A9-4428-A6BE-E5D7B7B8AF7F}"/>
    <cellStyle name="60% - Accent2 3 6" xfId="17212" xr:uid="{E461D0B2-4C40-4428-9F4C-3A7FCA63D8CC}"/>
    <cellStyle name="60% - Accent2 3 7" xfId="10361" xr:uid="{67E24722-3CC7-42DC-924D-56A891FA56D8}"/>
    <cellStyle name="60% - Accent2 4" xfId="1817" xr:uid="{90792F0C-425D-4502-A2AF-5C452944E39F}"/>
    <cellStyle name="60% - Accent2 4 2" xfId="2578" xr:uid="{611D15B6-6CA9-487E-BADC-D962E56C8E48}"/>
    <cellStyle name="60% - Accent2 4 2 2" xfId="7146" xr:uid="{2CABF7C5-DEC4-4484-A871-853946759325}"/>
    <cellStyle name="60% - Accent2 4 2 2 2" xfId="32863" xr:uid="{2B6FED28-B971-4DCB-82C2-A1DC35FA5F07}"/>
    <cellStyle name="60% - Accent2 4 2 3" xfId="9884" xr:uid="{D23055E2-BE5B-40E7-866D-3DFF147FB06C}"/>
    <cellStyle name="60% - Accent2 4 2 3 2" xfId="22859" xr:uid="{D2ED4605-5B50-407C-8A8B-A375078943CE}"/>
    <cellStyle name="60% - Accent2 4 2 4" xfId="11384" xr:uid="{2EAE029C-4DBA-47BA-B849-9625A7CC3E0F}"/>
    <cellStyle name="60% - Accent2 4 3" xfId="4370" xr:uid="{369A201E-432F-4791-85CD-849F466F9E58}"/>
    <cellStyle name="60% - Accent2 4 3 2" xfId="44882" xr:uid="{C44D4140-B9FC-424C-A895-A650B50C34A6}"/>
    <cellStyle name="60% - Accent2 4 3 3" xfId="16427" xr:uid="{0A374363-D25C-41F8-9FF5-1C13B52EC38B}"/>
    <cellStyle name="60% - Accent2 4 4" xfId="6788" xr:uid="{69D8CE2E-0E4A-40BD-BA90-735A5E83C8B0}"/>
    <cellStyle name="60% - Accent2 4 5" xfId="10362" xr:uid="{E3C4723F-208E-4FE5-A67A-C405B0381E8E}"/>
    <cellStyle name="60% - Accent2 5" xfId="2554" xr:uid="{E4F0A67F-4A6C-47A8-9B45-3FBF9D820FD4}"/>
    <cellStyle name="60% - Accent2 5 2" xfId="2577" xr:uid="{155E10E6-6426-4B0D-A6C9-6B44EF39EF3B}"/>
    <cellStyle name="60% - Accent2 5 2 2" xfId="12554" xr:uid="{0E96AC91-9247-4025-B6D0-5DF49919EC85}"/>
    <cellStyle name="60% - Accent2 5 3" xfId="4371" xr:uid="{CDBE4AC8-54E2-4807-BB16-248C88CE8130}"/>
    <cellStyle name="60% - Accent2 5 3 2" xfId="26544" xr:uid="{D4FE0FA8-A7A3-4F6C-AC8F-C44A8AD04FA6}"/>
    <cellStyle name="60% - Accent2 6" xfId="2576" xr:uid="{9AC437BC-8B1B-4253-A99D-8989F92019F7}"/>
    <cellStyle name="60% - Accent2 6 2" xfId="4372" xr:uid="{87D62307-EBEE-4DA4-B903-1FB8F8A34A81}"/>
    <cellStyle name="60% - Accent2 6 2 2" xfId="12555" xr:uid="{5C9D50D2-1376-4723-B996-BBA2AE541BE1}"/>
    <cellStyle name="60% - Accent2 6 3" xfId="33418" xr:uid="{0AF432C6-87C2-433C-AC4F-6A62946C5E4A}"/>
    <cellStyle name="60% - Accent2 6 4" xfId="10363" xr:uid="{92854641-F711-476A-A502-5119F86BD968}"/>
    <cellStyle name="60% - Accent2 7" xfId="2575" xr:uid="{2C3ABEC6-5198-4537-A00B-DB91DFF4B632}"/>
    <cellStyle name="60% - Accent2 7 2" xfId="4373" xr:uid="{F0F76371-0C48-4290-B9D2-3BAE89DC3783}"/>
    <cellStyle name="60% - Accent2 7 2 2" xfId="17416" xr:uid="{AB6B1E97-5C08-4C32-822E-71F518792202}"/>
    <cellStyle name="60% - Accent2 7 3" xfId="10364" xr:uid="{18BA0FD8-AC41-4AD1-A935-07173B243B8C}"/>
    <cellStyle name="60% - Accent2 8" xfId="2582" xr:uid="{D1C77D44-1231-4F12-A789-9D23611ED261}"/>
    <cellStyle name="60% - Accent2 8 2" xfId="4374" xr:uid="{211E02A9-3B1B-4BE4-9B55-C69C7118F463}"/>
    <cellStyle name="60% - Accent2 8 2 2" xfId="45522" xr:uid="{9D867886-AD96-4C0E-AE0C-789148359A55}"/>
    <cellStyle name="60% - Accent2 8 2 3" xfId="44088" xr:uid="{1AC10E05-A8C5-479A-9005-F58599FDE0ED}"/>
    <cellStyle name="60% - Accent2 8 3" xfId="45115" xr:uid="{3E99EFC1-0811-4CAA-9603-C9D9EB40D2A6}"/>
    <cellStyle name="60% - Accent2 8 4" xfId="43634" xr:uid="{F330BC6A-CDA4-4825-ADF1-2A17BA67AF39}"/>
    <cellStyle name="60% - Accent2 8 5" xfId="10365" xr:uid="{27EAA1AE-2A7C-4AF8-9718-E40413051247}"/>
    <cellStyle name="60% - Accent2 9" xfId="4375" xr:uid="{CC71F4A6-6003-45CB-BFF5-62FFEB054E76}"/>
    <cellStyle name="60% - Accent2 9 2" xfId="45318" xr:uid="{495D8E33-9D31-4ACA-B003-2A2B976B7E8A}"/>
    <cellStyle name="60% - Accent2 9 3" xfId="43845" xr:uid="{2B37F8F5-C3C3-4C7A-A77E-3B043F0803B2}"/>
    <cellStyle name="60% - Accent2 9 4" xfId="10366" xr:uid="{C751AD06-25D8-4DA0-8EF0-A575F10D7934}"/>
    <cellStyle name="60% - Accent3" xfId="37" builtinId="40" customBuiltin="1"/>
    <cellStyle name="60% - Accent3 1" xfId="459" xr:uid="{A396E603-7DEF-464F-85D4-D2E6574F1A20}"/>
    <cellStyle name="60% - Accent3 1 2" xfId="2572" xr:uid="{018E82DB-B8A8-415E-8C41-FD42854358A7}"/>
    <cellStyle name="60% - Accent3 1 2 2" xfId="11383" xr:uid="{43939F36-190A-4E56-B1B7-97216BDF2E68}"/>
    <cellStyle name="60% - Accent3 1 3" xfId="10367" xr:uid="{E4138EF4-6738-40EA-AF3B-B06537A3D285}"/>
    <cellStyle name="60% - Accent3 10" xfId="2571" xr:uid="{78CB2BF2-D7C3-4908-A61D-2F3436B7B1E5}"/>
    <cellStyle name="60% - Accent3 10 2" xfId="4377" xr:uid="{6C51F451-67AD-48EE-8E7E-75C5869FB27A}"/>
    <cellStyle name="60% - Accent3 10 2 2" xfId="45321" xr:uid="{E6ED6D8F-07CA-4626-8009-B94C0FDA387A}"/>
    <cellStyle name="60% - Accent3 10 3" xfId="43848" xr:uid="{3EEDE3E9-DB08-4549-B710-0C12B6447EB5}"/>
    <cellStyle name="60% - Accent3 10 4" xfId="10368" xr:uid="{0F2A1CEE-C6CB-4B7E-BD87-FB87FDEE983E}"/>
    <cellStyle name="60% - Accent3 11" xfId="2573" xr:uid="{D344C5CC-01F4-410E-BF20-B2FED4254980}"/>
    <cellStyle name="60% - Accent3 11 2" xfId="4378" xr:uid="{E3A86D1A-92D9-4F2A-9E21-CD031475B484}"/>
    <cellStyle name="60% - Accent3 11 2 2" xfId="44772" xr:uid="{B54F0A73-6405-43E8-A2AA-FF508C685F6A}"/>
    <cellStyle name="60% - Accent3 11 3" xfId="10369" xr:uid="{BFD4EFE7-D059-43F1-9942-B0FA492F96B6}"/>
    <cellStyle name="60% - Accent3 12" xfId="4379" xr:uid="{82D6801B-7B8B-4B0B-86F7-B276A554C34A}"/>
    <cellStyle name="60% - Accent3 12 2" xfId="44902" xr:uid="{A17ACE27-6AB8-4925-9D17-834624207BF6}"/>
    <cellStyle name="60% - Accent3 12 3" xfId="12556" xr:uid="{E7649E1A-6B36-47A7-894E-3482832E98F7}"/>
    <cellStyle name="60% - Accent3 13" xfId="4380" xr:uid="{913C0440-0697-40CF-BD53-7550CF154C38}"/>
    <cellStyle name="60% - Accent3 13 2" xfId="45761" xr:uid="{047F43FB-7384-4BBB-A589-9BF96660C91E}"/>
    <cellStyle name="60% - Accent3 13 3" xfId="12557" xr:uid="{26FAF682-820C-4F6A-817E-9C18426F151D}"/>
    <cellStyle name="60% - Accent3 14" xfId="4381" xr:uid="{185214D3-3FC7-4CCD-A61F-545E9FDB3A3B}"/>
    <cellStyle name="60% - Accent3 14 2" xfId="12558" xr:uid="{ECD9342C-C3C9-463C-BAE0-14BE21FA101B}"/>
    <cellStyle name="60% - Accent3 15" xfId="4382" xr:uid="{566577F0-7232-47F6-A3CF-2640A7219B98}"/>
    <cellStyle name="60% - Accent3 15 2" xfId="12559" xr:uid="{EF326DBD-3F73-4B47-ADD1-0144737E9F86}"/>
    <cellStyle name="60% - Accent3 16" xfId="4383" xr:uid="{028CDC80-EC86-4019-A094-4C680C170173}"/>
    <cellStyle name="60% - Accent3 16 2" xfId="12560" xr:uid="{DB934060-8E3D-4458-964F-E733C346A9BA}"/>
    <cellStyle name="60% - Accent3 17" xfId="4384" xr:uid="{1966914C-E128-47EC-8AF9-D7E0EADB0A61}"/>
    <cellStyle name="60% - Accent3 17 2" xfId="12561" xr:uid="{B7107D7A-8810-4A71-9C13-FE40F9D9C3B4}"/>
    <cellStyle name="60% - Accent3 18" xfId="4385" xr:uid="{4EF62675-1910-4AAC-BE52-7F34F40134B4}"/>
    <cellStyle name="60% - Accent3 18 2" xfId="12562" xr:uid="{36FD72AC-0A91-47AB-B469-E6972552DA64}"/>
    <cellStyle name="60% - Accent3 19" xfId="4386" xr:uid="{7971B7EF-89D5-4780-B078-DB18580B5118}"/>
    <cellStyle name="60% - Accent3 19 2" xfId="12563" xr:uid="{F3ED43C6-E82E-4EEF-84C4-EBDDBE91685F}"/>
    <cellStyle name="60% - Accent3 2" xfId="460" xr:uid="{C1D43233-762D-4296-9043-3266AB62DB76}"/>
    <cellStyle name="60% - Accent3 2 10" xfId="4387" xr:uid="{C471A919-9FD7-43D1-8353-D57DCF1F74A2}"/>
    <cellStyle name="60% - Accent3 2 11" xfId="4388" xr:uid="{D3D6763C-8016-4C8F-A83A-AD67A5570C12}"/>
    <cellStyle name="60% - Accent3 2 12" xfId="4389" xr:uid="{B8E3D117-B85A-4D03-BE77-25577240AB4A}"/>
    <cellStyle name="60% - Accent3 2 13" xfId="4390" xr:uid="{AEE4C456-B816-4082-8978-BB48B64C88A7}"/>
    <cellStyle name="60% - Accent3 2 14" xfId="4391" xr:uid="{CB2CE26A-CFB0-4D54-BB8F-38435A8DCA80}"/>
    <cellStyle name="60% - Accent3 2 15" xfId="4392" xr:uid="{FED7331B-359B-4DB8-A3DF-9D8C3C64BCEC}"/>
    <cellStyle name="60% - Accent3 2 16" xfId="4393" xr:uid="{F88262E0-21F6-41CB-BC56-2488389B3A02}"/>
    <cellStyle name="60% - Accent3 2 17" xfId="4394" xr:uid="{06E57DD4-62B0-4DF7-88F0-4FF315C3B7E0}"/>
    <cellStyle name="60% - Accent3 2 18" xfId="4395" xr:uid="{4A34F580-A872-486F-BA9C-4B088B73B5A4}"/>
    <cellStyle name="60% - Accent3 2 19" xfId="4396" xr:uid="{42FA1C28-591B-470C-B0B1-5724BC3716AA}"/>
    <cellStyle name="60% - Accent3 2 2" xfId="1820" xr:uid="{D1C776A6-5E10-47A5-95F2-1F27313B30BB}"/>
    <cellStyle name="60% - Accent3 2 2 10" xfId="17818" xr:uid="{FF03B084-734E-4F87-8661-CF134ED23C60}"/>
    <cellStyle name="60% - Accent3 2 2 11" xfId="11381" xr:uid="{6582AB32-3ECA-4239-95FE-DF8783F36A5C}"/>
    <cellStyle name="60% - Accent3 2 2 2" xfId="2568" xr:uid="{A6ADF2EB-62F8-4FB8-8DA5-3D23C3F04583}"/>
    <cellStyle name="60% - Accent3 2 2 2 2" xfId="32862" xr:uid="{7032C491-2702-41AA-AE69-081F679F0CD2}"/>
    <cellStyle name="60% - Accent3 2 2 2 3" xfId="12564" xr:uid="{BFB5AAF6-16AE-48BD-AD95-89E57538247C}"/>
    <cellStyle name="60% - Accent3 2 2 3" xfId="6963" xr:uid="{5D52B320-582F-4B0F-8712-A23BA1D26B82}"/>
    <cellStyle name="60% - Accent3 2 2 3 2" xfId="44835" xr:uid="{7DE4038C-1DF0-4DC2-8F77-DC7CE9F726FF}"/>
    <cellStyle name="60% - Accent3 2 2 3 3" xfId="12565" xr:uid="{E51021ED-E939-4BB5-9C35-5CFFFCCBBA8D}"/>
    <cellStyle name="60% - Accent3 2 2 4" xfId="12566" xr:uid="{2E0F3DB7-1532-417C-9721-442EDABF2134}"/>
    <cellStyle name="60% - Accent3 2 2 5" xfId="12567" xr:uid="{BDC65E93-E9BD-4ADE-BDC5-0E79D5D430F7}"/>
    <cellStyle name="60% - Accent3 2 2 5 2" xfId="12568" xr:uid="{A22A3E4B-E330-454B-858F-11059D341CB7}"/>
    <cellStyle name="60% - Accent3 2 2 6" xfId="12569" xr:uid="{E022A49B-CE43-4F2B-BABD-7E9133C15E48}"/>
    <cellStyle name="60% - Accent3 2 2 7" xfId="12570" xr:uid="{BEAAE6A6-84FF-47D6-A4FB-C0B5A65DA6B3}"/>
    <cellStyle name="60% - Accent3 2 2 8" xfId="12571" xr:uid="{F50A80E6-5A60-4811-8658-ABC7FD333C2A}"/>
    <cellStyle name="60% - Accent3 2 2 9" xfId="12572" xr:uid="{406205F2-89BB-471C-AC97-90A91BB25573}"/>
    <cellStyle name="60% - Accent3 2 20" xfId="4397" xr:uid="{96A47923-D31C-4FAA-8E77-AB1C9F123910}"/>
    <cellStyle name="60% - Accent3 2 3" xfId="2567" xr:uid="{077BBC25-D338-4042-A465-E8F55D11345D}"/>
    <cellStyle name="60% - Accent3 2 3 2" xfId="4398" xr:uid="{D9CE0D15-46AC-4825-B8A7-6464F62A825D}"/>
    <cellStyle name="60% - Accent3 2 3 2 2" xfId="32861" xr:uid="{CFF48448-138F-4569-AD0A-678D1D53F4D0}"/>
    <cellStyle name="60% - Accent3 2 3 2 3" xfId="22860" xr:uid="{BE2F62AA-F6FF-411D-BEEE-8E4643FC496B}"/>
    <cellStyle name="60% - Accent3 2 3 2 4" xfId="12573" xr:uid="{2AF87CCD-A391-4EC1-8D99-66617846CA73}"/>
    <cellStyle name="60% - Accent3 2 3 3" xfId="44834" xr:uid="{CDEF01DB-E951-4F61-9C18-03AD60C2215D}"/>
    <cellStyle name="60% - Accent3 2 3 4" xfId="17817" xr:uid="{2BEAB2DD-AFDD-490A-A697-15B235DFAFA9}"/>
    <cellStyle name="60% - Accent3 2 4" xfId="2570" xr:uid="{0896100F-3A1F-4D2D-8CA8-45A8DCBFB275}"/>
    <cellStyle name="60% - Accent3 2 4 2" xfId="4399" xr:uid="{9AA0B514-04E3-4150-BF66-2BACA4D8B169}"/>
    <cellStyle name="60% - Accent3 2 4 2 2" xfId="22861" xr:uid="{3EAD1EF0-3D58-49CF-BBB0-F76EA750D99A}"/>
    <cellStyle name="60% - Accent3 2 4 3" xfId="11764" xr:uid="{97939F25-745C-43CA-BBF9-D01F27B40BF9}"/>
    <cellStyle name="60% - Accent3 2 5" xfId="4400" xr:uid="{A82ABB35-E665-4E7E-88B0-92FA8E2FA43A}"/>
    <cellStyle name="60% - Accent3 2 5 2" xfId="17702" xr:uid="{E7F63BFD-020C-4DAE-B604-1986D89F9232}"/>
    <cellStyle name="60% - Accent3 2 5 3" xfId="11382" xr:uid="{4916CA9B-35EA-40D8-AC44-99C3227423A9}"/>
    <cellStyle name="60% - Accent3 2 6" xfId="4401" xr:uid="{7F956FAA-4A5A-45BA-ABBE-7A7A935E53BB}"/>
    <cellStyle name="60% - Accent3 2 6 2" xfId="44568" xr:uid="{48081877-EA3F-43E9-A401-388C09DAC5EA}"/>
    <cellStyle name="60% - Accent3 2 7" xfId="4402" xr:uid="{703E6703-9DF0-422B-A36A-C6E587659D55}"/>
    <cellStyle name="60% - Accent3 2 7 2" xfId="17211" xr:uid="{79F1BBE2-84B6-4532-A2E1-4161E85EE1FB}"/>
    <cellStyle name="60% - Accent3 2 8" xfId="4403" xr:uid="{280FCC53-BB40-4492-828A-36B9DC711FC6}"/>
    <cellStyle name="60% - Accent3 2 9" xfId="4404" xr:uid="{22ABA14D-B0D4-4320-98FC-E0137AEAC364}"/>
    <cellStyle name="60% - Accent3 2_15.SCAN_ confirm Jan 2013" xfId="2566" xr:uid="{87AFCF45-683E-48DB-AE6C-6EDDEBC841A7}"/>
    <cellStyle name="60% - Accent3 20" xfId="12574" xr:uid="{36BFD8FC-EFE1-4573-AB79-25C698CA6AD7}"/>
    <cellStyle name="60% - Accent3 21" xfId="12575" xr:uid="{CA5EFFA9-D2E5-484B-A51B-377A324986C7}"/>
    <cellStyle name="60% - Accent3 22" xfId="12576" xr:uid="{565ED117-8B3E-4AA8-B6DB-9288898DFBC4}"/>
    <cellStyle name="60% - Accent3 23" xfId="12577" xr:uid="{40DAB170-78DF-4B37-BE0A-C3C4A4E15E76}"/>
    <cellStyle name="60% - Accent3 24" xfId="12578" xr:uid="{2EBF9625-344A-4B0D-A9F2-F707F68674C0}"/>
    <cellStyle name="60% - Accent3 25" xfId="16304" xr:uid="{667AA35A-5440-49BF-8DF3-996BE356324A}"/>
    <cellStyle name="60% - Accent3 3" xfId="1821" xr:uid="{87D93EFB-6A3A-40E6-8322-364BBBE68BBC}"/>
    <cellStyle name="60% - Accent3 3 2" xfId="2565" xr:uid="{BB0A0E33-3706-4036-97AF-6B0BDFBF4F71}"/>
    <cellStyle name="60% - Accent3 3 2 2" xfId="9945" xr:uid="{E7A008A8-0A94-447C-BD70-C7C4D265FAD6}"/>
    <cellStyle name="60% - Accent3 3 2 2 2" xfId="32860" xr:uid="{4992C5D0-D8F5-4CF3-9622-56AF06C7075C}"/>
    <cellStyle name="60% - Accent3 3 2 3" xfId="18112" xr:uid="{F6E4B60A-8D40-4C3D-872F-347F30CF129E}"/>
    <cellStyle name="60% - Accent3 3 2 4" xfId="11380" xr:uid="{12768439-33F4-4664-9FEE-03A0A9984BC3}"/>
    <cellStyle name="60% - Accent3 3 3" xfId="4405" xr:uid="{A1161E53-6FB1-44B9-BF48-C5ECE463F497}"/>
    <cellStyle name="60% - Accent3 3 3 2" xfId="32859" xr:uid="{D46E194A-7A67-4169-B603-8756E04EA756}"/>
    <cellStyle name="60% - Accent3 3 3 3" xfId="22862" xr:uid="{D80B4988-B5D7-477B-9B3D-2E75BACA93E5}"/>
    <cellStyle name="60% - Accent3 3 3 4" xfId="12579" xr:uid="{DD4F6D95-B441-41EA-9B56-3B9993E3E326}"/>
    <cellStyle name="60% - Accent3 3 4" xfId="16305" xr:uid="{3A666F14-67B6-44CD-BD9E-1573A1ADE876}"/>
    <cellStyle name="60% - Accent3 3 4 2" xfId="17819" xr:uid="{F88FEF4A-7E19-47C1-B0C3-E313CC624383}"/>
    <cellStyle name="60% - Accent3 3 5" xfId="44569" xr:uid="{79FD63E2-59C2-44D7-9CD4-4503CB71A38A}"/>
    <cellStyle name="60% - Accent3 3 6" xfId="17535" xr:uid="{8B6AA96A-1D8D-4364-9E16-986E76334BFA}"/>
    <cellStyle name="60% - Accent3 3 7" xfId="10370" xr:uid="{C50CE1A0-7E5F-4434-A313-C16911B11D12}"/>
    <cellStyle name="60% - Accent3 4" xfId="1819" xr:uid="{951AAD0C-DCF9-4808-98F9-DE225E1327F8}"/>
    <cellStyle name="60% - Accent3 4 2" xfId="2563" xr:uid="{EC794ECE-0BC3-49AE-9CCB-0678DE1648F7}"/>
    <cellStyle name="60% - Accent3 4 2 2" xfId="7147" xr:uid="{2519F24C-FF06-4F86-A8D8-92692B597756}"/>
    <cellStyle name="60% - Accent3 4 2 2 2" xfId="17820" xr:uid="{30AFAE31-C748-4F34-BD2D-942E09B0BB28}"/>
    <cellStyle name="60% - Accent3 4 2 3" xfId="9885" xr:uid="{F2DCF99E-B6FE-46D2-AA0C-212AB8D2958F}"/>
    <cellStyle name="60% - Accent3 4 2 4" xfId="11379" xr:uid="{67D4FE12-2D66-42FB-94D2-EC434ACBEA55}"/>
    <cellStyle name="60% - Accent3 4 3" xfId="4406" xr:uid="{92D3A02E-5BE1-4ED4-BB15-2D73E5FE5DF5}"/>
    <cellStyle name="60% - Accent3 4 3 2" xfId="44570" xr:uid="{8B0D23F2-9820-4B6C-AC2E-83C8C1F6A4E1}"/>
    <cellStyle name="60% - Accent3 4 3 3" xfId="12580" xr:uid="{0A848CC5-5034-4840-9DBF-CCCD0DE7A33C}"/>
    <cellStyle name="60% - Accent3 4 4" xfId="6789" xr:uid="{6F5E4BDE-34A3-430F-B764-AFDD47825718}"/>
    <cellStyle name="60% - Accent3 4 4 2" xfId="16428" xr:uid="{7B0CC999-2DC2-4C34-AFF6-F378B768B6E3}"/>
    <cellStyle name="60% - Accent3 4 5" xfId="16609" xr:uid="{61CDE86B-6CD9-45D8-BB3B-0401EE9BEB84}"/>
    <cellStyle name="60% - Accent3 4 6" xfId="17533" xr:uid="{BB35E9AC-36D9-46C9-B8FA-DE4FA3B5DC17}"/>
    <cellStyle name="60% - Accent3 4 7" xfId="10371" xr:uid="{8A90C554-286C-4F33-869C-5EDACBCE6F2C}"/>
    <cellStyle name="60% - Accent3 5" xfId="2559" xr:uid="{516529BC-3889-4B8D-9FF7-3C4495CD7022}"/>
    <cellStyle name="60% - Accent3 5 2" xfId="2562" xr:uid="{6AA8B7FD-FA08-4CC5-8EC0-FD7D8F388945}"/>
    <cellStyle name="60% - Accent3 5 2 2" xfId="32858" xr:uid="{527D913D-1CF9-42DD-B06C-14BD3BDD8654}"/>
    <cellStyle name="60% - Accent3 5 2 3" xfId="22863" xr:uid="{F6291592-4ACE-4B9A-A28A-99342766777C}"/>
    <cellStyle name="60% - Accent3 5 2 4" xfId="12581" xr:uid="{78A0DEC1-5C9B-4D85-85E3-F03F3F6DF94D}"/>
    <cellStyle name="60% - Accent3 5 3" xfId="4407" xr:uid="{38B446B5-1DBF-4E1D-96A9-0C19D3CC939B}"/>
    <cellStyle name="60% - Accent3 5 3 2" xfId="44883" xr:uid="{12031A99-1261-48AE-ABFC-6A83A5D44529}"/>
    <cellStyle name="60% - Accent3 5 4" xfId="18389" xr:uid="{CABCA804-C8AB-41C6-B87C-32286AB09A62}"/>
    <cellStyle name="60% - Accent3 6" xfId="2561" xr:uid="{2C6136F5-EFCD-4120-AC0F-DF8B8BA72A70}"/>
    <cellStyle name="60% - Accent3 6 2" xfId="4408" xr:uid="{0D0FF878-599A-481D-93DB-6433C937D344}"/>
    <cellStyle name="60% - Accent3 6 2 2" xfId="32857" xr:uid="{FA04D525-4356-4CD7-ADD2-0C141E3D3568}"/>
    <cellStyle name="60% - Accent3 6 3" xfId="44920" xr:uid="{0B9945BC-0259-47BD-8507-28938D3339E0}"/>
    <cellStyle name="60% - Accent3 6 4" xfId="26545" xr:uid="{B813E784-4649-4F35-9948-3239E88C3F21}"/>
    <cellStyle name="60% - Accent3 6 5" xfId="10372" xr:uid="{B4FB01F5-1F24-46A6-8803-2D9832F851AE}"/>
    <cellStyle name="60% - Accent3 7" xfId="2560" xr:uid="{2AFAF16A-07C1-4387-AC19-61BBDFAA7A0D}"/>
    <cellStyle name="60% - Accent3 7 2" xfId="4409" xr:uid="{7F86B2A6-B0F0-4783-8750-9A3283B02B09}"/>
    <cellStyle name="60% - Accent3 7 2 2" xfId="33419" xr:uid="{9FD1E896-792B-4990-8937-FE6CC6986923}"/>
    <cellStyle name="60% - Accent3 7 3" xfId="10373" xr:uid="{EB5DB608-3BA1-45FF-96C7-2906630E48CC}"/>
    <cellStyle name="60% - Accent3 8" xfId="2558" xr:uid="{9AA92A36-1504-4E7A-9926-82F7A389FE0A}"/>
    <cellStyle name="60% - Accent3 8 2" xfId="4410" xr:uid="{AC7C7DC2-71F4-4328-BD36-53494A6B453A}"/>
    <cellStyle name="60% - Accent3 8 2 2" xfId="17415" xr:uid="{5F8528CB-8033-4E4B-A121-0921FFBF0B60}"/>
    <cellStyle name="60% - Accent3 8 3" xfId="10374" xr:uid="{092B73BA-3349-4180-A364-5034B904B9E7}"/>
    <cellStyle name="60% - Accent3 9" xfId="2557" xr:uid="{27E943EF-C46B-4A22-B94C-A914CFCA6865}"/>
    <cellStyle name="60% - Accent3 9 2" xfId="4411" xr:uid="{300227DE-5C69-457F-A964-BE961A3DBCB8}"/>
    <cellStyle name="60% - Accent3 9 2 2" xfId="45525" xr:uid="{8E02792D-34DA-4AD7-BB5D-6CA0FD326297}"/>
    <cellStyle name="60% - Accent3 9 2 3" xfId="44091" xr:uid="{BE435EDF-ACCA-49AD-B8D9-378B866B3BE4}"/>
    <cellStyle name="60% - Accent3 9 3" xfId="45118" xr:uid="{002E9F37-38E4-4D22-A3D2-09F1BBDEC6FD}"/>
    <cellStyle name="60% - Accent3 9 4" xfId="43637" xr:uid="{73F6F4D4-4963-420E-BA51-614D96DB8189}"/>
    <cellStyle name="60% - Accent3 9 5" xfId="10375" xr:uid="{5A6E8722-C175-4017-8303-20F386CBBDB2}"/>
    <cellStyle name="60% - Accent4" xfId="41" builtinId="44" customBuiltin="1"/>
    <cellStyle name="60% - Accent4 1" xfId="461" xr:uid="{FC06464D-5C93-43BA-B2AB-4D6FF035564B}"/>
    <cellStyle name="60% - Accent4 1 2" xfId="2555" xr:uid="{725A54B7-D5E9-47B0-9B6A-71D14055DA42}"/>
    <cellStyle name="60% - Accent4 10" xfId="4412" xr:uid="{C0DFA7AF-4CE2-48A5-ABAF-DC6DAB691F29}"/>
    <cellStyle name="60% - Accent4 10 2" xfId="44776" xr:uid="{9E97F593-68B4-43A8-89DC-5C556BC9288B}"/>
    <cellStyle name="60% - Accent4 10 3" xfId="10376" xr:uid="{1067F319-B602-44CE-9506-B0C2CACB39C5}"/>
    <cellStyle name="60% - Accent4 11" xfId="4413" xr:uid="{218786BE-1E00-4ED2-B041-E8ED3D3238FD}"/>
    <cellStyle name="60% - Accent4 11 2" xfId="45765" xr:uid="{397968CE-528F-4EAB-A920-B8105D9B321A}"/>
    <cellStyle name="60% - Accent4 11 3" xfId="10377" xr:uid="{5D93644D-8FAF-4418-946B-24DAF981ECCF}"/>
    <cellStyle name="60% - Accent4 12" xfId="4414" xr:uid="{A8531E5D-B7C8-4FA1-9DFF-83DD1FD10E28}"/>
    <cellStyle name="60% - Accent4 12 2" xfId="12582" xr:uid="{BF6BD629-5BE1-4915-8663-B32A414C578E}"/>
    <cellStyle name="60% - Accent4 13" xfId="4415" xr:uid="{102C1C9F-0B97-4234-8611-D8DA8D098D0B}"/>
    <cellStyle name="60% - Accent4 13 2" xfId="12583" xr:uid="{DB37AD2C-5B53-474B-95D3-961D0668ED07}"/>
    <cellStyle name="60% - Accent4 14" xfId="4416" xr:uid="{06750352-E167-4402-A2C2-5186E5825F95}"/>
    <cellStyle name="60% - Accent4 14 2" xfId="12584" xr:uid="{9E9C2BCB-4D4A-42AC-A325-26454CD4D892}"/>
    <cellStyle name="60% - Accent4 15" xfId="4417" xr:uid="{4F72E3BD-1E86-4D7B-A62E-2671127C5D00}"/>
    <cellStyle name="60% - Accent4 15 2" xfId="12585" xr:uid="{CC6DC2DC-7BE8-4B00-8200-80E809D8A3AC}"/>
    <cellStyle name="60% - Accent4 16" xfId="4418" xr:uid="{C048E24D-ED5C-4603-BB99-0D219246B630}"/>
    <cellStyle name="60% - Accent4 16 2" xfId="12586" xr:uid="{AC22AACE-B8EE-4FAE-ADD7-52574409C8AA}"/>
    <cellStyle name="60% - Accent4 17" xfId="4419" xr:uid="{15C1880C-B3D5-4C4D-8E77-617084002DC1}"/>
    <cellStyle name="60% - Accent4 17 2" xfId="12587" xr:uid="{ED16B369-83CD-4DEF-9DC8-B3C13FCAB07C}"/>
    <cellStyle name="60% - Accent4 18" xfId="4420" xr:uid="{CC1AE3E1-BE56-4DE0-A631-9DA75549A69F}"/>
    <cellStyle name="60% - Accent4 18 2" xfId="12588" xr:uid="{79B59352-01EA-4287-B096-EE7CB84B8CF2}"/>
    <cellStyle name="60% - Accent4 19" xfId="4421" xr:uid="{8C821BC0-C592-49A7-BB18-1EFF3365E723}"/>
    <cellStyle name="60% - Accent4 19 2" xfId="12589" xr:uid="{68DCFA65-5471-4B10-93A1-DD56E4D455C6}"/>
    <cellStyle name="60% - Accent4 2" xfId="462" xr:uid="{69D748BC-60DD-46E5-825F-84B0EEE44418}"/>
    <cellStyle name="60% - Accent4 2 10" xfId="4422" xr:uid="{5B9725B0-AC1A-40C0-93D8-AFD1251D660D}"/>
    <cellStyle name="60% - Accent4 2 11" xfId="4423" xr:uid="{F7FD404B-D449-44C0-9B9D-F425F35B0CC9}"/>
    <cellStyle name="60% - Accent4 2 12" xfId="4424" xr:uid="{5054E8F4-DF59-46BF-91A7-C84B8DE945DA}"/>
    <cellStyle name="60% - Accent4 2 13" xfId="4425" xr:uid="{DD23608A-EF94-44AA-8389-FE3FE48EA7D2}"/>
    <cellStyle name="60% - Accent4 2 14" xfId="4426" xr:uid="{B15504D8-570E-4E1B-8831-6743AF5A5D8F}"/>
    <cellStyle name="60% - Accent4 2 15" xfId="4427" xr:uid="{CFB89A5B-A3AF-4512-844D-9596CE4435CC}"/>
    <cellStyle name="60% - Accent4 2 16" xfId="4428" xr:uid="{43C7D9B5-0198-4030-8526-B57FA5DF3B79}"/>
    <cellStyle name="60% - Accent4 2 17" xfId="4429" xr:uid="{52E74851-8590-4500-A0A0-3FD20B7C4FE1}"/>
    <cellStyle name="60% - Accent4 2 18" xfId="4430" xr:uid="{D2D8CA05-AB26-43CE-8B4F-913216975402}"/>
    <cellStyle name="60% - Accent4 2 19" xfId="4431" xr:uid="{E8689C29-2551-4AD7-A776-549ED9A134DE}"/>
    <cellStyle name="60% - Accent4 2 2" xfId="2553" xr:uid="{7B1FB932-2D57-480A-85F3-2A7ECA1D8C80}"/>
    <cellStyle name="60% - Accent4 2 2 10" xfId="17821" xr:uid="{CD56F605-64D0-4356-8304-7E127D8A6519}"/>
    <cellStyle name="60% - Accent4 2 2 2" xfId="4432" xr:uid="{A1837624-5AE6-478B-97BE-D9E879E71076}"/>
    <cellStyle name="60% - Accent4 2 2 2 2" xfId="22864" xr:uid="{5C40EB00-A7A9-41E4-94E2-B0DBE6126C3E}"/>
    <cellStyle name="60% - Accent4 2 2 2 3" xfId="12590" xr:uid="{F06659CD-695A-4EC1-9BCA-A650E038A230}"/>
    <cellStyle name="60% - Accent4 2 2 3" xfId="8297" xr:uid="{15178A50-4B89-4595-A2D1-8B87493059AB}"/>
    <cellStyle name="60% - Accent4 2 2 3 2" xfId="12591" xr:uid="{C7BB75F2-04E8-4BE0-BCEF-055746909D80}"/>
    <cellStyle name="60% - Accent4 2 2 4" xfId="12592" xr:uid="{B8C1B5FA-D2DB-4892-A539-394379003183}"/>
    <cellStyle name="60% - Accent4 2 2 5" xfId="12593" xr:uid="{8407953B-D890-42FB-83D0-D158E93E7583}"/>
    <cellStyle name="60% - Accent4 2 2 5 2" xfId="12594" xr:uid="{DAF17540-8333-457B-9641-185F32F2C887}"/>
    <cellStyle name="60% - Accent4 2 2 6" xfId="12595" xr:uid="{1565E496-4CAC-471B-922F-4A4EE9F7326A}"/>
    <cellStyle name="60% - Accent4 2 2 7" xfId="12596" xr:uid="{514CD081-31AE-4453-813B-897A8662FFC5}"/>
    <cellStyle name="60% - Accent4 2 2 8" xfId="12597" xr:uid="{42F9D7E1-234D-45C5-8F3B-7A2914F0D815}"/>
    <cellStyle name="60% - Accent4 2 2 9" xfId="12598" xr:uid="{9032FA39-0F5F-4B25-833D-BD2546BEC970}"/>
    <cellStyle name="60% - Accent4 2 20" xfId="4433" xr:uid="{43CB71F9-E1A6-422F-A492-E24FCDC4514A}"/>
    <cellStyle name="60% - Accent4 2 3" xfId="4434" xr:uid="{ADB0AA52-DCE7-4B61-B15A-F9300B50B912}"/>
    <cellStyle name="60% - Accent4 2 3 2" xfId="12600" xr:uid="{930AB3AB-6174-4443-A586-D93D2902FBA2}"/>
    <cellStyle name="60% - Accent4 2 3 3" xfId="22865" xr:uid="{81CC8903-919C-4050-A600-1144F4E87CFD}"/>
    <cellStyle name="60% - Accent4 2 3 4" xfId="12599" xr:uid="{E01189AB-9417-4F05-B0A3-A810E8093595}"/>
    <cellStyle name="60% - Accent4 2 4" xfId="4435" xr:uid="{48012B1F-D5AB-4382-8811-FB9217235928}"/>
    <cellStyle name="60% - Accent4 2 4 2" xfId="17703" xr:uid="{DB434B1A-9BB8-4153-BABB-88DF3BDF1649}"/>
    <cellStyle name="60% - Accent4 2 4 3" xfId="12601" xr:uid="{706BCFA3-2CDE-4D5C-9214-A27F286CAD48}"/>
    <cellStyle name="60% - Accent4 2 5" xfId="4436" xr:uid="{AA71A1FC-AC5A-4310-AF2B-E293F7EAF444}"/>
    <cellStyle name="60% - Accent4 2 5 2" xfId="44571" xr:uid="{59006388-13F9-4B89-A091-F70242C70924}"/>
    <cellStyle name="60% - Accent4 2 6" xfId="4437" xr:uid="{E0F59A3F-0A8E-4A64-8D18-EF92CA59F0A6}"/>
    <cellStyle name="60% - Accent4 2 6 2" xfId="17537" xr:uid="{CFE34320-D30E-455B-A66E-F0BAE023D6B4}"/>
    <cellStyle name="60% - Accent4 2 7" xfId="4438" xr:uid="{4CE2DEA6-3B94-4613-9AD4-64DCC96B2CF0}"/>
    <cellStyle name="60% - Accent4 2 8" xfId="4439" xr:uid="{DEFB0D0F-000C-4471-9776-7C9C270116E9}"/>
    <cellStyle name="60% - Accent4 2 9" xfId="4440" xr:uid="{31475D66-334E-4642-867F-9CC4730C0736}"/>
    <cellStyle name="60% - Accent4 20" xfId="12602" xr:uid="{F79C06B5-4806-47F0-9911-1DB5559C64E3}"/>
    <cellStyle name="60% - Accent4 21" xfId="12603" xr:uid="{5E40F52F-87CA-45E8-B213-1D83F48BE7CE}"/>
    <cellStyle name="60% - Accent4 22" xfId="12604" xr:uid="{27E8D79D-A7A9-445D-B96E-D34B490328BF}"/>
    <cellStyle name="60% - Accent4 23" xfId="12605" xr:uid="{E2ECB804-4A71-43A5-895E-78843EDD9A15}"/>
    <cellStyle name="60% - Accent4 24" xfId="12606" xr:uid="{36998B53-A84C-453C-A62F-C650A4EBF792}"/>
    <cellStyle name="60% - Accent4 25" xfId="16306" xr:uid="{2FF49534-BF75-4DC4-8010-96E8F2058E15}"/>
    <cellStyle name="60% - Accent4 3" xfId="1823" xr:uid="{EB962FCA-AA2A-48B0-8F06-38F2928AA821}"/>
    <cellStyle name="60% - Accent4 3 2" xfId="2552" xr:uid="{BB39B414-EDE2-40BB-A880-16692B7A8CE1}"/>
    <cellStyle name="60% - Accent4 3 2 2" xfId="9946" xr:uid="{D190B8BB-6144-44B9-8A7F-FD36E4B8DEB4}"/>
    <cellStyle name="60% - Accent4 3 2 2 2" xfId="32855" xr:uid="{49DF9917-022F-4A34-AF7D-28C8BEC784A5}"/>
    <cellStyle name="60% - Accent4 3 3" xfId="4441" xr:uid="{8B6E370E-DF50-483D-BB7E-3E80BF7EBDFB}"/>
    <cellStyle name="60% - Accent4 3 3 2" xfId="32856" xr:uid="{75490BD1-713C-49ED-A4B5-3C77B1E3A39A}"/>
    <cellStyle name="60% - Accent4 3 4" xfId="18113" xr:uid="{CD75F489-0CCF-464A-96EA-5D12340DCA01}"/>
    <cellStyle name="60% - Accent4 3 5" xfId="44572" xr:uid="{15A83A6F-9D6B-432C-889A-6728D7465A5F}"/>
    <cellStyle name="60% - Accent4 3 6" xfId="17536" xr:uid="{3D3F7312-CAA5-4860-94A2-E1B6972283DB}"/>
    <cellStyle name="60% - Accent4 3 7" xfId="10378" xr:uid="{4AD849F7-06B6-4C51-82BF-6222B986DDB0}"/>
    <cellStyle name="60% - Accent4 3 8" xfId="45898" xr:uid="{D2E773E1-26DB-49B8-BD8B-C9CD80704A45}"/>
    <cellStyle name="60% - Accent4 4" xfId="1822" xr:uid="{56E4E8AD-FE83-452E-AC9F-81F94283FE8F}"/>
    <cellStyle name="60% - Accent4 4 2" xfId="2551" xr:uid="{1ED94A76-BD42-41DC-8BF9-02D33F1C4E59}"/>
    <cellStyle name="60% - Accent4 4 2 2" xfId="7148" xr:uid="{382B07C9-8EF4-404F-86D4-B0E5EB1898B9}"/>
    <cellStyle name="60% - Accent4 4 2 2 2" xfId="22866" xr:uid="{F1433078-1C9C-4C20-AA74-171457C9A699}"/>
    <cellStyle name="60% - Accent4 4 2 3" xfId="9886" xr:uid="{02378282-FABF-4306-B854-462F2E05EE24}"/>
    <cellStyle name="60% - Accent4 4 2 4" xfId="12607" xr:uid="{83840564-8380-4036-823D-B80BDEF9F7B3}"/>
    <cellStyle name="60% - Accent4 4 3" xfId="4442" xr:uid="{7D5E3F47-2DD4-4B16-BF33-5C89CB35820E}"/>
    <cellStyle name="60% - Accent4 4 3 2" xfId="12608" xr:uid="{0B84BAEE-2D41-4F0B-97DE-5F00F173922D}"/>
    <cellStyle name="60% - Accent4 4 4" xfId="6790" xr:uid="{5F2BC8A7-4EB0-4A41-B787-2C069F2FD0A9}"/>
    <cellStyle name="60% - Accent4 4 4 2" xfId="16429" xr:uid="{883BCEB9-1CA0-4FD7-A842-F0AB1447ED9C}"/>
    <cellStyle name="60% - Accent4 4 5" xfId="16610" xr:uid="{0A612E9A-29EB-4B7C-9930-E8622E8CA963}"/>
    <cellStyle name="60% - Accent4 4 6" xfId="10379" xr:uid="{8C63477D-5474-45EC-A6F2-D1B22BC1356D}"/>
    <cellStyle name="60% - Accent4 5" xfId="2564" xr:uid="{78BCB142-6A01-4462-AF4C-477ACEED9B9E}"/>
    <cellStyle name="60% - Accent4 5 2" xfId="2550" xr:uid="{D7E7D476-151E-48E5-8651-2151D23044CD}"/>
    <cellStyle name="60% - Accent4 5 2 2" xfId="12609" xr:uid="{62CACA4F-9888-4FFF-9623-579CEB91D36A}"/>
    <cellStyle name="60% - Accent4 5 3" xfId="4443" xr:uid="{72524E31-F74A-4E1B-B104-94AFD1F0C90D}"/>
    <cellStyle name="60% - Accent4 5 3 2" xfId="26546" xr:uid="{8E2D323D-C768-44BE-BACB-D6A1F528EC76}"/>
    <cellStyle name="60% - Accent4 6" xfId="2548" xr:uid="{5D001C3E-E0A8-4B0D-A58E-FDA26C61DE67}"/>
    <cellStyle name="60% - Accent4 6 2" xfId="4444" xr:uid="{8A88DFA8-3E8F-4D09-9C88-2107CE930368}"/>
    <cellStyle name="60% - Accent4 6 2 2" xfId="33420" xr:uid="{74EFB367-C481-42D4-B3B0-58DF7E714617}"/>
    <cellStyle name="60% - Accent4 6 3" xfId="10380" xr:uid="{7B3AD0FF-75F6-425C-87B8-FAD8E23A8601}"/>
    <cellStyle name="60% - Accent4 7" xfId="2547" xr:uid="{EFD2AACA-EA38-4DA7-9859-27BE5DC71B24}"/>
    <cellStyle name="60% - Accent4 7 2" xfId="4445" xr:uid="{BF53E43E-5928-41CB-A0A1-A995515B96A7}"/>
    <cellStyle name="60% - Accent4 7 2 2" xfId="16943" xr:uid="{A5963742-06D8-44C5-B0BC-5ADDA856B32A}"/>
    <cellStyle name="60% - Accent4 7 3" xfId="10381" xr:uid="{7F3D8D6C-634D-49D3-8D51-D8332EDCB1A7}"/>
    <cellStyle name="60% - Accent4 8" xfId="2556" xr:uid="{A4451DD5-DACB-4377-8041-08B9FE07E92E}"/>
    <cellStyle name="60% - Accent4 8 2" xfId="4446" xr:uid="{5491E16B-B591-4414-BB83-F88B788FEFC1}"/>
    <cellStyle name="60% - Accent4 8 2 2" xfId="45528" xr:uid="{D16BE227-1D8B-469B-87A3-4F8AA5F03B11}"/>
    <cellStyle name="60% - Accent4 8 2 3" xfId="44094" xr:uid="{B6229132-6ADE-4B3B-8023-AD56C89AF84A}"/>
    <cellStyle name="60% - Accent4 8 3" xfId="45121" xr:uid="{9A8C09E6-FDE1-4B2F-831F-189FE08FCF67}"/>
    <cellStyle name="60% - Accent4 8 4" xfId="43640" xr:uid="{309632CE-283E-4903-8EEF-C85059A24742}"/>
    <cellStyle name="60% - Accent4 8 5" xfId="10382" xr:uid="{38450610-A77D-41E3-A560-FA600897E20F}"/>
    <cellStyle name="60% - Accent4 9" xfId="4447" xr:uid="{A7CE8E35-5948-4D73-A746-CA2095CE8512}"/>
    <cellStyle name="60% - Accent4 9 2" xfId="45324" xr:uid="{C3CE4A24-A324-46B1-B5A4-D2629BB2EB9D}"/>
    <cellStyle name="60% - Accent4 9 3" xfId="43851" xr:uid="{3BAA1F71-7BF0-454A-978A-98689514E4CD}"/>
    <cellStyle name="60% - Accent4 9 4" xfId="10383" xr:uid="{9FE06CAC-3195-4D87-9358-2A171A496577}"/>
    <cellStyle name="60% - Accent5" xfId="45" builtinId="48" customBuiltin="1"/>
    <cellStyle name="60% - Accent5 1" xfId="463" xr:uid="{D74092C5-8F96-4B8E-AEC2-4B925752C183}"/>
    <cellStyle name="60% - Accent5 1 2" xfId="2545" xr:uid="{D9151011-A8CE-42F0-A55A-576BCBDE450D}"/>
    <cellStyle name="60% - Accent5 10" xfId="4448" xr:uid="{DE39F26E-019F-45D0-BEA2-C33D778E9970}"/>
    <cellStyle name="60% - Accent5 10 2" xfId="44780" xr:uid="{58C90392-B20E-4A71-85B8-341FC14E20E5}"/>
    <cellStyle name="60% - Accent5 10 3" xfId="10384" xr:uid="{562D5D05-591F-4B05-B0CD-3E5E140FB5F0}"/>
    <cellStyle name="60% - Accent5 11" xfId="4449" xr:uid="{50DA63B4-2B2D-4BAC-931D-BD00370B974F}"/>
    <cellStyle name="60% - Accent5 11 2" xfId="45768" xr:uid="{1C4C5DDD-B9D4-4D2D-8E83-B83E1E1EA484}"/>
    <cellStyle name="60% - Accent5 11 3" xfId="10385" xr:uid="{04360154-683D-4DB8-86EE-701588D25D62}"/>
    <cellStyle name="60% - Accent5 12" xfId="4450" xr:uid="{9187DE1A-AD15-47F1-8C4F-FAF819F00F6D}"/>
    <cellStyle name="60% - Accent5 12 2" xfId="16307" xr:uid="{C024EFF3-3254-459E-9270-33ACA4296CC4}"/>
    <cellStyle name="60% - Accent5 13" xfId="4451" xr:uid="{8B2059CB-5548-4CBD-B212-EE022A775C3E}"/>
    <cellStyle name="60% - Accent5 14" xfId="4452" xr:uid="{16E8886D-8FB8-4218-9C52-524717B17206}"/>
    <cellStyle name="60% - Accent5 15" xfId="4453" xr:uid="{14B43BE9-3654-4139-9E1D-A982C845A963}"/>
    <cellStyle name="60% - Accent5 16" xfId="4454" xr:uid="{1C1D9DA2-F9B5-4CDD-B90E-8785AC7AD5AC}"/>
    <cellStyle name="60% - Accent5 17" xfId="4455" xr:uid="{9C81302A-AE99-460C-830B-D59F9CC1CC56}"/>
    <cellStyle name="60% - Accent5 18" xfId="4456" xr:uid="{653E0524-AC66-414F-BE2A-49331D34A059}"/>
    <cellStyle name="60% - Accent5 19" xfId="4457" xr:uid="{44985EB8-4934-4469-B72C-56BADC35EA24}"/>
    <cellStyle name="60% - Accent5 2" xfId="464" xr:uid="{001A8A0F-5041-4A76-8E70-1199B3B91FC7}"/>
    <cellStyle name="60% - Accent5 2 10" xfId="4458" xr:uid="{CD296854-6DB7-40CC-B72F-0CCD9D1191BC}"/>
    <cellStyle name="60% - Accent5 2 11" xfId="4459" xr:uid="{002CB427-BE43-4D08-B929-50383643168D}"/>
    <cellStyle name="60% - Accent5 2 12" xfId="4460" xr:uid="{BAE559D7-B090-433F-BA32-71DCD981A784}"/>
    <cellStyle name="60% - Accent5 2 13" xfId="4461" xr:uid="{73F69058-BBDB-4A1D-A7EB-C0F5AD74860F}"/>
    <cellStyle name="60% - Accent5 2 14" xfId="4462" xr:uid="{BE8A577D-50B6-4BFE-BE9E-78AA5F887D6B}"/>
    <cellStyle name="60% - Accent5 2 15" xfId="4463" xr:uid="{FB7011D5-15C6-4780-81C9-E4291E35C234}"/>
    <cellStyle name="60% - Accent5 2 16" xfId="4464" xr:uid="{A334A315-A77E-44F2-9E52-F2EB00330527}"/>
    <cellStyle name="60% - Accent5 2 17" xfId="4465" xr:uid="{F402C1ED-AEF3-4C20-B003-F33158932C65}"/>
    <cellStyle name="60% - Accent5 2 18" xfId="4466" xr:uid="{BE6938F0-F241-4644-B575-EC333D0AFEA5}"/>
    <cellStyle name="60% - Accent5 2 19" xfId="4467" xr:uid="{9626D58E-38E2-427A-8146-3A5EDD5CF24C}"/>
    <cellStyle name="60% - Accent5 2 2" xfId="2544" xr:uid="{3A16C720-85E6-4C99-B90C-61B25776F4D3}"/>
    <cellStyle name="60% - Accent5 2 2 10" xfId="17822" xr:uid="{E24FF4B2-D27B-4B86-9540-2F4664681C3B}"/>
    <cellStyle name="60% - Accent5 2 2 2" xfId="4468" xr:uid="{5D4BEF9E-1B97-4D28-B6E8-C769780D880E}"/>
    <cellStyle name="60% - Accent5 2 2 2 2" xfId="22867" xr:uid="{9FD41A93-F10B-40B8-8A86-B95B2DEBD8A5}"/>
    <cellStyle name="60% - Accent5 2 2 2 3" xfId="12610" xr:uid="{5170B404-C11E-46FB-9138-4842FFD5829B}"/>
    <cellStyle name="60% - Accent5 2 2 3" xfId="6964" xr:uid="{24F66DFF-3B31-447F-A201-A23E03081521}"/>
    <cellStyle name="60% - Accent5 2 2 3 2" xfId="12611" xr:uid="{0067E989-736A-4ABA-B74C-3A5F3F1E9059}"/>
    <cellStyle name="60% - Accent5 2 2 4" xfId="12612" xr:uid="{3B2A6469-6347-4327-86F2-3D298A8AC03B}"/>
    <cellStyle name="60% - Accent5 2 2 5" xfId="12613" xr:uid="{30FF0CC3-A13C-487D-A60E-988A480B81A4}"/>
    <cellStyle name="60% - Accent5 2 2 5 2" xfId="12614" xr:uid="{C84F2FDD-F1BE-48C3-BF51-66F33D821F1F}"/>
    <cellStyle name="60% - Accent5 2 2 6" xfId="12615" xr:uid="{5451424B-F745-48B0-B065-D8A6961CCACE}"/>
    <cellStyle name="60% - Accent5 2 2 7" xfId="12616" xr:uid="{8A2A4D55-647D-41BD-B52C-DB3DD0BCAD12}"/>
    <cellStyle name="60% - Accent5 2 2 8" xfId="12617" xr:uid="{69A8702A-B122-4F68-91CD-74F3B8B50F66}"/>
    <cellStyle name="60% - Accent5 2 2 9" xfId="12618" xr:uid="{F20BCA47-D362-4028-9F11-E24367642CEF}"/>
    <cellStyle name="60% - Accent5 2 20" xfId="4469" xr:uid="{A5E40F0C-FB6F-4C3C-9A4E-A74DFA71CD8C}"/>
    <cellStyle name="60% - Accent5 2 3" xfId="4470" xr:uid="{DDDE7AB0-EE20-4609-BB27-611B1047D108}"/>
    <cellStyle name="60% - Accent5 2 3 2" xfId="12620" xr:uid="{4F66B5A5-83EF-4D18-A956-E07A5E9DB616}"/>
    <cellStyle name="60% - Accent5 2 3 3" xfId="22868" xr:uid="{0A329E00-B5AF-40BC-8D73-2690451E93F1}"/>
    <cellStyle name="60% - Accent5 2 3 4" xfId="12619" xr:uid="{C8E2FAE0-3CD9-4A2F-A3A6-A45EA6455E87}"/>
    <cellStyle name="60% - Accent5 2 4" xfId="4471" xr:uid="{24C8DA4C-C093-492C-9FAB-2ADEA63E6B26}"/>
    <cellStyle name="60% - Accent5 2 4 2" xfId="17704" xr:uid="{01810232-EC7E-4E37-85A1-66DC7DE7818F}"/>
    <cellStyle name="60% - Accent5 2 5" xfId="4472" xr:uid="{A116629D-1D2D-486C-9DDC-32FB29B67BFF}"/>
    <cellStyle name="60% - Accent5 2 5 2" xfId="44573" xr:uid="{C40CA7CA-5607-436E-84EF-6CC5388DB7E8}"/>
    <cellStyle name="60% - Accent5 2 6" xfId="4473" xr:uid="{5EF361FB-0B59-4161-93A8-1EBA23CBE94B}"/>
    <cellStyle name="60% - Accent5 2 6 2" xfId="17539" xr:uid="{F7D2D94C-3A43-416F-8656-32A70DE80A24}"/>
    <cellStyle name="60% - Accent5 2 7" xfId="4474" xr:uid="{3BB397CD-2109-4A2D-BF79-FA2F07085883}"/>
    <cellStyle name="60% - Accent5 2 8" xfId="4475" xr:uid="{92E1FBB3-06D7-4F6D-9739-3B3DAD4A1B1C}"/>
    <cellStyle name="60% - Accent5 2 9" xfId="4476" xr:uid="{DD61BB32-35B8-430B-BAF8-E452D958DB0A}"/>
    <cellStyle name="60% - Accent5 3" xfId="1825" xr:uid="{A4DFD0A1-B8A1-43FD-8778-DCA763C0F03F}"/>
    <cellStyle name="60% - Accent5 3 2" xfId="2543" xr:uid="{AFC2ECE8-0304-4889-B463-D9D756248161}"/>
    <cellStyle name="60% - Accent5 3 2 2" xfId="9947" xr:uid="{0486B94B-4DF0-4935-8387-0CEDD1EA6A62}"/>
    <cellStyle name="60% - Accent5 3 2 2 2" xfId="32852" xr:uid="{BCDF53A9-1219-4C36-9A64-8A5792D8F922}"/>
    <cellStyle name="60% - Accent5 3 3" xfId="4477" xr:uid="{6F504659-A2E5-4761-A017-78C6C4E2FEC3}"/>
    <cellStyle name="60% - Accent5 3 3 2" xfId="18114" xr:uid="{92DED2C6-706A-4A07-A320-3C1D64792C63}"/>
    <cellStyle name="60% - Accent5 3 4" xfId="44574" xr:uid="{192CC974-AEA4-4B67-A1C3-B3CE70E72373}"/>
    <cellStyle name="60% - Accent5 3 5" xfId="17532" xr:uid="{CA60772E-9A01-4964-AA67-86F50A0623CD}"/>
    <cellStyle name="60% - Accent5 3 6" xfId="10386" xr:uid="{68484C1A-B2D4-4F89-BECD-F221753A864C}"/>
    <cellStyle name="60% - Accent5 3 7" xfId="45899" xr:uid="{8AB28FB1-5C50-4A5D-AD8E-FF6AD8E594DC}"/>
    <cellStyle name="60% - Accent5 4" xfId="1824" xr:uid="{DB7A7D05-5272-4D99-8744-93D92571A892}"/>
    <cellStyle name="60% - Accent5 4 2" xfId="2542" xr:uid="{A1601EF5-18F6-4764-8D3E-1A5DF0B017BB}"/>
    <cellStyle name="60% - Accent5 4 2 2" xfId="7149" xr:uid="{7C71A238-DD09-4687-A96B-20401031D603}"/>
    <cellStyle name="60% - Accent5 4 2 2 2" xfId="22869" xr:uid="{55CAFE11-6781-48B6-A450-4C57EA60242D}"/>
    <cellStyle name="60% - Accent5 4 2 3" xfId="9887" xr:uid="{E4A68484-F96B-4FD0-BDF4-CBAB782BC398}"/>
    <cellStyle name="60% - Accent5 4 2 4" xfId="12621" xr:uid="{B605676F-A2F0-47A8-9928-9B4CA8717EA3}"/>
    <cellStyle name="60% - Accent5 4 3" xfId="4478" xr:uid="{65EA2A86-4561-48A6-96E3-CADD3C72A09E}"/>
    <cellStyle name="60% - Accent5 4 3 2" xfId="16430" xr:uid="{A11094D8-62EF-47D2-8F85-DFDB8BDEB9FD}"/>
    <cellStyle name="60% - Accent5 4 4" xfId="6791" xr:uid="{1CC8B887-7494-4E71-BE2D-C9E4EED8DA96}"/>
    <cellStyle name="60% - Accent5 4 5" xfId="10387" xr:uid="{469C8317-2190-4824-A904-F21C5CADE60E}"/>
    <cellStyle name="60% - Accent5 5" xfId="2569" xr:uid="{40A6874D-DA62-4336-B546-9F07CF65CE5E}"/>
    <cellStyle name="60% - Accent5 5 2" xfId="2541" xr:uid="{19F3F722-62F7-4A9F-965F-B26CD4137E33}"/>
    <cellStyle name="60% - Accent5 5 2 2" xfId="12622" xr:uid="{67B5722B-571D-484A-8008-6DA49FDA8046}"/>
    <cellStyle name="60% - Accent5 5 3" xfId="4479" xr:uid="{AEE216CD-88ED-4557-B6DE-86D1836CD099}"/>
    <cellStyle name="60% - Accent5 5 3 2" xfId="26547" xr:uid="{862716CE-795A-49D4-9FE6-6106645C5369}"/>
    <cellStyle name="60% - Accent5 6" xfId="2540" xr:uid="{1B96EFCD-D890-4849-993F-39D552D23A50}"/>
    <cellStyle name="60% - Accent5 6 2" xfId="4480" xr:uid="{BE9DDA0D-BAFD-4101-AC23-ED5418C9E3ED}"/>
    <cellStyle name="60% - Accent5 6 2 2" xfId="12623" xr:uid="{EDFEA879-C016-42BF-936A-1FD09AFD385E}"/>
    <cellStyle name="60% - Accent5 6 3" xfId="33421" xr:uid="{7CF99845-C408-4F49-8819-C23D37B54784}"/>
    <cellStyle name="60% - Accent5 6 4" xfId="10388" xr:uid="{9E2B4841-54E1-47F4-A97E-DB0304411A7C}"/>
    <cellStyle name="60% - Accent5 7" xfId="2539" xr:uid="{8C30AEC6-120F-40E1-890D-44B67CA6EED6}"/>
    <cellStyle name="60% - Accent5 7 2" xfId="4481" xr:uid="{7A4BFEEA-D2C0-4596-893C-5FA47FEDBBDB}"/>
    <cellStyle name="60% - Accent5 7 2 2" xfId="16942" xr:uid="{25C027D3-F01A-401A-9E76-E874CB7E4780}"/>
    <cellStyle name="60% - Accent5 7 3" xfId="10389" xr:uid="{FB29FAFE-5A56-49AE-9CAB-215FBE072157}"/>
    <cellStyle name="60% - Accent5 8" xfId="2546" xr:uid="{AB1F104F-302D-4056-A557-88736D58A3E0}"/>
    <cellStyle name="60% - Accent5 8 2" xfId="4482" xr:uid="{968E96B9-E839-4517-9BFA-9132368B538E}"/>
    <cellStyle name="60% - Accent5 8 2 2" xfId="45531" xr:uid="{82FDC6E3-8953-40C4-804F-FE2F8922F9EE}"/>
    <cellStyle name="60% - Accent5 8 2 3" xfId="44097" xr:uid="{9F804929-3326-4B30-8F65-68E0721A11A2}"/>
    <cellStyle name="60% - Accent5 8 3" xfId="45124" xr:uid="{1F933554-0EB9-476D-880F-E22E59CD5396}"/>
    <cellStyle name="60% - Accent5 8 4" xfId="43643" xr:uid="{92691E86-37F1-4783-BDE7-469E59E63A5E}"/>
    <cellStyle name="60% - Accent5 8 5" xfId="10390" xr:uid="{839CA84F-22E5-44F8-A6AB-CE01EC2EED9A}"/>
    <cellStyle name="60% - Accent5 9" xfId="4483" xr:uid="{CAF53EA6-9B5F-4313-962E-831A8211EB04}"/>
    <cellStyle name="60% - Accent5 9 2" xfId="45327" xr:uid="{4A2441A2-93E7-4FFC-89BD-5F8745C833EF}"/>
    <cellStyle name="60% - Accent5 9 3" xfId="43854" xr:uid="{DD9753E4-B7F8-43D4-BBB3-BEAD22E4CE06}"/>
    <cellStyle name="60% - Accent5 9 4" xfId="10391" xr:uid="{F6D0D176-6883-46CA-AF79-53B0E7F227C0}"/>
    <cellStyle name="60% - Accent6" xfId="49" builtinId="52" customBuiltin="1"/>
    <cellStyle name="60% - Accent6 1" xfId="465" xr:uid="{F6989984-F348-47E6-B090-61D51F89AD07}"/>
    <cellStyle name="60% - Accent6 1 2" xfId="2537" xr:uid="{449B0CD1-8235-4BCD-8CF9-7EB666305898}"/>
    <cellStyle name="60% - Accent6 10" xfId="2536" xr:uid="{2166E57C-E679-4C1D-900C-0946F03CBCD9}"/>
    <cellStyle name="60% - Accent6 10 2" xfId="4484" xr:uid="{B5B51328-B2FA-412D-AF52-26714D5ACE04}"/>
    <cellStyle name="60% - Accent6 10 2 2" xfId="45330" xr:uid="{0F859915-7B17-47B4-A593-BA32B6687584}"/>
    <cellStyle name="60% - Accent6 10 3" xfId="43857" xr:uid="{019F741B-60DF-42CD-BB2A-71DCDEFD2C05}"/>
    <cellStyle name="60% - Accent6 10 4" xfId="10392" xr:uid="{1CDFE6B2-3DB9-4FD4-A608-1E9E0BFA840A}"/>
    <cellStyle name="60% - Accent6 11" xfId="2538" xr:uid="{6352A70E-AC39-4527-9BE9-2B29AE9AF59B}"/>
    <cellStyle name="60% - Accent6 11 2" xfId="4485" xr:uid="{59F9D341-28D6-45BA-BCF8-74606C339F35}"/>
    <cellStyle name="60% - Accent6 11 2 2" xfId="44784" xr:uid="{BDAB0EC2-D73B-45A4-A236-C6E5670E20AC}"/>
    <cellStyle name="60% - Accent6 11 3" xfId="10393" xr:uid="{040FBC45-2BAB-4C71-BE38-47393847871A}"/>
    <cellStyle name="60% - Accent6 12" xfId="4486" xr:uid="{1A36EFD2-9348-4F96-91F3-5582310D4A82}"/>
    <cellStyle name="60% - Accent6 12 2" xfId="44901" xr:uid="{3CCCDFFF-0869-4D58-ACC2-EB4D52C44960}"/>
    <cellStyle name="60% - Accent6 12 3" xfId="12624" xr:uid="{681E27DB-151F-46BB-A195-AC6AB07405A4}"/>
    <cellStyle name="60% - Accent6 13" xfId="4487" xr:uid="{DB110032-2EA4-42A2-9794-2B06FF0C98D6}"/>
    <cellStyle name="60% - Accent6 13 2" xfId="45771" xr:uid="{31869076-D8F2-4127-8DD9-03943883AD9D}"/>
    <cellStyle name="60% - Accent6 13 3" xfId="12625" xr:uid="{5EFCA9B3-A269-4831-8ACC-CBE2F4B31898}"/>
    <cellStyle name="60% - Accent6 14" xfId="4488" xr:uid="{BF05E4EB-D1A6-46FC-A2F0-69079FF4AC39}"/>
    <cellStyle name="60% - Accent6 14 2" xfId="12626" xr:uid="{0ED446C7-C06E-4A5A-84DC-8F581D12A9CD}"/>
    <cellStyle name="60% - Accent6 15" xfId="4489" xr:uid="{BA30818D-C180-4622-9301-51E7FC55F120}"/>
    <cellStyle name="60% - Accent6 15 2" xfId="12627" xr:uid="{4E4CC5DC-906B-4A00-BC9A-AF900ED75065}"/>
    <cellStyle name="60% - Accent6 16" xfId="4490" xr:uid="{72A48510-FDFF-4FFD-882F-73F3215589FF}"/>
    <cellStyle name="60% - Accent6 16 2" xfId="12628" xr:uid="{CEC24062-8CD8-4C2B-B206-97F1FFED4A4C}"/>
    <cellStyle name="60% - Accent6 17" xfId="4491" xr:uid="{C065E04E-6792-44F8-B77E-628184F526AD}"/>
    <cellStyle name="60% - Accent6 17 2" xfId="12629" xr:uid="{E14E38C8-C84F-4AFE-B54F-9A8DABDEC15D}"/>
    <cellStyle name="60% - Accent6 18" xfId="4492" xr:uid="{E45C74D2-2911-4844-8523-46BAF058A1F3}"/>
    <cellStyle name="60% - Accent6 18 2" xfId="12630" xr:uid="{DA10B5AD-E45F-401D-8DC3-687C2C3F5422}"/>
    <cellStyle name="60% - Accent6 19" xfId="4493" xr:uid="{9DBB9A03-504F-4F99-9410-C724BBA46B7E}"/>
    <cellStyle name="60% - Accent6 19 2" xfId="12631" xr:uid="{12A0D907-6B50-4E65-BCE9-A9CDADE1EFF4}"/>
    <cellStyle name="60% - Accent6 2" xfId="466" xr:uid="{98D78569-A645-420E-A58B-A89433B3B282}"/>
    <cellStyle name="60% - Accent6 2 10" xfId="4494" xr:uid="{354BD356-A149-4B66-8A9C-7EC1158A3CA3}"/>
    <cellStyle name="60% - Accent6 2 11" xfId="4495" xr:uid="{BE40DE65-826B-4EBE-A2D2-D5B788434449}"/>
    <cellStyle name="60% - Accent6 2 12" xfId="4496" xr:uid="{1FA26723-5F36-4586-A692-C230A3F92353}"/>
    <cellStyle name="60% - Accent6 2 13" xfId="4497" xr:uid="{DBDA9D0F-66A7-47F2-8CC7-EE706E9363B7}"/>
    <cellStyle name="60% - Accent6 2 14" xfId="4498" xr:uid="{1BE1EC6B-3743-44B3-88EB-0816C10D25EB}"/>
    <cellStyle name="60% - Accent6 2 15" xfId="4499" xr:uid="{0EBE06A5-CA1B-4F72-918F-F0BD92A96E12}"/>
    <cellStyle name="60% - Accent6 2 16" xfId="4500" xr:uid="{4B5E06CB-D255-4FB5-A5B9-41E31D92B5A8}"/>
    <cellStyle name="60% - Accent6 2 17" xfId="4501" xr:uid="{39943B53-D431-4966-9FB2-D341A1147EDD}"/>
    <cellStyle name="60% - Accent6 2 18" xfId="4502" xr:uid="{1DC9789F-3AED-407B-A9E9-00F702644454}"/>
    <cellStyle name="60% - Accent6 2 19" xfId="4503" xr:uid="{B2BF8B62-91FC-4F15-A44D-BADB3CAD4ED4}"/>
    <cellStyle name="60% - Accent6 2 2" xfId="2534" xr:uid="{06289BB3-B876-4237-9067-210533D5825D}"/>
    <cellStyle name="60% - Accent6 2 2 10" xfId="17824" xr:uid="{34C3838A-E289-410A-991C-E6702EF566E4}"/>
    <cellStyle name="60% - Accent6 2 2 2" xfId="4504" xr:uid="{FF6B2410-49A7-428F-A718-12C97CC4CCF0}"/>
    <cellStyle name="60% - Accent6 2 2 2 2" xfId="12632" xr:uid="{8951C31C-3D75-4A93-B667-D20F5DC01303}"/>
    <cellStyle name="60% - Accent6 2 2 3" xfId="8882" xr:uid="{9476CDDC-72C8-495A-87DA-85CC003DF10B}"/>
    <cellStyle name="60% - Accent6 2 2 3 2" xfId="12633" xr:uid="{88E67AD1-7897-4371-8811-A9C3DA8F74E7}"/>
    <cellStyle name="60% - Accent6 2 2 4" xfId="12634" xr:uid="{B8DE7186-6360-4047-A6E8-73A9406A9758}"/>
    <cellStyle name="60% - Accent6 2 2 5" xfId="12635" xr:uid="{41B5181D-BE6C-4B9D-9A61-1137E477BE90}"/>
    <cellStyle name="60% - Accent6 2 2 5 2" xfId="12636" xr:uid="{A2285FF3-56EF-41D3-84F2-158A54841D0B}"/>
    <cellStyle name="60% - Accent6 2 2 6" xfId="12637" xr:uid="{59FA97C2-F9F2-4625-B8D1-3CB406E2421D}"/>
    <cellStyle name="60% - Accent6 2 2 7" xfId="12638" xr:uid="{2293EDE3-17C2-44F5-8552-6334E71898F7}"/>
    <cellStyle name="60% - Accent6 2 2 8" xfId="12639" xr:uid="{1784E6A8-739E-4251-89BF-FEF245F4677D}"/>
    <cellStyle name="60% - Accent6 2 2 9" xfId="12640" xr:uid="{83608BA8-EFC0-4219-B4B3-8928549F35F3}"/>
    <cellStyle name="60% - Accent6 2 20" xfId="4505" xr:uid="{14D93ECD-9F95-48B5-BDA6-722C02059FFA}"/>
    <cellStyle name="60% - Accent6 2 3" xfId="2535" xr:uid="{946FC6EA-9EA7-4983-9938-B46CE37A6C34}"/>
    <cellStyle name="60% - Accent6 2 3 2" xfId="4506" xr:uid="{9EDBD31E-3654-4E49-8E63-1D83B6BA8D02}"/>
    <cellStyle name="60% - Accent6 2 3 2 2" xfId="22870" xr:uid="{2BDB0D5F-A95E-48BB-8AB6-82137F4B7586}"/>
    <cellStyle name="60% - Accent6 2 3 2 3" xfId="12642" xr:uid="{B15EBE48-9471-4C36-9A57-E990E8EBF769}"/>
    <cellStyle name="60% - Accent6 2 3 3" xfId="17823" xr:uid="{8CD7E68C-E8D0-4C34-822B-C9C6569567CA}"/>
    <cellStyle name="60% - Accent6 2 3 4" xfId="12641" xr:uid="{929EE7F9-0B85-4212-98D9-91E830B05D2B}"/>
    <cellStyle name="60% - Accent6 2 4" xfId="4507" xr:uid="{5C246AF8-31BF-4B80-ACA2-EDDA8AE1EDDD}"/>
    <cellStyle name="60% - Accent6 2 4 2" xfId="22871" xr:uid="{F0E916BB-6A07-475C-9B43-4AEB829A2080}"/>
    <cellStyle name="60% - Accent6 2 4 3" xfId="12643" xr:uid="{8B563A52-13D9-4FCD-96EA-ED32671986D6}"/>
    <cellStyle name="60% - Accent6 2 5" xfId="4508" xr:uid="{1CE55FC9-8986-43A0-8B02-02CB9FEDC778}"/>
    <cellStyle name="60% - Accent6 2 5 2" xfId="17705" xr:uid="{88C9AF85-5C2C-48F3-8D55-00917B6BD71A}"/>
    <cellStyle name="60% - Accent6 2 6" xfId="4509" xr:uid="{7ABB4BFB-0B93-498C-8501-48165495931D}"/>
    <cellStyle name="60% - Accent6 2 6 2" xfId="44575" xr:uid="{9B72FDC7-5E80-470A-A86A-9FE582053390}"/>
    <cellStyle name="60% - Accent6 2 7" xfId="4510" xr:uid="{DE2E0706-9920-48E4-A1E5-34160466CFD5}"/>
    <cellStyle name="60% - Accent6 2 7 2" xfId="17546" xr:uid="{F0CD7E4F-4879-4A6B-8486-1257DC0D79F9}"/>
    <cellStyle name="60% - Accent6 2 8" xfId="4511" xr:uid="{F40E4308-4B5F-44C5-9EC1-3DEC333232D5}"/>
    <cellStyle name="60% - Accent6 2 9" xfId="4512" xr:uid="{D9A6A43A-4F30-4B7E-B7AD-5722C6E17674}"/>
    <cellStyle name="60% - Accent6 2_15.SCAN_ confirm Jan 2013" xfId="2533" xr:uid="{677F7A47-8584-4092-84D6-40DE530D9427}"/>
    <cellStyle name="60% - Accent6 20" xfId="12644" xr:uid="{3F9B12E1-E35F-4E64-BE6F-6678A32A5015}"/>
    <cellStyle name="60% - Accent6 21" xfId="12645" xr:uid="{33E0BA76-3E40-4E06-A081-CC397B9A35C1}"/>
    <cellStyle name="60% - Accent6 22" xfId="12646" xr:uid="{28DE8EFE-C6CE-4A23-B57D-F1DB6D9783FC}"/>
    <cellStyle name="60% - Accent6 23" xfId="12647" xr:uid="{3075D870-CE71-4071-88FA-DD313ADE7B59}"/>
    <cellStyle name="60% - Accent6 24" xfId="12648" xr:uid="{237FDBD0-3A4A-4A15-9615-3186F0E5DB67}"/>
    <cellStyle name="60% - Accent6 25" xfId="16308" xr:uid="{6BDDA099-0976-48C0-91C6-8D5EA77EAA99}"/>
    <cellStyle name="60% - Accent6 3" xfId="1827" xr:uid="{01DBAC90-A1C5-405B-86D7-377D11E1C3B1}"/>
    <cellStyle name="60% - Accent6 3 2" xfId="2532" xr:uid="{90B21BF2-15D9-4146-BE5F-B8E9B798F4EB}"/>
    <cellStyle name="60% - Accent6 3 2 2" xfId="9948" xr:uid="{4C081298-D769-4A10-A6EA-210BB009764D}"/>
    <cellStyle name="60% - Accent6 3 2 2 2" xfId="32851" xr:uid="{5D9E9463-94EA-4789-9167-8BE63533BF17}"/>
    <cellStyle name="60% - Accent6 3 2 3" xfId="18115" xr:uid="{7FE5189E-A21C-4D40-BAE8-32D26DE53A19}"/>
    <cellStyle name="60% - Accent6 3 2 4" xfId="11378" xr:uid="{D53376B6-8837-4A09-9ACB-9CA61051C42C}"/>
    <cellStyle name="60% - Accent6 3 3" xfId="4513" xr:uid="{C4EDA31B-7135-4F8C-B82D-E3EEA715413A}"/>
    <cellStyle name="60% - Accent6 3 3 2" xfId="32850" xr:uid="{CEB335A1-F3C6-4D45-9E72-0410454B3583}"/>
    <cellStyle name="60% - Accent6 3 3 3" xfId="22872" xr:uid="{EE5BCACC-A9AD-46C7-A8F7-65F6CB4B1A4F}"/>
    <cellStyle name="60% - Accent6 3 3 4" xfId="12649" xr:uid="{03A9E124-9DBB-4EAC-9626-1250E03FEBEA}"/>
    <cellStyle name="60% - Accent6 3 4" xfId="16309" xr:uid="{4635AF90-42D5-4785-81DA-E7A833D9C036}"/>
    <cellStyle name="60% - Accent6 3 4 2" xfId="17825" xr:uid="{0A7F8F16-DE5A-431F-B54F-F1B9B22A9ED0}"/>
    <cellStyle name="60% - Accent6 3 5" xfId="44576" xr:uid="{5A4B8C55-F510-4C1C-9894-2B2C2E5592C6}"/>
    <cellStyle name="60% - Accent6 3 6" xfId="17555" xr:uid="{94452046-D264-4D2F-A2F9-7F5C2A2685C3}"/>
    <cellStyle name="60% - Accent6 3 7" xfId="10394" xr:uid="{DB61F18E-C62E-4360-8434-AC5F5331C609}"/>
    <cellStyle name="60% - Accent6 4" xfId="1826" xr:uid="{43413713-E544-4C64-830E-CABD330C53B7}"/>
    <cellStyle name="60% - Accent6 4 2" xfId="2531" xr:uid="{1A2DD9F4-87E9-402C-A2CA-4C3F4D5D2CD9}"/>
    <cellStyle name="60% - Accent6 4 2 2" xfId="7150" xr:uid="{8B2CAA41-E741-4407-B82C-CC848D4352A9}"/>
    <cellStyle name="60% - Accent6 4 2 2 2" xfId="32849" xr:uid="{CF9D92D8-ABA9-4512-A139-5EA10829E8B7}"/>
    <cellStyle name="60% - Accent6 4 2 3" xfId="9888" xr:uid="{F874235C-1BB4-4302-8F66-A5EA9BB4FD26}"/>
    <cellStyle name="60% - Accent6 4 2 4" xfId="11377" xr:uid="{315C5564-FEDE-41DE-A89C-41AD7E947142}"/>
    <cellStyle name="60% - Accent6 4 3" xfId="4514" xr:uid="{AD3D592D-98AE-43D1-BAAF-EEBD0B716CA3}"/>
    <cellStyle name="60% - Accent6 4 3 2" xfId="44836" xr:uid="{E9829E8F-3C73-4DB5-8355-7DE2DA6AC94F}"/>
    <cellStyle name="60% - Accent6 4 3 3" xfId="12650" xr:uid="{264A5AD7-0C8B-4241-A789-44ACDF8E4C88}"/>
    <cellStyle name="60% - Accent6 4 4" xfId="6792" xr:uid="{64B76BD3-EA04-4CB8-A9E4-A1110F55AF3E}"/>
    <cellStyle name="60% - Accent6 4 4 2" xfId="16431" xr:uid="{56828397-B049-4CA1-895C-1F9F55232A1D}"/>
    <cellStyle name="60% - Accent6 4 5" xfId="16611" xr:uid="{89B1B878-F332-40B6-A637-3F257EF62E5E}"/>
    <cellStyle name="60% - Accent6 4 6" xfId="17826" xr:uid="{024D4956-04C1-431B-83D8-23B7AC8AD8B9}"/>
    <cellStyle name="60% - Accent6 4 7" xfId="10395" xr:uid="{F871B0A4-9942-4C99-8A9E-53C101A34240}"/>
    <cellStyle name="60% - Accent6 5" xfId="2574" xr:uid="{040B6828-719B-4895-A775-989D5B0EC93B}"/>
    <cellStyle name="60% - Accent6 5 2" xfId="2530" xr:uid="{4E43EFEE-CEF5-427B-8D7B-4C2E67E25123}"/>
    <cellStyle name="60% - Accent6 5 2 2" xfId="32848" xr:uid="{EFAE5473-3C17-439A-94E8-2272B9656F72}"/>
    <cellStyle name="60% - Accent6 5 2 3" xfId="22873" xr:uid="{053E7613-5F6E-445C-BEA3-9419B0A6CB4B}"/>
    <cellStyle name="60% - Accent6 5 2 4" xfId="12651" xr:uid="{99E5F074-A79D-4344-AB9E-BB43B7777E43}"/>
    <cellStyle name="60% - Accent6 5 3" xfId="4515" xr:uid="{1DA1AAE0-FD26-4384-8D4F-D16679DF5804}"/>
    <cellStyle name="60% - Accent6 5 3 2" xfId="44884" xr:uid="{F1A416C9-49E5-4634-A6D7-3B0FC17FDBCB}"/>
    <cellStyle name="60% - Accent6 5 4" xfId="18390" xr:uid="{EEF30C71-9FA9-4D62-B2F4-924CCAB79627}"/>
    <cellStyle name="60% - Accent6 6" xfId="2529" xr:uid="{34365B15-6A2E-4FB2-BCDC-5BC427BD707B}"/>
    <cellStyle name="60% - Accent6 6 2" xfId="4516" xr:uid="{ACFB1FDB-D7AC-4033-B710-B5C773559C9C}"/>
    <cellStyle name="60% - Accent6 6 2 2" xfId="26548" xr:uid="{2FE4D2DB-DBC8-40AA-98CC-E5AA3A192A14}"/>
    <cellStyle name="60% - Accent6 6 3" xfId="10396" xr:uid="{2FBC61D3-F3F3-4A06-823E-4008F1138685}"/>
    <cellStyle name="60% - Accent6 7" xfId="2527" xr:uid="{BD06AE07-C419-4E14-8E23-26ED2AE1E71B}"/>
    <cellStyle name="60% - Accent6 7 2" xfId="4517" xr:uid="{60DFF117-0842-47C0-BA65-8D64A60724F3}"/>
    <cellStyle name="60% - Accent6 7 2 2" xfId="33422" xr:uid="{66541E14-C0D1-416A-9C7E-22F3526C312A}"/>
    <cellStyle name="60% - Accent6 7 3" xfId="10397" xr:uid="{DEA0BC03-7E9F-4AC8-8240-61AA5C0FC722}"/>
    <cellStyle name="60% - Accent6 8" xfId="2526" xr:uid="{F8788229-9266-4F7C-9122-4701D822C3D7}"/>
    <cellStyle name="60% - Accent6 8 2" xfId="4518" xr:uid="{156F7526-1AC3-4E8D-862B-C00CCD5C16E8}"/>
    <cellStyle name="60% - Accent6 8 2 2" xfId="17414" xr:uid="{83BCBC20-B33B-4CEE-BB74-AD8375F8D848}"/>
    <cellStyle name="60% - Accent6 8 3" xfId="10398" xr:uid="{4649BB4B-2867-4C49-9442-FCA7BCBACA55}"/>
    <cellStyle name="60% - Accent6 9" xfId="2525" xr:uid="{12C1D2BF-57D5-4FA7-B26B-EAA2F71CE8AB}"/>
    <cellStyle name="60% - Accent6 9 2" xfId="4519" xr:uid="{E33D8975-45EB-4390-9260-D163D0123C8C}"/>
    <cellStyle name="60% - Accent6 9 2 2" xfId="45534" xr:uid="{FDF94457-2F61-4692-BD31-189AF8973EEB}"/>
    <cellStyle name="60% - Accent6 9 2 3" xfId="44100" xr:uid="{039F3718-0B3A-4266-834D-9A3DC9D9B3E8}"/>
    <cellStyle name="60% - Accent6 9 3" xfId="45127" xr:uid="{6E1E33CA-9C9F-410D-A2A7-D0EA8927513A}"/>
    <cellStyle name="60% - Accent6 9 4" xfId="43646" xr:uid="{C21A3D21-19DC-4B31-A522-D26E50E73391}"/>
    <cellStyle name="60% - Accent6 9 5" xfId="10399" xr:uid="{0E604C83-803F-43D0-B502-11F2D3070B7B}"/>
    <cellStyle name="60% - アクセント 1" xfId="12003" xr:uid="{BE8E224C-BE32-4DD3-A618-4F6EE507E23C}"/>
    <cellStyle name="60% - アクセント 1 2" xfId="12652" xr:uid="{D64FA35E-9A2C-4D24-9A12-DBABEB670561}"/>
    <cellStyle name="60% - アクセント 2" xfId="12004" xr:uid="{5AC1B714-7995-4D03-A8F9-F8ED982B24CC}"/>
    <cellStyle name="60% - アクセント 2 2" xfId="12653" xr:uid="{6C1E5D53-47C3-4840-938E-799BB9925BB0}"/>
    <cellStyle name="60% - アクセント 3" xfId="12005" xr:uid="{3E666CB4-6EEC-4461-A2FC-C12EFCD8CD6F}"/>
    <cellStyle name="60% - アクセント 3 2" xfId="12654" xr:uid="{77A1EF91-CEDA-4EAF-BA33-8320E95C092C}"/>
    <cellStyle name="60% - アクセント 4" xfId="12006" xr:uid="{759E9148-509A-4844-AC70-BB5E8D3F29E8}"/>
    <cellStyle name="60% - アクセント 4 2" xfId="12655" xr:uid="{E16A7B16-5205-44BA-BCC3-AB7AA704E473}"/>
    <cellStyle name="60% - アクセント 5" xfId="12007" xr:uid="{698906CE-D383-4236-9815-C48EBC5D9593}"/>
    <cellStyle name="60% - アクセント 5 2" xfId="12656" xr:uid="{DE2AADA1-90AD-445F-A2D3-62DC8488F4BE}"/>
    <cellStyle name="60% - アクセント 6" xfId="12008" xr:uid="{0C7E95D2-3A13-4E01-97B1-48A20C5618D7}"/>
    <cellStyle name="60% - アクセント 6 2" xfId="12657" xr:uid="{9B531A95-8E4B-4A97-9CDD-36C57A59F350}"/>
    <cellStyle name="60% - ส่วนที่ถูกเน้น1" xfId="467" xr:uid="{6F4FB3E5-C616-40EC-9C13-65B8B12214C3}"/>
    <cellStyle name="60% - ส่วนที่ถูกเน้น1 1" xfId="468" xr:uid="{7A5114B1-357A-4AA6-AA2B-53AEFEF53648}"/>
    <cellStyle name="60% - ส่วนที่ถูกเน้น1 1 2" xfId="2522" xr:uid="{F978F86A-4872-479B-9A87-0E00C92233A4}"/>
    <cellStyle name="60% - ส่วนที่ถูกเน้น1 1 2 2" xfId="11376" xr:uid="{E13C2715-717E-4374-8FD5-C20210E8B760}"/>
    <cellStyle name="60% - ส่วนที่ถูกเน้น1 1 3" xfId="10400" xr:uid="{96C5065B-B0AB-49C1-84AE-2C13B6717799}"/>
    <cellStyle name="60% - ส่วนที่ถูกเน้น1 10" xfId="16500" xr:uid="{9DBF43B2-5C99-43AD-A536-D66A3663FC47}"/>
    <cellStyle name="60% - ส่วนที่ถูกเน้น1 10 2" xfId="24387" xr:uid="{D946FC7D-0E7C-495D-8221-A2FC14370586}"/>
    <cellStyle name="60% - ส่วนที่ถูกเน้น1 10 3" xfId="19313" xr:uid="{80C91344-FF2A-429E-BB54-64B5B96A0C66}"/>
    <cellStyle name="60% - ส่วนที่ถูกเน้น1 11" xfId="19314" xr:uid="{C69C9D32-EA1B-45E6-96BB-47711818B96C}"/>
    <cellStyle name="60% - ส่วนที่ถูกเน้น1 11 2" xfId="24388" xr:uid="{D3FD63AF-198B-424A-91FE-31C241918BB7}"/>
    <cellStyle name="60% - ส่วนที่ถูกเน้น1 12" xfId="19315" xr:uid="{48A639B8-2D9F-4C7F-9F00-9E5F183D71CD}"/>
    <cellStyle name="60% - ส่วนที่ถูกเน้น1 12 2" xfId="24389" xr:uid="{35E97FA6-BB5F-4066-9007-A333938434A4}"/>
    <cellStyle name="60% - ส่วนที่ถูกเน้น1 13" xfId="19316" xr:uid="{BD82D378-FB82-43E9-8733-7C0F334E905B}"/>
    <cellStyle name="60% - ส่วนที่ถูกเน้น1 13 2" xfId="24390" xr:uid="{824D574C-DFBB-484E-BFDE-931C172E18A0}"/>
    <cellStyle name="60% - ส่วนที่ถูกเน้น1 14" xfId="19317" xr:uid="{0AB2C582-3239-4D84-A964-87687F7E3B5A}"/>
    <cellStyle name="60% - ส่วนที่ถูกเน้น1 14 2" xfId="24391" xr:uid="{42EE173A-00A3-48CD-87B9-455E8C040D89}"/>
    <cellStyle name="60% - ส่วนที่ถูกเน้น1 15" xfId="19318" xr:uid="{3F69D48D-BB80-42DD-98A5-B945AD705140}"/>
    <cellStyle name="60% - ส่วนที่ถูกเน้น1 15 2" xfId="24392" xr:uid="{0BBC1BAF-B451-400C-9E44-E420B4847083}"/>
    <cellStyle name="60% - ส่วนที่ถูกเน้น1 16" xfId="19319" xr:uid="{8A78DFCF-7DBD-40D7-8BE7-C01E8793F7B6}"/>
    <cellStyle name="60% - ส่วนที่ถูกเน้น1 16 2" xfId="24393" xr:uid="{7CAA55D9-8318-40AB-BC41-565ECF1CD03A}"/>
    <cellStyle name="60% - ส่วนที่ถูกเน้น1 17" xfId="19320" xr:uid="{40871569-92AB-4A5B-9D93-8D2BA79BE3F9}"/>
    <cellStyle name="60% - ส่วนที่ถูกเน้น1 17 2" xfId="24394" xr:uid="{12AB694D-D4D3-4F96-81E6-04D489563039}"/>
    <cellStyle name="60% - ส่วนที่ถูกเน้น1 18" xfId="19321" xr:uid="{EB6FA19F-4235-4911-9C83-DD218ED813B0}"/>
    <cellStyle name="60% - ส่วนที่ถูกเน้น1 18 2" xfId="24395" xr:uid="{2BC63048-8C97-48C5-AC26-E0948C54F266}"/>
    <cellStyle name="60% - ส่วนที่ถูกเน้น1 19" xfId="19322" xr:uid="{E113AC62-DB33-4045-8972-FE53E0AC1CB3}"/>
    <cellStyle name="60% - ส่วนที่ถูกเน้น1 19 2" xfId="24396" xr:uid="{370D068E-86FC-44D0-903A-18C1363B3058}"/>
    <cellStyle name="60% - ส่วนที่ถูกเน้น1 2" xfId="469" xr:uid="{AF4E649D-F31F-4E71-BE3C-C39BBDAAA3D5}"/>
    <cellStyle name="60% - ส่วนที่ถูกเน้น1 2 2" xfId="1957" xr:uid="{102EE51A-2817-462C-BDA6-BC91C0AF4822}"/>
    <cellStyle name="60% - ส่วนที่ถูกเน้น1 2 2 2" xfId="2520" xr:uid="{4497E893-96CE-49CC-9436-4A943ED08D8F}"/>
    <cellStyle name="60% - ส่วนที่ถูกเน้น1 2 2 2 2" xfId="17828" xr:uid="{64D1D109-6FBB-4E95-884A-DF1D88387BCE}"/>
    <cellStyle name="60% - ส่วนที่ถูกเน้น1 2 2 3" xfId="9988" xr:uid="{6F65DD07-A90C-4167-9FC0-DCEEF6732402}"/>
    <cellStyle name="60% - ส่วนที่ถูกเน้น1 2 2 4" xfId="45900" xr:uid="{C8EF3E78-DE29-417D-999A-D86D83C7342D}"/>
    <cellStyle name="60% - ส่วนที่ถูกเน้น1 2 3" xfId="2521" xr:uid="{2CA871E1-9FEF-433E-9DCF-75A903E1F36F}"/>
    <cellStyle name="60% - ส่วนที่ถูกเน้น1 2 3 2" xfId="22874" xr:uid="{D69DA55A-AED9-4725-B040-29BE40594B69}"/>
    <cellStyle name="60% - ส่วนที่ถูกเน้น1 2 3 3" xfId="17827" xr:uid="{6D08FE88-522B-4E09-8962-6389419B2CC3}"/>
    <cellStyle name="60% - ส่วนที่ถูกเน้น1 2 3 4" xfId="16723" xr:uid="{0F064004-83D9-4220-882D-03ECA8534F68}"/>
    <cellStyle name="60% - ส่วนที่ถูกเน้น1 2 4" xfId="6858" xr:uid="{DC4919D7-EA21-4EA9-81C6-63DFC5A32ADF}"/>
    <cellStyle name="60% - ส่วนที่ถูกเน้น1 2 4 2" xfId="22875" xr:uid="{2E1FCD21-873B-4A62-8FAC-224289E71558}"/>
    <cellStyle name="60% - ส่วนที่ถูกเน้น1 2 4 3" xfId="19323" xr:uid="{83991C19-0EF9-4A41-AD80-F6F575B017EC}"/>
    <cellStyle name="60% - ส่วนที่ถูกเน้น1 2 5" xfId="24397" xr:uid="{B3F07A7C-4A40-4694-B7F9-356BB0C494E0}"/>
    <cellStyle name="60% - ส่วนที่ถูกเน้น1 2 6" xfId="16941" xr:uid="{E8A2F89D-CCEE-4891-BDC3-C3D679DD0E24}"/>
    <cellStyle name="60% - ส่วนที่ถูกเน้น1 2 7" xfId="44577" xr:uid="{6071062A-0620-40AC-978C-202755408CAF}"/>
    <cellStyle name="60% - ส่วนที่ถูกเน้น1 2 8" xfId="17567" xr:uid="{AD4B4E9A-41C2-487E-85C3-1438CAE83624}"/>
    <cellStyle name="60% - ส่วนที่ถูกเน้น1 2_15.SCAN_ confirm Jan 2013" xfId="2519" xr:uid="{C8D46DE3-4465-41EA-8530-9DC10519F320}"/>
    <cellStyle name="60% - ส่วนที่ถูกเน้น1 20" xfId="19324" xr:uid="{C53B1F58-821D-4B26-9506-C55F00512BE8}"/>
    <cellStyle name="60% - ส่วนที่ถูกเน้น1 20 2" xfId="24398" xr:uid="{622853B2-3910-4F96-9C39-FEF63AD5437F}"/>
    <cellStyle name="60% - ส่วนที่ถูกเน้น1 21" xfId="19325" xr:uid="{61561C96-2650-46A4-BC0A-120747220DC4}"/>
    <cellStyle name="60% - ส่วนที่ถูกเน้น1 21 2" xfId="24399" xr:uid="{9F5EFC9F-ABC2-4080-A5E3-48B1392D2451}"/>
    <cellStyle name="60% - ส่วนที่ถูกเน้น1 22" xfId="19326" xr:uid="{89AF35C2-3377-4113-A4A7-14F592BDEB01}"/>
    <cellStyle name="60% - ส่วนที่ถูกเน้น1 22 2" xfId="24400" xr:uid="{4D993D4D-EC59-4F18-8640-F3E334DFE0B1}"/>
    <cellStyle name="60% - ส่วนที่ถูกเน้น1 23" xfId="19327" xr:uid="{F31BA9BB-906D-4482-AE88-00BD889BCA14}"/>
    <cellStyle name="60% - ส่วนที่ถูกเน้น1 23 2" xfId="24401" xr:uid="{CE4C5DC2-BAFF-49E9-A840-4756C2746C9B}"/>
    <cellStyle name="60% - ส่วนที่ถูกเน้น1 24" xfId="19328" xr:uid="{C9367CE2-2C1E-4BE7-962E-9B3C3E324710}"/>
    <cellStyle name="60% - ส่วนที่ถูกเน้น1 24 2" xfId="24402" xr:uid="{EC177EBE-5FFB-4BF1-B16D-1E42C018B252}"/>
    <cellStyle name="60% - ส่วนที่ถูกเน้น1 25" xfId="19329" xr:uid="{599D9F08-C991-4C81-B455-901252F904ED}"/>
    <cellStyle name="60% - ส่วนที่ถูกเน้น1 25 2" xfId="24403" xr:uid="{D3416FFD-BCE3-4A68-8DD1-57A7987F701B}"/>
    <cellStyle name="60% - ส่วนที่ถูกเน้น1 26" xfId="19330" xr:uid="{44734A3C-EC58-47E9-A3B8-8987CBB872B6}"/>
    <cellStyle name="60% - ส่วนที่ถูกเน้น1 26 2" xfId="24404" xr:uid="{BF531D64-AE4B-440E-80FC-789E366FC364}"/>
    <cellStyle name="60% - ส่วนที่ถูกเน้น1 27" xfId="19331" xr:uid="{0287B735-1022-45C5-8FA5-C3420490F38D}"/>
    <cellStyle name="60% - ส่วนที่ถูกเน้น1 27 2" xfId="24405" xr:uid="{F354FEB0-FED1-4618-9B34-AF319C9ADF5A}"/>
    <cellStyle name="60% - ส่วนที่ถูกเน้น1 28" xfId="19332" xr:uid="{AF90BEC7-83DD-4945-BBC0-A91D33F593BB}"/>
    <cellStyle name="60% - ส่วนที่ถูกเน้น1 28 2" xfId="24406" xr:uid="{F91D565F-217E-4087-96D2-C0F3A7804CB8}"/>
    <cellStyle name="60% - ส่วนที่ถูกเน้น1 29" xfId="19333" xr:uid="{3ABD9ED2-4895-49B6-AAAB-C6D6F60B62DA}"/>
    <cellStyle name="60% - ส่วนที่ถูกเน้น1 29 2" xfId="24407" xr:uid="{5A9A0365-2B83-48F3-B0CE-1C55474A6884}"/>
    <cellStyle name="60% - ส่วนที่ถูกเน้น1 3" xfId="1956" xr:uid="{57534104-713B-41E6-AB99-428645F47668}"/>
    <cellStyle name="60% - ส่วนที่ถูกเน้น1 3 2" xfId="2517" xr:uid="{1B0203FD-CEED-44AA-A96C-94817690F360}"/>
    <cellStyle name="60% - ส่วนที่ถูกเน้น1 3 2 2" xfId="9989" xr:uid="{7F7FF8A0-9062-4D63-A54B-7C01F94BC0CF}"/>
    <cellStyle name="60% - ส่วนที่ถูกเน้น1 3 2 2 2" xfId="19334" xr:uid="{5813299D-393C-4CDA-B313-23C12D0FAFFE}"/>
    <cellStyle name="60% - ส่วนที่ถูกเน้น1 3 3" xfId="6859" xr:uid="{322F0E40-44A2-41B5-81DB-0AA2881C7BA9}"/>
    <cellStyle name="60% - ส่วนที่ถูกเน้น1 3 3 2" xfId="24408" xr:uid="{5917A562-0455-4895-985B-C9DFEC391D5D}"/>
    <cellStyle name="60% - ส่วนที่ถูกเน้น1 3 4" xfId="17829" xr:uid="{C2236DCF-FF8F-477C-B779-19BA182FDE71}"/>
    <cellStyle name="60% - ส่วนที่ถูกเน้น1 3 5" xfId="44578" xr:uid="{DF7A1F60-1092-4BDB-9A0B-006DD9E27C74}"/>
    <cellStyle name="60% - ส่วนที่ถูกเน้น1 3 6" xfId="17565" xr:uid="{83F3D418-47A7-4D8B-900C-D8EA6F5799D5}"/>
    <cellStyle name="60% - ส่วนที่ถูกเน้น1 3 7" xfId="10401" xr:uid="{2CD67D12-E30E-492E-B0DC-9E0C7BD1533A}"/>
    <cellStyle name="60% - ส่วนที่ถูกเน้น1 30" xfId="19335" xr:uid="{BA8286D0-E0E4-46FD-90A4-A9468804028E}"/>
    <cellStyle name="60% - ส่วนที่ถูกเน้น1 30 2" xfId="24409" xr:uid="{EB949051-D7F1-48A0-BCFA-B09930B03CD7}"/>
    <cellStyle name="60% - ส่วนที่ถูกเน้น1 31" xfId="19336" xr:uid="{C522A19C-A6AE-4BAF-9841-5905927CF7A1}"/>
    <cellStyle name="60% - ส่วนที่ถูกเน้น1 31 2" xfId="24410" xr:uid="{D3CCF0F8-5F0B-46CA-90A0-7C155AF5A69F}"/>
    <cellStyle name="60% - ส่วนที่ถูกเน้น1 32" xfId="19337" xr:uid="{68B2A0D4-71DB-4EF5-BCE0-9C445AA9E0F7}"/>
    <cellStyle name="60% - ส่วนที่ถูกเน้น1 32 2" xfId="24411" xr:uid="{63139D30-70F4-4086-9294-B5955641CEB1}"/>
    <cellStyle name="60% - ส่วนที่ถูกเน้น1 33" xfId="19338" xr:uid="{D3A660AF-3C69-4588-8CA8-F3688543B0FC}"/>
    <cellStyle name="60% - ส่วนที่ถูกเน้น1 33 2" xfId="24412" xr:uid="{9A399BF2-165F-4291-9277-58E5AD53A961}"/>
    <cellStyle name="60% - ส่วนที่ถูกเน้น1 34" xfId="19339" xr:uid="{B78D2C43-281A-468B-BA95-10C450B95940}"/>
    <cellStyle name="60% - ส่วนที่ถูกเน้น1 34 2" xfId="24413" xr:uid="{55EB6EDC-C5E6-49EF-869A-E1EBBBD652DC}"/>
    <cellStyle name="60% - ส่วนที่ถูกเน้น1 35" xfId="19340" xr:uid="{B4E5863B-F2AA-4DC5-AF2C-F50A2F504521}"/>
    <cellStyle name="60% - ส่วนที่ถูกเน้น1 35 2" xfId="24414" xr:uid="{48BF4B6A-B5BC-4DF7-B911-ADDEE378AF77}"/>
    <cellStyle name="60% - ส่วนที่ถูกเน้น1 36" xfId="19341" xr:uid="{188355DE-5F32-4282-AAA5-7F0247AD8513}"/>
    <cellStyle name="60% - ส่วนที่ถูกเน้น1 36 2" xfId="24415" xr:uid="{38C37B91-2D5C-454B-9CC1-523890BFE9C2}"/>
    <cellStyle name="60% - ส่วนที่ถูกเน้น1 37" xfId="19342" xr:uid="{101CACD3-E874-4AAF-855B-CAE25844E417}"/>
    <cellStyle name="60% - ส่วนที่ถูกเน้น1 37 2" xfId="24416" xr:uid="{E7E9CC64-2A55-4F7A-9676-FC41AD62DE4E}"/>
    <cellStyle name="60% - ส่วนที่ถูกเน้น1 38" xfId="19343" xr:uid="{CD740B09-99BF-4211-9499-EE93F59A9E2B}"/>
    <cellStyle name="60% - ส่วนที่ถูกเน้น1 38 2" xfId="24417" xr:uid="{BC60C346-EB9F-46E4-9B34-C204B383A179}"/>
    <cellStyle name="60% - ส่วนที่ถูกเน้น1 39" xfId="19344" xr:uid="{4B5230C5-A423-42C9-96B0-BDED31C2828F}"/>
    <cellStyle name="60% - ส่วนที่ถูกเน้น1 39 2" xfId="24418" xr:uid="{775268CE-83F5-4000-9A88-38C3E22C2751}"/>
    <cellStyle name="60% - ส่วนที่ถูกเน้น1 4" xfId="2524" xr:uid="{B62592FE-B90D-4CB0-B8EC-7FD9A21D03B8}"/>
    <cellStyle name="60% - ส่วนที่ถูกเน้น1 4 2" xfId="11375" xr:uid="{C752ABCF-1F34-4528-8B64-6ACE2D5417A5}"/>
    <cellStyle name="60% - ส่วนที่ถูกเน้น1 4 2 2" xfId="19345" xr:uid="{D2D64495-E88E-4705-8418-D25D6A9672AD}"/>
    <cellStyle name="60% - ส่วนที่ถูกเน้น1 4 3" xfId="24419" xr:uid="{7CB90B92-866E-45F8-9395-F18F24677F1B}"/>
    <cellStyle name="60% - ส่วนที่ถูกเน้น1 4 4" xfId="32847" xr:uid="{9D78C05D-58DE-458F-A23E-5336C367A254}"/>
    <cellStyle name="60% - ส่วนที่ถูกเน้น1 4 5" xfId="17830" xr:uid="{F569DA2B-A31A-4980-ACA0-C69D7D531EEE}"/>
    <cellStyle name="60% - ส่วนที่ถูกเน้น1 4 6" xfId="10402" xr:uid="{18BB8160-DDCD-4AF9-8C2A-45F0130D5535}"/>
    <cellStyle name="60% - ส่วนที่ถูกเน้น1 40" xfId="19346" xr:uid="{EAE2A858-6010-40E9-8CFC-E52F9725E3B3}"/>
    <cellStyle name="60% - ส่วนที่ถูกเน้น1 40 2" xfId="24420" xr:uid="{C5C36722-C06C-4443-88F9-29DE0AA7E9D0}"/>
    <cellStyle name="60% - ส่วนที่ถูกเน้น1 41" xfId="19347" xr:uid="{B3A2157A-DE13-4CB0-9746-A27FBF38A409}"/>
    <cellStyle name="60% - ส่วนที่ถูกเน้น1 41 2" xfId="24421" xr:uid="{3C51C488-052A-47ED-B06A-ABCFDE2AB883}"/>
    <cellStyle name="60% - ส่วนที่ถูกเน้น1 5" xfId="10403" xr:uid="{35C517DF-A096-48B4-9C86-52E89DF53957}"/>
    <cellStyle name="60% - ส่วนที่ถูกเน้น1 5 2" xfId="24422" xr:uid="{D0B98224-BE9B-46E5-A254-D24725C1CCBD}"/>
    <cellStyle name="60% - ส่วนที่ถูกเน้น1 5 3" xfId="19348" xr:uid="{E7C643F1-0F8A-4658-A99E-FA8174175BBD}"/>
    <cellStyle name="60% - ส่วนที่ถูกเน้น1 6" xfId="10404" xr:uid="{42DEAB11-0CFE-4171-8B34-64077C8D8C0E}"/>
    <cellStyle name="60% - ส่วนที่ถูกเน้น1 6 2" xfId="24423" xr:uid="{6BE92E1B-0D28-4475-A5B0-C3BE7549A40C}"/>
    <cellStyle name="60% - ส่วนที่ถูกเน้น1 6 3" xfId="19349" xr:uid="{1B8F35F5-C0F1-44A3-8434-D319671E9E99}"/>
    <cellStyle name="60% - ส่วนที่ถูกเน้น1 7" xfId="10405" xr:uid="{D6F5C2F9-91F5-4ADB-9997-F9C9689AB623}"/>
    <cellStyle name="60% - ส่วนที่ถูกเน้น1 7 2" xfId="24424" xr:uid="{54FA4129-33CF-462B-9A64-8650C08D25C3}"/>
    <cellStyle name="60% - ส่วนที่ถูกเน้น1 7 3" xfId="19350" xr:uid="{CC450B15-8567-4D9E-A18B-F2661256875B}"/>
    <cellStyle name="60% - ส่วนที่ถูกเน้น1 8" xfId="10406" xr:uid="{C3BEC534-36A8-4229-8F62-E125B994570D}"/>
    <cellStyle name="60% - ส่วนที่ถูกเน้น1 8 2" xfId="24425" xr:uid="{D1929D01-9E63-49D4-AB4A-FCEC8C9344F5}"/>
    <cellStyle name="60% - ส่วนที่ถูกเน้น1 8 3" xfId="19351" xr:uid="{54B8A360-D4B9-41E3-889F-ABA1066E30EA}"/>
    <cellStyle name="60% - ส่วนที่ถูกเน้น1 9" xfId="10407" xr:uid="{35A67CA7-FDCD-421D-B912-B6787492459E}"/>
    <cellStyle name="60% - ส่วนที่ถูกเน้น1 9 2" xfId="24426" xr:uid="{1EDE3A68-01ED-430E-A40C-E45790BDAC5C}"/>
    <cellStyle name="60% - ส่วนที่ถูกเน้น1 9 3" xfId="19352" xr:uid="{AF91B692-1B13-4922-AA90-388E1A565313}"/>
    <cellStyle name="60% - ส่วนที่ถูกเน้น1_10.October_Cooling_Confirm '55" xfId="2516" xr:uid="{E73B331D-6252-4720-9A87-A99066F433C9}"/>
    <cellStyle name="60% - ส่วนที่ถูกเน้น2" xfId="470" xr:uid="{22ECB53B-6FC4-4712-B042-C4272F08968C}"/>
    <cellStyle name="60% - ส่วนที่ถูกเน้น2 1" xfId="471" xr:uid="{C4896CA9-5F32-42A2-8A69-29018D0BDCBF}"/>
    <cellStyle name="60% - ส่วนที่ถูกเน้น2 1 2" xfId="2514" xr:uid="{0CB23E38-32FE-408B-9DCC-CB6FCA7C37D3}"/>
    <cellStyle name="60% - ส่วนที่ถูกเน้น2 10" xfId="11374" xr:uid="{DE134FAD-8AA3-4EC1-AAE3-F28DB461C35C}"/>
    <cellStyle name="60% - ส่วนที่ถูกเน้น2 10 2" xfId="24427" xr:uid="{45E33864-D824-43FB-AF5C-9F81989909C3}"/>
    <cellStyle name="60% - ส่วนที่ถูกเน้น2 10 3" xfId="19353" xr:uid="{E99A100D-1F75-43B3-A246-DA40B30C526F}"/>
    <cellStyle name="60% - ส่วนที่ถูกเน้น2 11" xfId="19354" xr:uid="{4A794FFC-5792-4D2B-9D11-BC4E519F8F6A}"/>
    <cellStyle name="60% - ส่วนที่ถูกเน้น2 11 2" xfId="24428" xr:uid="{498AF476-880B-4D01-ACB0-0F9CB0345147}"/>
    <cellStyle name="60% - ส่วนที่ถูกเน้น2 12" xfId="19355" xr:uid="{3FCF58E1-26A7-4205-A5FB-7198D5EA8C83}"/>
    <cellStyle name="60% - ส่วนที่ถูกเน้น2 12 2" xfId="24429" xr:uid="{82E6E52E-C733-4D42-863C-E150FB0D8D1F}"/>
    <cellStyle name="60% - ส่วนที่ถูกเน้น2 13" xfId="19356" xr:uid="{C6A19D39-EF4A-44BE-BFDD-FB222488CD11}"/>
    <cellStyle name="60% - ส่วนที่ถูกเน้น2 13 2" xfId="24430" xr:uid="{D628D33A-40DF-4FE1-8483-8303669FE9EB}"/>
    <cellStyle name="60% - ส่วนที่ถูกเน้น2 14" xfId="19357" xr:uid="{D714F2E1-F851-4B03-8BA0-2CE9BF85ABF9}"/>
    <cellStyle name="60% - ส่วนที่ถูกเน้น2 14 2" xfId="24431" xr:uid="{1F59725B-7FB8-4D3F-A6CC-7B68BD09AAE2}"/>
    <cellStyle name="60% - ส่วนที่ถูกเน้น2 15" xfId="19358" xr:uid="{ECA522EA-6E34-4463-B115-7AD517B5D355}"/>
    <cellStyle name="60% - ส่วนที่ถูกเน้น2 15 2" xfId="24432" xr:uid="{8810FB02-9FB8-4406-B840-252D7C7E4EFC}"/>
    <cellStyle name="60% - ส่วนที่ถูกเน้น2 16" xfId="19359" xr:uid="{EB4CF4B5-768C-441A-BF82-110FBF18BF05}"/>
    <cellStyle name="60% - ส่วนที่ถูกเน้น2 16 2" xfId="24433" xr:uid="{51064632-A47C-4912-ACA7-F8D787B7E75F}"/>
    <cellStyle name="60% - ส่วนที่ถูกเน้น2 17" xfId="19360" xr:uid="{90F6450C-3197-46BD-B957-58411E18DC30}"/>
    <cellStyle name="60% - ส่วนที่ถูกเน้น2 17 2" xfId="24434" xr:uid="{23AD6CAF-B0ED-42B5-8AC5-EFA5EEDB21C9}"/>
    <cellStyle name="60% - ส่วนที่ถูกเน้น2 18" xfId="19361" xr:uid="{94157065-3A97-437F-BB65-CE6A955D88DB}"/>
    <cellStyle name="60% - ส่วนที่ถูกเน้น2 18 2" xfId="24435" xr:uid="{C0A466A7-07C3-492A-8462-2DDD9DAA19E2}"/>
    <cellStyle name="60% - ส่วนที่ถูกเน้น2 19" xfId="19362" xr:uid="{E9E3DD8C-5BC8-47FC-905F-784FA6EA53B1}"/>
    <cellStyle name="60% - ส่วนที่ถูกเน้น2 19 2" xfId="24436" xr:uid="{B36CCD1B-476D-4670-A86D-7AA0382117E9}"/>
    <cellStyle name="60% - ส่วนที่ถูกเน้น2 2" xfId="1724" xr:uid="{0067E246-D710-4585-9DE7-6E1DFED25C39}"/>
    <cellStyle name="60% - ส่วนที่ถูกเน้น2 2 2" xfId="2512" xr:uid="{1B6117B5-3E34-4D2D-93A7-7839985EA7BB}"/>
    <cellStyle name="60% - ส่วนที่ถูกเน้น2 2 2 2" xfId="22876" xr:uid="{9955DB04-7626-4353-B6DB-CAF6CC2A2EA1}"/>
    <cellStyle name="60% - ส่วนที่ถูกเน้น2 2 2 3" xfId="17831" xr:uid="{A18A8ECE-B5E1-4C2B-A00B-4DCAFCBF4895}"/>
    <cellStyle name="60% - ส่วนที่ถูกเน้น2 2 3" xfId="19363" xr:uid="{F2702E01-60C8-4627-8739-AC0EFA04225A}"/>
    <cellStyle name="60% - ส่วนที่ถูกเน้น2 2 3 2" xfId="22877" xr:uid="{DBE74475-2387-480D-851B-85C334206218}"/>
    <cellStyle name="60% - ส่วนที่ถูกเน้น2 2 4" xfId="24437" xr:uid="{CD5B1A07-0D30-4EF3-8D76-81BEF76CAA80}"/>
    <cellStyle name="60% - ส่วนที่ถูกเน้น2 2 5" xfId="44802" xr:uid="{046107C1-768D-4B81-BD69-6B90AA1A22DF}"/>
    <cellStyle name="60% - ส่วนที่ถูกเน้น2 2 6" xfId="16940" xr:uid="{774C2E82-31AC-4721-B481-B5BDDC1FF861}"/>
    <cellStyle name="60% - ส่วนที่ถูกเน้น2 20" xfId="19364" xr:uid="{9B69DD95-A8E4-40F9-97AC-C485BC2D3FFB}"/>
    <cellStyle name="60% - ส่วนที่ถูกเน้น2 20 2" xfId="24438" xr:uid="{8570F51C-D2C0-4EDC-8DCB-E22D0BAC201A}"/>
    <cellStyle name="60% - ส่วนที่ถูกเน้น2 21" xfId="19365" xr:uid="{0089A915-3EED-4D7E-9157-DE30EAB83A3A}"/>
    <cellStyle name="60% - ส่วนที่ถูกเน้น2 21 2" xfId="24439" xr:uid="{3C38DADE-F94E-499C-B6DC-A82EAB90ABBA}"/>
    <cellStyle name="60% - ส่วนที่ถูกเน้น2 22" xfId="19366" xr:uid="{51CA4041-569D-4498-9EC3-8FF03D1DC11A}"/>
    <cellStyle name="60% - ส่วนที่ถูกเน้น2 22 2" xfId="24440" xr:uid="{F433BBD3-CA5C-4D76-A598-57E6FAF53F1D}"/>
    <cellStyle name="60% - ส่วนที่ถูกเน้น2 23" xfId="19367" xr:uid="{B31366C0-811B-445B-8BA6-51A4FD697386}"/>
    <cellStyle name="60% - ส่วนที่ถูกเน้น2 23 2" xfId="24441" xr:uid="{20962F9B-62F5-48EA-B711-622A59288270}"/>
    <cellStyle name="60% - ส่วนที่ถูกเน้น2 24" xfId="19368" xr:uid="{D50239CB-3DCE-419B-A5F7-87E8A567BDEF}"/>
    <cellStyle name="60% - ส่วนที่ถูกเน้น2 24 2" xfId="24442" xr:uid="{19A861E7-4D32-4C1B-A390-84CD2E0F42E4}"/>
    <cellStyle name="60% - ส่วนที่ถูกเน้น2 25" xfId="19369" xr:uid="{10B60321-B412-4425-8974-8941E7E9C9A4}"/>
    <cellStyle name="60% - ส่วนที่ถูกเน้น2 25 2" xfId="24443" xr:uid="{FFC3B900-627E-4C23-B5C9-EC226D4A528C}"/>
    <cellStyle name="60% - ส่วนที่ถูกเน้น2 26" xfId="19370" xr:uid="{8541C9ED-4C97-4AFF-AB8B-7AD8941EB04C}"/>
    <cellStyle name="60% - ส่วนที่ถูกเน้น2 26 2" xfId="24444" xr:uid="{986AC362-37F2-4964-B7EA-32A3E5B218FE}"/>
    <cellStyle name="60% - ส่วนที่ถูกเน้น2 27" xfId="19371" xr:uid="{7A1F181A-14E0-4357-AE9D-25874ACB1999}"/>
    <cellStyle name="60% - ส่วนที่ถูกเน้น2 27 2" xfId="24445" xr:uid="{1F4A6B9D-D139-4F37-93D0-BC11D3E35186}"/>
    <cellStyle name="60% - ส่วนที่ถูกเน้น2 28" xfId="19372" xr:uid="{A0BE62ED-B906-483B-ABA1-C6BB092DC707}"/>
    <cellStyle name="60% - ส่วนที่ถูกเน้น2 28 2" xfId="24446" xr:uid="{21B0340C-F2E9-409A-829B-66A33C50EC32}"/>
    <cellStyle name="60% - ส่วนที่ถูกเน้น2 29" xfId="19373" xr:uid="{B0BF0722-14F9-4D03-A36C-3108591DBD62}"/>
    <cellStyle name="60% - ส่วนที่ถูกเน้น2 29 2" xfId="24447" xr:uid="{EE36FD2C-B90B-49F3-84B6-E157CF76FD5F}"/>
    <cellStyle name="60% - ส่วนที่ถูกเน้น2 3" xfId="2511" xr:uid="{87ABEB87-C6F8-4F69-B0CD-2E049B88E5AE}"/>
    <cellStyle name="60% - ส่วนที่ถูกเน้น2 3 2" xfId="11373" xr:uid="{E557E3ED-D0A6-48AE-AAFC-510F220F9DFE}"/>
    <cellStyle name="60% - ส่วนที่ถูกเน้น2 3 2 2" xfId="32846" xr:uid="{0790DFB8-6950-4A48-B978-E307300E8A19}"/>
    <cellStyle name="60% - ส่วนที่ถูกเน้น2 3 2 3" xfId="19374" xr:uid="{A7BEB2E8-285E-4422-B12A-E702D07D621A}"/>
    <cellStyle name="60% - ส่วนที่ถูกเน้น2 3 3" xfId="24448" xr:uid="{A22B5CFB-1222-4BE4-B923-E48ABFCC0749}"/>
    <cellStyle name="60% - ส่วนที่ถูกเน้น2 3 4" xfId="44837" xr:uid="{42F6191A-4787-4CE8-BD67-BFC1A93143FD}"/>
    <cellStyle name="60% - ส่วนที่ถูกเน้น2 3 5" xfId="17832" xr:uid="{0DFED924-749A-41FD-B7CA-A4DBBF08E21B}"/>
    <cellStyle name="60% - ส่วนที่ถูกเน้น2 3 6" xfId="10408" xr:uid="{A19088E7-A374-48BC-A46C-48025B690B00}"/>
    <cellStyle name="60% - ส่วนที่ถูกเน้น2 30" xfId="19375" xr:uid="{B0DF9344-886C-470C-A835-5C2D70C1BA9F}"/>
    <cellStyle name="60% - ส่วนที่ถูกเน้น2 30 2" xfId="24449" xr:uid="{0C06FBB1-525E-47E1-B666-E3421C3ED705}"/>
    <cellStyle name="60% - ส่วนที่ถูกเน้น2 31" xfId="19376" xr:uid="{FEB72A2B-2220-4085-B4A9-1B4D5CF29214}"/>
    <cellStyle name="60% - ส่วนที่ถูกเน้น2 31 2" xfId="24450" xr:uid="{BB8CFA76-C625-44F8-B103-43EA5D2B0155}"/>
    <cellStyle name="60% - ส่วนที่ถูกเน้น2 32" xfId="19377" xr:uid="{DD5B49E7-1DC9-4D91-8C40-9134574B7FA9}"/>
    <cellStyle name="60% - ส่วนที่ถูกเน้น2 32 2" xfId="24451" xr:uid="{0A43BA94-B551-4B50-AD03-848B58D0F27E}"/>
    <cellStyle name="60% - ส่วนที่ถูกเน้น2 33" xfId="19378" xr:uid="{39FD757A-9BBF-4E20-A3A8-F9D9AD8C564D}"/>
    <cellStyle name="60% - ส่วนที่ถูกเน้น2 33 2" xfId="24452" xr:uid="{9E1B1713-CFEC-4470-A686-B6742D0553A7}"/>
    <cellStyle name="60% - ส่วนที่ถูกเน้น2 34" xfId="19379" xr:uid="{FCEC780C-DB5D-45C9-811B-4938D5050580}"/>
    <cellStyle name="60% - ส่วนที่ถูกเน้น2 34 2" xfId="24453" xr:uid="{055A3782-6167-481F-9199-53F4F661AD75}"/>
    <cellStyle name="60% - ส่วนที่ถูกเน้น2 35" xfId="19380" xr:uid="{3FA9F673-2EF1-4CCE-9E78-B9C2000D493F}"/>
    <cellStyle name="60% - ส่วนที่ถูกเน้น2 35 2" xfId="24454" xr:uid="{9618CEEF-6F05-4604-9ECE-1C1FEF0A09D4}"/>
    <cellStyle name="60% - ส่วนที่ถูกเน้น2 36" xfId="19381" xr:uid="{B1C9AF88-DFA3-4FA8-8F5E-6E0010841071}"/>
    <cellStyle name="60% - ส่วนที่ถูกเน้น2 36 2" xfId="24455" xr:uid="{8A94E519-7C79-4145-A17C-137EB5844EA2}"/>
    <cellStyle name="60% - ส่วนที่ถูกเน้น2 37" xfId="19382" xr:uid="{D7288609-57CD-4001-B348-B8E568607823}"/>
    <cellStyle name="60% - ส่วนที่ถูกเน้น2 37 2" xfId="24456" xr:uid="{16CDC6FF-CE20-4A53-8620-7906335C17EE}"/>
    <cellStyle name="60% - ส่วนที่ถูกเน้น2 38" xfId="19383" xr:uid="{1FEB5EC6-1E9C-4955-9B06-6DCFE4B41F4D}"/>
    <cellStyle name="60% - ส่วนที่ถูกเน้น2 38 2" xfId="24457" xr:uid="{99255A86-A7E6-43AE-AE1D-EF294CE76D6C}"/>
    <cellStyle name="60% - ส่วนที่ถูกเน้น2 39" xfId="19384" xr:uid="{388788AB-6734-45DA-9486-30E6B2945F48}"/>
    <cellStyle name="60% - ส่วนที่ถูกเน้น2 39 2" xfId="24458" xr:uid="{E2DFA09E-0358-4273-BBEA-A3CCD37335BF}"/>
    <cellStyle name="60% - ส่วนที่ถูกเน้น2 4" xfId="2515" xr:uid="{B3AC1001-5F63-47DA-B29E-50F14C9255F4}"/>
    <cellStyle name="60% - ส่วนที่ถูกเน้น2 4 2" xfId="11372" xr:uid="{E374E9A4-D7A3-47F6-8CDA-A5E05F4FC30F}"/>
    <cellStyle name="60% - ส่วนที่ถูกเน้น2 4 2 2" xfId="24459" xr:uid="{A45D455F-2740-4D99-8D1A-D4AAAE35F547}"/>
    <cellStyle name="60% - ส่วนที่ถูกเน้น2 4 3" xfId="19385" xr:uid="{CC5C2DB4-28BC-4B3B-8607-4D47DC9F30B7}"/>
    <cellStyle name="60% - ส่วนที่ถูกเน้น2 4 4" xfId="10409" xr:uid="{578726C1-D273-43E4-8C41-680500858477}"/>
    <cellStyle name="60% - ส่วนที่ถูกเน้น2 40" xfId="19386" xr:uid="{1383424B-8D6F-43BB-87C1-AF5A16B8E7AA}"/>
    <cellStyle name="60% - ส่วนที่ถูกเน้น2 40 2" xfId="24460" xr:uid="{E5A955D7-357E-4D57-BCEB-8DCB7135B95A}"/>
    <cellStyle name="60% - ส่วนที่ถูกเน้น2 41" xfId="19387" xr:uid="{35CE1B12-8EC4-4802-9ECF-D5EB69D5B70D}"/>
    <cellStyle name="60% - ส่วนที่ถูกเน้น2 41 2" xfId="24461" xr:uid="{B9D4135D-2494-4DE0-8833-C5BB563314A8}"/>
    <cellStyle name="60% - ส่วนที่ถูกเน้น2 5" xfId="10410" xr:uid="{EA20886C-B0CB-4BEF-89EC-72A3F74C5587}"/>
    <cellStyle name="60% - ส่วนที่ถูกเน้น2 5 2" xfId="24462" xr:uid="{7A5A7D71-D4C4-40E5-8572-251FFAC8260E}"/>
    <cellStyle name="60% - ส่วนที่ถูกเน้น2 5 3" xfId="19388" xr:uid="{0CE16F4D-6CEF-4327-B4EA-ABE6E092541D}"/>
    <cellStyle name="60% - ส่วนที่ถูกเน้น2 6" xfId="10411" xr:uid="{EE7C4208-CFA8-4C77-B951-2F16C17F5E74}"/>
    <cellStyle name="60% - ส่วนที่ถูกเน้น2 6 2" xfId="24463" xr:uid="{0A243A76-EA1F-4537-9EA8-6340A94DCFF1}"/>
    <cellStyle name="60% - ส่วนที่ถูกเน้น2 6 3" xfId="19389" xr:uid="{F2EC9475-F53A-4977-B221-FB128D9B7000}"/>
    <cellStyle name="60% - ส่วนที่ถูกเน้น2 7" xfId="10412" xr:uid="{109E6D9D-AC5B-4EBF-A035-84C49D064753}"/>
    <cellStyle name="60% - ส่วนที่ถูกเน้น2 7 2" xfId="24464" xr:uid="{CB283FAC-A5AC-4FAE-B5DF-C35B4A64DAA1}"/>
    <cellStyle name="60% - ส่วนที่ถูกเน้น2 7 3" xfId="19390" xr:uid="{127F35DC-EA39-41E3-8A67-403EE48B2A88}"/>
    <cellStyle name="60% - ส่วนที่ถูกเน้น2 8" xfId="10413" xr:uid="{842BA202-1A66-4745-91D7-F8EEA4544C5F}"/>
    <cellStyle name="60% - ส่วนที่ถูกเน้น2 8 2" xfId="24465" xr:uid="{81141BCF-0992-4BFE-BC66-9D9EE82B385C}"/>
    <cellStyle name="60% - ส่วนที่ถูกเน้น2 8 3" xfId="19391" xr:uid="{5665F6B9-19C9-4DE0-BEF9-60EDF6764378}"/>
    <cellStyle name="60% - ส่วนที่ถูกเน้น2 9" xfId="10414" xr:uid="{569796A3-C1AA-4C03-9CED-E77DAF8317C5}"/>
    <cellStyle name="60% - ส่วนที่ถูกเน้น2 9 2" xfId="24466" xr:uid="{08C74B91-7287-4476-83B2-EA0505DA171B}"/>
    <cellStyle name="60% - ส่วนที่ถูกเน้น2 9 3" xfId="19392" xr:uid="{4773FC85-BAD1-4643-89FC-0B5B206A5C42}"/>
    <cellStyle name="60% - ส่วนที่ถูกเน้น2_10.October_Cooling_Confirm '55" xfId="2510" xr:uid="{5D9158A3-4ED9-45A5-85B7-E141EE730498}"/>
    <cellStyle name="60% - ส่วนที่ถูกเน้น3" xfId="472" xr:uid="{1B362E63-9C7A-4A04-8E5A-31590182159C}"/>
    <cellStyle name="60% - ส่วนที่ถูกเน้น3 1" xfId="473" xr:uid="{B207BF1F-0396-4CDD-81C0-AB1554EB0166}"/>
    <cellStyle name="60% - ส่วนที่ถูกเน้น3 1 2" xfId="2507" xr:uid="{5B341CAA-EBD1-422C-8085-3B341EB0168F}"/>
    <cellStyle name="60% - ส่วนที่ถูกเน้น3 1 2 2" xfId="11370" xr:uid="{29630CC1-43F5-4016-A629-4AAB062794CD}"/>
    <cellStyle name="60% - ส่วนที่ถูกเน้น3 1 3" xfId="10415" xr:uid="{C76571A7-8D6A-4741-ABFB-E2CE99430D38}"/>
    <cellStyle name="60% - ส่วนที่ถูกเน้น3 10" xfId="11371" xr:uid="{3E371749-F1BE-4073-8B8C-24C93FF8E1F1}"/>
    <cellStyle name="60% - ส่วนที่ถูกเน้น3 10 2" xfId="24467" xr:uid="{0B4D5F19-2381-4AD5-A0E7-C7C33DE4BD14}"/>
    <cellStyle name="60% - ส่วนที่ถูกเน้น3 10 3" xfId="19393" xr:uid="{7D231B08-4EB4-4E12-BF45-B343FFA94235}"/>
    <cellStyle name="60% - ส่วนที่ถูกเน้น3 11" xfId="19394" xr:uid="{B5CE2579-00B7-49AD-A765-8DAFD803CA5E}"/>
    <cellStyle name="60% - ส่วนที่ถูกเน้น3 11 2" xfId="24468" xr:uid="{79E1BFF7-E3BB-4027-BBFF-42EB6BD934E6}"/>
    <cellStyle name="60% - ส่วนที่ถูกเน้น3 12" xfId="19395" xr:uid="{00EAE97F-7A16-4BBC-900F-528E99DC5328}"/>
    <cellStyle name="60% - ส่วนที่ถูกเน้น3 12 2" xfId="24469" xr:uid="{A9ECD54B-4C37-488A-833E-492192DC34CE}"/>
    <cellStyle name="60% - ส่วนที่ถูกเน้น3 13" xfId="19396" xr:uid="{41821C77-0349-4737-AD74-660DEB01A0AF}"/>
    <cellStyle name="60% - ส่วนที่ถูกเน้น3 13 2" xfId="24470" xr:uid="{9058A2EF-7962-4BA3-8F04-66F1FD06B1F5}"/>
    <cellStyle name="60% - ส่วนที่ถูกเน้น3 14" xfId="19397" xr:uid="{DFFE6CD7-1E91-4869-B082-05DA91121483}"/>
    <cellStyle name="60% - ส่วนที่ถูกเน้น3 14 2" xfId="24471" xr:uid="{830EB240-EE95-463E-83B3-6E8E8C55C1B6}"/>
    <cellStyle name="60% - ส่วนที่ถูกเน้น3 15" xfId="19398" xr:uid="{97C7A633-126F-4BDE-B345-75F1C058D3D9}"/>
    <cellStyle name="60% - ส่วนที่ถูกเน้น3 15 2" xfId="24472" xr:uid="{74D7E68A-7687-4660-962D-4F427D396B0D}"/>
    <cellStyle name="60% - ส่วนที่ถูกเน้น3 16" xfId="19399" xr:uid="{206ADCB3-16C1-459B-8A87-D8C36A988C52}"/>
    <cellStyle name="60% - ส่วนที่ถูกเน้น3 16 2" xfId="24473" xr:uid="{367FF026-6E6F-4FF7-A080-5FF6DF5C48DC}"/>
    <cellStyle name="60% - ส่วนที่ถูกเน้น3 17" xfId="19400" xr:uid="{1397E90D-FF4E-4A1A-8E96-9BCACF59E70B}"/>
    <cellStyle name="60% - ส่วนที่ถูกเน้น3 17 2" xfId="24474" xr:uid="{FC676026-32BE-42D1-86FF-EB9D54EAF71C}"/>
    <cellStyle name="60% - ส่วนที่ถูกเน้น3 18" xfId="19401" xr:uid="{801D9486-F56E-4EA5-89F2-7822ED68A075}"/>
    <cellStyle name="60% - ส่วนที่ถูกเน้น3 18 2" xfId="24475" xr:uid="{7238378A-1C50-49CA-9149-7108A2A4C54F}"/>
    <cellStyle name="60% - ส่วนที่ถูกเน้น3 19" xfId="19402" xr:uid="{95AFFB67-5B4A-447F-922C-6A55FB871820}"/>
    <cellStyle name="60% - ส่วนที่ถูกเน้น3 19 2" xfId="24476" xr:uid="{2A32B2E9-2916-40D4-8460-722356B232E1}"/>
    <cellStyle name="60% - ส่วนที่ถูกเน้น3 2" xfId="474" xr:uid="{A09F833A-B794-46B2-B112-B6E6DED7AF00}"/>
    <cellStyle name="60% - ส่วนที่ถูกเน้น3 2 2" xfId="1959" xr:uid="{2A212831-8CB7-462F-922C-F5FD1F759331}"/>
    <cellStyle name="60% - ส่วนที่ถูกเน้น3 2 2 2" xfId="2505" xr:uid="{A3744E47-FE5D-4361-AF07-1EB2FC9E88BC}"/>
    <cellStyle name="60% - ส่วนที่ถูกเน้น3 2 2 2 2" xfId="32845" xr:uid="{4607EDD0-0C34-4523-AB20-47362A27703D}"/>
    <cellStyle name="60% - ส่วนที่ถูกเน้น3 2 2 3" xfId="9990" xr:uid="{27B70287-E4A7-482A-89BE-B579CDD1D295}"/>
    <cellStyle name="60% - ส่วนที่ถูกเน้น3 2 2 4" xfId="17834" xr:uid="{FA313C8B-0A06-4DA2-9CC3-F23120BF03AD}"/>
    <cellStyle name="60% - ส่วนที่ถูกเน้น3 2 2 5" xfId="11369" xr:uid="{8F274F1F-707B-4FD2-94C1-7690CF24ABA9}"/>
    <cellStyle name="60% - ส่วนที่ถูกเน้น3 2 3" xfId="2504" xr:uid="{C28A4359-68EC-40BC-9606-9572787E4439}"/>
    <cellStyle name="60% - ส่วนที่ถูกเน้น3 2 3 2" xfId="22878" xr:uid="{84B76086-68E0-4C53-9C9E-95D9A63AB439}"/>
    <cellStyle name="60% - ส่วนที่ถูกเน้น3 2 3 2 2" xfId="32844" xr:uid="{B841602A-9A93-43CE-B1CD-6D9D20B22CEB}"/>
    <cellStyle name="60% - ส่วนที่ถูกเน้น3 2 3 3" xfId="44838" xr:uid="{7CE1AF27-4F25-4300-B6EB-FD5C49F7F4C8}"/>
    <cellStyle name="60% - ส่วนที่ถูกเน้น3 2 3 4" xfId="17833" xr:uid="{771CE73D-9AD4-4E54-9A22-D2075B76DED0}"/>
    <cellStyle name="60% - ส่วนที่ถูกเน้น3 2 3 5" xfId="16501" xr:uid="{1209D417-F1AF-4044-AEA5-25F769B18E0C}"/>
    <cellStyle name="60% - ส่วนที่ถูกเน้น3 2 4" xfId="2506" xr:uid="{68263A8A-9B6E-434F-91E1-4F5C3CF43194}"/>
    <cellStyle name="60% - ส่วนที่ถูกเน้น3 2 4 2" xfId="22879" xr:uid="{A0622D47-4A13-4082-B410-EE20B2945EDC}"/>
    <cellStyle name="60% - ส่วนที่ถูกเน้น3 2 4 3" xfId="19403" xr:uid="{63F27AE6-191A-49D7-95DF-25A89C435172}"/>
    <cellStyle name="60% - ส่วนที่ถูกเน้น3 2 5" xfId="6860" xr:uid="{8EAB0263-5982-4DE5-9055-998A966313E3}"/>
    <cellStyle name="60% - ส่วนที่ถูกเน้น3 2 5 2" xfId="24477" xr:uid="{77FE8064-BFE7-4D39-A36F-3331B403161D}"/>
    <cellStyle name="60% - ส่วนที่ถูกเน้น3 2 6" xfId="16939" xr:uid="{6EFD0004-A582-4F33-A9DF-E884B9810B0A}"/>
    <cellStyle name="60% - ส่วนที่ถูกเน้น3 2 7" xfId="44579" xr:uid="{6C83D7D7-C8A2-4401-A46A-7B0FFB0C6320}"/>
    <cellStyle name="60% - ส่วนที่ถูกเน้น3 2 8" xfId="16781" xr:uid="{9216CA9C-266A-48E2-A52F-3D0D436C4A20}"/>
    <cellStyle name="60% - ส่วนที่ถูกเน้น3 2_15.SCAN_ confirm Jan 2013" xfId="2502" xr:uid="{B13D05FE-C439-47A2-8B04-7C6F40F00226}"/>
    <cellStyle name="60% - ส่วนที่ถูกเน้น3 20" xfId="19404" xr:uid="{FA3B3593-B247-4400-ABF7-BB419ABDF441}"/>
    <cellStyle name="60% - ส่วนที่ถูกเน้น3 20 2" xfId="24478" xr:uid="{F8FF2C23-26E7-4D27-AC20-A0A0CCDCB889}"/>
    <cellStyle name="60% - ส่วนที่ถูกเน้น3 21" xfId="19405" xr:uid="{C711A5AF-1DE7-4224-B98A-83B69CE342E7}"/>
    <cellStyle name="60% - ส่วนที่ถูกเน้น3 21 2" xfId="24479" xr:uid="{E7882A9F-8621-48B6-9281-95F88786E410}"/>
    <cellStyle name="60% - ส่วนที่ถูกเน้น3 22" xfId="19406" xr:uid="{D2C97D35-D26D-48B2-BBC6-571C35AA64F3}"/>
    <cellStyle name="60% - ส่วนที่ถูกเน้น3 22 2" xfId="24480" xr:uid="{C5EC5C48-55EE-4D20-827E-B684E780FCBD}"/>
    <cellStyle name="60% - ส่วนที่ถูกเน้น3 23" xfId="19407" xr:uid="{4BF3E298-A2AF-4780-B2C7-EE0EAC721C7A}"/>
    <cellStyle name="60% - ส่วนที่ถูกเน้น3 23 2" xfId="24481" xr:uid="{2C5D388B-893B-4BC6-90AC-BBBB5511D05B}"/>
    <cellStyle name="60% - ส่วนที่ถูกเน้น3 24" xfId="19408" xr:uid="{9EACA5B6-7423-4E24-8B3E-8482A7F922C0}"/>
    <cellStyle name="60% - ส่วนที่ถูกเน้น3 24 2" xfId="24482" xr:uid="{E13C6A2D-107C-45C6-BBB3-767EF85009E4}"/>
    <cellStyle name="60% - ส่วนที่ถูกเน้น3 25" xfId="19409" xr:uid="{C4088062-4E0F-4552-8F84-2BD720F41842}"/>
    <cellStyle name="60% - ส่วนที่ถูกเน้น3 25 2" xfId="24483" xr:uid="{1F5AC0F7-D56B-455E-A8E2-7FF1357B3DEE}"/>
    <cellStyle name="60% - ส่วนที่ถูกเน้น3 26" xfId="19410" xr:uid="{D56198C6-D4E0-46CD-B283-30CCB9D83EF6}"/>
    <cellStyle name="60% - ส่วนที่ถูกเน้น3 26 2" xfId="24484" xr:uid="{423FCA45-AC8A-4081-89CE-3EC2A9AEBD4A}"/>
    <cellStyle name="60% - ส่วนที่ถูกเน้น3 27" xfId="19411" xr:uid="{5CF3B74B-0101-4E6C-8D18-80875448DDD7}"/>
    <cellStyle name="60% - ส่วนที่ถูกเน้น3 27 2" xfId="24485" xr:uid="{FBD7BBDB-4CAA-41E9-96B1-C7DD0F7DF66A}"/>
    <cellStyle name="60% - ส่วนที่ถูกเน้น3 28" xfId="19412" xr:uid="{23370927-5306-4311-8C8B-97881D3DD2CD}"/>
    <cellStyle name="60% - ส่วนที่ถูกเน้น3 28 2" xfId="24486" xr:uid="{ED6153B2-B9AD-4ADD-82F5-AD1F4EBC053C}"/>
    <cellStyle name="60% - ส่วนที่ถูกเน้น3 29" xfId="19413" xr:uid="{1264A82A-05C9-49FC-A525-6278C88584CD}"/>
    <cellStyle name="60% - ส่วนที่ถูกเน้น3 29 2" xfId="24487" xr:uid="{5B15E26D-D8BD-4F51-8543-B0C8A3CFB4B6}"/>
    <cellStyle name="60% - ส่วนที่ถูกเน้น3 3" xfId="1958" xr:uid="{3E129301-964E-44BA-A933-FDFF8C3DD416}"/>
    <cellStyle name="60% - ส่วนที่ถูกเน้น3 3 2" xfId="2501" xr:uid="{C4C7D1E9-CAD9-47E7-9571-C97D6EB366BD}"/>
    <cellStyle name="60% - ส่วนที่ถูกเน้น3 3 2 2" xfId="9991" xr:uid="{9C17FA90-4865-4F40-B448-7EE3D6C98C8C}"/>
    <cellStyle name="60% - ส่วนที่ถูกเน้น3 3 2 2 2" xfId="32843" xr:uid="{F7357687-1191-4DC5-B59F-D8BA421154BA}"/>
    <cellStyle name="60% - ส่วนที่ถูกเน้น3 3 2 3" xfId="19414" xr:uid="{57466D98-F9EF-4FA3-917E-E44D9E3D5797}"/>
    <cellStyle name="60% - ส่วนที่ถูกเน้น3 3 2 4" xfId="11368" xr:uid="{ACC20121-FFB3-4C35-97CE-4200B7FEA9D0}"/>
    <cellStyle name="60% - ส่วนที่ถูกเน้น3 3 3" xfId="5051" xr:uid="{EDC1E8BD-5CDD-4718-8F06-B283C61BDAF9}"/>
    <cellStyle name="60% - ส่วนที่ถูกเน้น3 3 3 2" xfId="24488" xr:uid="{FE3E5577-FDCC-4648-9845-7DD8CCDB0FAA}"/>
    <cellStyle name="60% - ส่วนที่ถูกเน้น3 3 4" xfId="17835" xr:uid="{47EDC670-685B-449F-B4D4-D368AB0D0A72}"/>
    <cellStyle name="60% - ส่วนที่ถูกเน้น3 3 5" xfId="44580" xr:uid="{25FE413C-F711-4BF1-98AA-574DFD71B977}"/>
    <cellStyle name="60% - ส่วนที่ถูกเน้น3 3 6" xfId="17566" xr:uid="{DE7FEF3E-709B-4F60-9BF9-47E17DFBEA33}"/>
    <cellStyle name="60% - ส่วนที่ถูกเน้น3 30" xfId="19415" xr:uid="{DD001833-5B0D-42D2-B85B-8D6F5438781C}"/>
    <cellStyle name="60% - ส่วนที่ถูกเน้น3 30 2" xfId="24489" xr:uid="{8D35F0D0-98F5-40DB-8BF4-6262ED7A719B}"/>
    <cellStyle name="60% - ส่วนที่ถูกเน้น3 31" xfId="19416" xr:uid="{E39E1857-648B-4079-8095-888C58DA5458}"/>
    <cellStyle name="60% - ส่วนที่ถูกเน้น3 31 2" xfId="24490" xr:uid="{418D9D85-809A-4091-9D82-E14780ACFA51}"/>
    <cellStyle name="60% - ส่วนที่ถูกเน้น3 32" xfId="19417" xr:uid="{21CC4D4E-D637-481F-81A9-E9E0D90D0B7D}"/>
    <cellStyle name="60% - ส่วนที่ถูกเน้น3 32 2" xfId="24491" xr:uid="{3BE7658F-40D1-4BF6-B3F8-085F30068DC2}"/>
    <cellStyle name="60% - ส่วนที่ถูกเน้น3 33" xfId="19418" xr:uid="{9922D911-B12E-4194-BCE2-7E52B8523511}"/>
    <cellStyle name="60% - ส่วนที่ถูกเน้น3 33 2" xfId="24492" xr:uid="{5E72FE5B-1B1B-4199-985B-D31F811044F8}"/>
    <cellStyle name="60% - ส่วนที่ถูกเน้น3 34" xfId="19419" xr:uid="{ED09A45C-0FD6-4431-A524-0A3D8EDD6C78}"/>
    <cellStyle name="60% - ส่วนที่ถูกเน้น3 34 2" xfId="24493" xr:uid="{47BDB5C9-89EF-4117-9EAE-377E7F241DD8}"/>
    <cellStyle name="60% - ส่วนที่ถูกเน้น3 35" xfId="19420" xr:uid="{D1684D49-F2E5-43A0-9BEE-9D066C252D2B}"/>
    <cellStyle name="60% - ส่วนที่ถูกเน้น3 35 2" xfId="24494" xr:uid="{95817407-B216-4225-ABEF-F3B091445F8A}"/>
    <cellStyle name="60% - ส่วนที่ถูกเน้น3 36" xfId="19421" xr:uid="{80538979-653F-42C0-A5A3-4A7117019B79}"/>
    <cellStyle name="60% - ส่วนที่ถูกเน้น3 36 2" xfId="24495" xr:uid="{B446BF76-83BC-46D8-B058-BACD3BED63FF}"/>
    <cellStyle name="60% - ส่วนที่ถูกเน้น3 37" xfId="19422" xr:uid="{AB5732F0-E2DC-45B1-954D-24F141F9B326}"/>
    <cellStyle name="60% - ส่วนที่ถูกเน้น3 37 2" xfId="24496" xr:uid="{D94EC133-3FA1-4FA2-98D4-0D1DFBB4B609}"/>
    <cellStyle name="60% - ส่วนที่ถูกเน้น3 38" xfId="19423" xr:uid="{CEA646F8-C1AF-458D-B638-C3DB7F8736A7}"/>
    <cellStyle name="60% - ส่วนที่ถูกเน้น3 38 2" xfId="24497" xr:uid="{EA75502E-D212-4E26-80D1-99EC71C85C8D}"/>
    <cellStyle name="60% - ส่วนที่ถูกเน้น3 39" xfId="19424" xr:uid="{F032DBFF-1D96-4D87-B07F-E4208AB838C3}"/>
    <cellStyle name="60% - ส่วนที่ถูกเน้น3 39 2" xfId="24498" xr:uid="{38A3A593-3F70-4299-BEE9-0575A20AB3FF}"/>
    <cellStyle name="60% - ส่วนที่ถูกเน้น3 4" xfId="2500" xr:uid="{24CC3942-C8EC-4D1D-A951-D901EE7D4AA5}"/>
    <cellStyle name="60% - ส่วนที่ถูกเน้น3 4 2" xfId="11367" xr:uid="{2DCC7BF6-5982-42D1-9438-B1C64861900E}"/>
    <cellStyle name="60% - ส่วนที่ถูกเน้น3 4 2 2" xfId="32841" xr:uid="{0A3EE3E8-9E21-40F7-8F21-25186255E3BC}"/>
    <cellStyle name="60% - ส่วนที่ถูกเน้น3 4 2 3" xfId="19425" xr:uid="{14478F51-A250-48DF-BAA8-3AD900C138C0}"/>
    <cellStyle name="60% - ส่วนที่ถูกเน้น3 4 3" xfId="24499" xr:uid="{4FA09797-1568-4FFD-BBD3-C3FE813F0ABA}"/>
    <cellStyle name="60% - ส่วนที่ถูกเน้น3 4 4" xfId="32842" xr:uid="{82375A9A-05D9-403C-8254-04EFEDF096F9}"/>
    <cellStyle name="60% - ส่วนที่ถูกเน้น3 4 5" xfId="44839" xr:uid="{B0F7D45B-4295-4294-8536-65CCE37CE3A8}"/>
    <cellStyle name="60% - ส่วนที่ถูกเน้น3 4 6" xfId="17836" xr:uid="{FECAE561-D40E-4053-B1FF-041011A8306F}"/>
    <cellStyle name="60% - ส่วนที่ถูกเน้น3 4 7" xfId="10416" xr:uid="{DEA517BE-E819-42B9-9352-1307A4D97C9C}"/>
    <cellStyle name="60% - ส่วนที่ถูกเน้น3 40" xfId="19426" xr:uid="{3CB0F3A4-65FA-4324-B624-05EEDC938F76}"/>
    <cellStyle name="60% - ส่วนที่ถูกเน้น3 40 2" xfId="24500" xr:uid="{9D401C3E-7847-4545-8A54-1A46C00C01AB}"/>
    <cellStyle name="60% - ส่วนที่ถูกเน้น3 41" xfId="19427" xr:uid="{92744C1A-4774-4B82-81E7-8FF38B661189}"/>
    <cellStyle name="60% - ส่วนที่ถูกเน้น3 41 2" xfId="24501" xr:uid="{0ACE504E-E997-41CC-8A0B-6766A5B57C1E}"/>
    <cellStyle name="60% - ส่วนที่ถูกเน้น3 5" xfId="2499" xr:uid="{C17A2B5E-B5CB-42A6-AF00-82E8AFE7712F}"/>
    <cellStyle name="60% - ส่วนที่ถูกเน้น3 5 2" xfId="24502" xr:uid="{8AEF2DA9-7E9F-40C8-90AF-2BB60AFE1AD4}"/>
    <cellStyle name="60% - ส่วนที่ถูกเน้น3 5 3" xfId="32840" xr:uid="{7EBD30E8-5E73-4178-863F-9995E905550C}"/>
    <cellStyle name="60% - ส่วนที่ถูกเน้น3 5 4" xfId="44896" xr:uid="{95344461-FC3D-4255-A836-B243203B941F}"/>
    <cellStyle name="60% - ส่วนที่ถูกเน้น3 5 5" xfId="19428" xr:uid="{177230E0-DB12-4BFE-8BAA-ED762ABA94BB}"/>
    <cellStyle name="60% - ส่วนที่ถูกเน้น3 5 6" xfId="10417" xr:uid="{951F5C43-710E-48A6-935C-8C5D9CC0D84C}"/>
    <cellStyle name="60% - ส่วนที่ถูกเน้น3 6" xfId="2509" xr:uid="{CDEAEAA5-9B73-43BA-AA83-FE0379870B76}"/>
    <cellStyle name="60% - ส่วนที่ถูกเน้น3 6 2" xfId="24503" xr:uid="{745A42ED-1C44-4847-8311-402F6046906C}"/>
    <cellStyle name="60% - ส่วนที่ถูกเน้น3 6 3" xfId="19429" xr:uid="{E6D0EEAE-E549-423D-81FE-D3ABFF5633EC}"/>
    <cellStyle name="60% - ส่วนที่ถูกเน้น3 6 4" xfId="10418" xr:uid="{60107640-BACB-44E3-851E-E3FEB9530E74}"/>
    <cellStyle name="60% - ส่วนที่ถูกเน้น3 7" xfId="10419" xr:uid="{B6477A50-5265-45CD-AF8F-406360B09A8B}"/>
    <cellStyle name="60% - ส่วนที่ถูกเน้น3 7 2" xfId="24504" xr:uid="{65F5AD6D-B316-462D-A361-1F2A21B70B19}"/>
    <cellStyle name="60% - ส่วนที่ถูกเน้น3 7 3" xfId="19430" xr:uid="{1AE1A92B-4D08-401A-8181-CFB6027CFDA4}"/>
    <cellStyle name="60% - ส่วนที่ถูกเน้น3 8" xfId="10420" xr:uid="{AB9CF826-CA98-4CE0-8F20-622C214A472B}"/>
    <cellStyle name="60% - ส่วนที่ถูกเน้น3 8 2" xfId="24505" xr:uid="{2148A256-1CB8-49E7-94A1-A21C8B19B808}"/>
    <cellStyle name="60% - ส่วนที่ถูกเน้น3 8 3" xfId="19431" xr:uid="{B0F527A2-FF61-48A3-B080-4B0729E89587}"/>
    <cellStyle name="60% - ส่วนที่ถูกเน้น3 9" xfId="10421" xr:uid="{0E498D76-477F-4FD2-B24E-470AF70DD3EF}"/>
    <cellStyle name="60% - ส่วนที่ถูกเน้น3 9 2" xfId="24506" xr:uid="{C9E00BAB-E8A2-42E3-8B35-D910830B626B}"/>
    <cellStyle name="60% - ส่วนที่ถูกเน้น3 9 3" xfId="19432" xr:uid="{B160C5BD-DD27-451B-8E7F-D45A08D9A7F1}"/>
    <cellStyle name="60% - ส่วนที่ถูกเน้น3_0.ConsoConfirm &amp; FA 30June11" xfId="475" xr:uid="{8167522B-387A-4587-9A81-65E3A9A0D027}"/>
    <cellStyle name="60% - ส่วนที่ถูกเน้น4" xfId="476" xr:uid="{48F2F529-DF58-423C-90A0-88DFF64805EE}"/>
    <cellStyle name="60% - ส่วนที่ถูกเน้น4 1" xfId="477" xr:uid="{523DFBF1-716D-4872-AB5D-7A846169D67B}"/>
    <cellStyle name="60% - ส่วนที่ถูกเน้น4 1 2" xfId="2497" xr:uid="{3BFD3015-8DDD-4F83-BB22-89AB2C0F58E8}"/>
    <cellStyle name="60% - ส่วนที่ถูกเน้น4 1 2 2" xfId="11366" xr:uid="{0D5D51A1-CABE-4035-AABA-E78F75C5A623}"/>
    <cellStyle name="60% - ส่วนที่ถูกเน้น4 1 3" xfId="10422" xr:uid="{EC1EFE0D-4E6E-486F-9CB8-E5B55BFB833B}"/>
    <cellStyle name="60% - ส่วนที่ถูกเน้น4 10" xfId="19433" xr:uid="{C429AA23-CA79-4D8B-A2EB-36BCF3266874}"/>
    <cellStyle name="60% - ส่วนที่ถูกเน้น4 10 2" xfId="24507" xr:uid="{0979638F-B556-4074-B429-7C07C35859A0}"/>
    <cellStyle name="60% - ส่วนที่ถูกเน้น4 11" xfId="19434" xr:uid="{3C5458D1-6598-424B-947C-9A2FC1695629}"/>
    <cellStyle name="60% - ส่วนที่ถูกเน้น4 11 2" xfId="24508" xr:uid="{D849B4F5-F0D9-4A5C-AF38-E69593D098A2}"/>
    <cellStyle name="60% - ส่วนที่ถูกเน้น4 12" xfId="19435" xr:uid="{3C978A3B-82C8-4124-86EB-91F4D9A036D7}"/>
    <cellStyle name="60% - ส่วนที่ถูกเน้น4 12 2" xfId="24509" xr:uid="{D2CAEA33-3130-49B0-94A4-3532023F384B}"/>
    <cellStyle name="60% - ส่วนที่ถูกเน้น4 13" xfId="19436" xr:uid="{913DA641-FBB5-4EBE-AD20-E95A02464183}"/>
    <cellStyle name="60% - ส่วนที่ถูกเน้น4 13 2" xfId="24510" xr:uid="{9D0E1E51-854C-489C-8127-D69C05984048}"/>
    <cellStyle name="60% - ส่วนที่ถูกเน้น4 14" xfId="19437" xr:uid="{173C1C83-8B3E-436A-B3CE-3AA3CAA353CD}"/>
    <cellStyle name="60% - ส่วนที่ถูกเน้น4 14 2" xfId="24511" xr:uid="{BF4992EF-9291-4EF4-B862-EFEDA8FCF350}"/>
    <cellStyle name="60% - ส่วนที่ถูกเน้น4 15" xfId="19438" xr:uid="{0EE91270-D3CF-492E-856B-1591D0191BDC}"/>
    <cellStyle name="60% - ส่วนที่ถูกเน้น4 15 2" xfId="24512" xr:uid="{DF8CE804-A859-4C3E-97E6-FB67BEA2FB60}"/>
    <cellStyle name="60% - ส่วนที่ถูกเน้น4 16" xfId="19439" xr:uid="{EF8E99CB-5FF3-4F0D-B376-4C667E5D1701}"/>
    <cellStyle name="60% - ส่วนที่ถูกเน้น4 16 2" xfId="24513" xr:uid="{1AD5D573-AFE4-43AA-9EF5-081556D8FFA6}"/>
    <cellStyle name="60% - ส่วนที่ถูกเน้น4 17" xfId="19440" xr:uid="{FC691D02-3993-49C8-8F6F-3A01489592AA}"/>
    <cellStyle name="60% - ส่วนที่ถูกเน้น4 17 2" xfId="24514" xr:uid="{34060B8C-CF4E-462A-895C-2CBEF30B0D42}"/>
    <cellStyle name="60% - ส่วนที่ถูกเน้น4 18" xfId="19441" xr:uid="{429EE24E-09F3-4973-837F-E539030E97BD}"/>
    <cellStyle name="60% - ส่วนที่ถูกเน้น4 18 2" xfId="24515" xr:uid="{833A355F-F359-4DE3-84BB-73251795D647}"/>
    <cellStyle name="60% - ส่วนที่ถูกเน้น4 19" xfId="19442" xr:uid="{5F06044F-5A5E-4D8D-8BE6-D4268B6792EA}"/>
    <cellStyle name="60% - ส่วนที่ถูกเน้น4 19 2" xfId="24516" xr:uid="{EF46E3C8-ACFD-451A-839C-A0AC41283DE3}"/>
    <cellStyle name="60% - ส่วนที่ถูกเน้น4 2" xfId="1961" xr:uid="{EE94807D-27AC-46A3-991A-BD6C70675B08}"/>
    <cellStyle name="60% - ส่วนที่ถูกเน้น4 2 2" xfId="2496" xr:uid="{5C75A1CE-B02F-42CC-93D8-C1475F718594}"/>
    <cellStyle name="60% - ส่วนที่ถูกเน้น4 2 2 2" xfId="9992" xr:uid="{6C140126-A4F8-49FA-940F-97D65C20EB59}"/>
    <cellStyle name="60% - ส่วนที่ถูกเน้น4 2 2 2 2" xfId="22880" xr:uid="{8179725F-65E2-4334-A7A4-B69458BBC1A6}"/>
    <cellStyle name="60% - ส่วนที่ถูกเน้น4 2 2 3" xfId="17837" xr:uid="{9CEB9DBB-E527-4029-A9F3-B8AC6CD41061}"/>
    <cellStyle name="60% - ส่วนที่ถูกเน้น4 2 3" xfId="4528" xr:uid="{956A1236-0D93-4750-8A42-167898556BE3}"/>
    <cellStyle name="60% - ส่วนที่ถูกเน้น4 2 3 2" xfId="22881" xr:uid="{285C70ED-B5E6-4A00-BCFE-8BAC59036312}"/>
    <cellStyle name="60% - ส่วนที่ถูกเน้น4 2 3 3" xfId="32838" xr:uid="{679A64D4-F4B7-45B4-A53F-831DD4686152}"/>
    <cellStyle name="60% - ส่วนที่ถูกเน้น4 2 3 4" xfId="19443" xr:uid="{28A5FE77-4BA3-4E3E-9523-F64F6C088658}"/>
    <cellStyle name="60% - ส่วนที่ถูกเน้น4 2 4" xfId="24517" xr:uid="{9C47A008-2156-4316-BE15-D68C5914DC4B}"/>
    <cellStyle name="60% - ส่วนที่ถูกเน้น4 2 5" xfId="32839" xr:uid="{01E44F65-E121-4C2C-A4D7-92928D3783A8}"/>
    <cellStyle name="60% - ส่วนที่ถูกเน้น4 2 6" xfId="16938" xr:uid="{AE242E51-B58A-48D1-96D5-E220BA949C31}"/>
    <cellStyle name="60% - ส่วนที่ถูกเน้น4 2 7" xfId="44581" xr:uid="{A353A953-8BB1-40D1-91BE-57CB1D65B81B}"/>
    <cellStyle name="60% - ส่วนที่ถูกเน้น4 2 8" xfId="17210" xr:uid="{8D625CA8-16AB-4EB7-9861-97378EE04D74}"/>
    <cellStyle name="60% - ส่วนที่ถูกเน้น4 20" xfId="19444" xr:uid="{2915078C-6354-4D55-9C92-0C695CAA8935}"/>
    <cellStyle name="60% - ส่วนที่ถูกเน้น4 20 2" xfId="24518" xr:uid="{644FFA1D-8428-48F9-B3A5-93593D0CC635}"/>
    <cellStyle name="60% - ส่วนที่ถูกเน้น4 21" xfId="19445" xr:uid="{15889032-F685-43DD-BC8C-95AAA303A5A8}"/>
    <cellStyle name="60% - ส่วนที่ถูกเน้น4 21 2" xfId="24519" xr:uid="{977D046E-FCFB-4648-AA0F-F1FD1871A062}"/>
    <cellStyle name="60% - ส่วนที่ถูกเน้น4 22" xfId="19446" xr:uid="{65FBF35B-82E9-4676-9373-D9C45D482AF5}"/>
    <cellStyle name="60% - ส่วนที่ถูกเน้น4 22 2" xfId="24520" xr:uid="{808BCD23-6F74-475E-B07B-396EB4C1CB14}"/>
    <cellStyle name="60% - ส่วนที่ถูกเน้น4 23" xfId="19447" xr:uid="{F5F14BFE-2E60-49C7-89B0-1CA79D429E03}"/>
    <cellStyle name="60% - ส่วนที่ถูกเน้น4 23 2" xfId="24521" xr:uid="{F22B1A76-42BA-4512-A4AA-8712FD2AF36C}"/>
    <cellStyle name="60% - ส่วนที่ถูกเน้น4 24" xfId="19448" xr:uid="{8B7950CE-B6F4-4E9E-8F44-84FD830642FC}"/>
    <cellStyle name="60% - ส่วนที่ถูกเน้น4 24 2" xfId="24522" xr:uid="{3A650DA8-6BAC-4144-8452-8C9F37456ADE}"/>
    <cellStyle name="60% - ส่วนที่ถูกเน้น4 25" xfId="19449" xr:uid="{DC02E472-BA26-4821-B4D2-3ED9C1BC569C}"/>
    <cellStyle name="60% - ส่วนที่ถูกเน้น4 25 2" xfId="24523" xr:uid="{3A3EE471-E63C-4F3B-9AF2-6F94869F7480}"/>
    <cellStyle name="60% - ส่วนที่ถูกเน้น4 26" xfId="19450" xr:uid="{EAEAEFEA-2AD4-4557-912C-0F266D626481}"/>
    <cellStyle name="60% - ส่วนที่ถูกเน้น4 26 2" xfId="24524" xr:uid="{7D650ABD-625E-40F8-BD2E-0AD222261344}"/>
    <cellStyle name="60% - ส่วนที่ถูกเน้น4 27" xfId="19451" xr:uid="{234F4A12-81BB-493F-A7B6-C6D627200893}"/>
    <cellStyle name="60% - ส่วนที่ถูกเน้น4 27 2" xfId="24525" xr:uid="{E2ACD4FE-E7F3-4AB3-A575-D4A45C67A170}"/>
    <cellStyle name="60% - ส่วนที่ถูกเน้น4 28" xfId="19452" xr:uid="{AB4AB478-3BB2-43C0-BD2D-FAF064F12AAA}"/>
    <cellStyle name="60% - ส่วนที่ถูกเน้น4 28 2" xfId="24526" xr:uid="{311D9BF0-16E4-4852-8B88-F24D89AB7468}"/>
    <cellStyle name="60% - ส่วนที่ถูกเน้น4 29" xfId="19453" xr:uid="{24C3E29F-D95A-4A34-AE09-4CE31D1B1298}"/>
    <cellStyle name="60% - ส่วนที่ถูกเน้น4 29 2" xfId="24527" xr:uid="{9364942B-4808-4D87-8C19-53A7E350E3C4}"/>
    <cellStyle name="60% - ส่วนที่ถูกเน้น4 3" xfId="1960" xr:uid="{5333970A-3270-48A4-8C4F-5500F3C92BC5}"/>
    <cellStyle name="60% - ส่วนที่ถูกเน้น4 3 2" xfId="11365" xr:uid="{E101356C-0D12-4942-8C44-83D860D77F80}"/>
    <cellStyle name="60% - ส่วนที่ถูกเน้น4 3 2 2" xfId="22882" xr:uid="{84C5BDE3-C649-4DD7-8BF9-99A28FBC05B7}"/>
    <cellStyle name="60% - ส่วนที่ถูกเน้น4 3 3" xfId="24528" xr:uid="{21F11189-4ADE-4704-9D95-C77129955CDC}"/>
    <cellStyle name="60% - ส่วนที่ถูกเน้น4 3 4" xfId="19454" xr:uid="{76B444AC-8554-476F-B885-172C87887BFC}"/>
    <cellStyle name="60% - ส่วนที่ถูกเน้น4 30" xfId="19455" xr:uid="{0A50EEAB-9BA5-44D4-BDF1-8F19CB06269A}"/>
    <cellStyle name="60% - ส่วนที่ถูกเน้น4 30 2" xfId="24529" xr:uid="{BEC73696-7235-43F8-AA18-19E610F7DA2D}"/>
    <cellStyle name="60% - ส่วนที่ถูกเน้น4 31" xfId="19456" xr:uid="{869D7F71-84BE-4FA8-B9C1-29BBFAEB755D}"/>
    <cellStyle name="60% - ส่วนที่ถูกเน้น4 31 2" xfId="24530" xr:uid="{5B7A5F88-0E49-4CCF-BB21-0C45D3826CEC}"/>
    <cellStyle name="60% - ส่วนที่ถูกเน้น4 32" xfId="19457" xr:uid="{AD4CCC28-1F85-453C-8156-008B190C8B7E}"/>
    <cellStyle name="60% - ส่วนที่ถูกเน้น4 32 2" xfId="24531" xr:uid="{3A0D05FB-2900-4097-8B37-644372CAF060}"/>
    <cellStyle name="60% - ส่วนที่ถูกเน้น4 33" xfId="19458" xr:uid="{1DCC212F-3FA9-449E-83DC-AC17FFADE4ED}"/>
    <cellStyle name="60% - ส่วนที่ถูกเน้น4 33 2" xfId="24532" xr:uid="{3ECC635D-E727-47FC-83E8-C25F94AE6A15}"/>
    <cellStyle name="60% - ส่วนที่ถูกเน้น4 34" xfId="19459" xr:uid="{1CBDA493-0207-4B52-BA46-3C27E2C9C37C}"/>
    <cellStyle name="60% - ส่วนที่ถูกเน้น4 34 2" xfId="24533" xr:uid="{EFF3BB4B-BDB7-473A-BE7D-B6A212C659FD}"/>
    <cellStyle name="60% - ส่วนที่ถูกเน้น4 35" xfId="19460" xr:uid="{FC5A4D2E-CE3E-4394-AF59-A777FB78B719}"/>
    <cellStyle name="60% - ส่วนที่ถูกเน้น4 35 2" xfId="24534" xr:uid="{4A4F72D9-75AB-4E0F-BE9C-422FCFA39500}"/>
    <cellStyle name="60% - ส่วนที่ถูกเน้น4 36" xfId="19461" xr:uid="{12F30DB8-071E-42DD-AF12-5BF38E1D3216}"/>
    <cellStyle name="60% - ส่วนที่ถูกเน้น4 36 2" xfId="24535" xr:uid="{E9A1125C-76EB-44F6-8016-CC129E9F56C5}"/>
    <cellStyle name="60% - ส่วนที่ถูกเน้น4 37" xfId="19462" xr:uid="{13D7BDC0-0BA4-4B91-BCA0-92992C84C1C8}"/>
    <cellStyle name="60% - ส่วนที่ถูกเน้น4 37 2" xfId="24536" xr:uid="{F9D1C1F3-F7CB-435B-B23C-517BF505B0B8}"/>
    <cellStyle name="60% - ส่วนที่ถูกเน้น4 38" xfId="19463" xr:uid="{2945383E-9599-4944-9F15-8516C39A957A}"/>
    <cellStyle name="60% - ส่วนที่ถูกเน้น4 38 2" xfId="24537" xr:uid="{CFA20914-7FBE-46E9-B712-148D002105FE}"/>
    <cellStyle name="60% - ส่วนที่ถูกเน้น4 39" xfId="19464" xr:uid="{01E96996-02DB-424F-8DE2-E83124C98B76}"/>
    <cellStyle name="60% - ส่วนที่ถูกเน้น4 39 2" xfId="24538" xr:uid="{EB0551E7-E440-4881-9AC0-509E1B8B481D}"/>
    <cellStyle name="60% - ส่วนที่ถูกเน้น4 4" xfId="2498" xr:uid="{313DDEF1-EB43-4D45-8B87-DB0C209CCC48}"/>
    <cellStyle name="60% - ส่วนที่ถูกเน้น4 4 2" xfId="24539" xr:uid="{6B1DA75E-DADA-4FAE-92E6-F33BB136A6DD}"/>
    <cellStyle name="60% - ส่วนที่ถูกเน้น4 4 3" xfId="19465" xr:uid="{3CB53219-A12B-4791-A396-031BD2841F7E}"/>
    <cellStyle name="60% - ส่วนที่ถูกเน้น4 4 4" xfId="10423" xr:uid="{EFEF050F-7492-4224-85A7-C77D30EA9512}"/>
    <cellStyle name="60% - ส่วนที่ถูกเน้น4 40" xfId="19466" xr:uid="{91A9675A-4E89-4149-911E-AAFBB2252800}"/>
    <cellStyle name="60% - ส่วนที่ถูกเน้น4 40 2" xfId="24540" xr:uid="{506A169B-0DC0-4282-9A22-F5CAA3058AB8}"/>
    <cellStyle name="60% - ส่วนที่ถูกเน้น4 41" xfId="19467" xr:uid="{2FBFD311-0E31-4C35-AAD5-26A2533D896B}"/>
    <cellStyle name="60% - ส่วนที่ถูกเน้น4 41 2" xfId="24541" xr:uid="{6F41665B-C805-478A-B94F-6D90F26D959A}"/>
    <cellStyle name="60% - ส่วนที่ถูกเน้น4 5" xfId="10424" xr:uid="{C276D5BD-C2F7-410A-8138-287AF6797F68}"/>
    <cellStyle name="60% - ส่วนที่ถูกเน้น4 5 2" xfId="24542" xr:uid="{75F90AE0-660B-4B5A-909B-0283D4A05534}"/>
    <cellStyle name="60% - ส่วนที่ถูกเน้น4 5 3" xfId="19468" xr:uid="{9671599F-1D4E-4BF5-9561-961949E33527}"/>
    <cellStyle name="60% - ส่วนที่ถูกเน้น4 6" xfId="10425" xr:uid="{9954B428-02F1-467C-90B3-83D10FD14889}"/>
    <cellStyle name="60% - ส่วนที่ถูกเน้น4 6 2" xfId="24543" xr:uid="{6FA318B3-F0FC-423F-8FF6-3A4C8B19A0A1}"/>
    <cellStyle name="60% - ส่วนที่ถูกเน้น4 6 3" xfId="19469" xr:uid="{2F6A9E7A-2795-4DD2-ADC2-FE5FEB624E7C}"/>
    <cellStyle name="60% - ส่วนที่ถูกเน้น4 7" xfId="10426" xr:uid="{EC46FE9F-B000-44A2-9394-809BBB1AE749}"/>
    <cellStyle name="60% - ส่วนที่ถูกเน้น4 7 2" xfId="24544" xr:uid="{B400DFD4-A100-4461-BF61-0CB910247661}"/>
    <cellStyle name="60% - ส่วนที่ถูกเน้น4 7 3" xfId="19470" xr:uid="{99BFB275-6400-4C1B-95E5-F6E7AC9CE3CD}"/>
    <cellStyle name="60% - ส่วนที่ถูกเน้น4 8" xfId="10427" xr:uid="{9363CF79-6AB4-482C-B202-FDCD82CD16A4}"/>
    <cellStyle name="60% - ส่วนที่ถูกเน้น4 8 2" xfId="24545" xr:uid="{FFDC53FB-1894-4088-BF3D-09D8B1912FDB}"/>
    <cellStyle name="60% - ส่วนที่ถูกเน้น4 8 3" xfId="19471" xr:uid="{E552037C-750B-4773-9F60-1C215FD7E826}"/>
    <cellStyle name="60% - ส่วนที่ถูกเน้น4 9" xfId="10428" xr:uid="{A4C596D7-04FE-4716-95A7-B28C83F1832F}"/>
    <cellStyle name="60% - ส่วนที่ถูกเน้น4 9 2" xfId="24546" xr:uid="{CE1F0E09-1933-4887-916D-A895E279C2A5}"/>
    <cellStyle name="60% - ส่วนที่ถูกเน้น4 9 3" xfId="19472" xr:uid="{D48FD0B6-C2FD-4A2A-84B7-C7203720B82B}"/>
    <cellStyle name="60% - ส่วนที่ถูกเน้น4_0  Conso Note Q3. 13" xfId="478" xr:uid="{E83BA8E3-87F8-4313-9DA6-398059314770}"/>
    <cellStyle name="60% - ส่วนที่ถูกเน้น5" xfId="479" xr:uid="{7AFCB80C-6728-4B46-BAF0-D1F3BC117A52}"/>
    <cellStyle name="60% - ส่วนที่ถูกเน้น5 1" xfId="480" xr:uid="{69CC0D6B-BE61-4A0A-B918-E338473F6C75}"/>
    <cellStyle name="60% - ส่วนที่ถูกเน้น5 1 2" xfId="2494" xr:uid="{0121A594-0F98-4E8F-9D5B-F2CE6C7298C6}"/>
    <cellStyle name="60% - ส่วนที่ถูกเน้น5 10" xfId="19473" xr:uid="{D06753DD-164E-4A9B-9879-FFE5EC9B0ACD}"/>
    <cellStyle name="60% - ส่วนที่ถูกเน้น5 10 2" xfId="24547" xr:uid="{307136B8-61EE-458E-A8F4-84B2630A88E1}"/>
    <cellStyle name="60% - ส่วนที่ถูกเน้น5 11" xfId="19474" xr:uid="{7DE19793-7C52-4FBD-8E46-F7766014A2FE}"/>
    <cellStyle name="60% - ส่วนที่ถูกเน้น5 11 2" xfId="24548" xr:uid="{E6D16B36-DB25-4FAD-9706-B7C0E0A43F06}"/>
    <cellStyle name="60% - ส่วนที่ถูกเน้น5 12" xfId="19475" xr:uid="{F4E7E57D-A35F-4534-B4FF-6A16F6746091}"/>
    <cellStyle name="60% - ส่วนที่ถูกเน้น5 12 2" xfId="24549" xr:uid="{884BA406-556F-4131-9D97-822F05E97F2F}"/>
    <cellStyle name="60% - ส่วนที่ถูกเน้น5 13" xfId="19476" xr:uid="{BA28CE18-CF06-435E-A9C4-F2A4E869C18E}"/>
    <cellStyle name="60% - ส่วนที่ถูกเน้น5 13 2" xfId="24550" xr:uid="{986D7802-5B27-4EAB-8375-474EA114972F}"/>
    <cellStyle name="60% - ส่วนที่ถูกเน้น5 14" xfId="19477" xr:uid="{10917899-A56D-48E4-BC2C-9593825F683F}"/>
    <cellStyle name="60% - ส่วนที่ถูกเน้น5 14 2" xfId="24551" xr:uid="{55DDA81E-B29D-45F2-8EA6-D71FF5C7DB3F}"/>
    <cellStyle name="60% - ส่วนที่ถูกเน้น5 15" xfId="19478" xr:uid="{914D8DDF-2379-4859-BE89-FAFD785809FE}"/>
    <cellStyle name="60% - ส่วนที่ถูกเน้น5 15 2" xfId="24552" xr:uid="{208DB40A-C17C-480A-9542-2FAA43383BEE}"/>
    <cellStyle name="60% - ส่วนที่ถูกเน้น5 16" xfId="19479" xr:uid="{83FAD6F0-8D1B-4F53-8A59-108D3E38B904}"/>
    <cellStyle name="60% - ส่วนที่ถูกเน้น5 16 2" xfId="24553" xr:uid="{A5BE848F-5572-4A5C-94B0-49AEE677F3D7}"/>
    <cellStyle name="60% - ส่วนที่ถูกเน้น5 17" xfId="19480" xr:uid="{6D64C646-AF31-4E75-9B03-0ABC3D6C5E2A}"/>
    <cellStyle name="60% - ส่วนที่ถูกเน้น5 17 2" xfId="24554" xr:uid="{CDD4AEED-FF34-4DFB-A861-84567055B7C6}"/>
    <cellStyle name="60% - ส่วนที่ถูกเน้น5 18" xfId="19481" xr:uid="{BDACFC59-257C-4242-8546-A3E0B30F9C35}"/>
    <cellStyle name="60% - ส่วนที่ถูกเน้น5 18 2" xfId="24555" xr:uid="{2A23064A-291B-4D44-853A-C66F522F110A}"/>
    <cellStyle name="60% - ส่วนที่ถูกเน้น5 19" xfId="19482" xr:uid="{FD624068-1E61-4A75-95F6-ED6C3A4DD1D2}"/>
    <cellStyle name="60% - ส่วนที่ถูกเน้น5 19 2" xfId="24556" xr:uid="{712FDC38-B00A-43D5-AD92-6CC681C55C4A}"/>
    <cellStyle name="60% - ส่วนที่ถูกเน้น5 2" xfId="2493" xr:uid="{3CC5BF62-8543-43D1-B454-8DF98CF3977F}"/>
    <cellStyle name="60% - ส่วนที่ถูกเน้น5 2 2" xfId="11364" xr:uid="{1BEA928B-DA33-4584-8706-0697F9DA37F9}"/>
    <cellStyle name="60% - ส่วนที่ถูกเน้น5 2 2 2" xfId="22883" xr:uid="{AEF1EAFB-6D4B-4DFE-953F-A3BFD352F32C}"/>
    <cellStyle name="60% - ส่วนที่ถูกเน้น5 2 2 3" xfId="17838" xr:uid="{39AEFEED-07C5-4A50-8D01-07351EF086BE}"/>
    <cellStyle name="60% - ส่วนที่ถูกเน้น5 2 3" xfId="19483" xr:uid="{DC95A7CE-C918-43B1-BF1E-C06394C29688}"/>
    <cellStyle name="60% - ส่วนที่ถูกเน้น5 2 3 2" xfId="22884" xr:uid="{DF1818A7-B23B-451B-B04C-7E63A69A27B4}"/>
    <cellStyle name="60% - ส่วนที่ถูกเน้น5 2 3 3" xfId="32837" xr:uid="{818BECED-547C-4A91-AB24-21C8A878B47F}"/>
    <cellStyle name="60% - ส่วนที่ถูกเน้น5 2 4" xfId="24557" xr:uid="{5E983D13-5934-43EC-B0E4-4702197FBE58}"/>
    <cellStyle name="60% - ส่วนที่ถูกเน้น5 2 5" xfId="44803" xr:uid="{31C1D71E-4138-4FC8-B6AD-F778688C421E}"/>
    <cellStyle name="60% - ส่วนที่ถูกเน้น5 2 6" xfId="16937" xr:uid="{35DECCAB-5B5A-4D09-B3B3-282BCBD2E3F9}"/>
    <cellStyle name="60% - ส่วนที่ถูกเน้น5 2 7" xfId="10429" xr:uid="{26183245-E176-4D66-A07F-061019D81136}"/>
    <cellStyle name="60% - ส่วนที่ถูกเน้น5 20" xfId="19484" xr:uid="{B124C3A4-E669-4A5E-A72C-E5AFC5517F28}"/>
    <cellStyle name="60% - ส่วนที่ถูกเน้น5 20 2" xfId="24558" xr:uid="{45CAC3EE-BF12-4974-B2C3-A50C29FDEF56}"/>
    <cellStyle name="60% - ส่วนที่ถูกเน้น5 21" xfId="19485" xr:uid="{3909F90C-8D32-4063-BE22-36471D720569}"/>
    <cellStyle name="60% - ส่วนที่ถูกเน้น5 21 2" xfId="24559" xr:uid="{E7E18F69-1F28-43F3-9854-B7B88759C255}"/>
    <cellStyle name="60% - ส่วนที่ถูกเน้น5 22" xfId="19486" xr:uid="{09555B20-301A-4397-A719-4DD05E21D87A}"/>
    <cellStyle name="60% - ส่วนที่ถูกเน้น5 22 2" xfId="24560" xr:uid="{91468E9E-FB37-4B92-A0F2-8741058664D9}"/>
    <cellStyle name="60% - ส่วนที่ถูกเน้น5 23" xfId="19487" xr:uid="{DB0961C9-0EE2-4388-BE76-FBD9C5D896BF}"/>
    <cellStyle name="60% - ส่วนที่ถูกเน้น5 23 2" xfId="24561" xr:uid="{1FB48FE7-8A97-4137-A17F-0D778E96305C}"/>
    <cellStyle name="60% - ส่วนที่ถูกเน้น5 24" xfId="19488" xr:uid="{97CDAE17-ED6D-4607-B4B2-33BB8101CEC4}"/>
    <cellStyle name="60% - ส่วนที่ถูกเน้น5 24 2" xfId="24562" xr:uid="{DA60B8A4-DE4F-4577-8031-95B8B924A159}"/>
    <cellStyle name="60% - ส่วนที่ถูกเน้น5 25" xfId="19489" xr:uid="{F92DD30E-B23B-485B-8F39-BA2F98901559}"/>
    <cellStyle name="60% - ส่วนที่ถูกเน้น5 25 2" xfId="24563" xr:uid="{85CCAD19-69D0-40FB-A571-2FDA57ED934D}"/>
    <cellStyle name="60% - ส่วนที่ถูกเน้น5 26" xfId="19490" xr:uid="{7D0CFD2B-0BC0-4C42-BF65-32C8A6303520}"/>
    <cellStyle name="60% - ส่วนที่ถูกเน้น5 26 2" xfId="24564" xr:uid="{B70A442E-C8F1-42D9-B25B-C1483ED02A09}"/>
    <cellStyle name="60% - ส่วนที่ถูกเน้น5 27" xfId="19491" xr:uid="{086D5502-A7A5-4970-AA92-9B5BE0EE7EEB}"/>
    <cellStyle name="60% - ส่วนที่ถูกเน้น5 27 2" xfId="24565" xr:uid="{FEC7F096-26E4-49EB-B621-35F1EA6E19F5}"/>
    <cellStyle name="60% - ส่วนที่ถูกเน้น5 28" xfId="19492" xr:uid="{FB82BD66-97CB-4B1E-B760-B6693EECB9A4}"/>
    <cellStyle name="60% - ส่วนที่ถูกเน้น5 28 2" xfId="24566" xr:uid="{F3D6C885-624B-4644-AB63-D6BC05EC9B02}"/>
    <cellStyle name="60% - ส่วนที่ถูกเน้น5 29" xfId="19493" xr:uid="{130435E1-EDE1-44F2-BAAC-3941A2B538E7}"/>
    <cellStyle name="60% - ส่วนที่ถูกเน้น5 29 2" xfId="24567" xr:uid="{E0F213A1-9063-4196-A94A-61AF6367B35A}"/>
    <cellStyle name="60% - ส่วนที่ถูกเน้น5 3" xfId="2495" xr:uid="{23CB6E06-4E95-4B36-9DDE-FEAE7C841E4C}"/>
    <cellStyle name="60% - ส่วนที่ถูกเน้น5 3 2" xfId="24568" xr:uid="{D45EBA8B-C29B-4497-A72B-5D9870165AC4}"/>
    <cellStyle name="60% - ส่วนที่ถูกเน้น5 3 3" xfId="19494" xr:uid="{33D94A2A-D6F5-46D8-A1DC-AAF47C0E1301}"/>
    <cellStyle name="60% - ส่วนที่ถูกเน้น5 3 4" xfId="10430" xr:uid="{DB202B9B-98C8-41C8-B371-2B75F943CF6B}"/>
    <cellStyle name="60% - ส่วนที่ถูกเน้น5 30" xfId="19495" xr:uid="{4F8271C8-3C65-44B8-8340-14DFE458275F}"/>
    <cellStyle name="60% - ส่วนที่ถูกเน้น5 30 2" xfId="24569" xr:uid="{FB371E27-19AB-4BB7-8EFB-DB0D3E93160C}"/>
    <cellStyle name="60% - ส่วนที่ถูกเน้น5 31" xfId="19496" xr:uid="{72116E3B-5E3B-4851-B575-B44EC7B2B989}"/>
    <cellStyle name="60% - ส่วนที่ถูกเน้น5 31 2" xfId="24570" xr:uid="{B4A90C25-B779-4AEF-A824-9065653F5BEC}"/>
    <cellStyle name="60% - ส่วนที่ถูกเน้น5 32" xfId="19497" xr:uid="{32398C79-3FCD-41B6-96D8-5DD3FA607C80}"/>
    <cellStyle name="60% - ส่วนที่ถูกเน้น5 32 2" xfId="24571" xr:uid="{8A9723D2-424C-4977-8585-88AD35865081}"/>
    <cellStyle name="60% - ส่วนที่ถูกเน้น5 33" xfId="19498" xr:uid="{AC77D4DB-9BE9-4597-83C4-057CD243CAA8}"/>
    <cellStyle name="60% - ส่วนที่ถูกเน้น5 33 2" xfId="24572" xr:uid="{900445A2-BE96-4353-92B7-AE4084726B53}"/>
    <cellStyle name="60% - ส่วนที่ถูกเน้น5 34" xfId="19499" xr:uid="{74CCBEEC-2325-4ED2-A451-3590763CCB24}"/>
    <cellStyle name="60% - ส่วนที่ถูกเน้น5 34 2" xfId="24573" xr:uid="{D361B6F6-1316-4F3A-8197-FCAD2FF4F7D6}"/>
    <cellStyle name="60% - ส่วนที่ถูกเน้น5 35" xfId="19500" xr:uid="{8FACB6CC-1755-4D24-84CE-4DC5510E573C}"/>
    <cellStyle name="60% - ส่วนที่ถูกเน้น5 35 2" xfId="24574" xr:uid="{033AACD4-C1C6-4F2C-BEE4-B4BE11C3645B}"/>
    <cellStyle name="60% - ส่วนที่ถูกเน้น5 36" xfId="19501" xr:uid="{ED18108F-60DF-46C1-93A0-6286B7802D8E}"/>
    <cellStyle name="60% - ส่วนที่ถูกเน้น5 36 2" xfId="24575" xr:uid="{E1ED747A-8ACE-4280-89A5-85F85049E949}"/>
    <cellStyle name="60% - ส่วนที่ถูกเน้น5 37" xfId="19502" xr:uid="{D4A07595-B22A-4BC4-897A-D0606EF6B123}"/>
    <cellStyle name="60% - ส่วนที่ถูกเน้น5 37 2" xfId="24576" xr:uid="{064DC44A-89B0-405A-A4E5-8201ABE2B16B}"/>
    <cellStyle name="60% - ส่วนที่ถูกเน้น5 38" xfId="19503" xr:uid="{EB1A0107-3BAC-41D5-BCD3-E3D108F6EA18}"/>
    <cellStyle name="60% - ส่วนที่ถูกเน้น5 38 2" xfId="24577" xr:uid="{A4FF0423-0494-499F-8BC9-CFF2412E2136}"/>
    <cellStyle name="60% - ส่วนที่ถูกเน้น5 39" xfId="19504" xr:uid="{31EEE683-9E64-4CD3-B8A4-0A6769F59411}"/>
    <cellStyle name="60% - ส่วนที่ถูกเน้น5 39 2" xfId="24578" xr:uid="{0E3EF3E0-8A30-46FE-9745-E13AF33916EB}"/>
    <cellStyle name="60% - ส่วนที่ถูกเน้น5 4" xfId="10431" xr:uid="{5CFB7E41-217C-4652-859C-5F38D582A50C}"/>
    <cellStyle name="60% - ส่วนที่ถูกเน้น5 4 2" xfId="24579" xr:uid="{A570CFE5-0DBD-4F13-9DB9-759649942357}"/>
    <cellStyle name="60% - ส่วนที่ถูกเน้น5 4 3" xfId="19505" xr:uid="{F9D96F29-1568-42CB-B880-BE7A96D42081}"/>
    <cellStyle name="60% - ส่วนที่ถูกเน้น5 40" xfId="19506" xr:uid="{AC8531C6-85BF-42AA-9257-A436DFC0BF89}"/>
    <cellStyle name="60% - ส่วนที่ถูกเน้น5 40 2" xfId="24580" xr:uid="{AD8B7B07-B6EF-4AD0-9847-7C9CD71BEDF0}"/>
    <cellStyle name="60% - ส่วนที่ถูกเน้น5 41" xfId="19507" xr:uid="{6438DE17-15C4-4B6B-8654-E17A72C39224}"/>
    <cellStyle name="60% - ส่วนที่ถูกเน้น5 41 2" xfId="24581" xr:uid="{3627E25C-89B0-4CAE-8687-9D2649AFB524}"/>
    <cellStyle name="60% - ส่วนที่ถูกเน้น5 5" xfId="10432" xr:uid="{82C83A68-B060-417A-AFC1-7090D6CB3214}"/>
    <cellStyle name="60% - ส่วนที่ถูกเน้น5 5 2" xfId="24582" xr:uid="{34C5457D-2CD0-4AB9-8E51-3BC7204889B1}"/>
    <cellStyle name="60% - ส่วนที่ถูกเน้น5 5 3" xfId="19508" xr:uid="{47FDE645-EB7C-415C-84D2-8B8983FB1034}"/>
    <cellStyle name="60% - ส่วนที่ถูกเน้น5 6" xfId="10433" xr:uid="{00A5C13C-6682-453D-9995-8D1DF3EE9E64}"/>
    <cellStyle name="60% - ส่วนที่ถูกเน้น5 6 2" xfId="24583" xr:uid="{D879B358-654D-4267-AE8E-C3AA01178DE7}"/>
    <cellStyle name="60% - ส่วนที่ถูกเน้น5 6 3" xfId="19509" xr:uid="{9D33FC24-3139-439C-8087-54B5B5FE662F}"/>
    <cellStyle name="60% - ส่วนที่ถูกเน้น5 7" xfId="10434" xr:uid="{6BDD8E7B-3015-4AE9-AAF6-7127D42D3D58}"/>
    <cellStyle name="60% - ส่วนที่ถูกเน้น5 7 2" xfId="24584" xr:uid="{20757E8D-57F2-4ABF-A56A-E82D683F16C5}"/>
    <cellStyle name="60% - ส่วนที่ถูกเน้น5 7 3" xfId="19510" xr:uid="{ECB79142-C0E0-4058-951C-DCF2EF8E9869}"/>
    <cellStyle name="60% - ส่วนที่ถูกเน้น5 8" xfId="10435" xr:uid="{3A1ECBB4-C2BE-4AF4-8810-ADFDD4D614B9}"/>
    <cellStyle name="60% - ส่วนที่ถูกเน้น5 8 2" xfId="24585" xr:uid="{D4623034-5D06-4C9D-9043-5FC7C4203B73}"/>
    <cellStyle name="60% - ส่วนที่ถูกเน้น5 8 3" xfId="19511" xr:uid="{4EBB2784-1156-40DA-9C4D-D230AA6496B9}"/>
    <cellStyle name="60% - ส่วนที่ถูกเน้น5 9" xfId="10436" xr:uid="{E0979EEC-FA4F-4CCC-B9C2-1D3136E779EF}"/>
    <cellStyle name="60% - ส่วนที่ถูกเน้น5 9 2" xfId="24586" xr:uid="{8D2D2D87-80CE-42CE-BDF6-3718DBA897C3}"/>
    <cellStyle name="60% - ส่วนที่ถูกเน้น5 9 3" xfId="19512" xr:uid="{5CF6E3B1-B4F5-4EE4-9308-9FDB6123F6EF}"/>
    <cellStyle name="60% - ส่วนที่ถูกเน้น5_15.SCAN_ confirm Jan 2013" xfId="2492" xr:uid="{156AEF88-590C-4885-9CE2-32C56FF1BC8C}"/>
    <cellStyle name="60% - ส่วนที่ถูกเน้น6" xfId="481" xr:uid="{D1D6EB17-8D91-40ED-8CDA-F518213A47AC}"/>
    <cellStyle name="60% - ส่วนที่ถูกเน้น6 1" xfId="482" xr:uid="{0CDD1F06-D591-4DCA-804B-49690037DF03}"/>
    <cellStyle name="60% - ส่วนที่ถูกเน้น6 1 2" xfId="2490" xr:uid="{2F1E9540-3EB9-44F1-9536-A791FF71AEAB}"/>
    <cellStyle name="60% - ส่วนที่ถูกเน้น6 1 2 2" xfId="11362" xr:uid="{6235B032-C917-4465-BA3D-8A2D4F0391DB}"/>
    <cellStyle name="60% - ส่วนที่ถูกเน้น6 1 3" xfId="10437" xr:uid="{25903C0C-6368-4AA8-A42F-7A536659EF2B}"/>
    <cellStyle name="60% - ส่วนที่ถูกเน้น6 10" xfId="11363" xr:uid="{60253084-EA4F-49C7-8BBC-22D665081E12}"/>
    <cellStyle name="60% - ส่วนที่ถูกเน้น6 10 2" xfId="24587" xr:uid="{4B479985-6B40-476F-AFBC-63EFB19761FF}"/>
    <cellStyle name="60% - ส่วนที่ถูกเน้น6 10 3" xfId="19513" xr:uid="{414296DF-60E2-4B02-8DE7-A2EC07F7979D}"/>
    <cellStyle name="60% - ส่วนที่ถูกเน้น6 11" xfId="19514" xr:uid="{293561E5-B630-448C-874B-AF95F597EB4D}"/>
    <cellStyle name="60% - ส่วนที่ถูกเน้น6 11 2" xfId="24588" xr:uid="{9B652A13-F7F3-4A6C-9040-020AA3118B55}"/>
    <cellStyle name="60% - ส่วนที่ถูกเน้น6 12" xfId="19515" xr:uid="{4898A7F3-685B-4EC9-8A22-6EC4EDDCC713}"/>
    <cellStyle name="60% - ส่วนที่ถูกเน้น6 12 2" xfId="24589" xr:uid="{A7A2BA17-ED95-4D0A-9178-540F80E71F2F}"/>
    <cellStyle name="60% - ส่วนที่ถูกเน้น6 13" xfId="19516" xr:uid="{D9167A41-ED64-40D1-A6C8-9D1BB065A4DC}"/>
    <cellStyle name="60% - ส่วนที่ถูกเน้น6 13 2" xfId="24590" xr:uid="{054EAAEB-635A-4F14-8315-2D4B6F72C234}"/>
    <cellStyle name="60% - ส่วนที่ถูกเน้น6 14" xfId="19517" xr:uid="{6713F562-3654-40B9-BF20-2B1BCEC62E03}"/>
    <cellStyle name="60% - ส่วนที่ถูกเน้น6 14 2" xfId="24591" xr:uid="{B2B1D9ED-717A-4EB1-AE66-091D3BF25799}"/>
    <cellStyle name="60% - ส่วนที่ถูกเน้น6 15" xfId="19518" xr:uid="{7A28AC40-C2FE-4ED5-9344-4CE19DB703C6}"/>
    <cellStyle name="60% - ส่วนที่ถูกเน้น6 15 2" xfId="24592" xr:uid="{D5502CC6-E5D7-4E76-A9DD-07719E40B995}"/>
    <cellStyle name="60% - ส่วนที่ถูกเน้น6 16" xfId="19519" xr:uid="{F7F90322-E4EE-4B41-8538-5982CBD6E31B}"/>
    <cellStyle name="60% - ส่วนที่ถูกเน้น6 16 2" xfId="24593" xr:uid="{B8708E6A-86CF-493D-B175-0408249ACB82}"/>
    <cellStyle name="60% - ส่วนที่ถูกเน้น6 17" xfId="19520" xr:uid="{65E56CF5-A0F1-4F05-8DCD-F8FBB08EFA06}"/>
    <cellStyle name="60% - ส่วนที่ถูกเน้น6 17 2" xfId="24594" xr:uid="{C3AFFCCC-B45D-4EB7-BF24-20ED5B425BCF}"/>
    <cellStyle name="60% - ส่วนที่ถูกเน้น6 18" xfId="19521" xr:uid="{EF8908D2-5FDA-4C46-9404-4D4F9D9E45E4}"/>
    <cellStyle name="60% - ส่วนที่ถูกเน้น6 18 2" xfId="24595" xr:uid="{A9EBFD85-2E8C-4060-AFA0-D33E0EF1ABFC}"/>
    <cellStyle name="60% - ส่วนที่ถูกเน้น6 19" xfId="19522" xr:uid="{F2BC82E7-EE5B-421B-BD81-0B41BF702EF7}"/>
    <cellStyle name="60% - ส่วนที่ถูกเน้น6 19 2" xfId="24596" xr:uid="{80C8DB69-6B13-44D8-B50B-F703FA85DF94}"/>
    <cellStyle name="60% - ส่วนที่ถูกเน้น6 2" xfId="1725" xr:uid="{40C630EF-C7D3-4660-8EE7-68B6071D68C1}"/>
    <cellStyle name="60% - ส่วนที่ถูกเน้น6 2 2" xfId="1962" xr:uid="{752E7B2B-5FF3-4272-80D3-9534439BEE8F}"/>
    <cellStyle name="60% - ส่วนที่ถูกเน้น6 2 2 2" xfId="2488" xr:uid="{968DAC96-AAEA-4EBB-AB5A-A252C96E840E}"/>
    <cellStyle name="60% - ส่วนที่ถูกเน้น6 2 2 2 2" xfId="17840" xr:uid="{95479BFD-26DE-4051-A68F-2C0F97D3E87B}"/>
    <cellStyle name="60% - ส่วนที่ถูกเน้น6 2 3" xfId="2489" xr:uid="{7FADA7D0-CE79-4F38-82AA-0386BEA558C6}"/>
    <cellStyle name="60% - ส่วนที่ถูกเน้น6 2 3 2" xfId="22885" xr:uid="{CC05EFED-B2B0-4719-A13E-37026F46E90B}"/>
    <cellStyle name="60% - ส่วนที่ถูกเน้น6 2 3 3" xfId="17839" xr:uid="{A5B4165D-965A-4493-AB66-0FEF621B8C84}"/>
    <cellStyle name="60% - ส่วนที่ถูกเน้น6 2 4" xfId="19523" xr:uid="{AA0BC432-5E6F-44B8-BFF6-F11144F84945}"/>
    <cellStyle name="60% - ส่วนที่ถูกเน้น6 2 4 2" xfId="22886" xr:uid="{5206EF4A-FE40-4D73-BB6D-0DBBA6963D49}"/>
    <cellStyle name="60% - ส่วนที่ถูกเน้น6 2 5" xfId="24597" xr:uid="{0E265839-7867-4D85-A27B-1D1825388304}"/>
    <cellStyle name="60% - ส่วนที่ถูกเน้น6 2 6" xfId="16936" xr:uid="{1370870D-C61A-470A-85E5-86323368228B}"/>
    <cellStyle name="60% - ส่วนที่ถูกเน้น6 2 7" xfId="44582" xr:uid="{37F6F54B-51C1-4C18-9AB2-5614287F071A}"/>
    <cellStyle name="60% - ส่วนที่ถูกเน้น6 2 8" xfId="17346" xr:uid="{B4CB9BD4-6A00-4C3D-B9DD-8D37B4FB3B0B}"/>
    <cellStyle name="60% - ส่วนที่ถูกเน้น6 2_15.SCAN_ confirm Jan 2013" xfId="2487" xr:uid="{B948CE58-B443-44C6-B918-D7B724C3147F}"/>
    <cellStyle name="60% - ส่วนที่ถูกเน้น6 20" xfId="19524" xr:uid="{3B9416CC-89DE-4FAB-B4A7-A592E27433DF}"/>
    <cellStyle name="60% - ส่วนที่ถูกเน้น6 20 2" xfId="24598" xr:uid="{5C7B041D-2C8D-4CD1-9AB0-7DF831CA7920}"/>
    <cellStyle name="60% - ส่วนที่ถูกเน้น6 21" xfId="19525" xr:uid="{A2A1F9E0-37A0-4064-A73E-65F743E0EF42}"/>
    <cellStyle name="60% - ส่วนที่ถูกเน้น6 21 2" xfId="24599" xr:uid="{9755145A-0E94-420F-B478-489962046CB2}"/>
    <cellStyle name="60% - ส่วนที่ถูกเน้น6 22" xfId="19526" xr:uid="{D257F333-CC9D-44D9-844B-D1461B87E6EE}"/>
    <cellStyle name="60% - ส่วนที่ถูกเน้น6 22 2" xfId="24600" xr:uid="{6780AD7C-6F89-4C98-8B0B-B84B438E6672}"/>
    <cellStyle name="60% - ส่วนที่ถูกเน้น6 23" xfId="19527" xr:uid="{2891EA8E-CC61-496C-B898-6EC61CA96E37}"/>
    <cellStyle name="60% - ส่วนที่ถูกเน้น6 23 2" xfId="24601" xr:uid="{EA5B1EF0-9033-4F54-9068-55EB282369D0}"/>
    <cellStyle name="60% - ส่วนที่ถูกเน้น6 24" xfId="19528" xr:uid="{5698411D-37B6-4493-97B3-5C66D8C849E4}"/>
    <cellStyle name="60% - ส่วนที่ถูกเน้น6 24 2" xfId="24602" xr:uid="{9F508475-3BCB-47FC-9B99-7624DD0166C7}"/>
    <cellStyle name="60% - ส่วนที่ถูกเน้น6 25" xfId="19529" xr:uid="{04980E77-8F92-4CE1-9388-5C38752BB09A}"/>
    <cellStyle name="60% - ส่วนที่ถูกเน้น6 25 2" xfId="24603" xr:uid="{7592921B-7FD3-42B5-AE2C-A9FECD4FC6F4}"/>
    <cellStyle name="60% - ส่วนที่ถูกเน้น6 26" xfId="19530" xr:uid="{90D51E0C-8DF6-491F-87DB-E34581BAB7D8}"/>
    <cellStyle name="60% - ส่วนที่ถูกเน้น6 26 2" xfId="24604" xr:uid="{DC93D397-C32A-460E-970E-22907D1F5B68}"/>
    <cellStyle name="60% - ส่วนที่ถูกเน้น6 27" xfId="19531" xr:uid="{8E8AF72D-3ABD-4885-A63C-3CA827B20E55}"/>
    <cellStyle name="60% - ส่วนที่ถูกเน้น6 27 2" xfId="24605" xr:uid="{060D5949-0602-452D-9EAE-796E75DF36E5}"/>
    <cellStyle name="60% - ส่วนที่ถูกเน้น6 28" xfId="19532" xr:uid="{B71FC3FF-85DF-48AE-B07B-987DAB203C9D}"/>
    <cellStyle name="60% - ส่วนที่ถูกเน้น6 28 2" xfId="24606" xr:uid="{3566EFAF-582F-4A51-B227-2F5979A6B530}"/>
    <cellStyle name="60% - ส่วนที่ถูกเน้น6 29" xfId="19533" xr:uid="{A57A0116-3186-49EB-84BA-121895578644}"/>
    <cellStyle name="60% - ส่วนที่ถูกเน้น6 29 2" xfId="24607" xr:uid="{D4F60302-7FD4-4AB4-BB43-C406F097D88C}"/>
    <cellStyle name="60% - ส่วนที่ถูกเน้น6 3" xfId="2486" xr:uid="{263AE67E-54AD-494D-BA9E-02DF02767B76}"/>
    <cellStyle name="60% - ส่วนที่ถูกเน้น6 3 2" xfId="4535" xr:uid="{8050995D-6B76-41FB-80A2-6B7030D89ACE}"/>
    <cellStyle name="60% - ส่วนที่ถูกเน้น6 3 2 2" xfId="19534" xr:uid="{49A8F628-D834-4C61-AFED-083009FF0CC5}"/>
    <cellStyle name="60% - ส่วนที่ถูกเน้น6 3 2 3" xfId="11361" xr:uid="{43B4B4E1-1129-401D-8636-BD9F9041A31E}"/>
    <cellStyle name="60% - ส่วนที่ถูกเน้น6 3 3" xfId="24608" xr:uid="{C52905F7-6F3B-4E26-9039-2F585E24CF29}"/>
    <cellStyle name="60% - ส่วนที่ถูกเน้น6 3 4" xfId="17841" xr:uid="{5F21CD37-1605-48D0-A525-A9686B11FFC0}"/>
    <cellStyle name="60% - ส่วนที่ถูกเน้น6 30" xfId="19535" xr:uid="{05338944-BC18-4C96-83D9-20A5CAFD27B9}"/>
    <cellStyle name="60% - ส่วนที่ถูกเน้น6 30 2" xfId="24609" xr:uid="{9DB034AB-6403-4DB4-9680-F817258D9A61}"/>
    <cellStyle name="60% - ส่วนที่ถูกเน้น6 31" xfId="19536" xr:uid="{E1425943-51E9-47B9-AC40-6412DC4160FD}"/>
    <cellStyle name="60% - ส่วนที่ถูกเน้น6 31 2" xfId="24610" xr:uid="{CC0D10CE-5620-4F48-BE66-67D4B2E41424}"/>
    <cellStyle name="60% - ส่วนที่ถูกเน้น6 32" xfId="19537" xr:uid="{D8B6A9E2-146E-4976-9B0F-AFD251F316D9}"/>
    <cellStyle name="60% - ส่วนที่ถูกเน้น6 32 2" xfId="24611" xr:uid="{17CBDAE4-7599-4FE9-BE65-C3791584470E}"/>
    <cellStyle name="60% - ส่วนที่ถูกเน้น6 33" xfId="19538" xr:uid="{FE2CA6E2-5D1E-4FC1-A237-A4FE7E46E9E5}"/>
    <cellStyle name="60% - ส่วนที่ถูกเน้น6 33 2" xfId="24612" xr:uid="{06B2B363-FA84-404C-9636-057520248DCF}"/>
    <cellStyle name="60% - ส่วนที่ถูกเน้น6 34" xfId="19539" xr:uid="{B7B677EC-8535-4502-A026-40A8AF56C896}"/>
    <cellStyle name="60% - ส่วนที่ถูกเน้น6 34 2" xfId="24613" xr:uid="{1B7AB357-9022-43E8-96CD-6788DA72C7AC}"/>
    <cellStyle name="60% - ส่วนที่ถูกเน้น6 35" xfId="19540" xr:uid="{F79278E9-42C6-45D3-9529-DF4233546019}"/>
    <cellStyle name="60% - ส่วนที่ถูกเน้น6 35 2" xfId="24614" xr:uid="{45EF6422-524A-4112-BDFD-CF878FB0488D}"/>
    <cellStyle name="60% - ส่วนที่ถูกเน้น6 36" xfId="19541" xr:uid="{43179CF4-719A-40C2-A89C-6DE2AF1CF7D0}"/>
    <cellStyle name="60% - ส่วนที่ถูกเน้น6 36 2" xfId="24615" xr:uid="{6908278D-74A2-42BB-9D02-EED88E9F5D5E}"/>
    <cellStyle name="60% - ส่วนที่ถูกเน้น6 37" xfId="19542" xr:uid="{B5FD2E45-ECCC-4F04-A188-A6FF2A09CDCE}"/>
    <cellStyle name="60% - ส่วนที่ถูกเน้น6 37 2" xfId="24616" xr:uid="{E0D7A5B0-1CB4-4E54-942B-578404C0EBDB}"/>
    <cellStyle name="60% - ส่วนที่ถูกเน้น6 38" xfId="19543" xr:uid="{62B22122-3B22-4379-BBA0-D6D5C0FF30D0}"/>
    <cellStyle name="60% - ส่วนที่ถูกเน้น6 38 2" xfId="24617" xr:uid="{3402EEAF-95BB-4D74-966C-B48795EE9DE8}"/>
    <cellStyle name="60% - ส่วนที่ถูกเน้น6 39" xfId="19544" xr:uid="{459949DC-764C-4205-9F8B-24466B281D01}"/>
    <cellStyle name="60% - ส่วนที่ถูกเน้น6 39 2" xfId="24618" xr:uid="{5FD65590-DE32-435E-A7D5-E55B3ED3097C}"/>
    <cellStyle name="60% - ส่วนที่ถูกเน้น6 4" xfId="2485" xr:uid="{71B4B996-65D2-432D-8B97-35A26EF9328C}"/>
    <cellStyle name="60% - ส่วนที่ถูกเน้น6 4 2" xfId="11360" xr:uid="{8CFEF005-5B48-4E05-88F0-27D666F1EA3C}"/>
    <cellStyle name="60% - ส่วนที่ถูกเน้น6 4 2 2" xfId="32835" xr:uid="{8F11741B-3085-4D57-97FB-9E19FDE1FF01}"/>
    <cellStyle name="60% - ส่วนที่ถูกเน้น6 4 2 3" xfId="19545" xr:uid="{5413CC47-2195-40D6-94DB-4C1EB4FB929D}"/>
    <cellStyle name="60% - ส่วนที่ถูกเน้น6 4 3" xfId="24619" xr:uid="{631D7918-3468-400B-84D0-D290A36115A1}"/>
    <cellStyle name="60% - ส่วนที่ถูกเน้น6 4 4" xfId="32836" xr:uid="{576C558B-57E7-43B1-B0EC-51AEC37EDCDE}"/>
    <cellStyle name="60% - ส่วนที่ถูกเน้น6 4 5" xfId="44840" xr:uid="{0D5C8262-2D97-4606-A9C0-52C8145BC2AA}"/>
    <cellStyle name="60% - ส่วนที่ถูกเน้น6 4 6" xfId="17842" xr:uid="{7D2499FE-3FA8-4178-A217-7076BF64F2D8}"/>
    <cellStyle name="60% - ส่วนที่ถูกเน้น6 4 7" xfId="10438" xr:uid="{053E166E-A62B-4781-94BE-D4A98923C5C1}"/>
    <cellStyle name="60% - ส่วนที่ถูกเน้น6 40" xfId="19546" xr:uid="{D1DE2535-71BD-4DD3-B58F-B770711498DA}"/>
    <cellStyle name="60% - ส่วนที่ถูกเน้น6 40 2" xfId="24620" xr:uid="{0A1AE731-6A64-4019-A4F6-572FD5747D22}"/>
    <cellStyle name="60% - ส่วนที่ถูกเน้น6 41" xfId="19547" xr:uid="{17A5E630-FC70-4469-8FB0-22BD27745925}"/>
    <cellStyle name="60% - ส่วนที่ถูกเน้น6 41 2" xfId="24621" xr:uid="{0355A3A9-2E0A-4406-993E-0882B8C769FA}"/>
    <cellStyle name="60% - ส่วนที่ถูกเน้น6 5" xfId="2491" xr:uid="{5EBEDC23-93E2-4097-9A15-BD71C7F13342}"/>
    <cellStyle name="60% - ส่วนที่ถูกเน้น6 5 2" xfId="24622" xr:uid="{28711F44-B36E-466F-9009-2CFDFF1962BE}"/>
    <cellStyle name="60% - ส่วนที่ถูกเน้น6 5 3" xfId="19548" xr:uid="{227B7344-849A-4DA0-85DD-4FC05069D10C}"/>
    <cellStyle name="60% - ส่วนที่ถูกเน้น6 5 4" xfId="10439" xr:uid="{99399938-C464-421C-A044-2C0EC164ED75}"/>
    <cellStyle name="60% - ส่วนที่ถูกเน้น6 6" xfId="10440" xr:uid="{377DFBCA-38DE-408C-898E-7AC38FE3DBF4}"/>
    <cellStyle name="60% - ส่วนที่ถูกเน้น6 6 2" xfId="24623" xr:uid="{24F28978-9B38-47B0-8B81-FE1B5E8B74E8}"/>
    <cellStyle name="60% - ส่วนที่ถูกเน้น6 6 3" xfId="19549" xr:uid="{0B96CCC8-8C0B-4DCA-AE1F-CFA1EAC35746}"/>
    <cellStyle name="60% - ส่วนที่ถูกเน้น6 7" xfId="10441" xr:uid="{831F9955-7551-4D9B-8A8C-BAA6597F9AD2}"/>
    <cellStyle name="60% - ส่วนที่ถูกเน้น6 7 2" xfId="24624" xr:uid="{0B41993B-4B2B-4DF1-B1B8-C98DC7930C0E}"/>
    <cellStyle name="60% - ส่วนที่ถูกเน้น6 7 3" xfId="19550" xr:uid="{629D6A49-25FD-4038-8668-7A4D4A487C2F}"/>
    <cellStyle name="60% - ส่วนที่ถูกเน้น6 8" xfId="10442" xr:uid="{295750A8-DB8A-4BB5-A3E1-552B735E06F4}"/>
    <cellStyle name="60% - ส่วนที่ถูกเน้น6 8 2" xfId="24625" xr:uid="{0E05BF01-1492-47F6-96D7-080C6302ECB6}"/>
    <cellStyle name="60% - ส่วนที่ถูกเน้น6 8 3" xfId="19551" xr:uid="{AE5DEF8F-0F48-4075-843F-3B1E29C4DE42}"/>
    <cellStyle name="60% - ส่วนที่ถูกเน้น6 9" xfId="10443" xr:uid="{2CFD5CE6-24DD-4073-9A1A-9B078E185E22}"/>
    <cellStyle name="60% - ส่วนที่ถูกเน้น6 9 2" xfId="24626" xr:uid="{A0A2E806-D989-4A28-B44E-FFCEABFBFFEC}"/>
    <cellStyle name="60% - ส่วนที่ถูกเน้น6 9 3" xfId="19552" xr:uid="{1EC7C628-439A-4FFF-B4B4-BD121C407593}"/>
    <cellStyle name="60% - ส่วนที่ถูกเน้น6_0  Conso Note Q3. 13" xfId="483" xr:uid="{AE08A777-6BC2-46D5-87EA-2973B3F50EF8}"/>
    <cellStyle name="75" xfId="11359" xr:uid="{ED1D1574-FA96-48A2-B12D-3E4AFFE18258}"/>
    <cellStyle name="A - Style1" xfId="11358" xr:uid="{6FDD15F1-9E52-4BBD-B7BD-8CAD92BDBB77}"/>
    <cellStyle name="AA FRAME" xfId="11357" xr:uid="{34021030-B8FD-4293-9B8A-7C0E85BFF254}"/>
    <cellStyle name="AA HEADING" xfId="11356" xr:uid="{8D4E31B6-FDDA-4EA7-93E3-4CA3E73D1056}"/>
    <cellStyle name="AA INITIALS" xfId="11355" xr:uid="{35549485-F10E-4D3B-8ABA-D883288F5140}"/>
    <cellStyle name="AA INPUT" xfId="11354" xr:uid="{562AAE24-2FCD-412E-A09B-E42E11F228B4}"/>
    <cellStyle name="AA LOCK" xfId="11353" xr:uid="{499FE9AE-B393-4541-91B0-9B5074F2ABE8}"/>
    <cellStyle name="AA MGR NAME" xfId="11352" xr:uid="{DC61A426-56C8-4D85-A5F9-5BF8D0EDBBE2}"/>
    <cellStyle name="AA NORMAL" xfId="11351" xr:uid="{7A26C422-A753-4340-88CC-D60C204B1663}"/>
    <cellStyle name="AA NUMBER" xfId="11350" xr:uid="{25B125F6-1A0D-4D52-B323-614829C02507}"/>
    <cellStyle name="AA NUMBER2" xfId="11349" xr:uid="{16A97F08-BCE0-4F68-BBFC-C4AF87658CB4}"/>
    <cellStyle name="AA QUESTION" xfId="11348" xr:uid="{E30EF6AF-89C3-47A2-A49D-17434D46EF6F}"/>
    <cellStyle name="AA SHADE" xfId="11347" xr:uid="{56BF39CE-A11A-4ADD-9934-C72B7BF02FBC}"/>
    <cellStyle name="Accent1" xfId="26" builtinId="29" customBuiltin="1"/>
    <cellStyle name="Accent1 1" xfId="484" xr:uid="{3DC2E5EA-2187-419F-8216-5562B7E32BFF}"/>
    <cellStyle name="Accent1 1 2" xfId="2482" xr:uid="{9B6B1565-4EE0-4742-ADF7-A9FE62A1DE4D}"/>
    <cellStyle name="Accent1 1 2 2" xfId="11346" xr:uid="{4ECC6391-4FC3-4C55-96AF-3E98A1A5483F}"/>
    <cellStyle name="Accent1 1 3" xfId="10444" xr:uid="{376B6F90-5AFE-4B11-AB06-98BB7E72CC40}"/>
    <cellStyle name="Accent1 10" xfId="4538" xr:uid="{4799A6E3-3E43-4B3A-9CB0-5FCE67B4261E}"/>
    <cellStyle name="Accent1 10 2" xfId="10445" xr:uid="{C61607DC-DABD-4947-82E1-CD4249E8EB9A}"/>
    <cellStyle name="Accent1 11" xfId="4539" xr:uid="{D2FE0132-8F3B-45CD-80CC-52A061F6D05C}"/>
    <cellStyle name="Accent1 11 2" xfId="10446" xr:uid="{C0D970C7-80E0-4A65-9566-1B701D09207F}"/>
    <cellStyle name="Accent1 12" xfId="4540" xr:uid="{81956333-2908-464D-A122-B446441806FD}"/>
    <cellStyle name="Accent1 12 2" xfId="12658" xr:uid="{3C68B8EF-A756-4E31-9501-55963204FD66}"/>
    <cellStyle name="Accent1 13" xfId="4541" xr:uid="{AFE1924E-4DEA-4F20-B058-140C0BB1CFA3}"/>
    <cellStyle name="Accent1 13 2" xfId="12659" xr:uid="{94408A7A-2962-4A47-B96E-7B220966FDA9}"/>
    <cellStyle name="Accent1 14" xfId="4542" xr:uid="{F097F35C-3CC3-4B5C-9B2C-BD3FE38EFF88}"/>
    <cellStyle name="Accent1 14 2" xfId="12660" xr:uid="{CB97D155-FE26-40C6-B07C-89698B2B1280}"/>
    <cellStyle name="Accent1 15" xfId="4543" xr:uid="{8BC3BBDA-EFA5-4612-838D-2DBFCCCAD9A1}"/>
    <cellStyle name="Accent1 15 2" xfId="12661" xr:uid="{D2DF127A-E784-4B03-B4E9-1ADC98A1F7DB}"/>
    <cellStyle name="Accent1 16" xfId="4544" xr:uid="{75EDE9AE-2358-4D59-9A71-883DF0BF04F0}"/>
    <cellStyle name="Accent1 16 2" xfId="12662" xr:uid="{784083E9-4FC1-45BE-B4BF-CFD88B3C3378}"/>
    <cellStyle name="Accent1 17" xfId="4545" xr:uid="{62167F1C-77E1-4808-B089-3B2A2C060BBE}"/>
    <cellStyle name="Accent1 17 2" xfId="12663" xr:uid="{E8BC3A12-5F15-451F-915C-E026D597D3D1}"/>
    <cellStyle name="Accent1 18" xfId="4546" xr:uid="{204B0EDA-26CB-4CE4-BCC7-39328D6DE408}"/>
    <cellStyle name="Accent1 18 2" xfId="12664" xr:uid="{5C653577-8651-4FDA-ADBE-2C9D8979A0A9}"/>
    <cellStyle name="Accent1 19" xfId="4547" xr:uid="{A3E31C22-CCA5-4D3D-A867-9514E546DD00}"/>
    <cellStyle name="Accent1 19 2" xfId="12665" xr:uid="{3696992C-6EBB-4597-8752-B5E04E36D145}"/>
    <cellStyle name="Accent1 2" xfId="485" xr:uid="{D285F773-E1F6-45C7-9183-65A2874F7CF4}"/>
    <cellStyle name="Accent1 2 10" xfId="4549" xr:uid="{9516C062-7027-40EC-A592-18CD69718293}"/>
    <cellStyle name="Accent1 2 11" xfId="4550" xr:uid="{C3E6DDA7-98CF-4A4B-8DBA-D3F44ACFC908}"/>
    <cellStyle name="Accent1 2 12" xfId="4551" xr:uid="{8119103B-193B-4634-A6D8-789AEF5FB608}"/>
    <cellStyle name="Accent1 2 13" xfId="4552" xr:uid="{D5800F97-1AE2-4E43-B75C-AF671C410EFC}"/>
    <cellStyle name="Accent1 2 14" xfId="4553" xr:uid="{102265EC-3AF0-4CBD-ABC6-A04A5BCBCA30}"/>
    <cellStyle name="Accent1 2 15" xfId="4554" xr:uid="{CDF9C62F-AC18-4B3C-A700-A422BD261E7E}"/>
    <cellStyle name="Accent1 2 16" xfId="4555" xr:uid="{4CAAE3FD-32EB-472A-8B4B-78D3DC8D2C72}"/>
    <cellStyle name="Accent1 2 17" xfId="4556" xr:uid="{D88840BD-916D-4646-968D-693FB22DDFD5}"/>
    <cellStyle name="Accent1 2 18" xfId="4557" xr:uid="{BEF3FFDD-01BD-4EEE-AED1-FDBE80E0895C}"/>
    <cellStyle name="Accent1 2 19" xfId="4558" xr:uid="{086FEA64-E508-462B-8735-B181A8632424}"/>
    <cellStyle name="Accent1 2 2" xfId="2481" xr:uid="{FA972FCA-C233-44C6-9E32-91AC19083880}"/>
    <cellStyle name="Accent1 2 2 10" xfId="17843" xr:uid="{0BB4254C-2767-4D8B-A5F0-E2C9DF6C5085}"/>
    <cellStyle name="Accent1 2 2 2" xfId="4559" xr:uid="{C042B1DC-3B45-40C4-A428-30E746A2F940}"/>
    <cellStyle name="Accent1 2 2 2 2" xfId="22887" xr:uid="{CF77D28B-7158-4498-B1C9-303FFC87A6D0}"/>
    <cellStyle name="Accent1 2 2 2 3" xfId="12666" xr:uid="{43D83C4D-32B8-435C-8CB4-1AC184DF2CB8}"/>
    <cellStyle name="Accent1 2 2 3" xfId="6965" xr:uid="{C324DE1E-8586-4144-AABA-9D2A1227DBF4}"/>
    <cellStyle name="Accent1 2 2 3 2" xfId="12667" xr:uid="{254D7A46-3A37-4977-A2A7-972C154EA9ED}"/>
    <cellStyle name="Accent1 2 2 4" xfId="12668" xr:uid="{0CEE3CED-7116-4009-B69F-8303D72EC32A}"/>
    <cellStyle name="Accent1 2 2 5" xfId="12669" xr:uid="{212130C1-C1CE-4468-B54D-0109826C5E51}"/>
    <cellStyle name="Accent1 2 2 5 2" xfId="12670" xr:uid="{C8E9E4C4-2B1E-48BE-BB93-CC15023FCD42}"/>
    <cellStyle name="Accent1 2 2 6" xfId="12671" xr:uid="{F81279F6-87EF-48C7-83AB-5279885A2798}"/>
    <cellStyle name="Accent1 2 2 7" xfId="12672" xr:uid="{C7456FEC-F36A-4646-A70D-71A333D6F169}"/>
    <cellStyle name="Accent1 2 2 8" xfId="12673" xr:uid="{04562F7E-6C1C-4253-BAC8-ED2EE18F5257}"/>
    <cellStyle name="Accent1 2 2 9" xfId="12674" xr:uid="{D98265B4-A158-4CAC-A7F1-C9FBDBAE6A47}"/>
    <cellStyle name="Accent1 2 20" xfId="4560" xr:uid="{6299853D-2B09-4AA8-8D2F-8F9968306C37}"/>
    <cellStyle name="Accent1 2 21" xfId="10447" xr:uid="{8FD5C4F8-1FD7-4F8F-8258-97131ACE9824}"/>
    <cellStyle name="Accent1 2 3" xfId="4561" xr:uid="{3DA9BDBB-5A1C-4F9B-ACB9-3B18B264EBE8}"/>
    <cellStyle name="Accent1 2 3 2" xfId="12675" xr:uid="{D1478971-90DA-4E4F-9B53-A0ABEC1394A4}"/>
    <cellStyle name="Accent1 2 4" xfId="4562" xr:uid="{65A2A8E0-B8DB-47D5-9F0A-000B9C9F182F}"/>
    <cellStyle name="Accent1 2 4 2" xfId="17706" xr:uid="{1DC34F35-7137-4CC7-ADC1-CC7137F53375}"/>
    <cellStyle name="Accent1 2 4 3" xfId="12676" xr:uid="{3A9FF169-2F5B-41C0-942C-ACB35FCF425F}"/>
    <cellStyle name="Accent1 2 5" xfId="4563" xr:uid="{A1B012AE-9100-40D5-B8FC-B5471FE55609}"/>
    <cellStyle name="Accent1 2 5 2" xfId="44583" xr:uid="{463DC4F2-DBB8-42A2-B9A8-ABC8DA529E0A}"/>
    <cellStyle name="Accent1 2 6" xfId="4564" xr:uid="{1520FED7-98F3-4CF0-8616-A2BE502B129A}"/>
    <cellStyle name="Accent1 2 6 2" xfId="17209" xr:uid="{9A059ED4-4CBA-4948-B795-D8121D154ECA}"/>
    <cellStyle name="Accent1 2 7" xfId="4565" xr:uid="{F9ED0091-86B1-4BBC-B2D6-61E314B78CD0}"/>
    <cellStyle name="Accent1 2 8" xfId="4566" xr:uid="{89D6540D-D35E-4F57-A099-4E58C17851F1}"/>
    <cellStyle name="Accent1 2 9" xfId="4567" xr:uid="{28C772D9-4F93-467E-949F-2A7D91EAC152}"/>
    <cellStyle name="Accent1 20" xfId="12677" xr:uid="{EF03DE4E-A5F9-4DA0-86F0-BC35E37AC2A9}"/>
    <cellStyle name="Accent1 21" xfId="12678" xr:uid="{D3BEE173-8817-4D6C-B177-0A6C654F0EB5}"/>
    <cellStyle name="Accent1 22" xfId="12679" xr:uid="{7F9898C8-BA23-46D7-8578-4227FF7A1CCE}"/>
    <cellStyle name="Accent1 23" xfId="12680" xr:uid="{3ED21514-7CF7-4E18-9F8E-1586CA739A79}"/>
    <cellStyle name="Accent1 24" xfId="12681" xr:uid="{837AFD7B-7485-41C3-8A34-56B5F59C5E5C}"/>
    <cellStyle name="Accent1 25" xfId="16310" xr:uid="{0DFEC75F-4FF6-4CFC-B6BB-96B139EF39D2}"/>
    <cellStyle name="Accent1 3" xfId="1829" xr:uid="{8EBDC359-D7C3-45AF-9DFC-78E0F98C5D8D}"/>
    <cellStyle name="Accent1 3 2" xfId="2479" xr:uid="{C18C5FFA-FFA3-47F8-B1D4-8981ABA31A06}"/>
    <cellStyle name="Accent1 3 2 2" xfId="9949" xr:uid="{A82A70A1-1AB3-4106-B2E4-2EB0BFB6531E}"/>
    <cellStyle name="Accent1 3 2 2 2" xfId="32833" xr:uid="{005760D5-7104-496A-BF58-E59AE4D4925F}"/>
    <cellStyle name="Accent1 3 3" xfId="4568" xr:uid="{386B1BC7-0385-4FC3-8088-6E04750DB442}"/>
    <cellStyle name="Accent1 3 3 2" xfId="32834" xr:uid="{66FAEE0E-80E5-4D31-B215-143A34475E3D}"/>
    <cellStyle name="Accent1 3 4" xfId="18116" xr:uid="{1542E1B2-52AB-4489-899A-49B0F2AF55ED}"/>
    <cellStyle name="Accent1 3 5" xfId="44584" xr:uid="{30A00FF7-53E3-4278-A656-D2D7A91EB4CC}"/>
    <cellStyle name="Accent1 3 6" xfId="17561" xr:uid="{FA0E2780-4B89-4920-8AF3-3E7015B47A22}"/>
    <cellStyle name="Accent1 3 7" xfId="10448" xr:uid="{2880DA35-38A7-4C22-A0A9-641D95DE75C6}"/>
    <cellStyle name="Accent1 3 8" xfId="45901" xr:uid="{8367B28D-B879-478C-8AC5-C4021BB7E9E4}"/>
    <cellStyle name="Accent1 4" xfId="1828" xr:uid="{3CC3C2F5-6D44-43F3-B020-D31673370B6F}"/>
    <cellStyle name="Accent1 4 2" xfId="2478" xr:uid="{D49EE127-DE3E-4680-8BAC-B73A09A78C1D}"/>
    <cellStyle name="Accent1 4 2 2" xfId="7151" xr:uid="{E11A16B3-E3F7-4002-A847-93F332DE55F5}"/>
    <cellStyle name="Accent1 4 2 2 2" xfId="22888" xr:uid="{2F448105-89B8-431C-B459-398D6D35371C}"/>
    <cellStyle name="Accent1 4 2 3" xfId="9889" xr:uid="{A822027D-A69B-469B-B854-7AF20C3B13CC}"/>
    <cellStyle name="Accent1 4 2 4" xfId="12682" xr:uid="{4A1E65B9-C9CB-40BA-BD3A-03CE659C3B60}"/>
    <cellStyle name="Accent1 4 3" xfId="4569" xr:uid="{264AF738-D0C0-4C86-8F60-F30A0C752720}"/>
    <cellStyle name="Accent1 4 3 2" xfId="12683" xr:uid="{F56DC6CC-3CB6-4F95-B945-7AB28755B6CB}"/>
    <cellStyle name="Accent1 4 4" xfId="6793" xr:uid="{2265D1F0-9251-48AB-8EE3-44DB0E53571B}"/>
    <cellStyle name="Accent1 4 4 2" xfId="16432" xr:uid="{65F2C256-A2C2-408C-A70E-E404F42A93A2}"/>
    <cellStyle name="Accent1 4 5" xfId="16612" xr:uid="{FE22EEF9-A427-4047-B2F1-7B4D02524BDA}"/>
    <cellStyle name="Accent1 4 6" xfId="10449" xr:uid="{5D4B5AC3-438D-43D6-8CA6-C590F914B6CE}"/>
    <cellStyle name="Accent1 5" xfId="2595" xr:uid="{703AA6F1-DD77-456A-866B-D0B875015B98}"/>
    <cellStyle name="Accent1 5 2" xfId="2477" xr:uid="{47998552-749B-4F63-BC28-0D04289D1299}"/>
    <cellStyle name="Accent1 5 2 2" xfId="12684" xr:uid="{E9836A20-AC10-4088-9D53-F81773955EE0}"/>
    <cellStyle name="Accent1 5 3" xfId="4570" xr:uid="{8F0E2EE0-0BEE-4768-9CFF-9E79E142FF72}"/>
    <cellStyle name="Accent1 5 3 2" xfId="26549" xr:uid="{BAAA5843-7D21-427C-B171-523F07980394}"/>
    <cellStyle name="Accent1 5 4" xfId="10450" xr:uid="{74D5993F-C00D-4990-90AF-A73C80A597D1}"/>
    <cellStyle name="Accent1 6" xfId="2476" xr:uid="{E46D78E3-0EB3-4555-9646-CC5C882AC364}"/>
    <cellStyle name="Accent1 6 2" xfId="4571" xr:uid="{D261D801-2D2F-4573-A19C-1C0BA3AB9550}"/>
    <cellStyle name="Accent1 6 2 2" xfId="33423" xr:uid="{0E5958CA-517F-4006-B764-B2BCD1627BFE}"/>
    <cellStyle name="Accent1 6 3" xfId="10451" xr:uid="{1DB7A2DC-6DC0-463D-BA8F-3E192552E108}"/>
    <cellStyle name="Accent1 7" xfId="2474" xr:uid="{FB632008-281D-41DA-9A8A-32E057361043}"/>
    <cellStyle name="Accent1 7 2" xfId="4572" xr:uid="{D01C2DD4-2B82-43FC-BF59-4DA85129A857}"/>
    <cellStyle name="Accent1 7 2 2" xfId="16935" xr:uid="{6DB36FDD-2872-4945-8EE8-91F95A0DD768}"/>
    <cellStyle name="Accent1 7 3" xfId="10452" xr:uid="{CF39AD56-2807-4275-B186-AF7A62272373}"/>
    <cellStyle name="Accent1 8" xfId="2483" xr:uid="{EEE35708-9329-49A8-8F31-FF1860445028}"/>
    <cellStyle name="Accent1 8 2" xfId="4573" xr:uid="{C647A325-F482-4B93-B27C-1379B8A87E74}"/>
    <cellStyle name="Accent1 8 2 2" xfId="44761" xr:uid="{F9ACA929-1580-4C07-AFCD-FBAEE2132301}"/>
    <cellStyle name="Accent1 8 3" xfId="10453" xr:uid="{AC8BE362-40DC-4E88-BF8F-416B4201B956}"/>
    <cellStyle name="Accent1 9" xfId="4574" xr:uid="{BF420855-E36D-4BC6-90AA-8371408D981D}"/>
    <cellStyle name="Accent1 9 2" xfId="10454" xr:uid="{7F95A27C-0609-4BBF-8F8B-980CCF8B36C6}"/>
    <cellStyle name="Accent2" xfId="30" builtinId="33" customBuiltin="1"/>
    <cellStyle name="Accent2 1" xfId="486" xr:uid="{5425C977-B948-4F6B-B759-26B4F2A6AA44}"/>
    <cellStyle name="Accent2 1 2" xfId="2472" xr:uid="{D48FFCEE-88E5-45A7-921F-3E7D8D976D97}"/>
    <cellStyle name="Accent2 1 2 2" xfId="11345" xr:uid="{643FCF83-A27E-4F8D-A1D5-0036E07B92D3}"/>
    <cellStyle name="Accent2 1 3" xfId="10455" xr:uid="{77C8C277-9F78-4C88-AE77-422A48B9D51C}"/>
    <cellStyle name="Accent2 10" xfId="4576" xr:uid="{1F7C0DDD-9CAE-4B71-9D75-0FA1A1E0F265}"/>
    <cellStyle name="Accent2 10 2" xfId="10456" xr:uid="{CB74A967-EED0-45ED-8CF3-8ADBF7871377}"/>
    <cellStyle name="Accent2 11" xfId="4577" xr:uid="{B3A6292F-70AA-4510-B5A7-BB61B67F6413}"/>
    <cellStyle name="Accent2 11 2" xfId="10457" xr:uid="{88FF1EF4-9680-41A5-9A1D-E37607616A9F}"/>
    <cellStyle name="Accent2 12" xfId="4578" xr:uid="{84AEB500-AC1C-49AF-B0D7-15C370C7F844}"/>
    <cellStyle name="Accent2 12 2" xfId="16311" xr:uid="{2DAEC6F8-409D-4C52-8A29-635CB2EBD0F8}"/>
    <cellStyle name="Accent2 13" xfId="4579" xr:uid="{687D9FA8-8BE3-4B5A-85C6-3AC8802E2EC2}"/>
    <cellStyle name="Accent2 14" xfId="4580" xr:uid="{1ADFCCAF-DF12-4534-B74F-730EE4D5C412}"/>
    <cellStyle name="Accent2 15" xfId="4581" xr:uid="{960DD232-C6DE-4DF2-8B9A-F43D29372FA0}"/>
    <cellStyle name="Accent2 16" xfId="4582" xr:uid="{41357F82-D13C-4CD5-8FF0-143CD55344E6}"/>
    <cellStyle name="Accent2 17" xfId="4583" xr:uid="{04236345-F20D-4A43-A9DF-57B46267DD39}"/>
    <cellStyle name="Accent2 18" xfId="4584" xr:uid="{8A3E780E-839B-41EB-A82B-E9FC7A82B692}"/>
    <cellStyle name="Accent2 19" xfId="4585" xr:uid="{76B3B7FB-B668-4825-9D0A-4325A3FA71BB}"/>
    <cellStyle name="Accent2 2" xfId="487" xr:uid="{2CD97B0D-4C24-4987-8834-FBB1BD3CA563}"/>
    <cellStyle name="Accent2 2 10" xfId="4587" xr:uid="{F7117537-D07B-4C8E-9C3F-1D74005B73C0}"/>
    <cellStyle name="Accent2 2 11" xfId="4588" xr:uid="{9D52E1ED-C0BC-4180-8B67-D22C0926FA09}"/>
    <cellStyle name="Accent2 2 12" xfId="4589" xr:uid="{0900742F-A55C-4EC5-9F7C-2FD2F146FAE6}"/>
    <cellStyle name="Accent2 2 13" xfId="4590" xr:uid="{5A57D43F-C2BB-4436-ADFC-EA2FB490E418}"/>
    <cellStyle name="Accent2 2 14" xfId="4591" xr:uid="{A0809C3B-1710-4B96-B5FF-B44B741933E6}"/>
    <cellStyle name="Accent2 2 15" xfId="4592" xr:uid="{E040113F-6111-4A26-8A59-96F6FC5C6801}"/>
    <cellStyle name="Accent2 2 16" xfId="4593" xr:uid="{8CB02FD1-68BE-424F-A783-4EE3061EC723}"/>
    <cellStyle name="Accent2 2 17" xfId="4594" xr:uid="{0BBE53C2-1C6C-4101-9230-5C61F1176040}"/>
    <cellStyle name="Accent2 2 18" xfId="4595" xr:uid="{B77CAB62-FA4A-4DE0-8E6A-0FB738BA2C71}"/>
    <cellStyle name="Accent2 2 19" xfId="4596" xr:uid="{9EBEED92-5109-4D1C-B953-2A3B0BA7E32E}"/>
    <cellStyle name="Accent2 2 2" xfId="2471" xr:uid="{B7F31458-0555-4ADD-B49D-B5D610578528}"/>
    <cellStyle name="Accent2 2 2 10" xfId="17844" xr:uid="{FB523AB9-F9BE-4FC1-B8BB-0D20B5D7B7D9}"/>
    <cellStyle name="Accent2 2 2 2" xfId="4597" xr:uid="{77160A00-54D1-45BF-B691-F7EB10A7F681}"/>
    <cellStyle name="Accent2 2 2 2 2" xfId="22889" xr:uid="{BF8F0B11-DF47-49B2-927E-8A73B6F2E301}"/>
    <cellStyle name="Accent2 2 2 2 3" xfId="12685" xr:uid="{49196E77-4E73-468A-96C5-7E92448D9CCB}"/>
    <cellStyle name="Accent2 2 2 3" xfId="8298" xr:uid="{30A24463-9048-4B5F-8432-093ABCB1B9B3}"/>
    <cellStyle name="Accent2 2 2 3 2" xfId="12686" xr:uid="{B8B057DC-9935-4303-8093-6C5EB8EDF3BD}"/>
    <cellStyle name="Accent2 2 2 4" xfId="12687" xr:uid="{4EA537DC-02A0-4947-8C58-86E2CE41E9FF}"/>
    <cellStyle name="Accent2 2 2 5" xfId="12688" xr:uid="{FA4DEA59-AA19-48D9-8315-AD91330E23B0}"/>
    <cellStyle name="Accent2 2 2 5 2" xfId="12689" xr:uid="{22550D11-EF01-4F07-B788-5ED4ACC05525}"/>
    <cellStyle name="Accent2 2 2 6" xfId="12690" xr:uid="{166CAD42-8C7D-40A8-AE44-352CAEBEE8E0}"/>
    <cellStyle name="Accent2 2 2 7" xfId="12691" xr:uid="{3DDABAA8-316C-4A46-9EB1-F8ED0513308A}"/>
    <cellStyle name="Accent2 2 2 8" xfId="12692" xr:uid="{B2FD166B-F5DC-4134-B032-E2E3E673CE41}"/>
    <cellStyle name="Accent2 2 2 9" xfId="12693" xr:uid="{675CF7E0-AC38-4FAA-AAD3-08081B4583BB}"/>
    <cellStyle name="Accent2 2 20" xfId="4598" xr:uid="{1D581298-5F5C-4FFF-AA4E-FBEEC9A481BE}"/>
    <cellStyle name="Accent2 2 3" xfId="4599" xr:uid="{66C46903-21AD-4A59-8607-576AD48970DC}"/>
    <cellStyle name="Accent2 2 3 2" xfId="12695" xr:uid="{3C1548F4-0801-40B2-AE0A-75B92C84F61E}"/>
    <cellStyle name="Accent2 2 3 2 2" xfId="32832" xr:uid="{2322FB50-F8A7-4BB7-8135-00A5CF5CF9D1}"/>
    <cellStyle name="Accent2 2 3 3" xfId="22890" xr:uid="{13132AF0-9B28-4E3B-8303-B8322197E6C4}"/>
    <cellStyle name="Accent2 2 3 4" xfId="12694" xr:uid="{CF3360FA-289D-4F32-BB54-5B6ECA93DA9A}"/>
    <cellStyle name="Accent2 2 4" xfId="4600" xr:uid="{FF5625B9-A603-4C3E-AF2E-2438240E2AAD}"/>
    <cellStyle name="Accent2 2 4 2" xfId="17707" xr:uid="{6563EAE6-365D-4DB2-B323-76586F092EEA}"/>
    <cellStyle name="Accent2 2 5" xfId="4601" xr:uid="{B84C5C22-80FE-436E-AB67-AC48DF22C8DC}"/>
    <cellStyle name="Accent2 2 5 2" xfId="44585" xr:uid="{C35E95D2-19D2-415E-BC84-8CB215896FB7}"/>
    <cellStyle name="Accent2 2 6" xfId="4602" xr:uid="{401B1152-BB07-4444-925F-454F76DE7F62}"/>
    <cellStyle name="Accent2 2 6 2" xfId="17208" xr:uid="{981EF3EC-B52D-490E-A1FB-0881C42953E8}"/>
    <cellStyle name="Accent2 2 7" xfId="4603" xr:uid="{72A19BF4-ACF7-4578-9E2F-38A4970BBEE9}"/>
    <cellStyle name="Accent2 2 8" xfId="4604" xr:uid="{E981E243-0C05-41AE-83E6-E10A0EC54D32}"/>
    <cellStyle name="Accent2 2 9" xfId="4605" xr:uid="{67C6D1CF-A975-4BAF-967C-9D9F2617623C}"/>
    <cellStyle name="Accent2 3" xfId="1831" xr:uid="{1F920923-E3AE-4767-972B-91C99E96730A}"/>
    <cellStyle name="Accent2 3 2" xfId="2469" xr:uid="{A5B9B873-91EA-49A0-8657-6EB55402D3D5}"/>
    <cellStyle name="Accent2 3 2 2" xfId="9950" xr:uid="{EC530B41-FE60-4AD8-8E75-810DD09B3702}"/>
    <cellStyle name="Accent2 3 2 2 2" xfId="32831" xr:uid="{0B3CFD9D-1DE7-4E9F-9529-B7CBC0AEEB23}"/>
    <cellStyle name="Accent2 3 3" xfId="4606" xr:uid="{95395C90-84E0-47A3-936E-EDBFD4310ADD}"/>
    <cellStyle name="Accent2 3 3 2" xfId="32830" xr:uid="{369BC0A5-BC3F-4ED0-8358-8C2707ECCD8C}"/>
    <cellStyle name="Accent2 3 3 3" xfId="22891" xr:uid="{C35AD58F-C35A-4426-BAF3-68E389BFFECD}"/>
    <cellStyle name="Accent2 3 4" xfId="17845" xr:uid="{D35AA33A-D2AD-407E-B12F-A367B53CF1F6}"/>
    <cellStyle name="Accent2 3 5" xfId="44586" xr:uid="{AF514210-815A-4C52-B1CA-8F0AA69FA22E}"/>
    <cellStyle name="Accent2 3 6" xfId="17526" xr:uid="{0045B682-DF9E-4251-9779-8EE160281850}"/>
    <cellStyle name="Accent2 3 7" xfId="10458" xr:uid="{582E2F43-270D-4DB7-9C7C-CC78DAB549CE}"/>
    <cellStyle name="Accent2 3 8" xfId="45902" xr:uid="{6E4CCD51-7A32-4309-95D3-3B6CB32C8DDE}"/>
    <cellStyle name="Accent2 4" xfId="1830" xr:uid="{56BB5896-580B-4446-8680-D523746434D6}"/>
    <cellStyle name="Accent2 4 2" xfId="2468" xr:uid="{6F434F0A-01F1-4081-B206-9DEF5FBC2AD6}"/>
    <cellStyle name="Accent2 4 2 2" xfId="7152" xr:uid="{45B8985F-02F9-4556-A464-CB3221DC0329}"/>
    <cellStyle name="Accent2 4 2 2 2" xfId="32829" xr:uid="{786670F6-4B34-4FBE-A19F-E184F2008FB6}"/>
    <cellStyle name="Accent2 4 2 3" xfId="9890" xr:uid="{B501D722-A67F-41CA-8EAE-4B90C059D199}"/>
    <cellStyle name="Accent2 4 2 3 2" xfId="22892" xr:uid="{6595CC95-D181-4938-8241-AB1582482B06}"/>
    <cellStyle name="Accent2 4 2 4" xfId="12696" xr:uid="{F4717ED0-0164-47E4-BB67-6D070C190E8B}"/>
    <cellStyle name="Accent2 4 3" xfId="4607" xr:uid="{83DDFFE7-C627-4558-AB14-7B21748834A8}"/>
    <cellStyle name="Accent2 4 3 2" xfId="44885" xr:uid="{85EB7D04-2383-4325-9F08-5A351D209EC0}"/>
    <cellStyle name="Accent2 4 3 3" xfId="16433" xr:uid="{A41AA4E5-BD3F-4D44-AAC0-D9D173429A00}"/>
    <cellStyle name="Accent2 4 4" xfId="6794" xr:uid="{4D4D9FD3-E02E-4B1B-A58B-6249090A4C47}"/>
    <cellStyle name="Accent2 4 5" xfId="10459" xr:uid="{BCB5042D-A09E-48A5-853F-4FB4643F6FF2}"/>
    <cellStyle name="Accent2 5" xfId="2599" xr:uid="{F6D8475A-166E-4241-886F-312366C4C80A}"/>
    <cellStyle name="Accent2 5 2" xfId="2467" xr:uid="{CCDD97E0-1CCC-45AC-996E-0BBE97C50120}"/>
    <cellStyle name="Accent2 5 2 2" xfId="12697" xr:uid="{7AB02A4F-DFE6-4F78-9195-2938E72F8DF4}"/>
    <cellStyle name="Accent2 5 3" xfId="4608" xr:uid="{99858940-F1A4-47DC-ADE3-B6838157E426}"/>
    <cellStyle name="Accent2 5 3 2" xfId="26550" xr:uid="{2CFE574E-8D86-406F-9BA0-C8D5C5C6315F}"/>
    <cellStyle name="Accent2 6" xfId="2466" xr:uid="{F3B38907-9227-492D-9EEE-2664DE60D7C9}"/>
    <cellStyle name="Accent2 6 2" xfId="4609" xr:uid="{E087E8BE-53B9-42F0-9AFC-E99047A8B147}"/>
    <cellStyle name="Accent2 6 2 2" xfId="12698" xr:uid="{479414B7-7356-44A7-AA46-C15012BEE87A}"/>
    <cellStyle name="Accent2 6 3" xfId="33424" xr:uid="{E62FF6C4-1842-45A3-8910-476C66CE42BA}"/>
    <cellStyle name="Accent2 6 4" xfId="10460" xr:uid="{16580171-BA22-4561-82FF-18A1A0E209BB}"/>
    <cellStyle name="Accent2 7" xfId="2464" xr:uid="{7412CF67-64E3-4691-BDEA-A5CD081947EF}"/>
    <cellStyle name="Accent2 7 2" xfId="4610" xr:uid="{90973068-09BB-4745-8BEE-E1C7A12ECB56}"/>
    <cellStyle name="Accent2 7 2 2" xfId="16934" xr:uid="{B328E237-A2A9-41A5-B209-42C385B8C82B}"/>
    <cellStyle name="Accent2 7 3" xfId="10461" xr:uid="{252154C7-2F5D-4111-861E-947BB801413A}"/>
    <cellStyle name="Accent2 8" xfId="2473" xr:uid="{A6481A3C-2D53-4EF0-BA73-2A3BB313E345}"/>
    <cellStyle name="Accent2 8 2" xfId="4611" xr:uid="{78BD4BA0-D92E-48C8-A460-ED0EBD7BE029}"/>
    <cellStyle name="Accent2 8 2 2" xfId="44765" xr:uid="{323F1E5D-4A88-45E7-A7B1-056DE8FA5B68}"/>
    <cellStyle name="Accent2 8 3" xfId="10462" xr:uid="{6789D0A4-F0DD-4444-9704-BD18232E1258}"/>
    <cellStyle name="Accent2 9" xfId="4612" xr:uid="{C6A5F0A3-CFA6-4BFF-8B1E-995B76466CE9}"/>
    <cellStyle name="Accent2 9 2" xfId="10463" xr:uid="{4D5DE941-9B04-4319-830D-A0CE93D3C38F}"/>
    <cellStyle name="Accent3" xfId="34" builtinId="37" customBuiltin="1"/>
    <cellStyle name="Accent3 1" xfId="488" xr:uid="{7CE4D8C4-8955-4954-9CBC-00DC2481D3E3}"/>
    <cellStyle name="Accent3 1 2" xfId="2462" xr:uid="{AF8C4E38-389B-4226-9639-2206A31C44D8}"/>
    <cellStyle name="Accent3 1 2 2" xfId="11344" xr:uid="{A5D11538-9301-4BCC-B120-492F9C582B1B}"/>
    <cellStyle name="Accent3 1 3" xfId="10464" xr:uid="{B78BC381-78B5-4C32-A630-F976CA20F367}"/>
    <cellStyle name="Accent3 10" xfId="4614" xr:uid="{7D3A193A-7F98-41DF-8433-BDD7EFEE0DC8}"/>
    <cellStyle name="Accent3 10 2" xfId="10465" xr:uid="{054D52F6-CC9C-485A-B06A-E5D507F96457}"/>
    <cellStyle name="Accent3 11" xfId="4615" xr:uid="{2587496E-87B9-4DB9-B858-0E8210F4E79B}"/>
    <cellStyle name="Accent3 11 2" xfId="10466" xr:uid="{0EE6B677-5690-45A5-A6A8-665FA40048D5}"/>
    <cellStyle name="Accent3 12" xfId="4616" xr:uid="{FABC32C1-849A-44ED-8E2D-482997962458}"/>
    <cellStyle name="Accent3 12 2" xfId="12699" xr:uid="{0E2CC1AC-0240-47A4-9860-D75DF8523367}"/>
    <cellStyle name="Accent3 13" xfId="4617" xr:uid="{8575B7B7-F57C-4193-A366-12B0F8B76677}"/>
    <cellStyle name="Accent3 13 2" xfId="12700" xr:uid="{B0E82ABF-65DD-40CC-978C-F774FBFED54F}"/>
    <cellStyle name="Accent3 14" xfId="4618" xr:uid="{DD00A73D-7E01-48F0-9621-252F6896680C}"/>
    <cellStyle name="Accent3 14 2" xfId="12701" xr:uid="{75F6D4CC-BBDD-4B2F-8779-B28C6AADA36C}"/>
    <cellStyle name="Accent3 15" xfId="4619" xr:uid="{DB3E5BD8-C67F-49BD-A289-30FA2EE72DF5}"/>
    <cellStyle name="Accent3 15 2" xfId="12702" xr:uid="{2354BAEF-7E07-4402-9EBB-0344FB32EB50}"/>
    <cellStyle name="Accent3 16" xfId="4620" xr:uid="{4F155388-775C-48C1-8766-CD055E57B294}"/>
    <cellStyle name="Accent3 16 2" xfId="12703" xr:uid="{B164BF79-8499-4B7B-821F-FAC3A7051873}"/>
    <cellStyle name="Accent3 17" xfId="4621" xr:uid="{B8BF5B40-7C4A-4DA0-A9E5-AA149BB8F25E}"/>
    <cellStyle name="Accent3 17 2" xfId="12704" xr:uid="{BDF9F097-4B5B-4E46-B26A-70CD4434FBC8}"/>
    <cellStyle name="Accent3 18" xfId="4622" xr:uid="{4C590593-5C27-4266-BEC4-6AB7402B1EEB}"/>
    <cellStyle name="Accent3 18 2" xfId="12705" xr:uid="{75E4FB1C-CCBB-4434-AF71-D72D873CE6A2}"/>
    <cellStyle name="Accent3 19" xfId="4623" xr:uid="{B587214B-6A9A-4279-BCF4-E7B6ED66A1F3}"/>
    <cellStyle name="Accent3 19 2" xfId="12706" xr:uid="{5FD43103-9672-4148-AAD2-ED74440E0734}"/>
    <cellStyle name="Accent3 2" xfId="489" xr:uid="{B0290F2C-AAA5-4BDF-A6E9-CDADA51F4227}"/>
    <cellStyle name="Accent3 2 10" xfId="4625" xr:uid="{FDBCDB24-4F38-43E5-ABF5-B6F0B92B48AF}"/>
    <cellStyle name="Accent3 2 11" xfId="4626" xr:uid="{0654995E-FAEA-4C91-9CBB-74DBDC695A25}"/>
    <cellStyle name="Accent3 2 12" xfId="4627" xr:uid="{29F385AC-4BFF-41FC-83D6-7915073F2721}"/>
    <cellStyle name="Accent3 2 13" xfId="4628" xr:uid="{94127777-341F-4357-BFE4-69644B82E8D3}"/>
    <cellStyle name="Accent3 2 14" xfId="4629" xr:uid="{0B19395D-ED81-4277-B0D1-C4D85CB28278}"/>
    <cellStyle name="Accent3 2 15" xfId="4630" xr:uid="{215B348F-34C4-40A4-85F5-71ABD9E55D0F}"/>
    <cellStyle name="Accent3 2 16" xfId="4631" xr:uid="{DE25F990-3AF1-494B-B337-A0AB1428477C}"/>
    <cellStyle name="Accent3 2 17" xfId="4632" xr:uid="{84384B16-A909-4CF7-A6B1-7B5F0863A2BB}"/>
    <cellStyle name="Accent3 2 18" xfId="4633" xr:uid="{BC62585E-11E9-4AC3-A3CD-CB8CE6094A60}"/>
    <cellStyle name="Accent3 2 19" xfId="4634" xr:uid="{A4B126D6-BE9A-40F1-A58A-6CDAE292EA9E}"/>
    <cellStyle name="Accent3 2 2" xfId="2461" xr:uid="{4F2A2CAA-0F07-4E93-9AB1-3759B3314188}"/>
    <cellStyle name="Accent3 2 2 10" xfId="17846" xr:uid="{B5878644-571D-4ECA-A56E-912F1BDCDCE6}"/>
    <cellStyle name="Accent3 2 2 2" xfId="4635" xr:uid="{3A6B872F-DBCE-4C46-B541-A88F91284FC8}"/>
    <cellStyle name="Accent3 2 2 2 2" xfId="22893" xr:uid="{6F0F6C3B-B4F9-4CD5-8241-6D15AE19BFC3}"/>
    <cellStyle name="Accent3 2 2 2 3" xfId="12707" xr:uid="{30C37321-4DAA-42C6-BA86-5D98441BE8F2}"/>
    <cellStyle name="Accent3 2 2 3" xfId="8296" xr:uid="{12BE8631-FFC7-41B4-8F32-1933C985C815}"/>
    <cellStyle name="Accent3 2 2 3 2" xfId="12708" xr:uid="{9963AF5A-CE96-4B79-857D-645B2A4C4F5E}"/>
    <cellStyle name="Accent3 2 2 4" xfId="12709" xr:uid="{E7DA6CE6-26E1-400B-8DC9-15D69AC1B02D}"/>
    <cellStyle name="Accent3 2 2 5" xfId="12710" xr:uid="{40FB4DBB-0F28-4B36-A1BA-26D37B5CF2CE}"/>
    <cellStyle name="Accent3 2 2 5 2" xfId="12711" xr:uid="{C0AEF6DB-D3AE-4578-AAD3-D169C87B9250}"/>
    <cellStyle name="Accent3 2 2 6" xfId="12712" xr:uid="{343D7679-BB83-4D44-A039-78DAF073E4EE}"/>
    <cellStyle name="Accent3 2 2 7" xfId="12713" xr:uid="{A418BAFF-FC57-40AD-92CF-26E01488992A}"/>
    <cellStyle name="Accent3 2 2 8" xfId="12714" xr:uid="{87D4AF40-84EA-4376-A437-BBA0B3BBB43A}"/>
    <cellStyle name="Accent3 2 2 9" xfId="12715" xr:uid="{3995C714-8134-4CAF-A4FE-9AA90CB662EB}"/>
    <cellStyle name="Accent3 2 20" xfId="4636" xr:uid="{E584AA82-2DA2-4E20-AD24-FE1A39403E7C}"/>
    <cellStyle name="Accent3 2 21" xfId="10467" xr:uid="{9B1703EF-5D42-4C75-A696-23D5CE360BD9}"/>
    <cellStyle name="Accent3 2 3" xfId="4637" xr:uid="{99F8FAD7-01FC-4B52-8D71-0F189270850E}"/>
    <cellStyle name="Accent3 2 3 2" xfId="12716" xr:uid="{4B6348B4-B3C8-45F5-B9C6-6777B0965453}"/>
    <cellStyle name="Accent3 2 4" xfId="4638" xr:uid="{91BDD6D2-6354-40AC-B4CA-345BC3705851}"/>
    <cellStyle name="Accent3 2 4 2" xfId="17708" xr:uid="{A83C6684-3166-4FA3-9FE6-76C6AEEBC3AF}"/>
    <cellStyle name="Accent3 2 4 3" xfId="12717" xr:uid="{54FE72BC-AFAD-4FCE-A503-43FB693C44A9}"/>
    <cellStyle name="Accent3 2 5" xfId="4639" xr:uid="{88C08E0A-0580-4F61-9D1B-F89825B5EFC4}"/>
    <cellStyle name="Accent3 2 5 2" xfId="44587" xr:uid="{3BB33978-07BF-4475-8036-CAB488E63E40}"/>
    <cellStyle name="Accent3 2 6" xfId="4640" xr:uid="{0B239506-7F50-4CF9-89E3-8BDCF6C06CA8}"/>
    <cellStyle name="Accent3 2 6 2" xfId="17207" xr:uid="{6EEE7A2D-3A0A-4024-B76C-8CF1CEDD78BF}"/>
    <cellStyle name="Accent3 2 7" xfId="4641" xr:uid="{E95F430D-EF77-47B9-B9F7-62D66E3E6A35}"/>
    <cellStyle name="Accent3 2 8" xfId="4642" xr:uid="{BD8B9411-7239-4AEB-9916-284F940BDA08}"/>
    <cellStyle name="Accent3 2 9" xfId="4643" xr:uid="{BBA59CCA-9CD4-4238-9D82-AAEC70A30065}"/>
    <cellStyle name="Accent3 20" xfId="12718" xr:uid="{12DC8390-F74A-4AB7-9C5B-C9184226249B}"/>
    <cellStyle name="Accent3 21" xfId="12719" xr:uid="{6F2FD185-C6ED-46FE-B645-D57D6E003A72}"/>
    <cellStyle name="Accent3 22" xfId="12720" xr:uid="{03CFEE04-F75A-4573-B216-34EC2D82BC21}"/>
    <cellStyle name="Accent3 23" xfId="12721" xr:uid="{BC7F79E0-C585-4D6F-94B8-DA03AEA43AFB}"/>
    <cellStyle name="Accent3 24" xfId="16312" xr:uid="{B570DC4D-F1F4-4299-887D-316FB06FCADD}"/>
    <cellStyle name="Accent3 3" xfId="1833" xr:uid="{A1035914-E10F-47A6-B19C-D786275E589B}"/>
    <cellStyle name="Accent3 3 2" xfId="2459" xr:uid="{F3CC9F95-10D9-45B1-AC23-E4ED5809012A}"/>
    <cellStyle name="Accent3 3 2 2" xfId="9951" xr:uid="{AB59DFD6-E5F7-45DA-A3BD-6ACAFF33845B}"/>
    <cellStyle name="Accent3 3 2 2 2" xfId="32828" xr:uid="{E9B54D80-8CB6-4F47-976F-DCD95583A260}"/>
    <cellStyle name="Accent3 3 2 3" xfId="18117" xr:uid="{A8CD45A4-E9CB-448B-A772-93071A1279C8}"/>
    <cellStyle name="Accent3 3 2 4" xfId="11343" xr:uid="{C49F3DB5-4AAC-4EA9-8E61-28BBBFA90557}"/>
    <cellStyle name="Accent3 3 3" xfId="4644" xr:uid="{B3B6E8A7-47CB-49D7-958A-0A95832EA77C}"/>
    <cellStyle name="Accent3 3 3 2" xfId="22894" xr:uid="{16684791-DBF4-4ABF-9AFC-D3630B8705CD}"/>
    <cellStyle name="Accent3 3 3 3" xfId="12722" xr:uid="{56658905-1280-47C2-9BDD-27FE68350BB0}"/>
    <cellStyle name="Accent3 3 4" xfId="16313" xr:uid="{0D0D6AFE-DD2C-4FFE-8CD4-72C7F4748318}"/>
    <cellStyle name="Accent3 3 4 2" xfId="17847" xr:uid="{9C80E4F7-42F6-4990-9A9B-F4F53F99D30A}"/>
    <cellStyle name="Accent3 3 5" xfId="44588" xr:uid="{2EB20816-56C3-4741-9F55-04A9339EE65D}"/>
    <cellStyle name="Accent3 3 6" xfId="17542" xr:uid="{E5AEF5CD-172C-415A-9884-A6A1B1D74FD4}"/>
    <cellStyle name="Accent3 3 7" xfId="10468" xr:uid="{F536FB32-C3ED-4159-AF87-7B2E3960B7F4}"/>
    <cellStyle name="Accent3 4" xfId="1832" xr:uid="{AD47A06A-2E5A-4153-9705-2C60E7145504}"/>
    <cellStyle name="Accent3 4 2" xfId="2458" xr:uid="{E119F335-52B0-4388-B468-D12B79B6FB44}"/>
    <cellStyle name="Accent3 4 2 2" xfId="7153" xr:uid="{A0318504-54BD-4187-B8B7-073525E8FBA6}"/>
    <cellStyle name="Accent3 4 2 2 2" xfId="32827" xr:uid="{D19F1155-999E-49D0-8AB9-D889991A62BB}"/>
    <cellStyle name="Accent3 4 2 3" xfId="9891" xr:uid="{9119C226-F9B9-46B2-AADC-B9A37F08BF6B}"/>
    <cellStyle name="Accent3 4 2 3 2" xfId="22895" xr:uid="{A2F63B94-EBDF-40CA-8C53-A581395AA37E}"/>
    <cellStyle name="Accent3 4 2 4" xfId="11342" xr:uid="{F1765959-0965-4C3B-8F13-155C1DDDBD3C}"/>
    <cellStyle name="Accent3 4 3" xfId="4645" xr:uid="{9C35D439-4765-488A-B131-91F46C43F41F}"/>
    <cellStyle name="Accent3 4 3 2" xfId="12723" xr:uid="{7E89A40C-D6E5-47EA-9F7F-78CA9EAEA0B3}"/>
    <cellStyle name="Accent3 4 4" xfId="6795" xr:uid="{B47DBFFC-B7A1-4D1A-8B58-B9D96350E4BF}"/>
    <cellStyle name="Accent3 4 4 2" xfId="16434" xr:uid="{999FD712-1455-4387-A045-57425FFFA33D}"/>
    <cellStyle name="Accent3 4 5" xfId="16613" xr:uid="{62BEA83C-DE2B-48A1-8ADE-21A4C29D12A5}"/>
    <cellStyle name="Accent3 4 6" xfId="10469" xr:uid="{CA69E380-DE70-468C-9DB1-E9D3524D1ECF}"/>
    <cellStyle name="Accent3 5" xfId="2604" xr:uid="{70F0C3A2-3E46-44CA-94D8-80FD7C4C1DB9}"/>
    <cellStyle name="Accent3 5 2" xfId="2457" xr:uid="{6178921B-477B-4904-9AF9-C53B7C8D201F}"/>
    <cellStyle name="Accent3 5 2 2" xfId="12724" xr:uid="{AC60CA42-5EEA-4F80-9C02-7B760F933044}"/>
    <cellStyle name="Accent3 5 3" xfId="4646" xr:uid="{25BB7FFE-4CDB-41F0-8C05-CC310C8513CA}"/>
    <cellStyle name="Accent3 5 3 2" xfId="26551" xr:uid="{C7E90744-CA59-465D-9E61-DC62BAAB2477}"/>
    <cellStyle name="Accent3 5 4" xfId="10470" xr:uid="{C5F89B6E-D84F-4EC5-ACD6-B9088AD09481}"/>
    <cellStyle name="Accent3 6" xfId="2456" xr:uid="{EE880475-C935-427F-AD56-74C82C8056C2}"/>
    <cellStyle name="Accent3 6 2" xfId="4647" xr:uid="{B7B9B2B3-D388-4328-8272-3B8F5E7815B7}"/>
    <cellStyle name="Accent3 6 2 2" xfId="33425" xr:uid="{4C78D4D4-A292-4710-A114-EC67AC547144}"/>
    <cellStyle name="Accent3 6 3" xfId="10471" xr:uid="{F38ADB12-324A-4D38-A908-4DAD3EF74FA2}"/>
    <cellStyle name="Accent3 7" xfId="2455" xr:uid="{A8BBACB0-D9CD-4E90-B767-BA64D437A6C3}"/>
    <cellStyle name="Accent3 7 2" xfId="4648" xr:uid="{D731501D-1B77-4A5F-8F6D-E37DCDE88EAD}"/>
    <cellStyle name="Accent3 7 2 2" xfId="16933" xr:uid="{7807D14B-3BA4-4025-85C8-397A32523CD8}"/>
    <cellStyle name="Accent3 7 3" xfId="10472" xr:uid="{C845361B-1F88-4ECD-82BE-174E0EE7A887}"/>
    <cellStyle name="Accent3 8" xfId="2463" xr:uid="{64F39695-713B-4BD2-86FF-98FA849F029E}"/>
    <cellStyle name="Accent3 8 2" xfId="4649" xr:uid="{6CC6BD14-59C6-4E12-96A3-96215CE8D42B}"/>
    <cellStyle name="Accent3 8 2 2" xfId="44769" xr:uid="{51B5F406-5F48-4319-B8AF-CC943B7652CC}"/>
    <cellStyle name="Accent3 8 3" xfId="10473" xr:uid="{F4C6508F-94D4-4941-9861-06AD38A1DE2B}"/>
    <cellStyle name="Accent3 9" xfId="4650" xr:uid="{5A99EC84-7238-4EB8-8768-B602C04D73C9}"/>
    <cellStyle name="Accent3 9 2" xfId="10474" xr:uid="{7E2279A9-C37B-4AC5-B35E-13E027301B46}"/>
    <cellStyle name="Accent4" xfId="38" builtinId="41" customBuiltin="1"/>
    <cellStyle name="Accent4 1" xfId="490" xr:uid="{DE2CBEBD-BDA2-4B89-AD1B-33698CAF2A79}"/>
    <cellStyle name="Accent4 1 2" xfId="2453" xr:uid="{71653B4A-6543-4DAB-B2F3-0718E6811BB0}"/>
    <cellStyle name="Accent4 10" xfId="4652" xr:uid="{2DC743B8-C45D-4E92-8F22-B2F1A73C880B}"/>
    <cellStyle name="Accent4 10 2" xfId="10475" xr:uid="{66C66B36-46F6-434B-A4F7-D98C52B3F2AE}"/>
    <cellStyle name="Accent4 11" xfId="4653" xr:uid="{385B5B19-6D97-4871-AB38-35972F834569}"/>
    <cellStyle name="Accent4 11 2" xfId="10476" xr:uid="{1E1BA052-8D33-480A-B5D9-37B2C128D7CF}"/>
    <cellStyle name="Accent4 12" xfId="4654" xr:uid="{5EE0BCE5-0F7B-4351-9D60-B1445AA191C0}"/>
    <cellStyle name="Accent4 12 2" xfId="12725" xr:uid="{D9B08453-EB85-4375-9CFE-51D6B18972D9}"/>
    <cellStyle name="Accent4 13" xfId="4655" xr:uid="{2DDAB986-F2AE-44F9-94CB-3B715A3BAC1D}"/>
    <cellStyle name="Accent4 13 2" xfId="12726" xr:uid="{6A4BC84F-C983-4E13-8596-FB9937E50647}"/>
    <cellStyle name="Accent4 14" xfId="4656" xr:uid="{B265B93D-B66E-4AF4-812E-49E17B8C0628}"/>
    <cellStyle name="Accent4 14 2" xfId="12727" xr:uid="{166B06E3-09AE-47B0-8CC2-8241533B9861}"/>
    <cellStyle name="Accent4 15" xfId="4657" xr:uid="{AC0E93AC-9E2D-4F12-9528-40E8B3E69A47}"/>
    <cellStyle name="Accent4 15 2" xfId="12728" xr:uid="{4C04369A-5C73-455F-9616-8C45A3862DF3}"/>
    <cellStyle name="Accent4 16" xfId="4658" xr:uid="{55978062-83A3-4B1B-BF22-B7D15BC2D34B}"/>
    <cellStyle name="Accent4 16 2" xfId="12729" xr:uid="{CD59FB9D-F26B-4A29-B7DC-4FC7C0D8DAD1}"/>
    <cellStyle name="Accent4 17" xfId="4659" xr:uid="{D1CD5D92-259F-44A7-9D5C-088046B1542C}"/>
    <cellStyle name="Accent4 17 2" xfId="12730" xr:uid="{80CE97BF-E9DE-44F5-B712-516EC931D712}"/>
    <cellStyle name="Accent4 18" xfId="4660" xr:uid="{D2A7F12E-E556-410D-ACDD-B1CCE98FEF8E}"/>
    <cellStyle name="Accent4 18 2" xfId="12731" xr:uid="{760F2EE3-E9F3-4945-BD67-4BF295CBDC6B}"/>
    <cellStyle name="Accent4 19" xfId="4661" xr:uid="{A8D5236E-3C14-4F63-A0B5-437BFCE36E49}"/>
    <cellStyle name="Accent4 19 2" xfId="12732" xr:uid="{434CF0E7-33C4-4C2B-BEEE-BB46F97E2DF1}"/>
    <cellStyle name="Accent4 2" xfId="491" xr:uid="{BA5ED2F1-1F45-4C5E-8D51-118FE0C1CD18}"/>
    <cellStyle name="Accent4 2 10" xfId="4663" xr:uid="{942A1217-FC0D-4F27-8EC5-62C708EB178D}"/>
    <cellStyle name="Accent4 2 11" xfId="4664" xr:uid="{41B91F55-EAC9-479A-BDDD-77A61CC84171}"/>
    <cellStyle name="Accent4 2 12" xfId="4665" xr:uid="{5AD33CBD-5657-47FF-8FC8-C99E6BC9F48C}"/>
    <cellStyle name="Accent4 2 13" xfId="4666" xr:uid="{BDFD0425-8130-4459-BC9E-8A2BA9AF05CF}"/>
    <cellStyle name="Accent4 2 14" xfId="4667" xr:uid="{F4141DCF-6019-4662-AED2-5927490B3AB8}"/>
    <cellStyle name="Accent4 2 15" xfId="4668" xr:uid="{4502425C-5519-445E-95F6-45F7508592DC}"/>
    <cellStyle name="Accent4 2 16" xfId="4669" xr:uid="{9E3D95BB-C253-4085-ABE8-A0B22BBCC3D1}"/>
    <cellStyle name="Accent4 2 17" xfId="4670" xr:uid="{08E8F436-7608-402B-AB26-F0C9B36C8BD8}"/>
    <cellStyle name="Accent4 2 18" xfId="4671" xr:uid="{36C305A5-28FE-4DBA-A969-6968EA778BE1}"/>
    <cellStyle name="Accent4 2 19" xfId="4672" xr:uid="{4B32895B-8DA9-48CC-BBE7-053BCB244C5E}"/>
    <cellStyle name="Accent4 2 2" xfId="2452" xr:uid="{4C0EB34D-0688-483D-A058-B9966B3A5CC9}"/>
    <cellStyle name="Accent4 2 2 10" xfId="17848" xr:uid="{D2250D69-25A5-4DB1-9B9E-7D8BF4470B20}"/>
    <cellStyle name="Accent4 2 2 2" xfId="4673" xr:uid="{EDBECECA-C193-4DBF-890D-D7A6DF931627}"/>
    <cellStyle name="Accent4 2 2 2 2" xfId="22896" xr:uid="{5025E138-C824-4583-BFF7-578BF565017C}"/>
    <cellStyle name="Accent4 2 2 2 3" xfId="12733" xr:uid="{FBACBA6D-97BF-4624-AF9B-FA8B55CA8A11}"/>
    <cellStyle name="Accent4 2 2 3" xfId="6966" xr:uid="{586C6C56-87F8-48CB-9CDA-F331747BCD9E}"/>
    <cellStyle name="Accent4 2 2 3 2" xfId="12734" xr:uid="{A482BD05-CD70-4C02-BBBC-2856D2AC8F9F}"/>
    <cellStyle name="Accent4 2 2 4" xfId="12735" xr:uid="{5EFED0C0-9EC5-4B1D-B29F-86F71577B6C4}"/>
    <cellStyle name="Accent4 2 2 5" xfId="12736" xr:uid="{CC52092B-000A-4301-9F4C-D2280977B7C4}"/>
    <cellStyle name="Accent4 2 2 5 2" xfId="12737" xr:uid="{FC08EE8F-CE9F-4AD9-A28E-FE82084365C5}"/>
    <cellStyle name="Accent4 2 2 6" xfId="12738" xr:uid="{AAF1F843-E372-4F4C-8ECD-23ACDDF6849F}"/>
    <cellStyle name="Accent4 2 2 7" xfId="12739" xr:uid="{A1DB2273-7F52-49E6-8372-34A2AF3E627E}"/>
    <cellStyle name="Accent4 2 2 8" xfId="12740" xr:uid="{B711906A-D776-4B16-8F1A-7DE1EABAD932}"/>
    <cellStyle name="Accent4 2 2 9" xfId="12741" xr:uid="{03A147DA-9513-482F-9FF9-8BFC7563AF2E}"/>
    <cellStyle name="Accent4 2 20" xfId="4674" xr:uid="{15562A72-36A2-48D7-B7D3-9AEDA1E98925}"/>
    <cellStyle name="Accent4 2 3" xfId="4675" xr:uid="{B7C25533-146B-4D85-BF76-1C7CA3247039}"/>
    <cellStyle name="Accent4 2 3 2" xfId="12743" xr:uid="{377BE617-4A85-4B6A-98FB-D5D61FAE1256}"/>
    <cellStyle name="Accent4 2 3 3" xfId="22897" xr:uid="{F2ACD0F3-1010-4457-8364-88785E418943}"/>
    <cellStyle name="Accent4 2 3 4" xfId="12742" xr:uid="{52DC4ADE-092B-481F-A01E-5382F2022056}"/>
    <cellStyle name="Accent4 2 4" xfId="4676" xr:uid="{FF90BA3B-2953-4A32-BA78-680B9CB126B5}"/>
    <cellStyle name="Accent4 2 4 2" xfId="17709" xr:uid="{0F189C9D-4787-4A0C-99DD-178E135EF487}"/>
    <cellStyle name="Accent4 2 4 3" xfId="12744" xr:uid="{C646EBF9-DA35-4600-B017-81A938F85452}"/>
    <cellStyle name="Accent4 2 5" xfId="4677" xr:uid="{A0A7258E-1214-45E6-A32A-C7940499DCEB}"/>
    <cellStyle name="Accent4 2 5 2" xfId="44589" xr:uid="{C04094E6-6F94-4FF7-9835-C96BA90EDE37}"/>
    <cellStyle name="Accent4 2 6" xfId="4678" xr:uid="{0F068EFB-F0BE-4600-AA37-606D016AFC9A}"/>
    <cellStyle name="Accent4 2 6 2" xfId="17548" xr:uid="{9FE1415F-C38E-4F96-8F4E-5949B90A31FC}"/>
    <cellStyle name="Accent4 2 7" xfId="4679" xr:uid="{7AFBEF6A-10EC-492D-9D81-2EC89AD9093D}"/>
    <cellStyle name="Accent4 2 8" xfId="4680" xr:uid="{085AEFF3-E4E4-49EA-9144-4F6972DBEEBC}"/>
    <cellStyle name="Accent4 2 9" xfId="4681" xr:uid="{9508D50C-8AA2-4E7B-9364-3619AA03D81A}"/>
    <cellStyle name="Accent4 20" xfId="12745" xr:uid="{6B803414-D9C7-4AE2-9A17-0D7B3FD37934}"/>
    <cellStyle name="Accent4 21" xfId="12746" xr:uid="{DE4842B1-E41E-41E4-9DC7-DD7193A3E48D}"/>
    <cellStyle name="Accent4 22" xfId="12747" xr:uid="{268352F6-F9BD-4C9A-B83D-1E63945D98C5}"/>
    <cellStyle name="Accent4 23" xfId="12748" xr:uid="{26543112-96E0-46A9-81A8-23F8CC2D0DAA}"/>
    <cellStyle name="Accent4 24" xfId="12749" xr:uid="{8E8AD87D-ABA9-4A3A-AC6E-79F639E53CEB}"/>
    <cellStyle name="Accent4 25" xfId="16314" xr:uid="{89CED7E8-65DB-4FE8-A8BC-E2BF498F1968}"/>
    <cellStyle name="Accent4 3" xfId="1835" xr:uid="{5F5A7FA3-7C29-47A6-B8E7-E63911C0A4D9}"/>
    <cellStyle name="Accent4 3 2" xfId="2451" xr:uid="{0D6C2478-6967-4BF0-980A-2FAD906A0320}"/>
    <cellStyle name="Accent4 3 2 2" xfId="9952" xr:uid="{445808B9-F535-41E9-8B79-F7AE0EB11616}"/>
    <cellStyle name="Accent4 3 2 2 2" xfId="32825" xr:uid="{7E5DEF6B-71BE-4D45-A9C9-1D0099A1CFCB}"/>
    <cellStyle name="Accent4 3 3" xfId="4682" xr:uid="{9C4E20E5-2F94-4D00-AF1D-706917633681}"/>
    <cellStyle name="Accent4 3 3 2" xfId="32826" xr:uid="{D0DC0BDF-2954-455E-B82B-67ADD46324D9}"/>
    <cellStyle name="Accent4 3 4" xfId="18118" xr:uid="{F937BB1A-96B1-4050-B1A2-C5F6EADCED6C}"/>
    <cellStyle name="Accent4 3 5" xfId="44590" xr:uid="{AB3491AA-A487-4925-BFE5-011C2E3271F0}"/>
    <cellStyle name="Accent4 3 6" xfId="17206" xr:uid="{B706933F-2C99-4807-B81A-6244D08CBC99}"/>
    <cellStyle name="Accent4 3 7" xfId="10477" xr:uid="{1BF8B74D-7877-4A87-8A16-6FEDDDE7AB8E}"/>
    <cellStyle name="Accent4 3 8" xfId="45903" xr:uid="{1D671077-616C-46AE-AF6A-10E78172AF88}"/>
    <cellStyle name="Accent4 4" xfId="1834" xr:uid="{1B8A047B-D05D-4341-9D55-28375604CA41}"/>
    <cellStyle name="Accent4 4 2" xfId="2450" xr:uid="{8B54510C-0637-45F5-B20B-4E228BCE4C1F}"/>
    <cellStyle name="Accent4 4 2 2" xfId="7154" xr:uid="{8AC5DB4B-A963-41CD-9061-AEE81E0EEED8}"/>
    <cellStyle name="Accent4 4 2 2 2" xfId="22898" xr:uid="{0C7FE283-B53D-4176-92FA-35AAB5B1531A}"/>
    <cellStyle name="Accent4 4 2 3" xfId="9892" xr:uid="{F5B091F2-5F9E-4AA9-AA8E-E5A9899B7A02}"/>
    <cellStyle name="Accent4 4 2 4" xfId="12750" xr:uid="{192105D3-1256-4FED-AA4F-4D6F45BD8517}"/>
    <cellStyle name="Accent4 4 3" xfId="4683" xr:uid="{6A24B82A-6F7A-4524-B9E5-065B4423A200}"/>
    <cellStyle name="Accent4 4 3 2" xfId="12751" xr:uid="{B61CC100-7480-41B2-8CAC-54FBBA96D265}"/>
    <cellStyle name="Accent4 4 4" xfId="6796" xr:uid="{3539DA2F-7566-4C2C-B86E-46D8213806BB}"/>
    <cellStyle name="Accent4 4 4 2" xfId="16435" xr:uid="{CEF03543-64A2-43A1-83CD-69BF8C29E794}"/>
    <cellStyle name="Accent4 4 5" xfId="16614" xr:uid="{558193F6-5277-4C63-B59C-A2951EBB0902}"/>
    <cellStyle name="Accent4 4 6" xfId="10478" xr:uid="{15D3AD02-E5C3-43E5-8447-19D33A20F82C}"/>
    <cellStyle name="Accent4 5" xfId="2609" xr:uid="{5AA6C320-ACF3-4CE6-9E4B-7B9F5DCACC77}"/>
    <cellStyle name="Accent4 5 2" xfId="2449" xr:uid="{A8910A31-48B9-48C8-9689-E43A4B9DCE66}"/>
    <cellStyle name="Accent4 5 2 2" xfId="12752" xr:uid="{4354970D-5747-485E-A541-73159F1A1F93}"/>
    <cellStyle name="Accent4 5 3" xfId="4684" xr:uid="{5A101189-547F-4F6A-8758-5D71BB5061D3}"/>
    <cellStyle name="Accent4 5 3 2" xfId="26552" xr:uid="{027E2EAB-6316-4ADB-8C45-134C0B07E987}"/>
    <cellStyle name="Accent4 6" xfId="2448" xr:uid="{DDA995BF-B199-499F-A189-E5E8DF3809BD}"/>
    <cellStyle name="Accent4 6 2" xfId="4685" xr:uid="{F7D096FF-7B15-429C-9584-3E4903CDA8D5}"/>
    <cellStyle name="Accent4 6 2 2" xfId="33426" xr:uid="{347620B6-747F-412F-91DA-28F069AA9C15}"/>
    <cellStyle name="Accent4 6 3" xfId="10479" xr:uid="{2CD44F3C-91CE-43D8-A8AA-E6F313EC56C3}"/>
    <cellStyle name="Accent4 7" xfId="2447" xr:uid="{056F2E6D-B3FF-49F2-8524-D769F6042BAB}"/>
    <cellStyle name="Accent4 7 2" xfId="4686" xr:uid="{E0C9A86C-FEAA-48C7-9638-2398D310B912}"/>
    <cellStyle name="Accent4 7 2 2" xfId="16932" xr:uid="{679B3EB1-221A-48ED-A011-C504DF1D6D7B}"/>
    <cellStyle name="Accent4 7 3" xfId="10480" xr:uid="{8D23A247-E736-4B61-A795-07332786C921}"/>
    <cellStyle name="Accent4 8" xfId="2454" xr:uid="{F56226E5-3E70-4BF4-9CDE-D70585204AAA}"/>
    <cellStyle name="Accent4 8 2" xfId="4687" xr:uid="{A69A9EAD-70F9-40F7-A6F3-4364D018E58C}"/>
    <cellStyle name="Accent4 8 2 2" xfId="44773" xr:uid="{D271E78D-AA3A-4B7E-ACB0-C3D9C5DB0573}"/>
    <cellStyle name="Accent4 8 3" xfId="10481" xr:uid="{2DEF1A7C-26BB-401F-B3C8-F9D7138DB860}"/>
    <cellStyle name="Accent4 9" xfId="4688" xr:uid="{11E12930-F19B-446B-B3DF-1161BF8F6648}"/>
    <cellStyle name="Accent4 9 2" xfId="10482" xr:uid="{80E75C4C-9DF6-47EA-9BEF-AE8C37B02D1E}"/>
    <cellStyle name="Accent5" xfId="42" builtinId="45" customBuiltin="1"/>
    <cellStyle name="Accent5 1" xfId="492" xr:uid="{4D40B991-C698-4011-BAC9-8F6359C497D8}"/>
    <cellStyle name="Accent5 1 2" xfId="2445" xr:uid="{860C1BFE-6CDE-4C65-9662-4CD46EFACD21}"/>
    <cellStyle name="Accent5 10" xfId="4690" xr:uid="{D405F40A-4958-480B-B6D8-BA91CC81A9F0}"/>
    <cellStyle name="Accent5 10 2" xfId="10483" xr:uid="{2F889D5A-AE2C-43E9-A2CE-3BE6D050517D}"/>
    <cellStyle name="Accent5 11" xfId="4691" xr:uid="{E7DA6B8C-0B6F-49CB-AE97-79396CA29C35}"/>
    <cellStyle name="Accent5 11 2" xfId="10484" xr:uid="{0B06A408-EE0A-4592-8700-C66C981B4746}"/>
    <cellStyle name="Accent5 12" xfId="4692" xr:uid="{39EAE4EB-791D-4C0E-8FCD-1D136E103DC1}"/>
    <cellStyle name="Accent5 12 2" xfId="16315" xr:uid="{C6D289F8-EEE6-4B0D-AAE6-91C2998F332A}"/>
    <cellStyle name="Accent5 13" xfId="4693" xr:uid="{4E23239F-5B13-4DE9-BEDF-3378FF2D0FD3}"/>
    <cellStyle name="Accent5 14" xfId="4694" xr:uid="{68298B13-E497-4FD7-AE64-37F816B09BFB}"/>
    <cellStyle name="Accent5 15" xfId="4695" xr:uid="{936BAEA8-348E-40D8-BABA-32B82ED835F8}"/>
    <cellStyle name="Accent5 16" xfId="4696" xr:uid="{99F0CEE6-94A2-4CC1-8369-ACF62B70045A}"/>
    <cellStyle name="Accent5 17" xfId="4697" xr:uid="{5103ECE3-262A-44CC-A650-74AA5FF6D0CE}"/>
    <cellStyle name="Accent5 18" xfId="4698" xr:uid="{07F27AD9-C28E-4B23-9B28-D65469C6B6FE}"/>
    <cellStyle name="Accent5 19" xfId="4699" xr:uid="{DE078D79-0244-4661-95A1-9B644E483E61}"/>
    <cellStyle name="Accent5 2" xfId="493" xr:uid="{F0398D50-DABA-4C17-9DA8-1EC3321BAB6E}"/>
    <cellStyle name="Accent5 2 10" xfId="4701" xr:uid="{D9CD3152-104A-4E5A-BB9F-A52D7121541A}"/>
    <cellStyle name="Accent5 2 11" xfId="4702" xr:uid="{8636685B-BEE7-4AB9-9B45-ABF9ADA4418F}"/>
    <cellStyle name="Accent5 2 12" xfId="4703" xr:uid="{663B539C-EA9D-450B-932B-AD27A35A2605}"/>
    <cellStyle name="Accent5 2 13" xfId="4704" xr:uid="{6A01113A-C559-477E-AAFD-CCF38E4A89C7}"/>
    <cellStyle name="Accent5 2 14" xfId="4705" xr:uid="{98C443A7-7CCB-4BC1-87E3-8E8A2AF77B4A}"/>
    <cellStyle name="Accent5 2 15" xfId="4706" xr:uid="{180441BC-8D1A-4317-8DB2-EEBC46BCE154}"/>
    <cellStyle name="Accent5 2 16" xfId="4707" xr:uid="{87B8F193-D894-4368-A478-190DCECC9FE7}"/>
    <cellStyle name="Accent5 2 17" xfId="4708" xr:uid="{655C427A-20A8-412E-A493-34F449A2549A}"/>
    <cellStyle name="Accent5 2 18" xfId="4709" xr:uid="{1CB416AB-C750-444C-9AC4-62FA931C2A64}"/>
    <cellStyle name="Accent5 2 19" xfId="4710" xr:uid="{9561F508-1D45-42CA-873D-7B2826DC692A}"/>
    <cellStyle name="Accent5 2 2" xfId="2444" xr:uid="{0B84D846-A15D-4A42-9FD2-F793F73A0243}"/>
    <cellStyle name="Accent5 2 2 10" xfId="17849" xr:uid="{41B86936-FF6D-40A0-8082-20FE4DDC418A}"/>
    <cellStyle name="Accent5 2 2 2" xfId="4711" xr:uid="{88ECDA2A-6294-4308-BFEE-129D758928C3}"/>
    <cellStyle name="Accent5 2 2 2 2" xfId="22899" xr:uid="{5BB0112E-F4A2-47C8-9C46-36BC932D263E}"/>
    <cellStyle name="Accent5 2 2 2 3" xfId="12753" xr:uid="{5E8D9E61-2F3B-4E6F-AD48-0C2FEDB6D30E}"/>
    <cellStyle name="Accent5 2 2 3" xfId="3684" xr:uid="{071FE0AB-B47C-40D0-9E11-47E021A4428F}"/>
    <cellStyle name="Accent5 2 2 3 2" xfId="12754" xr:uid="{BC82BC5D-3531-434F-89E7-C949F11B3E43}"/>
    <cellStyle name="Accent5 2 2 4" xfId="12755" xr:uid="{47AB4A4D-DA6B-4635-A7FD-1F4FB099C439}"/>
    <cellStyle name="Accent5 2 2 5" xfId="12756" xr:uid="{C7B171A9-B304-42AC-B127-FC9C6D5B5ACB}"/>
    <cellStyle name="Accent5 2 2 5 2" xfId="12757" xr:uid="{03B7094A-F4FD-4F4B-9AA8-CE1D958AF550}"/>
    <cellStyle name="Accent5 2 2 6" xfId="12758" xr:uid="{901FEE15-8171-4C54-A281-28E5F65F1867}"/>
    <cellStyle name="Accent5 2 2 7" xfId="12759" xr:uid="{235DF304-4A4F-4F7A-A152-CA6141CD25FD}"/>
    <cellStyle name="Accent5 2 2 8" xfId="12760" xr:uid="{6DD79FC3-F350-48B6-BFC7-924D00E1BF45}"/>
    <cellStyle name="Accent5 2 2 9" xfId="12761" xr:uid="{BBB651AB-9008-43BF-87FD-C530B60DC328}"/>
    <cellStyle name="Accent5 2 20" xfId="4712" xr:uid="{0315EAA6-9D63-4804-90AA-7B59A1FC55A8}"/>
    <cellStyle name="Accent5 2 3" xfId="4713" xr:uid="{F7F16F34-72C9-4599-9C17-B687AD2E055F}"/>
    <cellStyle name="Accent5 2 3 2" xfId="12763" xr:uid="{F3F5AC09-2D5E-44CC-B499-6E2378416C7A}"/>
    <cellStyle name="Accent5 2 3 3" xfId="22900" xr:uid="{49FD548D-BF12-447A-9C2D-4524BB882D20}"/>
    <cellStyle name="Accent5 2 3 4" xfId="12762" xr:uid="{63F5E918-C8C3-410C-AD8F-8299BD513211}"/>
    <cellStyle name="Accent5 2 4" xfId="4714" xr:uid="{65BAC528-4658-430F-9C79-4A7393EC82A9}"/>
    <cellStyle name="Accent5 2 4 2" xfId="17710" xr:uid="{274C08FA-AD85-486C-99C7-56FD60F13C89}"/>
    <cellStyle name="Accent5 2 5" xfId="4715" xr:uid="{5C868B12-B24C-4F1B-82CC-47262E9640D4}"/>
    <cellStyle name="Accent5 2 5 2" xfId="44591" xr:uid="{93C4830B-AF00-4F09-823B-D5CE952195F3}"/>
    <cellStyle name="Accent5 2 6" xfId="4716" xr:uid="{50A74E41-A7C0-4992-97B9-59358971AF71}"/>
    <cellStyle name="Accent5 2 6 2" xfId="17388" xr:uid="{90FE115C-060F-464F-90F0-23A6C5DDCF77}"/>
    <cellStyle name="Accent5 2 7" xfId="4717" xr:uid="{C0AF3FFE-49C4-416F-B90E-A94D598133EC}"/>
    <cellStyle name="Accent5 2 8" xfId="4718" xr:uid="{869B0B39-7608-401A-B00E-6FFC3AD15FA9}"/>
    <cellStyle name="Accent5 2 9" xfId="4719" xr:uid="{7F8813FD-B288-430A-9686-56EBF8EC5454}"/>
    <cellStyle name="Accent5 3" xfId="1837" xr:uid="{C600F196-7CA7-4C17-AF7F-5266C2CE5768}"/>
    <cellStyle name="Accent5 3 2" xfId="2443" xr:uid="{E55E0223-C6F7-46A6-8FA6-EE7C8483E57B}"/>
    <cellStyle name="Accent5 3 2 2" xfId="9953" xr:uid="{909A01F8-A6AE-4947-B165-AC6D54CE44BC}"/>
    <cellStyle name="Accent5 3 2 2 2" xfId="32824" xr:uid="{9C3909CE-0D93-4CD8-A5F8-50DFA048BC5E}"/>
    <cellStyle name="Accent5 3 3" xfId="4720" xr:uid="{8BFA691F-B610-4F18-B17A-DF1690C57774}"/>
    <cellStyle name="Accent5 3 3 2" xfId="18119" xr:uid="{5473C6DF-4F8B-4E72-B876-3D017ED1C1D1}"/>
    <cellStyle name="Accent5 3 4" xfId="44592" xr:uid="{25AF0D8E-A90C-4633-BCA4-E9A693E778AA}"/>
    <cellStyle name="Accent5 3 5" xfId="16761" xr:uid="{EBF3FC0A-62F8-4C2C-879D-618ACC4B8062}"/>
    <cellStyle name="Accent5 3 6" xfId="10485" xr:uid="{5A3163AF-B050-45AC-8BF9-857035081339}"/>
    <cellStyle name="Accent5 3 7" xfId="45904" xr:uid="{6BAD9769-C818-4262-ABD1-B5495E343F15}"/>
    <cellStyle name="Accent5 4" xfId="1836" xr:uid="{1371A0B1-E7C5-4351-B280-EB2ED2EEB6E3}"/>
    <cellStyle name="Accent5 4 2" xfId="2442" xr:uid="{B891B884-F7E6-49A3-A8B1-D4C2B6EBA2CF}"/>
    <cellStyle name="Accent5 4 2 2" xfId="7155" xr:uid="{A18E1E4E-1597-4FAC-9C7E-A64CD73D0A2E}"/>
    <cellStyle name="Accent5 4 2 2 2" xfId="22901" xr:uid="{624581CF-71C2-40C5-8A67-062CBE551B44}"/>
    <cellStyle name="Accent5 4 2 3" xfId="9893" xr:uid="{1F7CC4BE-987C-42A4-B69E-C0EE5F83A685}"/>
    <cellStyle name="Accent5 4 2 4" xfId="12764" xr:uid="{74099ED4-C5B5-4E47-9205-879778A16828}"/>
    <cellStyle name="Accent5 4 3" xfId="4721" xr:uid="{CD1FCB64-184F-454D-A189-C1A7E2CF2CFD}"/>
    <cellStyle name="Accent5 4 3 2" xfId="16436" xr:uid="{66BE6D9C-92E6-47AF-A0A3-9614DC11194F}"/>
    <cellStyle name="Accent5 4 4" xfId="6797" xr:uid="{4082C47D-F2DB-424C-BB80-21AA93CC25A4}"/>
    <cellStyle name="Accent5 4 5" xfId="10486" xr:uid="{4ED48628-4752-45E6-8108-D7EABBA31C5A}"/>
    <cellStyle name="Accent5 5" xfId="2613" xr:uid="{FB5C013D-245F-482D-85EA-9004E5F215A3}"/>
    <cellStyle name="Accent5 5 2" xfId="2441" xr:uid="{0E81EE9C-2D1B-44F3-B9D6-64FF41B4ADFA}"/>
    <cellStyle name="Accent5 5 2 2" xfId="12765" xr:uid="{8B0DA92A-9943-46ED-97C1-9C85C97E7A09}"/>
    <cellStyle name="Accent5 5 3" xfId="4722" xr:uid="{55CD8448-C48C-4B78-9469-B999F2887B24}"/>
    <cellStyle name="Accent5 5 3 2" xfId="26553" xr:uid="{ECDA0E34-B580-4FFC-9104-B90440FE636A}"/>
    <cellStyle name="Accent5 6" xfId="2440" xr:uid="{C92E9E1F-56C2-4FC2-A520-F11A73B9E8E5}"/>
    <cellStyle name="Accent5 6 2" xfId="4723" xr:uid="{DA288B96-972A-413B-AD44-C8B9834090D1}"/>
    <cellStyle name="Accent5 6 2 2" xfId="12766" xr:uid="{86B3324B-B0AC-4315-8E75-E6F1E2FF8239}"/>
    <cellStyle name="Accent5 6 3" xfId="33427" xr:uid="{1E81F45D-AC2C-46A6-A273-631E023D27C9}"/>
    <cellStyle name="Accent5 6 4" xfId="10487" xr:uid="{90B3177E-D448-498E-B742-1B8B577916AB}"/>
    <cellStyle name="Accent5 7" xfId="2439" xr:uid="{0E127A8F-5DC9-4A43-AEEE-7DD448D8795E}"/>
    <cellStyle name="Accent5 7 2" xfId="4724" xr:uid="{8A872136-E854-4711-81CA-4C69D135E240}"/>
    <cellStyle name="Accent5 7 2 2" xfId="16931" xr:uid="{B0F8DD7E-8640-4C97-A434-F7D20304860C}"/>
    <cellStyle name="Accent5 7 3" xfId="10488" xr:uid="{89DCAA9C-875B-4D57-A21A-28BA9787646D}"/>
    <cellStyle name="Accent5 8" xfId="2446" xr:uid="{FF56DF8F-3FC4-4154-AC9B-B4972FEF3AE2}"/>
    <cellStyle name="Accent5 8 2" xfId="4725" xr:uid="{6BB2BE62-55E7-40FB-90AA-DFF8D46BBF25}"/>
    <cellStyle name="Accent5 8 2 2" xfId="44777" xr:uid="{69205DED-A7FE-442B-90FB-9215FE4EC974}"/>
    <cellStyle name="Accent5 8 3" xfId="10489" xr:uid="{A97C8B1E-B7D2-4CFC-84C5-4F4047532F07}"/>
    <cellStyle name="Accent5 9" xfId="4726" xr:uid="{BDC094F8-38EB-415C-8E82-FD2FE06A015F}"/>
    <cellStyle name="Accent5 9 2" xfId="10490" xr:uid="{DA75B58B-40DF-4B56-9B54-FD826CC6DC4D}"/>
    <cellStyle name="Accent6" xfId="46" builtinId="49" customBuiltin="1"/>
    <cellStyle name="Accent6 1" xfId="494" xr:uid="{0C5437D2-E854-4F47-8827-67160ED72369}"/>
    <cellStyle name="Accent6 1 2" xfId="2437" xr:uid="{756E7198-5D8A-4D38-BC81-CBFF2B69DC58}"/>
    <cellStyle name="Accent6 10" xfId="4728" xr:uid="{144BE25C-1B4C-4F92-A5B7-3CE791A1411A}"/>
    <cellStyle name="Accent6 10 2" xfId="10491" xr:uid="{282F1B3D-513E-4D4B-ABAC-9A5C31D8999D}"/>
    <cellStyle name="Accent6 11" xfId="4729" xr:uid="{4E63046A-1CFC-4D70-9BAC-A413F9EE3620}"/>
    <cellStyle name="Accent6 11 2" xfId="10492" xr:uid="{B5DB7976-C489-47B4-A321-882459E33C93}"/>
    <cellStyle name="Accent6 12" xfId="4730" xr:uid="{267721FA-21E0-46B6-8A4F-D8F6C2FC42AF}"/>
    <cellStyle name="Accent6 12 2" xfId="16316" xr:uid="{5637E224-A808-49E0-A496-A0C913F6B2D7}"/>
    <cellStyle name="Accent6 13" xfId="4731" xr:uid="{11EBC374-E7B3-4391-B96F-536EFFC3AFA3}"/>
    <cellStyle name="Accent6 14" xfId="4732" xr:uid="{366FD250-DA83-4E89-9B1F-744FF4392F18}"/>
    <cellStyle name="Accent6 15" xfId="4733" xr:uid="{C2F7B36E-7E17-4724-AD85-E96A7FEF9CAD}"/>
    <cellStyle name="Accent6 16" xfId="4734" xr:uid="{34D6BC7C-5A19-48F2-AABE-BF34D92A3DA0}"/>
    <cellStyle name="Accent6 17" xfId="4735" xr:uid="{89497599-A047-406E-87CE-583BF67921A9}"/>
    <cellStyle name="Accent6 18" xfId="4736" xr:uid="{33C81359-346C-498F-A02B-D72DAA988569}"/>
    <cellStyle name="Accent6 19" xfId="4737" xr:uid="{C08EE920-C7F3-4475-9895-8244EAE7F05A}"/>
    <cellStyle name="Accent6 2" xfId="495" xr:uid="{B9FEE865-AFB1-49DE-AA00-9F4C835C3DC3}"/>
    <cellStyle name="Accent6 2 10" xfId="4739" xr:uid="{40ACDC1C-9F9D-4CBA-8A7F-6763921A3092}"/>
    <cellStyle name="Accent6 2 11" xfId="4740" xr:uid="{0C4CE7D5-DFE6-4932-A110-746D3313273C}"/>
    <cellStyle name="Accent6 2 12" xfId="4741" xr:uid="{37F4D458-43B5-4C8B-B9E7-EAF0577873B8}"/>
    <cellStyle name="Accent6 2 13" xfId="4742" xr:uid="{F3261EBC-B9A3-4E0D-9CAF-7D2175DF248B}"/>
    <cellStyle name="Accent6 2 14" xfId="4743" xr:uid="{677CEB95-79EF-4567-BC7D-790ED40077D6}"/>
    <cellStyle name="Accent6 2 15" xfId="4744" xr:uid="{D3405BA5-F7B7-4E25-B650-0540232651AC}"/>
    <cellStyle name="Accent6 2 16" xfId="4745" xr:uid="{151F92DD-4E5A-4F95-B0C4-4C287A45F3EB}"/>
    <cellStyle name="Accent6 2 17" xfId="4746" xr:uid="{EDCE1FE2-5663-439B-A7D3-5131C8BAE1E6}"/>
    <cellStyle name="Accent6 2 18" xfId="4747" xr:uid="{0E9AFF56-6B1E-4055-AEFB-560DA7BDEA65}"/>
    <cellStyle name="Accent6 2 19" xfId="4748" xr:uid="{A13ECBB1-0BFD-4B75-8FB9-7255AEA15F6A}"/>
    <cellStyle name="Accent6 2 2" xfId="2436" xr:uid="{0E08246C-F587-4A05-A313-B94665F860A1}"/>
    <cellStyle name="Accent6 2 2 10" xfId="17850" xr:uid="{128D377E-5646-4C30-9BA7-15627510FEAF}"/>
    <cellStyle name="Accent6 2 2 2" xfId="4749" xr:uid="{A065A54E-0A38-469B-BB85-53644874494B}"/>
    <cellStyle name="Accent6 2 2 2 2" xfId="22902" xr:uid="{0CD93528-2EB2-4983-8787-637C500C3A7F}"/>
    <cellStyle name="Accent6 2 2 2 3" xfId="12767" xr:uid="{15E86C39-AAA8-417C-AF6C-D4FE4DA5D270}"/>
    <cellStyle name="Accent6 2 2 3" xfId="6967" xr:uid="{E6C74A03-B2B1-4057-BA31-1DB717969F2C}"/>
    <cellStyle name="Accent6 2 2 3 2" xfId="12768" xr:uid="{34686D52-5169-47F1-8EF2-47D9258107DA}"/>
    <cellStyle name="Accent6 2 2 4" xfId="12769" xr:uid="{A48EB742-32EA-4DE2-A6DA-A62B0CF7081E}"/>
    <cellStyle name="Accent6 2 2 5" xfId="12770" xr:uid="{D3FA7169-5901-4C7A-94C7-A30949DEBD85}"/>
    <cellStyle name="Accent6 2 2 5 2" xfId="12771" xr:uid="{3065C02C-64E0-40BE-AF45-CDD90BAD3556}"/>
    <cellStyle name="Accent6 2 2 6" xfId="12772" xr:uid="{CE6B64A5-3442-430E-B992-A03B6E088C74}"/>
    <cellStyle name="Accent6 2 2 7" xfId="12773" xr:uid="{378424A9-6B21-40F4-BA30-990FF500C189}"/>
    <cellStyle name="Accent6 2 2 8" xfId="12774" xr:uid="{E13F1644-14B3-410E-BFD0-48A8133D579E}"/>
    <cellStyle name="Accent6 2 2 9" xfId="12775" xr:uid="{E31537B0-EA21-4171-8629-CA27E25EA616}"/>
    <cellStyle name="Accent6 2 20" xfId="4750" xr:uid="{3CC96106-44DA-4194-8AFF-4095B81BFC94}"/>
    <cellStyle name="Accent6 2 3" xfId="4751" xr:uid="{AE151961-A534-45F5-924B-5B7A87F1F742}"/>
    <cellStyle name="Accent6 2 3 2" xfId="12777" xr:uid="{CF7837BA-F467-48BB-8B81-0646AF6AAFB8}"/>
    <cellStyle name="Accent6 2 3 2 2" xfId="32823" xr:uid="{CBF5B2A9-629B-41BF-96EC-5E831CC1C00D}"/>
    <cellStyle name="Accent6 2 3 3" xfId="22903" xr:uid="{57326C72-D4EF-4A34-809C-9BC9056E8337}"/>
    <cellStyle name="Accent6 2 3 4" xfId="12776" xr:uid="{876F61BC-F53E-403C-A090-7B584D053BC1}"/>
    <cellStyle name="Accent6 2 4" xfId="4752" xr:uid="{E7E51D61-8752-4E7D-82D9-3EBD5995C3C4}"/>
    <cellStyle name="Accent6 2 4 2" xfId="17711" xr:uid="{F016211A-6338-4E9D-865D-4ED226E562B7}"/>
    <cellStyle name="Accent6 2 5" xfId="4753" xr:uid="{82A8098B-8ED8-4ECB-BDD1-62FC5E9D2A49}"/>
    <cellStyle name="Accent6 2 5 2" xfId="44593" xr:uid="{2DA5D3AD-51C6-416E-B74E-B8B3E0DBF300}"/>
    <cellStyle name="Accent6 2 6" xfId="4754" xr:uid="{C9E55D47-F9BA-4DBC-B193-7AD30372438F}"/>
    <cellStyle name="Accent6 2 6 2" xfId="16703" xr:uid="{15BBEE7F-7CB8-43EB-AE2A-0D4616B92823}"/>
    <cellStyle name="Accent6 2 7" xfId="4755" xr:uid="{BDBE42CE-2318-4A26-B29A-070059B5CAF1}"/>
    <cellStyle name="Accent6 2 8" xfId="4756" xr:uid="{E964A843-17BA-4B76-B449-DAB2D4B0149E}"/>
    <cellStyle name="Accent6 2 9" xfId="4757" xr:uid="{080EB7CD-D5D9-4CA0-8326-5A6E37423BDD}"/>
    <cellStyle name="Accent6 3" xfId="1839" xr:uid="{5E07C75D-6390-4FC7-A97A-94BD34996575}"/>
    <cellStyle name="Accent6 3 2" xfId="2435" xr:uid="{27CD9463-6E1E-43B4-9A7B-11BCE57DCDF7}"/>
    <cellStyle name="Accent6 3 2 2" xfId="9954" xr:uid="{5DCC339C-71A8-446F-B34F-E3B57818C15E}"/>
    <cellStyle name="Accent6 3 2 2 2" xfId="32822" xr:uid="{EA75500C-5E10-4686-8C8E-EFFD76B67808}"/>
    <cellStyle name="Accent6 3 3" xfId="4758" xr:uid="{DE21F905-6D22-4CFC-88AD-DA32212A1929}"/>
    <cellStyle name="Accent6 3 3 2" xfId="32821" xr:uid="{19294ADF-38D5-414F-AA2E-E5AFD2D39163}"/>
    <cellStyle name="Accent6 3 3 3" xfId="22904" xr:uid="{24C34756-5066-459B-81A2-10B170E20066}"/>
    <cellStyle name="Accent6 3 4" xfId="17851" xr:uid="{A93AD3D8-94B7-4D37-857D-19953B249344}"/>
    <cellStyle name="Accent6 3 5" xfId="44594" xr:uid="{E5CCC9D7-D1AC-4123-A4BB-FD1046B86BC2}"/>
    <cellStyle name="Accent6 3 6" xfId="16700" xr:uid="{3B957C33-0CEF-4AFC-B9E7-7301E964BADD}"/>
    <cellStyle name="Accent6 3 7" xfId="10493" xr:uid="{F2F1E365-5DC1-4C85-9C4A-3A4E0BF9E1AD}"/>
    <cellStyle name="Accent6 3 8" xfId="45905" xr:uid="{D469D396-93C3-4146-ABFF-8CD6B60F3529}"/>
    <cellStyle name="Accent6 4" xfId="1838" xr:uid="{DAA4B786-B4F0-4F44-B174-414453513A8D}"/>
    <cellStyle name="Accent6 4 2" xfId="2434" xr:uid="{38AB8BE4-FD2E-4B26-A750-A83226C8FCE7}"/>
    <cellStyle name="Accent6 4 2 2" xfId="7156" xr:uid="{0F7B7EDB-4626-4446-B7AE-514C2214593B}"/>
    <cellStyle name="Accent6 4 2 2 2" xfId="32820" xr:uid="{E858246E-7E3D-45CC-A845-2752B04397DA}"/>
    <cellStyle name="Accent6 4 2 3" xfId="9894" xr:uid="{300E1BEE-9C2D-4D42-BEFD-2E73DF50C43B}"/>
    <cellStyle name="Accent6 4 2 3 2" xfId="22905" xr:uid="{8D462FAE-81D9-4DAE-AF88-6ED8897B91DB}"/>
    <cellStyle name="Accent6 4 2 4" xfId="12778" xr:uid="{F51F776C-971B-4298-92A5-5376F5B050E1}"/>
    <cellStyle name="Accent6 4 3" xfId="4759" xr:uid="{E3A5ED38-F145-4018-91D4-35F329528F01}"/>
    <cellStyle name="Accent6 4 3 2" xfId="44886" xr:uid="{30D67BB0-D3CA-4A92-B982-6678D1021E02}"/>
    <cellStyle name="Accent6 4 3 3" xfId="16437" xr:uid="{B479055F-A000-479F-AB8E-513F5C5B142F}"/>
    <cellStyle name="Accent6 4 4" xfId="6798" xr:uid="{C38F785D-7260-4703-B8B8-81FF3597B5A3}"/>
    <cellStyle name="Accent6 4 5" xfId="10494" xr:uid="{6040FDC9-DD00-4152-AA6C-8AB7E27807FB}"/>
    <cellStyle name="Accent6 5" xfId="2617" xr:uid="{B56A5632-0E6F-4DF4-9D23-EB1E18BC3AE2}"/>
    <cellStyle name="Accent6 5 2" xfId="2433" xr:uid="{8674BD1E-0BB2-47BE-B878-4B0D83B1B448}"/>
    <cellStyle name="Accent6 5 2 2" xfId="12779" xr:uid="{EEC44F51-3DAA-4746-91DD-6E0A8E8E51A3}"/>
    <cellStyle name="Accent6 5 3" xfId="4760" xr:uid="{34F50093-387B-49F4-9E8A-6D7C6946000D}"/>
    <cellStyle name="Accent6 5 3 2" xfId="26554" xr:uid="{98214383-05CF-42BF-823F-A153D50957C9}"/>
    <cellStyle name="Accent6 6" xfId="2432" xr:uid="{B447FCFD-F716-4144-B6F2-F37373DB8A07}"/>
    <cellStyle name="Accent6 6 2" xfId="4761" xr:uid="{1CFC7F3C-BCAC-40F0-B104-D3EF5372812C}"/>
    <cellStyle name="Accent6 6 2 2" xfId="33428" xr:uid="{A90CC067-6CE8-4AFD-BB89-B87188D1FCAE}"/>
    <cellStyle name="Accent6 6 3" xfId="10495" xr:uid="{641B9D26-900B-4BEB-B84F-A4A6296B5C9C}"/>
    <cellStyle name="Accent6 7" xfId="2431" xr:uid="{7AD603B2-38BD-41A3-94AF-258CC0020316}"/>
    <cellStyle name="Accent6 7 2" xfId="4762" xr:uid="{7726BEDF-575D-4423-8285-51383883012F}"/>
    <cellStyle name="Accent6 7 2 2" xfId="16930" xr:uid="{F8BBF2B6-0B6D-494E-B71A-41D19C6A577A}"/>
    <cellStyle name="Accent6 7 3" xfId="10496" xr:uid="{4850AC9B-F0E7-4A5B-9EA5-A7C6DCDA7340}"/>
    <cellStyle name="Accent6 8" xfId="2438" xr:uid="{F76D6161-99E9-45B7-BAB2-0DB06C53361D}"/>
    <cellStyle name="Accent6 8 2" xfId="4763" xr:uid="{8178C536-58B0-452B-A3B5-9E7EDBC409B6}"/>
    <cellStyle name="Accent6 8 2 2" xfId="44781" xr:uid="{6E67B41C-C4C8-42F3-B43F-DC573C0A7B19}"/>
    <cellStyle name="Accent6 8 3" xfId="10497" xr:uid="{07868CA2-308F-4470-B993-8E97BAF4DF94}"/>
    <cellStyle name="Accent6 9" xfId="4764" xr:uid="{02D556CF-9E52-416B-9B0A-09E0626EF1C7}"/>
    <cellStyle name="Accent6 9 2" xfId="10498" xr:uid="{D5002189-84D5-4FDF-BB8F-13D84C7572E3}"/>
    <cellStyle name="Bad" xfId="16" builtinId="27" customBuiltin="1"/>
    <cellStyle name="Bad 1" xfId="496" xr:uid="{DAD03294-A010-4457-A4EF-9304FACE3F89}"/>
    <cellStyle name="Bad 1 2" xfId="2429" xr:uid="{CBFDD8CA-AD7C-4A8F-91B7-104C1467EA6A}"/>
    <cellStyle name="Bad 10" xfId="4765" xr:uid="{468439CC-593F-4083-B86B-A182CB8FB601}"/>
    <cellStyle name="Bad 10 2" xfId="10499" xr:uid="{F0A4C1EF-84A3-4148-ACDF-8478F31A3E1E}"/>
    <cellStyle name="Bad 11" xfId="4766" xr:uid="{9DA181B4-6033-4188-92AA-E1474CAD6D41}"/>
    <cellStyle name="Bad 11 2" xfId="10500" xr:uid="{7D21FFB5-52CB-464B-A7AC-8A7CD1E99B6B}"/>
    <cellStyle name="Bad 12" xfId="4767" xr:uid="{C1471877-6056-44DF-B57D-9D1B5DDCAA3A}"/>
    <cellStyle name="Bad 12 2" xfId="16317" xr:uid="{99C3ED4B-7CB5-436B-A0FF-EF128E6D8237}"/>
    <cellStyle name="Bad 13" xfId="4768" xr:uid="{9E8FB406-0EE3-491A-B3BF-4C87236C3026}"/>
    <cellStyle name="Bad 14" xfId="4769" xr:uid="{5F5D7722-C8D0-434A-A1AE-5F0149D21B51}"/>
    <cellStyle name="Bad 15" xfId="4770" xr:uid="{63460198-01A6-4BEF-9CFD-ED4D67A048C3}"/>
    <cellStyle name="Bad 16" xfId="4771" xr:uid="{B55E0953-FCCF-4F09-81BA-83617494FB96}"/>
    <cellStyle name="Bad 17" xfId="4772" xr:uid="{17BB1B60-1EB6-4ABE-BF00-C8367D685C6B}"/>
    <cellStyle name="Bad 18" xfId="4773" xr:uid="{842E9B40-93F9-4B51-BB7F-DBCBF99D77E2}"/>
    <cellStyle name="Bad 19" xfId="4774" xr:uid="{622F67F7-CAF9-4D3B-B177-140033F378CD}"/>
    <cellStyle name="Bad 2" xfId="497" xr:uid="{A64B062C-6F78-48CB-BC7D-F992B0ADF82D}"/>
    <cellStyle name="Bad 2 10" xfId="4776" xr:uid="{99DADFBC-0F41-42E9-A6B5-D844AD24206D}"/>
    <cellStyle name="Bad 2 11" xfId="4777" xr:uid="{267D8F40-2CE5-4436-B2A4-C943C1D46AEF}"/>
    <cellStyle name="Bad 2 12" xfId="4778" xr:uid="{4946EC3F-73E6-4C3E-9724-FBEF0FCB5367}"/>
    <cellStyle name="Bad 2 13" xfId="4779" xr:uid="{0971DAE7-64DB-45E7-BEAC-E55E75752646}"/>
    <cellStyle name="Bad 2 14" xfId="4780" xr:uid="{359BD842-0348-4293-81BC-98026C21D732}"/>
    <cellStyle name="Bad 2 15" xfId="4781" xr:uid="{9D18927E-E48A-4D51-810A-2FA78339CAEB}"/>
    <cellStyle name="Bad 2 16" xfId="4782" xr:uid="{1CF42851-AA83-4045-8751-D486BAD51B04}"/>
    <cellStyle name="Bad 2 17" xfId="4783" xr:uid="{507FAF46-3BB6-43CC-877D-51DE65B09AB5}"/>
    <cellStyle name="Bad 2 18" xfId="4784" xr:uid="{C515148B-D74F-4521-9040-46ED47D28928}"/>
    <cellStyle name="Bad 2 19" xfId="4785" xr:uid="{BEACC35D-5778-4D01-AF0B-19143B6BAD8A}"/>
    <cellStyle name="Bad 2 2" xfId="2428" xr:uid="{ED7396EB-70B7-4CEB-8486-A7F3372E86C0}"/>
    <cellStyle name="Bad 2 2 10" xfId="17852" xr:uid="{7ABE48D0-BC1F-45A4-82E2-205B21F39413}"/>
    <cellStyle name="Bad 2 2 2" xfId="4786" xr:uid="{08C85CCD-95AF-46EF-ACBE-42D6797108FE}"/>
    <cellStyle name="Bad 2 2 2 2" xfId="22906" xr:uid="{1C67497E-BDDC-448B-8725-51177403E072}"/>
    <cellStyle name="Bad 2 2 2 3" xfId="12780" xr:uid="{F264760D-0B24-49E4-A4E3-5E2CD26980F5}"/>
    <cellStyle name="Bad 2 2 3" xfId="8300" xr:uid="{B131C59E-8E50-4D2E-AAEE-23B5B10DDEA6}"/>
    <cellStyle name="Bad 2 2 3 2" xfId="12781" xr:uid="{0228F1B3-B6C8-439B-8FD3-5AA20355CBBB}"/>
    <cellStyle name="Bad 2 2 4" xfId="12782" xr:uid="{6DE256D0-86DC-49C2-9FC0-72F3CD0AAC43}"/>
    <cellStyle name="Bad 2 2 5" xfId="12783" xr:uid="{6C5F57E0-73E8-441C-A5C3-B1C3B7C88F58}"/>
    <cellStyle name="Bad 2 2 5 2" xfId="12784" xr:uid="{3E09E309-EFA9-4062-820D-581F565923D7}"/>
    <cellStyle name="Bad 2 2 6" xfId="12785" xr:uid="{DB0E51C4-DCE3-4726-BDBE-F08DC3F43D20}"/>
    <cellStyle name="Bad 2 2 7" xfId="12786" xr:uid="{F15F9318-5C66-47F6-A3A4-99A5D63F5F5D}"/>
    <cellStyle name="Bad 2 2 8" xfId="12787" xr:uid="{D6F896F4-F4C4-4A93-9F5D-D4CB31C671A1}"/>
    <cellStyle name="Bad 2 2 9" xfId="12788" xr:uid="{EDB43626-A890-414A-A5B5-1CA10501C410}"/>
    <cellStyle name="Bad 2 20" xfId="4787" xr:uid="{A0A3C650-53E2-4557-940B-9E51A5E6BE6C}"/>
    <cellStyle name="Bad 2 3" xfId="4788" xr:uid="{C8BAE3B1-9BD9-48BC-8880-91F1358FCCF4}"/>
    <cellStyle name="Bad 2 3 2" xfId="12790" xr:uid="{B2EFF072-6360-4C83-98C3-1EBDD13CF80D}"/>
    <cellStyle name="Bad 2 3 3" xfId="22907" xr:uid="{F4D996FB-A576-449A-9173-00F7E7C6388C}"/>
    <cellStyle name="Bad 2 3 4" xfId="12789" xr:uid="{9610A615-ABDB-4938-BD29-6700D8B38AAD}"/>
    <cellStyle name="Bad 2 4" xfId="4789" xr:uid="{D298817F-317D-47C7-805E-A78118E22674}"/>
    <cellStyle name="Bad 2 4 2" xfId="17712" xr:uid="{12A04440-CDCE-4836-87C1-B74C81FB5551}"/>
    <cellStyle name="Bad 2 5" xfId="4790" xr:uid="{ACD60749-492E-4F9E-8A7E-08961BA4EAC7}"/>
    <cellStyle name="Bad 2 5 2" xfId="44595" xr:uid="{D7B9CBE6-8A15-4D50-96DD-C911CDE87124}"/>
    <cellStyle name="Bad 2 6" xfId="4791" xr:uid="{D7E95FB5-4E78-4F46-A192-5C06A4D5B14C}"/>
    <cellStyle name="Bad 2 6 2" xfId="16706" xr:uid="{C61847F4-598A-4494-AEFE-B6B464F620AD}"/>
    <cellStyle name="Bad 2 7" xfId="4792" xr:uid="{B65CFF22-C8DB-4E60-91C5-703DE57BC7B1}"/>
    <cellStyle name="Bad 2 8" xfId="4793" xr:uid="{3E69B676-0B69-49B9-BD41-C77B125AB70A}"/>
    <cellStyle name="Bad 2 9" xfId="4794" xr:uid="{7E9C46DE-7210-4BE5-AB9C-C1294DEDA625}"/>
    <cellStyle name="Bad 3" xfId="1841" xr:uid="{7B27A14F-0533-4533-B5DB-23817BBC3B2F}"/>
    <cellStyle name="Bad 3 2" xfId="2427" xr:uid="{7BA8E6D9-6AEF-407A-9607-88D685D94AB4}"/>
    <cellStyle name="Bad 3 2 2" xfId="9955" xr:uid="{783954F9-3272-4E18-BF29-6FEB0BADC251}"/>
    <cellStyle name="Bad 3 2 2 2" xfId="32819" xr:uid="{F8F410E9-D57E-4673-B1ED-CCA3878A7F73}"/>
    <cellStyle name="Bad 3 3" xfId="4795" xr:uid="{4B372E8F-01E5-41C5-B30A-B4F4F28D03C4}"/>
    <cellStyle name="Bad 3 3 2" xfId="18120" xr:uid="{D71BC0CC-CF63-4897-B95B-2A6D23470011}"/>
    <cellStyle name="Bad 3 4" xfId="44596" xr:uid="{79A15DDC-EEF0-4746-B645-5B8B220C005E}"/>
    <cellStyle name="Bad 3 5" xfId="17559" xr:uid="{AFD03B8F-4F82-4FE5-B2C1-A42FD87211F2}"/>
    <cellStyle name="Bad 3 6" xfId="10501" xr:uid="{DCCD68CD-9F52-439C-B8DB-98AF3FA91917}"/>
    <cellStyle name="Bad 3 7" xfId="45906" xr:uid="{83246BA7-1834-4680-8149-30D7AB452A98}"/>
    <cellStyle name="Bad 4" xfId="1840" xr:uid="{23EAA170-6C47-47BA-BBB1-742C5E3C0FA1}"/>
    <cellStyle name="Bad 4 2" xfId="2426" xr:uid="{77BFD528-C794-4C11-B525-B386AE913281}"/>
    <cellStyle name="Bad 4 2 2" xfId="7157" xr:uid="{E1B17F0F-3CD8-4F59-A71F-64CD8E9325A2}"/>
    <cellStyle name="Bad 4 2 2 2" xfId="22908" xr:uid="{03902F6C-ADEF-412C-AC98-D267F4E1ABD7}"/>
    <cellStyle name="Bad 4 2 3" xfId="9895" xr:uid="{E11E5EB3-54FC-4FE0-B665-3B2CCD5AC3B9}"/>
    <cellStyle name="Bad 4 2 4" xfId="12791" xr:uid="{1118F991-5EDB-42D0-9D4C-2B21EA3CB4B1}"/>
    <cellStyle name="Bad 4 3" xfId="4796" xr:uid="{E8BD0687-6082-4747-8F01-AB61197F3CF0}"/>
    <cellStyle name="Bad 4 3 2" xfId="16438" xr:uid="{443E5060-F313-4209-88A7-FE16C3B78CC7}"/>
    <cellStyle name="Bad 4 4" xfId="6799" xr:uid="{EA83634A-0487-4903-8F5A-76FB1700CC95}"/>
    <cellStyle name="Bad 4 5" xfId="10502" xr:uid="{78846FF7-FD1B-4566-953C-0466B4DAF4AF}"/>
    <cellStyle name="Bad 5" xfId="2622" xr:uid="{11E41F49-B055-4E60-93D1-CC812BEB87A9}"/>
    <cellStyle name="Bad 5 2" xfId="2425" xr:uid="{3FD09456-5661-4670-9418-680D8889BB4C}"/>
    <cellStyle name="Bad 5 2 2" xfId="12792" xr:uid="{25127176-CF22-45E7-860D-158E05A0D0DB}"/>
    <cellStyle name="Bad 5 3" xfId="4797" xr:uid="{AB16312B-92B3-4B17-A5BF-3E8FB256F995}"/>
    <cellStyle name="Bad 5 3 2" xfId="26555" xr:uid="{36A3BDC7-03DF-470F-9167-0D595F61D41A}"/>
    <cellStyle name="Bad 6" xfId="2424" xr:uid="{52FC314D-F728-4E03-8FBC-5DFD6D91183F}"/>
    <cellStyle name="Bad 6 2" xfId="4798" xr:uid="{C6DC7347-65D8-4C3A-8026-BECB3682CFBF}"/>
    <cellStyle name="Bad 6 2 2" xfId="12793" xr:uid="{85FD710F-2294-46E9-8ABC-1462970B6EF0}"/>
    <cellStyle name="Bad 6 3" xfId="33429" xr:uid="{EFD3796C-CB66-4FD3-BDB0-1430070EE55B}"/>
    <cellStyle name="Bad 6 4" xfId="10503" xr:uid="{069456F3-5E20-404E-8C3B-4B50E72BDEB2}"/>
    <cellStyle name="Bad 7" xfId="2423" xr:uid="{B574D46D-337D-4C5A-AD9C-4A9B0532915C}"/>
    <cellStyle name="Bad 7 2" xfId="4799" xr:uid="{6B874637-6592-42F5-BF4D-23CFE64DAC2F}"/>
    <cellStyle name="Bad 7 2 2" xfId="16929" xr:uid="{05C127E4-B311-4AC9-AB81-3501A3CD50D0}"/>
    <cellStyle name="Bad 7 3" xfId="10504" xr:uid="{F0984C0F-B53C-492C-B254-5910AD695D43}"/>
    <cellStyle name="Bad 8" xfId="2430" xr:uid="{CAC72138-D6AB-4E10-AF07-68043E5F455A}"/>
    <cellStyle name="Bad 8 2" xfId="4800" xr:uid="{8C0E9828-0627-46AD-BC62-5D5D47E8382E}"/>
    <cellStyle name="Bad 8 2 2" xfId="44751" xr:uid="{ECD40DD2-7116-45FC-86F8-F2FE548C3B90}"/>
    <cellStyle name="Bad 8 3" xfId="10505" xr:uid="{0B521550-DC6D-41A8-8EF9-11BC674AD575}"/>
    <cellStyle name="Bad 9" xfId="4801" xr:uid="{A05F9311-ED7E-4512-B6F7-2EA2AF14D530}"/>
    <cellStyle name="Bad 9 2" xfId="10506" xr:uid="{BAE277C7-0CE4-428A-8521-55649439B480}"/>
    <cellStyle name="BL - Style2" xfId="11341" xr:uid="{D39CBC52-D9E7-4D85-B5B8-8DE66C781DAA}"/>
    <cellStyle name="BOLD10 - Style1" xfId="11340" xr:uid="{70DD7851-0189-40E0-89CB-35B87D5F9B42}"/>
    <cellStyle name="BOLD12 - Style3" xfId="11339" xr:uid="{A4141A8A-D2E4-42D1-B341-5F23C22E45B5}"/>
    <cellStyle name="BOLDl" xfId="5052" xr:uid="{7AA3106A-66C9-4E8C-9B23-966B7A9BA881}"/>
    <cellStyle name="BOLDl 2" xfId="6861" xr:uid="{E60C2EE5-5E11-4BFE-A521-4DA89DE92802}"/>
    <cellStyle name="BOLDl 2 2" xfId="16725" xr:uid="{B39189AC-7E30-4F2B-AEE9-9E0A02DC22B0}"/>
    <cellStyle name="BOLDl 2 3" xfId="12795" xr:uid="{EC263CAF-EED1-45D0-8017-13F3A85AE15F}"/>
    <cellStyle name="BOLDl 3" xfId="16724" xr:uid="{CA246B66-4560-4D20-8AA6-8FB47E8AF309}"/>
    <cellStyle name="BOLDl 4" xfId="12794" xr:uid="{48E36ED4-16D9-4328-B99C-83639F447A2A}"/>
    <cellStyle name="Calc Currency (0)" xfId="6862" xr:uid="{1972B36B-6BF5-4640-86EA-E5576290CDA4}"/>
    <cellStyle name="Calc Currency (0) 2" xfId="12796" xr:uid="{6E3CF402-8507-406A-B4B4-13FC3B8AE3B1}"/>
    <cellStyle name="Calc Currency (0) 2 2" xfId="12797" xr:uid="{57C90E0C-8566-4A6D-934A-A3521530480F}"/>
    <cellStyle name="Calc Currency (0) 2 3" xfId="12798" xr:uid="{68EB229A-7304-48F5-9FD1-D381D3850FEE}"/>
    <cellStyle name="Calc Currency (0) 3" xfId="12799" xr:uid="{E3D49C6B-E9C3-4A11-A413-B0688376A7F2}"/>
    <cellStyle name="Calc Currency (0) 4" xfId="12800" xr:uid="{415CE4A7-B2A1-4ADF-9AD8-15379CECD136}"/>
    <cellStyle name="Calc Currency (0) 5" xfId="12801" xr:uid="{98CD5D52-DDD3-4E11-A874-8F007E895632}"/>
    <cellStyle name="Calc Currency (0) 6" xfId="11959" xr:uid="{87E58FE8-612F-4B32-9E9F-0E572C5107B4}"/>
    <cellStyle name="Calc Currency (2)" xfId="12802" xr:uid="{36C5F280-8431-47F8-912D-43E2D9E5BBE7}"/>
    <cellStyle name="Calc Percent (0)" xfId="12803" xr:uid="{2E110578-B10D-4407-A80D-46B46644F693}"/>
    <cellStyle name="Calc Percent (1)" xfId="12804" xr:uid="{5FE722DC-85D5-48DF-8F8C-B49ABD6F0A37}"/>
    <cellStyle name="Calc Percent (2)" xfId="12805" xr:uid="{B44408DE-77AD-4523-A56E-53ECC38F5F3C}"/>
    <cellStyle name="Calc Units (0)" xfId="12806" xr:uid="{76BF0A8F-255A-416E-B2F9-497FAEEAD5F3}"/>
    <cellStyle name="Calc Units (1)" xfId="12807" xr:uid="{F85CE5A6-AE79-4BF2-8480-D26A1219BF54}"/>
    <cellStyle name="Calc Units (2)" xfId="12808" xr:uid="{E6EB619B-38FD-4002-B01C-F3F8D4733B5A}"/>
    <cellStyle name="Calculation" xfId="20" builtinId="22" customBuiltin="1"/>
    <cellStyle name="Calculation 1" xfId="498" xr:uid="{C1E39C2F-C978-40E1-BCF0-69018C218E0F}"/>
    <cellStyle name="Calculation 1 10" xfId="10507" xr:uid="{B79B3397-4617-45BA-B3CE-A1A75C21AEA5}"/>
    <cellStyle name="Calculation 1 2" xfId="2421" xr:uid="{B3876CFE-0AED-4113-81FA-42F13DCAE289}"/>
    <cellStyle name="Calculation 1 2 2" xfId="6100" xr:uid="{9020A971-1FE2-4F77-A1B4-CB46ACE7327C}"/>
    <cellStyle name="Calculation 1 2 2 2" xfId="7739" xr:uid="{D2E27BD1-CC28-46A3-98D1-262CEEB6F8B4}"/>
    <cellStyle name="Calculation 1 2 2 2 2" xfId="9540" xr:uid="{877552F2-6133-4F6D-8FA4-611D629BC2A0}"/>
    <cellStyle name="Calculation 1 2 2 3" xfId="8736" xr:uid="{669C683A-774A-4DA9-ACFA-3FD4DDEC1CDD}"/>
    <cellStyle name="Calculation 1 2 3" xfId="4803" xr:uid="{3B04D5E0-CC15-4AEA-BEAF-79954EA492EE}"/>
    <cellStyle name="Calculation 1 2 3 2" xfId="8210" xr:uid="{25BF79B1-F7A3-4962-A030-BDA9D9AE8336}"/>
    <cellStyle name="Calculation 1 2 4" xfId="3697" xr:uid="{CC2392F7-28BE-4EF5-B770-C2A90BDCBFAC}"/>
    <cellStyle name="Calculation 1 2 4 2" xfId="9038" xr:uid="{F2B8A8B0-2D26-4233-9BAA-7B9F3B426227}"/>
    <cellStyle name="Calculation 1 2 5" xfId="8451" xr:uid="{6CF27651-487C-405B-8DC2-2A66C1D84D73}"/>
    <cellStyle name="Calculation 1 2 5 2" xfId="9269" xr:uid="{A17FB113-581F-4473-8510-3B1720DC1C5D}"/>
    <cellStyle name="Calculation 1 2 6" xfId="11456" xr:uid="{A5CB645C-2F76-40F4-943A-AEA39AC09C99}"/>
    <cellStyle name="Calculation 1 3" xfId="4804" xr:uid="{BA91AF22-16D7-4574-BBC2-385F8527F223}"/>
    <cellStyle name="Calculation 1 3 2" xfId="6101" xr:uid="{820E9E85-6793-4DD6-A1F3-C7C4FB432C4A}"/>
    <cellStyle name="Calculation 1 3 2 2" xfId="7740" xr:uid="{D63A1329-C988-4FA5-B16C-F2D48CD5D6CF}"/>
    <cellStyle name="Calculation 1 3 2 2 2" xfId="9541" xr:uid="{3947CA61-1D6A-40AB-B611-F22F18E5D44A}"/>
    <cellStyle name="Calculation 1 3 2 3" xfId="7956" xr:uid="{AAE3E546-2DEA-4DC3-9C60-7000777A91B5}"/>
    <cellStyle name="Calculation 1 3 3" xfId="7365" xr:uid="{B3EB53D5-FA75-4123-AC51-78E2E2C9A268}"/>
    <cellStyle name="Calculation 1 3 3 2" xfId="8860" xr:uid="{8F5D5391-9D86-4444-9176-0F6549E375F5}"/>
    <cellStyle name="Calculation 1 3 4" xfId="7415" xr:uid="{4AE85D2C-E350-479E-B838-E3AD8199E88E}"/>
    <cellStyle name="Calculation 1 3 4 2" xfId="9039" xr:uid="{4D1AE48F-3E66-44B6-9247-779819FD862B}"/>
    <cellStyle name="Calculation 1 3 5" xfId="8449" xr:uid="{25C1B599-1279-466E-BB4D-E7D534ACE5AC}"/>
    <cellStyle name="Calculation 1 3 5 2" xfId="9270" xr:uid="{CED12068-9108-46DE-B364-C4BAEB903BE3}"/>
    <cellStyle name="Calculation 1 4" xfId="6099" xr:uid="{4B6F8841-8819-46C4-A799-8598771C823D}"/>
    <cellStyle name="Calculation 1 4 2" xfId="7060" xr:uid="{E21EA146-12ED-405F-B876-F7AAC64B7773}"/>
    <cellStyle name="Calculation 1 4 2 2" xfId="8593" xr:uid="{856B6A20-31A7-4F61-BEFB-201CA77FE491}"/>
    <cellStyle name="Calculation 1 4 2 2 2" xfId="9545" xr:uid="{76633FDD-2EB3-4602-A1A3-F9B371DC31BC}"/>
    <cellStyle name="Calculation 1 4 2 3" xfId="7958" xr:uid="{7BF7B878-5CB5-4CFE-9C37-4E02D3E63FDC}"/>
    <cellStyle name="Calculation 1 4 3" xfId="3766" xr:uid="{9B9DE70A-C2CD-40FB-BB61-571BE0B21946}"/>
    <cellStyle name="Calculation 1 4 3 2" xfId="8862" xr:uid="{3361E560-422F-49B5-814C-B6DBD06716E1}"/>
    <cellStyle name="Calculation 1 4 4" xfId="3692" xr:uid="{623F7297-D11F-4DC1-A76A-5962D37550E5}"/>
    <cellStyle name="Calculation 1 4 4 2" xfId="9043" xr:uid="{FE00D33E-85F6-4504-BEB0-E492AA8CF98C}"/>
    <cellStyle name="Calculation 1 4 5" xfId="7600" xr:uid="{307EAD82-7D29-4CE0-A454-134D1BC22688}"/>
    <cellStyle name="Calculation 1 4 5 2" xfId="9274" xr:uid="{B7CE1FF0-7DE8-4272-A2EF-B2E1F385454F}"/>
    <cellStyle name="Calculation 1 5" xfId="6927" xr:uid="{4E3B6C40-9F39-476A-B548-CF0CF87F4587}"/>
    <cellStyle name="Calculation 1 5 2" xfId="3820" xr:uid="{7F9D6C68-73EC-4CE9-BAD9-4B2540DC269E}"/>
    <cellStyle name="Calculation 1 5 2 2" xfId="7709" xr:uid="{9D7A5A68-36C9-4669-856D-66BCB6BE93F3}"/>
    <cellStyle name="Calculation 1 5 2 2 2" xfId="9485" xr:uid="{C26D3BB0-CCBB-4003-8A0C-182144807B69}"/>
    <cellStyle name="Calculation 1 5 2 3" xfId="8709" xr:uid="{C8A7C98A-BF46-4974-A0D3-E9B9AE85E29B}"/>
    <cellStyle name="Calculation 1 5 3" xfId="8392" xr:uid="{F9616586-AA5D-41F1-9DA4-1E4E2486B923}"/>
    <cellStyle name="Calculation 1 5 3 2" xfId="8157" xr:uid="{54369FE1-65FE-440A-89B3-CE1B722F0B59}"/>
    <cellStyle name="Calculation 1 5 4" xfId="7283" xr:uid="{A90BDAD5-8861-4BF8-8EB2-28AE9DD9FAB0}"/>
    <cellStyle name="Calculation 1 5 4 2" xfId="8083" xr:uid="{1D2516E2-2131-4DC6-ADCE-65258640E1EE}"/>
    <cellStyle name="Calculation 1 5 5" xfId="7565" xr:uid="{FD36C4DD-6429-4012-9EBF-E90D08D169B5}"/>
    <cellStyle name="Calculation 1 5 5 2" xfId="9209" xr:uid="{F99E4A5A-8F24-4CBC-A6A2-E7D4B2461EE3}"/>
    <cellStyle name="Calculation 1 5 6" xfId="7814" xr:uid="{404BF809-D723-40F0-89E9-720802EC132E}"/>
    <cellStyle name="Calculation 1 6" xfId="8328" xr:uid="{162DECF6-AC8C-4418-93F6-60E6CA26AC29}"/>
    <cellStyle name="Calculation 1 6 2" xfId="8491" xr:uid="{1EC731C8-96C0-4580-BE59-7CD433331482}"/>
    <cellStyle name="Calculation 1 6 2 2" xfId="9354" xr:uid="{F71D8DEA-2A5C-4A5F-8964-9F72EA8A3758}"/>
    <cellStyle name="Calculation 1 6 3" xfId="8646" xr:uid="{05587011-566A-4C19-96CB-A99EE03DA431}"/>
    <cellStyle name="Calculation 1 7" xfId="7310" xr:uid="{11B0083B-4037-4B84-B061-871F6CEF4BEB}"/>
    <cellStyle name="Calculation 1 7 2" xfId="8097" xr:uid="{365ABB96-1D54-494D-BC2B-F76D20BB845C}"/>
    <cellStyle name="Calculation 1 8" xfId="16615" xr:uid="{83D39054-1E9C-4C60-B2FD-E53C08CAF985}"/>
    <cellStyle name="Calculation 1 9" xfId="17853" xr:uid="{7D67897A-4B94-4FF1-8674-52135CCD6933}"/>
    <cellStyle name="Calculation 10" xfId="2420" xr:uid="{C078496B-A6A7-46B9-8464-BB96321DA37B}"/>
    <cellStyle name="Calculation 10 2" xfId="4806" xr:uid="{311EAD19-499C-49E1-9D37-D7278139FE0B}"/>
    <cellStyle name="Calculation 10 2 2" xfId="6103" xr:uid="{D266C7F6-AC81-4406-8785-4D1ED2A8AFEE}"/>
    <cellStyle name="Calculation 10 2 3" xfId="11457" xr:uid="{7277CC35-51B7-44BA-8D57-BFB6D5DF1CF0}"/>
    <cellStyle name="Calculation 10 3" xfId="4807" xr:uid="{CD84BBE7-4179-4F4C-B9BA-5E4EF2A6DC23}"/>
    <cellStyle name="Calculation 10 3 2" xfId="6104" xr:uid="{42D644BB-C9AD-4C45-BFFE-82C8268ABB9B}"/>
    <cellStyle name="Calculation 10 4" xfId="6102" xr:uid="{8C2DA48A-D999-4806-863B-D6D7E7F82290}"/>
    <cellStyle name="Calculation 10 5" xfId="4805" xr:uid="{2070BC2A-7764-4112-9440-71BF37416BCC}"/>
    <cellStyle name="Calculation 10 6" xfId="10508" xr:uid="{36382983-0E6A-4398-A833-2C73EEF14E3C}"/>
    <cellStyle name="Calculation 11" xfId="2422" xr:uid="{A0C1D5E2-A35D-4E01-ACB5-C1ABE88A6140}"/>
    <cellStyle name="Calculation 11 2" xfId="4809" xr:uid="{90AC671A-2865-4852-820E-23D8E5D55189}"/>
    <cellStyle name="Calculation 11 2 2" xfId="6106" xr:uid="{E8AF0B42-E52F-4A86-AE9A-225EA01BC375}"/>
    <cellStyle name="Calculation 11 2 3" xfId="11459" xr:uid="{DAEFC9A1-E0B0-4335-B377-0F5C5D61F1CF}"/>
    <cellStyle name="Calculation 11 3" xfId="4810" xr:uid="{D5FD669D-5E16-4F03-BCDE-D907A10649B7}"/>
    <cellStyle name="Calculation 11 3 2" xfId="6107" xr:uid="{460B7897-1900-424B-B5FD-8C4A41F91444}"/>
    <cellStyle name="Calculation 11 4" xfId="6105" xr:uid="{7E89F547-5E9E-4072-8590-AFC1708926FA}"/>
    <cellStyle name="Calculation 11 5" xfId="4808" xr:uid="{9ACC4CF8-024B-4836-A255-91F471B6EA97}"/>
    <cellStyle name="Calculation 11 6" xfId="10509" xr:uid="{21BFEE3B-4416-483A-8943-0DC6AD4FD744}"/>
    <cellStyle name="Calculation 12" xfId="4811" xr:uid="{F1B66148-4DD9-49C5-BA71-9060CEBEE106}"/>
    <cellStyle name="Calculation 12 2" xfId="4812" xr:uid="{D5D31F4C-6814-4056-AEC9-D356F57B94B6}"/>
    <cellStyle name="Calculation 12 2 2" xfId="6109" xr:uid="{5F324498-21A2-422C-91B7-FC3F07685D9E}"/>
    <cellStyle name="Calculation 12 3" xfId="4813" xr:uid="{2E62C875-97F7-4F88-B00E-338716A572CB}"/>
    <cellStyle name="Calculation 12 3 2" xfId="6110" xr:uid="{F9ACCC5E-718A-44BA-B442-2FC5F6E93DF3}"/>
    <cellStyle name="Calculation 12 4" xfId="6108" xr:uid="{EF9420C2-2C00-4287-84CA-CC428E62454D}"/>
    <cellStyle name="Calculation 12 5" xfId="12809" xr:uid="{D0C0173D-C5F5-41E9-96EF-BC7658B456CA}"/>
    <cellStyle name="Calculation 13" xfId="4814" xr:uid="{ADF8F4C3-4F7B-4B0C-8A14-4FA06DA146DD}"/>
    <cellStyle name="Calculation 13 2" xfId="4815" xr:uid="{2426CE64-A3C2-4886-AEA1-7D3C7046F8D0}"/>
    <cellStyle name="Calculation 13 2 2" xfId="6112" xr:uid="{2141C320-A4A1-41C9-9F01-9B663C99D65A}"/>
    <cellStyle name="Calculation 13 3" xfId="4816" xr:uid="{79F76518-8DE2-4B45-B411-D7A9EC5A80FD}"/>
    <cellStyle name="Calculation 13 3 2" xfId="6113" xr:uid="{C3E7FECB-3026-4CAE-B2BC-DD04A2365BC5}"/>
    <cellStyle name="Calculation 13 4" xfId="6111" xr:uid="{97123188-D47A-4627-B875-0A805B3D91A0}"/>
    <cellStyle name="Calculation 13 5" xfId="12810" xr:uid="{E23EA4E1-207D-4ACE-92E9-726ACB769C71}"/>
    <cellStyle name="Calculation 14" xfId="4817" xr:uid="{F14677B5-E915-4CEE-A577-A4B7D3F07232}"/>
    <cellStyle name="Calculation 14 2" xfId="4818" xr:uid="{CE6D0028-6CEA-49B0-91E7-0675C5CCB669}"/>
    <cellStyle name="Calculation 14 2 2" xfId="6115" xr:uid="{915205EA-4E5F-4546-915C-CFD2598A61C0}"/>
    <cellStyle name="Calculation 14 3" xfId="4819" xr:uid="{E5646B44-DC46-41DC-A0A1-360CA1C78205}"/>
    <cellStyle name="Calculation 14 3 2" xfId="6116" xr:uid="{87C13076-F5FA-48A3-AF50-1ADF2A12F17B}"/>
    <cellStyle name="Calculation 14 4" xfId="6114" xr:uid="{7A8F3953-B12B-4BA7-84FF-9B9C4F2E8DAB}"/>
    <cellStyle name="Calculation 14 5" xfId="12811" xr:uid="{EB752003-399F-48E6-A021-49064F035707}"/>
    <cellStyle name="Calculation 15" xfId="4820" xr:uid="{F153AF46-6CD5-4512-9B91-E68B900F5FA7}"/>
    <cellStyle name="Calculation 15 2" xfId="4821" xr:uid="{96F39180-482E-4695-AFD6-CBACA3B80B14}"/>
    <cellStyle name="Calculation 15 2 2" xfId="6118" xr:uid="{47F7F180-4B75-46F3-B19D-1E712521968B}"/>
    <cellStyle name="Calculation 15 3" xfId="4822" xr:uid="{5A99D480-244F-496C-BCC1-C3C85C624775}"/>
    <cellStyle name="Calculation 15 3 2" xfId="6119" xr:uid="{D20B4D30-310F-4C0D-A8FA-CA2F8BD785CE}"/>
    <cellStyle name="Calculation 15 4" xfId="6117" xr:uid="{DEFC0FD9-1E61-4348-9A60-851F70A49FA7}"/>
    <cellStyle name="Calculation 15 5" xfId="12812" xr:uid="{83269312-6D30-4A16-AF01-01761CEC46E8}"/>
    <cellStyle name="Calculation 16" xfId="4823" xr:uid="{70D48537-2673-42FD-89B1-618D04FEFF52}"/>
    <cellStyle name="Calculation 16 2" xfId="4824" xr:uid="{47942645-2A89-4F82-AEBF-5F2DC2F2830A}"/>
    <cellStyle name="Calculation 16 2 2" xfId="6121" xr:uid="{26B4F44C-AAE7-45F0-B636-9E5358511739}"/>
    <cellStyle name="Calculation 16 3" xfId="4825" xr:uid="{F39112E7-B7EF-4003-8BC9-5DEBB57271CB}"/>
    <cellStyle name="Calculation 16 3 2" xfId="6122" xr:uid="{579D6656-3591-4951-93C0-D9E32E8FC2A8}"/>
    <cellStyle name="Calculation 16 4" xfId="6120" xr:uid="{B4C48BFD-7805-41C3-A387-D3E11AF1D80F}"/>
    <cellStyle name="Calculation 16 5" xfId="12813" xr:uid="{E489D3DD-CBF2-403F-8494-420AB219980E}"/>
    <cellStyle name="Calculation 17" xfId="4826" xr:uid="{50B1BAF8-E169-449A-9539-4C1BBD5BA5BE}"/>
    <cellStyle name="Calculation 17 2" xfId="4827" xr:uid="{03BB7164-CF3E-4DD5-9CEC-1467505D1107}"/>
    <cellStyle name="Calculation 17 2 2" xfId="6124" xr:uid="{D53F8A97-317F-47D0-8F0B-CF8EADB095B7}"/>
    <cellStyle name="Calculation 17 3" xfId="4828" xr:uid="{2FCE9B92-1BA6-430C-9352-B30AD3105923}"/>
    <cellStyle name="Calculation 17 3 2" xfId="6125" xr:uid="{66E3EC31-B6F7-474B-8054-E9782461983E}"/>
    <cellStyle name="Calculation 17 4" xfId="6123" xr:uid="{7F96DAC7-5F3F-4601-83EE-E231E2A99F4D}"/>
    <cellStyle name="Calculation 17 5" xfId="12814" xr:uid="{58DE0D04-048C-4618-8D63-965FDA4EBA97}"/>
    <cellStyle name="Calculation 18" xfId="4829" xr:uid="{691BD785-2058-4293-A7EF-6CEB0D7A2814}"/>
    <cellStyle name="Calculation 18 2" xfId="4830" xr:uid="{41A156A0-5E94-427B-8FBB-0874BD5A090F}"/>
    <cellStyle name="Calculation 18 2 2" xfId="6127" xr:uid="{5F330CCC-0036-4427-BE80-59535677A01C}"/>
    <cellStyle name="Calculation 18 3" xfId="4831" xr:uid="{68C26C85-D4AB-4486-AE0F-AA54DAB81874}"/>
    <cellStyle name="Calculation 18 3 2" xfId="6128" xr:uid="{D3136A56-2529-44C8-ACC5-0D3C8DD62DDC}"/>
    <cellStyle name="Calculation 18 4" xfId="6126" xr:uid="{6362FEBB-6773-4ACB-B9E0-E0F6D710F604}"/>
    <cellStyle name="Calculation 18 5" xfId="12815" xr:uid="{431D5D9C-A2C9-4809-B13F-8F50910DD63E}"/>
    <cellStyle name="Calculation 19" xfId="4832" xr:uid="{19A841F7-4CBC-426B-99E0-6284497F758A}"/>
    <cellStyle name="Calculation 19 2" xfId="4833" xr:uid="{13ACF6AE-468A-451E-AEA6-53534B626D95}"/>
    <cellStyle name="Calculation 19 2 2" xfId="6130" xr:uid="{AA940A20-58D3-4687-947D-DB301F9F301E}"/>
    <cellStyle name="Calculation 19 3" xfId="4834" xr:uid="{9D0631AB-20C1-47AD-BEC5-820A39F112E9}"/>
    <cellStyle name="Calculation 19 3 2" xfId="6131" xr:uid="{218D01E4-7666-45F0-BC7A-00088F0E4E9A}"/>
    <cellStyle name="Calculation 19 4" xfId="6129" xr:uid="{85ED57A1-CF35-4E91-803D-822359BC85C7}"/>
    <cellStyle name="Calculation 19 5" xfId="12816" xr:uid="{5016594B-30DB-4FCC-9D0C-DBFC33B05C1A}"/>
    <cellStyle name="Calculation 2" xfId="499" xr:uid="{447CFAB1-2943-45F8-B533-5F876E7468CB}"/>
    <cellStyle name="Calculation 2 10" xfId="4836" xr:uid="{4C9AA91B-8E6E-4D01-94D4-85F10E5BD4A0}"/>
    <cellStyle name="Calculation 2 10 2" xfId="4837" xr:uid="{02488A8B-4DA5-4055-AD73-2973A7E15893}"/>
    <cellStyle name="Calculation 2 10 2 2" xfId="6134" xr:uid="{9F80DEB6-73AB-4741-A166-A095116C37FE}"/>
    <cellStyle name="Calculation 2 10 3" xfId="4838" xr:uid="{04264A10-FF77-4A9D-BC10-572380AD70C0}"/>
    <cellStyle name="Calculation 2 10 3 2" xfId="6135" xr:uid="{BE5BAFFC-6080-4FEF-898A-6504473F5319}"/>
    <cellStyle name="Calculation 2 10 4" xfId="6133" xr:uid="{16670D41-E683-4882-870B-935FFBF1DC73}"/>
    <cellStyle name="Calculation 2 10 5" xfId="17484" xr:uid="{0212AF8F-763B-462D-9B34-8DF6BDA63D99}"/>
    <cellStyle name="Calculation 2 11" xfId="4839" xr:uid="{D00CE6B9-F12F-4FD3-A905-4CB8C75F512D}"/>
    <cellStyle name="Calculation 2 11 2" xfId="4840" xr:uid="{935F0159-A8F7-4366-BD74-4115F9098611}"/>
    <cellStyle name="Calculation 2 11 2 2" xfId="6137" xr:uid="{689ED822-CCEA-4682-BE71-456C33070951}"/>
    <cellStyle name="Calculation 2 11 3" xfId="4841" xr:uid="{B9896066-F8BA-496C-BD0C-9E8FCFA57CD8}"/>
    <cellStyle name="Calculation 2 11 3 2" xfId="6138" xr:uid="{5DD8BAEE-FEA8-4573-A6E5-385CA9A08DDF}"/>
    <cellStyle name="Calculation 2 11 4" xfId="6136" xr:uid="{5DA4610C-3355-4199-9A0C-2F298389E5DF}"/>
    <cellStyle name="Calculation 2 12" xfId="4842" xr:uid="{7E7A657A-414E-4DF2-956E-705560DA3517}"/>
    <cellStyle name="Calculation 2 12 2" xfId="4843" xr:uid="{EBF7DDBC-E047-48CA-8F21-843ACE329C16}"/>
    <cellStyle name="Calculation 2 12 2 2" xfId="6140" xr:uid="{CDF96477-3C89-4287-8DCC-53D51249DEBE}"/>
    <cellStyle name="Calculation 2 12 3" xfId="4844" xr:uid="{FD9E7147-1E01-4E51-9E53-437CE68B4964}"/>
    <cellStyle name="Calculation 2 12 3 2" xfId="6141" xr:uid="{BF8322DE-A7C2-42EF-999F-4588AA717BC8}"/>
    <cellStyle name="Calculation 2 12 4" xfId="6139" xr:uid="{82083A6D-E1D8-4EAB-992C-7848EA8386C9}"/>
    <cellStyle name="Calculation 2 13" xfId="4845" xr:uid="{2D118566-A534-49C6-9459-54677C93162C}"/>
    <cellStyle name="Calculation 2 13 2" xfId="4846" xr:uid="{29B019F9-56AE-4DDE-913D-5D9A83F6F3BE}"/>
    <cellStyle name="Calculation 2 13 2 2" xfId="6143" xr:uid="{1FB14326-0692-4D49-8D94-280FA7017D82}"/>
    <cellStyle name="Calculation 2 13 3" xfId="4847" xr:uid="{A8D7A990-46B9-447F-97A3-79BC8BEC5C99}"/>
    <cellStyle name="Calculation 2 13 3 2" xfId="6144" xr:uid="{C78FF211-CA45-4903-99FD-0F2E850A459D}"/>
    <cellStyle name="Calculation 2 13 4" xfId="6142" xr:uid="{74241510-C871-4209-8866-399E9CFAAA4D}"/>
    <cellStyle name="Calculation 2 14" xfId="4848" xr:uid="{91C5AE96-81C2-40B1-B287-9E7B418582D0}"/>
    <cellStyle name="Calculation 2 14 2" xfId="4849" xr:uid="{F696BF77-F28A-4C65-9B4C-397F5A238FF8}"/>
    <cellStyle name="Calculation 2 14 2 2" xfId="6146" xr:uid="{9A8655FC-4351-4BC2-BC3D-547ED0656D24}"/>
    <cellStyle name="Calculation 2 14 3" xfId="4850" xr:uid="{BD777198-53CF-4818-B676-DB8540B4F0CF}"/>
    <cellStyle name="Calculation 2 14 3 2" xfId="6147" xr:uid="{C648758D-0232-4F5B-A5EB-EA000D754BAC}"/>
    <cellStyle name="Calculation 2 14 4" xfId="6145" xr:uid="{D1C6A377-EAC5-4D67-A7F6-F81D72CF2D7C}"/>
    <cellStyle name="Calculation 2 15" xfId="4851" xr:uid="{8E79B4B0-BAFB-4CC5-AE3C-1927D441906B}"/>
    <cellStyle name="Calculation 2 15 2" xfId="4852" xr:uid="{CF8F71C5-FFA5-44F3-A8D0-367C09119636}"/>
    <cellStyle name="Calculation 2 15 2 2" xfId="6149" xr:uid="{31D13EF4-0CDC-4ABD-8F04-53CAC8376B8E}"/>
    <cellStyle name="Calculation 2 15 3" xfId="4853" xr:uid="{2FC0F064-04C2-4477-967D-E429DB89F7B8}"/>
    <cellStyle name="Calculation 2 15 3 2" xfId="6150" xr:uid="{4AF21C80-9F35-4D1B-B331-9BBBE55F994A}"/>
    <cellStyle name="Calculation 2 15 4" xfId="6148" xr:uid="{788C92CF-98B1-4CC1-972A-0FFF3AC1FC90}"/>
    <cellStyle name="Calculation 2 16" xfId="4854" xr:uid="{988C8D1B-42A8-478B-BD50-D27CCEFC93B0}"/>
    <cellStyle name="Calculation 2 16 2" xfId="4855" xr:uid="{52596AE7-30A2-468C-9DED-3067CB1A2B3C}"/>
    <cellStyle name="Calculation 2 16 2 2" xfId="6152" xr:uid="{F1C8B031-BBFD-4096-9FDB-912AF4183802}"/>
    <cellStyle name="Calculation 2 16 3" xfId="4856" xr:uid="{B80852A8-94E7-4F54-B6F1-E400C124DC52}"/>
    <cellStyle name="Calculation 2 16 3 2" xfId="6153" xr:uid="{2A16485A-0651-4934-911D-6E8869924619}"/>
    <cellStyle name="Calculation 2 16 4" xfId="6151" xr:uid="{86C69F69-8039-4BF6-A56C-9CB67B35F262}"/>
    <cellStyle name="Calculation 2 17" xfId="4857" xr:uid="{421F8622-0B4C-4A1B-B7F0-C9491788585A}"/>
    <cellStyle name="Calculation 2 17 2" xfId="4858" xr:uid="{5AA55554-E4FE-4FF0-B29E-D5251F320506}"/>
    <cellStyle name="Calculation 2 17 2 2" xfId="6155" xr:uid="{CE452815-3F57-4192-8F76-83283184D309}"/>
    <cellStyle name="Calculation 2 17 3" xfId="4859" xr:uid="{1368E7CE-37D1-458D-A3DA-85043546943D}"/>
    <cellStyle name="Calculation 2 17 3 2" xfId="6156" xr:uid="{4E2EBD07-FCD3-4FFF-A777-0FB64A6E7A17}"/>
    <cellStyle name="Calculation 2 17 4" xfId="6154" xr:uid="{320AAC88-DAF1-4846-AC0C-CCBD3363AB78}"/>
    <cellStyle name="Calculation 2 18" xfId="4860" xr:uid="{4625040E-4383-4867-A3A3-2CA2A090958F}"/>
    <cellStyle name="Calculation 2 18 2" xfId="4861" xr:uid="{DFDB9D3A-3FEC-4845-9A88-05DEA59C9D85}"/>
    <cellStyle name="Calculation 2 18 2 2" xfId="6158" xr:uid="{F9684CA4-F652-414A-9E3B-360AAE783144}"/>
    <cellStyle name="Calculation 2 18 3" xfId="4862" xr:uid="{DC03F5A8-C085-4589-A43E-7D90B5531799}"/>
    <cellStyle name="Calculation 2 18 3 2" xfId="6159" xr:uid="{18975A82-08A0-413F-8C3E-5F031564AD17}"/>
    <cellStyle name="Calculation 2 18 4" xfId="6157" xr:uid="{EE266382-6B97-473B-9F7C-3446D6F14350}"/>
    <cellStyle name="Calculation 2 19" xfId="4863" xr:uid="{4A224A93-1A37-434E-9495-CF7E6A0DC5D8}"/>
    <cellStyle name="Calculation 2 19 2" xfId="4864" xr:uid="{D8DD55F9-0CFB-4FB1-A4A4-7521385EB6C2}"/>
    <cellStyle name="Calculation 2 19 2 2" xfId="6161" xr:uid="{87544B71-6EEB-4013-ACBD-09EC0BD9E263}"/>
    <cellStyle name="Calculation 2 19 3" xfId="4865" xr:uid="{16EDD619-723A-4AC3-8684-D74DF0AFDA97}"/>
    <cellStyle name="Calculation 2 19 3 2" xfId="6162" xr:uid="{94E6FD76-AEA5-464E-960A-128FC2CAA9A8}"/>
    <cellStyle name="Calculation 2 19 4" xfId="6160" xr:uid="{4319EA63-6E54-47A3-A022-A8E3A0AB80DF}"/>
    <cellStyle name="Calculation 2 2" xfId="2418" xr:uid="{6B34664B-9BFC-43CD-BD1F-A3A841111D0B}"/>
    <cellStyle name="Calculation 2 2 10" xfId="17855" xr:uid="{64B01A4F-DF74-4D48-8CB6-4B54D26C4B08}"/>
    <cellStyle name="Calculation 2 2 11" xfId="11460" xr:uid="{73D521EA-916C-4049-95B0-F0693F2D3AD6}"/>
    <cellStyle name="Calculation 2 2 2" xfId="4867" xr:uid="{B05E9A40-322C-40E8-A13B-EEA6F658B421}"/>
    <cellStyle name="Calculation 2 2 2 2" xfId="6164" xr:uid="{F21C6CE1-36EF-4B86-86F9-EFDADFB6A296}"/>
    <cellStyle name="Calculation 2 2 2 2 2" xfId="44842" xr:uid="{CFD36936-3890-4DBD-9D55-43F3F3C9822A}"/>
    <cellStyle name="Calculation 2 2 2 3" xfId="11765" xr:uid="{7A44BE7D-9D78-4F86-A756-00E6E6E7F9B3}"/>
    <cellStyle name="Calculation 2 2 3" xfId="4868" xr:uid="{882F3EA2-4A06-4152-9B51-9B069D8D3EC4}"/>
    <cellStyle name="Calculation 2 2 3 2" xfId="6165" xr:uid="{BA5B01FC-5D33-480A-BB7A-4B1A71AE6257}"/>
    <cellStyle name="Calculation 2 2 3 2 2" xfId="44330" xr:uid="{B17A4AFE-2E65-47B7-AB75-40036C9AAF40}"/>
    <cellStyle name="Calculation 2 2 3 3" xfId="12817" xr:uid="{E4373920-AC6D-4B1A-88D9-FFD29E8BD225}"/>
    <cellStyle name="Calculation 2 2 4" xfId="6163" xr:uid="{D3C9E64A-28DA-4F9D-BE36-67171AAC7C80}"/>
    <cellStyle name="Calculation 2 2 4 2" xfId="12818" xr:uid="{D9C2BCDE-CBD8-4D38-BB43-1FF8AB75D6AC}"/>
    <cellStyle name="Calculation 2 2 5" xfId="4866" xr:uid="{11491A98-BBB0-412E-B5A5-16AF78A384F1}"/>
    <cellStyle name="Calculation 2 2 5 2" xfId="12820" xr:uid="{58D600B1-4D22-40E3-BD86-90BE956A1FB2}"/>
    <cellStyle name="Calculation 2 2 5 3" xfId="12819" xr:uid="{05BDABFC-15E2-4D54-B444-039CEC64870B}"/>
    <cellStyle name="Calculation 2 2 6" xfId="6968" xr:uid="{CCA2EA30-9D84-48CA-A4CC-06C07D2FB78C}"/>
    <cellStyle name="Calculation 2 2 6 2" xfId="12821" xr:uid="{59F48416-72EA-4AFA-8C83-D92F3719EB05}"/>
    <cellStyle name="Calculation 2 2 7" xfId="12822" xr:uid="{DFBD1B80-557E-404C-AEE7-69A499EA8133}"/>
    <cellStyle name="Calculation 2 2 8" xfId="12823" xr:uid="{B27C7E4B-32AF-4257-A1AD-C9AC6E84F1DF}"/>
    <cellStyle name="Calculation 2 2 9" xfId="12824" xr:uid="{2ACDF077-134D-4024-B477-1DFF39A27B9D}"/>
    <cellStyle name="Calculation 2 20" xfId="4869" xr:uid="{98E981E2-D03B-44CE-97F1-4BF522761BFE}"/>
    <cellStyle name="Calculation 2 20 2" xfId="6166" xr:uid="{8A13A6E4-C4DA-4D5A-B551-4166760FDBBC}"/>
    <cellStyle name="Calculation 2 21" xfId="4870" xr:uid="{311CE309-FF7A-4EE1-8784-F4291C99BFFB}"/>
    <cellStyle name="Calculation 2 21 2" xfId="6167" xr:uid="{40425277-07C0-4CF4-B2B7-B6120BE8FCFB}"/>
    <cellStyle name="Calculation 2 22" xfId="4871" xr:uid="{2F79BEB7-96C6-43FC-A6AA-D2B309D4243A}"/>
    <cellStyle name="Calculation 2 22 2" xfId="6168" xr:uid="{CBDDE852-EF66-44DE-B0D4-FE345EF155AC}"/>
    <cellStyle name="Calculation 2 23" xfId="6132" xr:uid="{99F00ABD-7681-4462-A478-60C885A1F420}"/>
    <cellStyle name="Calculation 2 24" xfId="10510" xr:uid="{B513D2C3-D06D-4A6A-A00D-CFAAFE3990BB}"/>
    <cellStyle name="Calculation 2 3" xfId="2417" xr:uid="{AC26538B-47C7-4A71-9BAE-CF26055818E6}"/>
    <cellStyle name="Calculation 2 3 2" xfId="4873" xr:uid="{8C6C49AA-8A11-4BBF-A6FF-845DF6B2021C}"/>
    <cellStyle name="Calculation 2 3 2 2" xfId="6170" xr:uid="{90FDEB6F-F053-442C-827B-30A60DB785D0}"/>
    <cellStyle name="Calculation 2 3 2 2 2" xfId="9496" xr:uid="{049BE9D3-0299-4FBB-AE32-886FD9BCC5B2}"/>
    <cellStyle name="Calculation 2 3 2 2 3" xfId="22909" xr:uid="{C4E257B6-9AE1-4CE2-A398-335A945FB0A8}"/>
    <cellStyle name="Calculation 2 3 2 3" xfId="7933" xr:uid="{15AE9B3D-2769-43B7-AC65-14E3A60AE1A9}"/>
    <cellStyle name="Calculation 2 3 2 4" xfId="12825" xr:uid="{7F5E2842-1A22-4228-B063-295F4B689870}"/>
    <cellStyle name="Calculation 2 3 3" xfId="4874" xr:uid="{15EC40A3-D24C-403D-BF73-3D47CC323C52}"/>
    <cellStyle name="Calculation 2 3 3 2" xfId="6171" xr:uid="{BA7405F6-456C-490D-8F1C-B4077342CEE1}"/>
    <cellStyle name="Calculation 2 3 3 3" xfId="44841" xr:uid="{465B4B91-2408-4991-94F0-9E33D578EA0E}"/>
    <cellStyle name="Calculation 2 3 4" xfId="6169" xr:uid="{159F5021-2FDD-412A-A249-B580701C12A2}"/>
    <cellStyle name="Calculation 2 3 4 2" xfId="8986" xr:uid="{BD8E268C-1FA9-4172-BF3C-2F0FD8AB2BB8}"/>
    <cellStyle name="Calculation 2 3 4 3" xfId="44331" xr:uid="{348278C8-112F-4CF3-9CB5-249485236458}"/>
    <cellStyle name="Calculation 2 3 5" xfId="4872" xr:uid="{C6CBC40F-1484-4F7D-BC4C-B580D2497AFE}"/>
    <cellStyle name="Calculation 2 3 5 2" xfId="9221" xr:uid="{2B2DBD7B-599C-4608-8E6E-36E6FB55B290}"/>
    <cellStyle name="Calculation 2 3 5 3" xfId="17854" xr:uid="{B38C42C2-7B59-4BA0-A713-F5D3667753F4}"/>
    <cellStyle name="Calculation 2 4" xfId="2419" xr:uid="{FB0D9393-DDB9-4486-9585-DC0A59767D95}"/>
    <cellStyle name="Calculation 2 4 2" xfId="4876" xr:uid="{B7847864-723F-4FDB-B39A-CE9F65EBB32F}"/>
    <cellStyle name="Calculation 2 4 2 2" xfId="6173" xr:uid="{71A18B44-78FB-4F8A-BA39-C4DACF854759}"/>
    <cellStyle name="Calculation 2 4 2 2 2" xfId="9497" xr:uid="{32C665FF-D7C6-43FC-BB7B-A9DC12FD3413}"/>
    <cellStyle name="Calculation 2 4 2 3" xfId="8715" xr:uid="{362EB44F-95C7-426D-A2E6-728F3B428FB6}"/>
    <cellStyle name="Calculation 2 4 2 4" xfId="22910" xr:uid="{2A3D8BB0-949B-4BAC-98AC-7228736A0C11}"/>
    <cellStyle name="Calculation 2 4 3" xfId="4877" xr:uid="{17F2B631-CA01-4DAF-A87B-7C179C5A8CC2}"/>
    <cellStyle name="Calculation 2 4 3 2" xfId="6174" xr:uid="{CE751ED1-9617-4A53-89B0-0FD2F1F28747}"/>
    <cellStyle name="Calculation 2 4 4" xfId="6172" xr:uid="{C000D529-A82B-466C-86F6-A66B6D06A00B}"/>
    <cellStyle name="Calculation 2 4 4 2" xfId="8987" xr:uid="{03ED26FB-2C8A-4189-9ADA-3C638F59E54D}"/>
    <cellStyle name="Calculation 2 4 5" xfId="4875" xr:uid="{068393F7-40E2-429F-93B9-7AB58996C329}"/>
    <cellStyle name="Calculation 2 4 5 2" xfId="9222" xr:uid="{25287142-08CC-42F3-ADAE-A1F0E28F421D}"/>
    <cellStyle name="Calculation 2 4 6" xfId="12826" xr:uid="{378CAB16-0A51-4342-BC36-544DB6086711}"/>
    <cellStyle name="Calculation 2 5" xfId="4878" xr:uid="{FDB3C0F7-80CC-499D-ABA6-3093BE58CF01}"/>
    <cellStyle name="Calculation 2 5 2" xfId="4879" xr:uid="{F0BCF4F4-C060-46C3-8443-77D2546982E4}"/>
    <cellStyle name="Calculation 2 5 2 2" xfId="6176" xr:uid="{5983ED94-D8CB-426C-B350-45A1048B310D}"/>
    <cellStyle name="Calculation 2 5 2 2 2" xfId="9573" xr:uid="{60ABDA03-A96D-42EF-83A8-84344F937DC2}"/>
    <cellStyle name="Calculation 2 5 2 3" xfId="7986" xr:uid="{2FE239C4-62F4-4CBF-8943-94511EAF933A}"/>
    <cellStyle name="Calculation 2 5 2 4" xfId="17713" xr:uid="{B309256A-347C-432E-B0A0-E016C05F99C5}"/>
    <cellStyle name="Calculation 2 5 3" xfId="4880" xr:uid="{473C883C-4A8D-4855-8D0E-E0A50E4BAEE2}"/>
    <cellStyle name="Calculation 2 5 3 2" xfId="6177" xr:uid="{D7286292-F57D-4E25-84C3-D3E40A26036A}"/>
    <cellStyle name="Calculation 2 5 4" xfId="6175" xr:uid="{C38B5855-E31A-4F5D-9BC6-B9D5628CD2C8}"/>
    <cellStyle name="Calculation 2 5 4 2" xfId="9076" xr:uid="{23993821-1753-48C4-9C16-39B29E8A9D2F}"/>
    <cellStyle name="Calculation 2 5 5" xfId="8468" xr:uid="{4D406C80-BB10-4703-BD11-06598E4B6AF8}"/>
    <cellStyle name="Calculation 2 5 5 2" xfId="9307" xr:uid="{C7DCE7B5-F890-498D-80DE-43B85F100AF8}"/>
    <cellStyle name="Calculation 2 6" xfId="4881" xr:uid="{853226D2-E7BC-47AB-93F1-7375D0F170FD}"/>
    <cellStyle name="Calculation 2 6 2" xfId="4882" xr:uid="{16A2C68F-6BE3-48A8-9DD8-9DE5435E3401}"/>
    <cellStyle name="Calculation 2 6 2 2" xfId="6179" xr:uid="{99B92E36-0419-4666-8E86-8E890596145E}"/>
    <cellStyle name="Calculation 2 6 2 2 2" xfId="9568" xr:uid="{F11A89F0-DD81-4473-8A2B-CA6396C1E8A4}"/>
    <cellStyle name="Calculation 2 6 2 3" xfId="7981" xr:uid="{B82FBFA0-4FCC-444E-8480-A26C5E101701}"/>
    <cellStyle name="Calculation 2 6 2 4" xfId="44597" xr:uid="{97BCEC18-7CD5-4E0F-8D58-EB7FAC8FD05A}"/>
    <cellStyle name="Calculation 2 6 3" xfId="4883" xr:uid="{43E9D7D6-221A-48D6-BA7E-79EEF14AF0D8}"/>
    <cellStyle name="Calculation 2 6 3 2" xfId="6180" xr:uid="{BB8D0C9C-975A-4A9D-A2E6-8800CCF3A7E4}"/>
    <cellStyle name="Calculation 2 6 4" xfId="6178" xr:uid="{FC29590C-3997-42EB-BAE9-E3E20F20E69D}"/>
    <cellStyle name="Calculation 2 6 4 2" xfId="9070" xr:uid="{C1FDCD9C-EEB2-48A9-9F52-976A8F935D4B}"/>
    <cellStyle name="Calculation 2 6 5" xfId="8465" xr:uid="{E4347315-48BB-4587-ACB7-7E5D31D50580}"/>
    <cellStyle name="Calculation 2 6 5 2" xfId="9301" xr:uid="{DCBB3916-426E-4DEC-8E9B-E09F52D84180}"/>
    <cellStyle name="Calculation 2 6 6" xfId="7845" xr:uid="{C7BD8F52-BA03-48E6-9D96-91EE64FCFBD2}"/>
    <cellStyle name="Calculation 2 7" xfId="4884" xr:uid="{50D02BAB-E153-40FF-A1F9-2AC59EF841F9}"/>
    <cellStyle name="Calculation 2 7 2" xfId="4885" xr:uid="{E24A657A-F299-4851-A179-57D06C3222C0}"/>
    <cellStyle name="Calculation 2 7 2 2" xfId="6182" xr:uid="{0C79EF17-6609-4DDA-9D11-01291C64CFED}"/>
    <cellStyle name="Calculation 2 7 3" xfId="4886" xr:uid="{E8864912-E660-45B0-B6FF-5FEBF53073A6}"/>
    <cellStyle name="Calculation 2 7 3 2" xfId="6183" xr:uid="{0F9BF28E-6B63-44D1-AC84-40E373582CD3}"/>
    <cellStyle name="Calculation 2 7 4" xfId="6181" xr:uid="{BA46F216-1CB6-4821-B97B-0D638114C02C}"/>
    <cellStyle name="Calculation 2 8" xfId="4887" xr:uid="{4B6999AE-F872-43AB-8951-B22C8BF76A61}"/>
    <cellStyle name="Calculation 2 8 2" xfId="4888" xr:uid="{C1F20CAA-D7F0-4C3C-9A62-88CCE09F10BD}"/>
    <cellStyle name="Calculation 2 8 2 2" xfId="6185" xr:uid="{089E8F64-5A67-4C49-B49C-F26F2BFF8A1C}"/>
    <cellStyle name="Calculation 2 8 3" xfId="4889" xr:uid="{C052E0F7-FF5A-4528-AEDC-01B403304E45}"/>
    <cellStyle name="Calculation 2 8 3 2" xfId="6186" xr:uid="{31494DE1-8DA8-4A47-9821-E52B016A292F}"/>
    <cellStyle name="Calculation 2 8 4" xfId="6184" xr:uid="{C1A1C4DD-CD66-4F36-86C6-10198BED73FD}"/>
    <cellStyle name="Calculation 2 9" xfId="4890" xr:uid="{1114404F-4D2D-4404-8CBE-28DCF947DDBA}"/>
    <cellStyle name="Calculation 2 9 2" xfId="4891" xr:uid="{60D5EA37-6F01-418C-8E2C-1AFCAAF6B15B}"/>
    <cellStyle name="Calculation 2 9 2 2" xfId="6188" xr:uid="{3E18A50B-935E-401D-AB78-B23391DA2737}"/>
    <cellStyle name="Calculation 2 9 3" xfId="4892" xr:uid="{42A4F44D-0525-4E6C-8A26-04D459E2A8D5}"/>
    <cellStyle name="Calculation 2 9 3 2" xfId="6189" xr:uid="{D49E81F8-DB78-4985-9ECB-3E00505F5973}"/>
    <cellStyle name="Calculation 2 9 4" xfId="6187" xr:uid="{D36B6C70-A26C-4A85-A8F8-B19E087688DA}"/>
    <cellStyle name="Calculation 2 9 5" xfId="16616" xr:uid="{2CA00CB7-292F-4E0A-9C87-8C37DAD1FC46}"/>
    <cellStyle name="Calculation 2_15.SCAN_ confirm Jan 2013" xfId="2416" xr:uid="{7F9C9218-44D8-4988-ADDE-9F2ADB4AC3B4}"/>
    <cellStyle name="Calculation 20" xfId="12827" xr:uid="{7FFDDC96-00CB-4166-AFB6-C418297ABEE8}"/>
    <cellStyle name="Calculation 21" xfId="12828" xr:uid="{ED7DF49A-9147-42CA-B400-A3A53BA50D19}"/>
    <cellStyle name="Calculation 22" xfId="12829" xr:uid="{397F1512-5FD5-4AD7-A8D0-3FE21D3C8869}"/>
    <cellStyle name="Calculation 23" xfId="12830" xr:uid="{F698A218-B84C-47A4-A991-ABEC13D553EE}"/>
    <cellStyle name="Calculation 24" xfId="12831" xr:uid="{2B7D0DED-0CB4-4C76-8061-764494DC3136}"/>
    <cellStyle name="Calculation 25" xfId="16318" xr:uid="{2684568E-5712-401C-A5ED-6296E9E343C0}"/>
    <cellStyle name="Calculation 26" xfId="16490" xr:uid="{969CD870-640E-4308-B50C-CED29E854D28}"/>
    <cellStyle name="Calculation 3" xfId="1843" xr:uid="{5469ACB9-5C02-4C94-B9CB-FA61F1346EA7}"/>
    <cellStyle name="Calculation 3 2" xfId="2415" xr:uid="{14781AE5-BA9E-4F6C-B3DC-FE63C8BEDD3E}"/>
    <cellStyle name="Calculation 3 2 2" xfId="6191" xr:uid="{941EAD78-99F2-41D0-B769-3467FCE49985}"/>
    <cellStyle name="Calculation 3 2 2 2" xfId="32818" xr:uid="{F1732136-47A3-4BEF-B662-5154BFA4C9B9}"/>
    <cellStyle name="Calculation 3 2 3" xfId="4894" xr:uid="{F3529B9E-4E7C-4971-8760-3465A1FAF49D}"/>
    <cellStyle name="Calculation 3 2 3 2" xfId="18121" xr:uid="{25C689E6-66EE-4508-923A-DC94220B538D}"/>
    <cellStyle name="Calculation 3 2 4" xfId="11461" xr:uid="{B860E2C5-157E-49BD-ADA7-4FF3E74AE981}"/>
    <cellStyle name="Calculation 3 3" xfId="4895" xr:uid="{10224157-E412-480E-BC87-ED42B5EC0DB4}"/>
    <cellStyle name="Calculation 3 3 2" xfId="6192" xr:uid="{08D5C146-4312-4147-AFBD-A0900E493CD0}"/>
    <cellStyle name="Calculation 3 3 2 2" xfId="22911" xr:uid="{735925D9-09C8-4932-9A20-5E75983D13C1}"/>
    <cellStyle name="Calculation 3 3 3" xfId="11338" xr:uid="{BDA31E1C-B6C9-4349-B2DB-68CB31C74046}"/>
    <cellStyle name="Calculation 3 4" xfId="6190" xr:uid="{37B660C1-86E9-42DD-B3DD-94E8DA953E86}"/>
    <cellStyle name="Calculation 3 4 2" xfId="17856" xr:uid="{3D6BB426-4C2C-4D7B-9A7F-124AFD479780}"/>
    <cellStyle name="Calculation 3 4 3" xfId="16319" xr:uid="{6C5659FE-32DC-4255-97E2-3C173175BDB0}"/>
    <cellStyle name="Calculation 3 5" xfId="4893" xr:uid="{ECAF1092-C756-4FA2-8A35-226D415C5899}"/>
    <cellStyle name="Calculation 3 5 2" xfId="9956" xr:uid="{3CD0278F-EEA9-4DE2-9AE1-D602129BAA0A}"/>
    <cellStyle name="Calculation 3 5 3" xfId="44598" xr:uid="{7DDE246B-8A98-41C4-8986-248F5C6D97AB}"/>
    <cellStyle name="Calculation 3 6" xfId="44332" xr:uid="{8CF8932B-ED4C-4168-8C53-03F8BEA82D07}"/>
    <cellStyle name="Calculation 3 7" xfId="17205" xr:uid="{D674B0BB-C2C7-4AA3-B8EF-0497536BF8F4}"/>
    <cellStyle name="Calculation 3 8" xfId="10511" xr:uid="{6DEAB275-0410-456C-AD19-6708A15E812A}"/>
    <cellStyle name="Calculation 3 9" xfId="45907" xr:uid="{C4F312D0-3FB2-4954-836C-FC23453E9AEE}"/>
    <cellStyle name="Calculation 4" xfId="1842" xr:uid="{5E1B60AA-FE94-40FB-AE63-2B8114B6CB60}"/>
    <cellStyle name="Calculation 4 2" xfId="2414" xr:uid="{BE2F99A7-702E-4DE7-A940-7A922EAD22D0}"/>
    <cellStyle name="Calculation 4 2 2" xfId="6194" xr:uid="{8A9EA83D-1A1F-4D79-B358-58DAEB2CD075}"/>
    <cellStyle name="Calculation 4 2 2 2" xfId="32817" xr:uid="{2204045A-E03D-4414-8F98-B6FE103C99B2}"/>
    <cellStyle name="Calculation 4 2 3" xfId="4897" xr:uid="{01A249E4-FF2C-49E0-BD9D-E4F9CAB2E7C3}"/>
    <cellStyle name="Calculation 4 2 3 2" xfId="22912" xr:uid="{8C9F91B9-2C38-469F-97BC-508678437F37}"/>
    <cellStyle name="Calculation 4 2 4" xfId="7158" xr:uid="{54CBD14D-642A-47EE-B8CA-7839EA8F011E}"/>
    <cellStyle name="Calculation 4 2 5" xfId="11462" xr:uid="{719B6677-9B83-4E22-B991-86BAEB231EDE}"/>
    <cellStyle name="Calculation 4 3" xfId="4898" xr:uid="{47BC735D-8DCA-4F29-AEB5-CD74B73D7B97}"/>
    <cellStyle name="Calculation 4 3 2" xfId="6195" xr:uid="{58403C00-68FA-4BDA-B824-873E552A1A18}"/>
    <cellStyle name="Calculation 4 3 3" xfId="11337" xr:uid="{9C6F7E05-421F-4118-867C-0AD6D1A2565C}"/>
    <cellStyle name="Calculation 4 4" xfId="6193" xr:uid="{0F89DBC4-A882-4F51-8DC9-93A29D9F00ED}"/>
    <cellStyle name="Calculation 4 4 2" xfId="44599" xr:uid="{3259A367-B590-466E-B07B-FCFC49762A5A}"/>
    <cellStyle name="Calculation 4 4 3" xfId="16439" xr:uid="{1287BA0A-7C74-4A5F-8B3A-A50CBB9FBE14}"/>
    <cellStyle name="Calculation 4 5" xfId="4896" xr:uid="{267A958B-1EA4-4772-88A5-87E4DC536338}"/>
    <cellStyle name="Calculation 4 5 2" xfId="9896" xr:uid="{B54A4CFF-3545-4745-A602-8376C8DB6AFF}"/>
    <cellStyle name="Calculation 4 5 2 2" xfId="44333" xr:uid="{9F3B81B4-0A1E-499C-B668-F35D45B12BB4}"/>
    <cellStyle name="Calculation 4 6" xfId="6800" xr:uid="{C248875A-30DF-410A-B99E-9B40C4650CD8}"/>
    <cellStyle name="Calculation 4 6 2" xfId="16678" xr:uid="{9A742E38-5365-4336-9DD7-F1F9A3B94F85}"/>
    <cellStyle name="Calculation 4 7" xfId="10512" xr:uid="{A8BE0461-C24D-4149-84BE-8601FF35BEDF}"/>
    <cellStyle name="Calculation 5" xfId="2087" xr:uid="{EBB94A15-D2BE-40EF-B5C7-F871934BD86B}"/>
    <cellStyle name="Calculation 5 2" xfId="2627" xr:uid="{7CB0737B-6EE7-4F40-9300-50D10B09D6C6}"/>
    <cellStyle name="Calculation 5 2 2" xfId="6197" xr:uid="{8BC3DBF9-5CE6-449F-BE01-B774EB435864}"/>
    <cellStyle name="Calculation 5 2 2 2" xfId="44921" xr:uid="{611FFD95-7010-44A4-AFE9-0BBFD50726CE}"/>
    <cellStyle name="Calculation 5 2 3" xfId="4900" xr:uid="{12A33D17-1128-4784-9204-9A57C0E711AA}"/>
    <cellStyle name="Calculation 5 2 4" xfId="11463" xr:uid="{C907FED9-918F-4950-9980-D126F97B3DF9}"/>
    <cellStyle name="Calculation 5 3" xfId="2413" xr:uid="{9238EEDB-DB06-4AA0-BE21-AD3A37A5A40D}"/>
    <cellStyle name="Calculation 5 3 2" xfId="6198" xr:uid="{7319E02B-96E1-437E-84C7-30DF8D7ACE80}"/>
    <cellStyle name="Calculation 5 3 3" xfId="4901" xr:uid="{4EE98F96-C6FF-48D0-94BC-21B6422ECF88}"/>
    <cellStyle name="Calculation 5 3 4" xfId="44334" xr:uid="{7438CA82-EA87-41DB-8C7A-F474B9FA1DAB}"/>
    <cellStyle name="Calculation 5 4" xfId="6196" xr:uid="{A9E65AFE-B552-457A-B246-3938732D7D1E}"/>
    <cellStyle name="Calculation 5 4 2" xfId="26556" xr:uid="{D5638C0C-688E-467C-99ED-B27F850684BF}"/>
    <cellStyle name="Calculation 5 5" xfId="4899" xr:uid="{55F512A8-4881-4153-92C4-F570A5FD0EB9}"/>
    <cellStyle name="Calculation 5 6" xfId="10513" xr:uid="{A84744AB-3111-4C5C-A11B-E7909FD3D998}"/>
    <cellStyle name="Calculation 6" xfId="2412" xr:uid="{E0D95A20-20B3-432F-964C-00F848DC013A}"/>
    <cellStyle name="Calculation 6 2" xfId="4903" xr:uid="{AC79CA2F-43DC-4C69-AD33-0C631FAD79E0}"/>
    <cellStyle name="Calculation 6 2 2" xfId="6200" xr:uid="{33068630-09D8-4953-B7FA-377D46F14517}"/>
    <cellStyle name="Calculation 6 2 3" xfId="11464" xr:uid="{4101F722-D3F0-4A0D-ACF3-1435A5C2C5BF}"/>
    <cellStyle name="Calculation 6 3" xfId="4904" xr:uid="{6E061445-2632-4A3F-8BB3-036159F03882}"/>
    <cellStyle name="Calculation 6 3 2" xfId="6201" xr:uid="{06C7B448-BCD0-4BAB-885B-3E48F5CE38E5}"/>
    <cellStyle name="Calculation 6 3 3" xfId="33430" xr:uid="{2506FDBC-46D0-480C-9008-B80EF75D8E65}"/>
    <cellStyle name="Calculation 6 4" xfId="6199" xr:uid="{3051CD33-AC58-40D0-81E0-59FD96114A77}"/>
    <cellStyle name="Calculation 6 5" xfId="4902" xr:uid="{BEC2BDF7-9ADC-4DF0-9E48-0B8ABC99EA25}"/>
    <cellStyle name="Calculation 6 6" xfId="10514" xr:uid="{4B0C07CA-A917-4652-A898-4FC19CCE94AF}"/>
    <cellStyle name="Calculation 7" xfId="2411" xr:uid="{8B194CC0-36C4-40AD-BD83-1525C0327F2C}"/>
    <cellStyle name="Calculation 7 2" xfId="4906" xr:uid="{FD029697-AC76-4C70-B6AD-475A3850E2B1}"/>
    <cellStyle name="Calculation 7 2 2" xfId="6203" xr:uid="{C2017843-CD9D-431A-9629-1CB9E1AFAB7C}"/>
    <cellStyle name="Calculation 7 2 3" xfId="11465" xr:uid="{D739FB01-C651-4C36-BBAD-5030D48C720B}"/>
    <cellStyle name="Calculation 7 3" xfId="4907" xr:uid="{8A79E72B-586E-4E72-9C37-8A5EC9AD6226}"/>
    <cellStyle name="Calculation 7 3 2" xfId="6204" xr:uid="{93A8E3BC-9D55-426F-868C-C0E34E291FC4}"/>
    <cellStyle name="Calculation 7 3 3" xfId="16928" xr:uid="{9DF6383D-6F5B-4D5A-A73D-0F4EFB95E8CF}"/>
    <cellStyle name="Calculation 7 4" xfId="6202" xr:uid="{3E051D86-5814-4B8A-8118-A68A0F7268E1}"/>
    <cellStyle name="Calculation 7 5" xfId="4905" xr:uid="{8E943C3A-E2EA-4CB6-B3C6-FDCEE28D33D3}"/>
    <cellStyle name="Calculation 7 6" xfId="10515" xr:uid="{F20120B3-28FF-437E-8685-F2F063A09440}"/>
    <cellStyle name="Calculation 8" xfId="2410" xr:uid="{E643AAE0-267D-4B97-93B9-4949A63BD0D7}"/>
    <cellStyle name="Calculation 8 2" xfId="4909" xr:uid="{02E266A1-EB1C-4191-89C7-23E1E2A31396}"/>
    <cellStyle name="Calculation 8 2 2" xfId="6206" xr:uid="{FA56D9BD-D17E-4A14-9248-8FD4E4821770}"/>
    <cellStyle name="Calculation 8 2 3" xfId="11466" xr:uid="{71494AC8-E26F-4A6F-8BC6-EBFFE8E2C02D}"/>
    <cellStyle name="Calculation 8 3" xfId="4910" xr:uid="{366EB63E-96BF-4451-BCBC-D8372C0E9312}"/>
    <cellStyle name="Calculation 8 3 2" xfId="6207" xr:uid="{4EA0596C-296E-4CDC-AA78-F598CA580ED6}"/>
    <cellStyle name="Calculation 8 3 3" xfId="44755" xr:uid="{6B57B44C-EDF7-4CB2-9F16-82874667571B}"/>
    <cellStyle name="Calculation 8 4" xfId="6205" xr:uid="{6CB92828-2F53-4D0A-840D-9EFB5914ACA4}"/>
    <cellStyle name="Calculation 8 5" xfId="4908" xr:uid="{53093FEF-A6D5-4C77-8772-DAB66415AEED}"/>
    <cellStyle name="Calculation 8 6" xfId="10516" xr:uid="{A5D8A9D2-0AD5-4ECE-B2C4-12B06864D5BA}"/>
    <cellStyle name="Calculation 9" xfId="2409" xr:uid="{FA2D8153-413E-4DA5-91E9-3F0FAE61703D}"/>
    <cellStyle name="Calculation 9 2" xfId="4912" xr:uid="{FDCF7DF9-67CE-472D-A980-58CDDF48EE13}"/>
    <cellStyle name="Calculation 9 2 2" xfId="6209" xr:uid="{11AC5BBF-3DF5-4111-8794-7E4933C19B43}"/>
    <cellStyle name="Calculation 9 2 3" xfId="11467" xr:uid="{15B6FDF3-562C-4D8B-912F-A20B1BC422CE}"/>
    <cellStyle name="Calculation 9 3" xfId="4913" xr:uid="{172B6E10-E45C-4033-9CF5-1095107810EF}"/>
    <cellStyle name="Calculation 9 3 2" xfId="6210" xr:uid="{0532992F-AE81-4ED1-B8A3-9ACAFF42BFF3}"/>
    <cellStyle name="Calculation 9 4" xfId="6208" xr:uid="{3FA6CFFF-D1EE-40C5-8B71-A0F2B9974E55}"/>
    <cellStyle name="Calculation 9 5" xfId="4911" xr:uid="{8E5F8850-C4D8-4D34-837D-7ECAC4BABDC3}"/>
    <cellStyle name="Calculation 9 6" xfId="10517" xr:uid="{2F39AF18-DDFD-4AAC-A366-588921D101D5}"/>
    <cellStyle name="Cancel" xfId="12832" xr:uid="{416B69B0-DC4F-4971-9F80-CA899E2C07AD}"/>
    <cellStyle name="category" xfId="6086" xr:uid="{7628A23A-7F2B-49D4-BEEA-BE01FE4BAAFD}"/>
    <cellStyle name="category 2" xfId="12834" xr:uid="{FF73A1F9-FCF6-4646-8865-57649CDB5D77}"/>
    <cellStyle name="category 3" xfId="12835" xr:uid="{1F802C33-AB59-4896-A5D2-322588F359EF}"/>
    <cellStyle name="category 4" xfId="12833" xr:uid="{5105E107-73B1-46C7-9915-E40ECECA86CB}"/>
    <cellStyle name="Check Cell" xfId="22" builtinId="23" customBuiltin="1"/>
    <cellStyle name="Check Cell 1" xfId="500" xr:uid="{670B00E9-A059-4CB8-A90E-E402DDF4531D}"/>
    <cellStyle name="Check Cell 1 2" xfId="2407" xr:uid="{5E177066-DB6C-4ED8-82B4-8ECBD9517FD1}"/>
    <cellStyle name="Check Cell 1 2 2" xfId="11336" xr:uid="{63B43155-8E37-419F-8256-F5233AFC361B}"/>
    <cellStyle name="Check Cell 1 3" xfId="10518" xr:uid="{FE8C6F5A-D046-4D3D-881E-F51BC55ADFA4}"/>
    <cellStyle name="Check Cell 10" xfId="4914" xr:uid="{7E69B5E0-FB7F-4DAF-8DE3-9CD894826C6D}"/>
    <cellStyle name="Check Cell 10 2" xfId="10519" xr:uid="{081E0BA7-4693-48D7-87E5-7478B72B8B49}"/>
    <cellStyle name="Check Cell 11" xfId="4915" xr:uid="{06D959D6-0C14-4505-8015-0F0A31E8D451}"/>
    <cellStyle name="Check Cell 11 2" xfId="10520" xr:uid="{7BC23FBF-F14B-46C6-B1BB-021B556A7438}"/>
    <cellStyle name="Check Cell 12" xfId="4916" xr:uid="{8A0B2C8F-D629-4F48-BEE7-0774F9659E56}"/>
    <cellStyle name="Check Cell 12 2" xfId="12836" xr:uid="{DFD462D4-0755-4105-930C-A9F42D2ACBB9}"/>
    <cellStyle name="Check Cell 13" xfId="4917" xr:uid="{ADB535C6-0618-43FB-A351-271C376ADAC3}"/>
    <cellStyle name="Check Cell 13 2" xfId="12837" xr:uid="{9A9D0FDB-23AE-41D7-88D7-0A59B1713181}"/>
    <cellStyle name="Check Cell 14" xfId="4918" xr:uid="{DEEED56A-EAAF-45D7-A2C4-C351CB5F5ED9}"/>
    <cellStyle name="Check Cell 14 2" xfId="12838" xr:uid="{CC2573A6-8BA7-4419-A1A5-45AA32574ACD}"/>
    <cellStyle name="Check Cell 15" xfId="4919" xr:uid="{0EB9523B-7F7A-4D2E-9CF2-006ACF18863D}"/>
    <cellStyle name="Check Cell 15 2" xfId="12839" xr:uid="{ABD8812D-A4AB-47B3-B525-B30E5812905A}"/>
    <cellStyle name="Check Cell 16" xfId="4920" xr:uid="{9EAD0F5C-56EB-404F-A53C-E3D76BD84EDA}"/>
    <cellStyle name="Check Cell 16 2" xfId="12840" xr:uid="{1A0BE859-E3CF-407C-A004-9CAD1547146A}"/>
    <cellStyle name="Check Cell 17" xfId="4921" xr:uid="{57293861-2124-4840-B6F8-49B84F634EBD}"/>
    <cellStyle name="Check Cell 17 2" xfId="12841" xr:uid="{B79E60E1-3C74-4C51-990A-222CE9097991}"/>
    <cellStyle name="Check Cell 18" xfId="4922" xr:uid="{5ABE2ADC-E8B3-4F27-9FBD-58287FBBFF03}"/>
    <cellStyle name="Check Cell 18 2" xfId="12842" xr:uid="{95F59C1A-65A3-4E9F-A3F6-04AEDC00CC76}"/>
    <cellStyle name="Check Cell 19" xfId="4923" xr:uid="{23FD3F25-15B8-446E-9C77-D4B41EBC7742}"/>
    <cellStyle name="Check Cell 19 2" xfId="12843" xr:uid="{92CAF3AF-F690-4D46-872A-9855BD3BB34D}"/>
    <cellStyle name="Check Cell 2" xfId="501" xr:uid="{67770262-3AFC-47F4-A1C9-015587D924E8}"/>
    <cellStyle name="Check Cell 2 10" xfId="4925" xr:uid="{A37B8568-EA50-4142-98E6-65B53555E2AA}"/>
    <cellStyle name="Check Cell 2 11" xfId="4926" xr:uid="{F376169D-F65F-44E0-BEB2-2DBDA72E3193}"/>
    <cellStyle name="Check Cell 2 12" xfId="4927" xr:uid="{472BC05F-8FBE-4075-A9FF-78EC19227315}"/>
    <cellStyle name="Check Cell 2 13" xfId="4928" xr:uid="{0C9BAF65-57DA-4CF9-9BB0-24EA7B31BDEB}"/>
    <cellStyle name="Check Cell 2 14" xfId="4929" xr:uid="{67907111-A045-4BB8-B78B-DCB009549E59}"/>
    <cellStyle name="Check Cell 2 15" xfId="4930" xr:uid="{5507D3B5-EA80-4F76-A71F-3B1961A713AB}"/>
    <cellStyle name="Check Cell 2 16" xfId="4931" xr:uid="{424DE970-1EB3-4B1B-B743-5246615E42F0}"/>
    <cellStyle name="Check Cell 2 17" xfId="4932" xr:uid="{9F8DDCF5-39D8-4DF7-8D54-7DEDD9FE6B6B}"/>
    <cellStyle name="Check Cell 2 18" xfId="4933" xr:uid="{FD4C2D80-3443-441E-A05D-860F00758934}"/>
    <cellStyle name="Check Cell 2 19" xfId="4934" xr:uid="{D9B3AC25-C918-4B01-B492-6F229CF52A76}"/>
    <cellStyle name="Check Cell 2 2" xfId="2406" xr:uid="{66A060F2-D5F7-43BD-A76C-9C8D1127BA60}"/>
    <cellStyle name="Check Cell 2 2 10" xfId="17857" xr:uid="{B59FB2E4-B79B-4212-87FB-7EEAA7D8B58A}"/>
    <cellStyle name="Check Cell 2 2 2" xfId="4935" xr:uid="{38697BDF-16A0-4B55-A4D3-EFB0789F76F4}"/>
    <cellStyle name="Check Cell 2 2 2 2" xfId="22913" xr:uid="{FBF1D21D-33E1-49B7-8280-0BC5658A2560}"/>
    <cellStyle name="Check Cell 2 2 2 3" xfId="12844" xr:uid="{866FB79F-00B4-4510-A667-A7FEF49D972B}"/>
    <cellStyle name="Check Cell 2 2 3" xfId="8301" xr:uid="{3831122F-1D5E-43CC-8794-BEFC2AEEE459}"/>
    <cellStyle name="Check Cell 2 2 3 2" xfId="12845" xr:uid="{8705DC89-2F91-4573-B63D-22B130877303}"/>
    <cellStyle name="Check Cell 2 2 4" xfId="12846" xr:uid="{DBD06FBE-F5C7-41AC-908F-3998330585C2}"/>
    <cellStyle name="Check Cell 2 2 5" xfId="12847" xr:uid="{5F6403EB-868D-4C3E-A1FC-104AEE549F68}"/>
    <cellStyle name="Check Cell 2 2 5 2" xfId="12848" xr:uid="{842D7937-AD89-4995-8D1A-8BBB03F43D67}"/>
    <cellStyle name="Check Cell 2 2 6" xfId="12849" xr:uid="{5FBCBE42-E630-4F56-AC1D-A6BA5ED62303}"/>
    <cellStyle name="Check Cell 2 2 7" xfId="12850" xr:uid="{53C1A79A-D28D-4024-AAB5-944966CC1EBA}"/>
    <cellStyle name="Check Cell 2 2 8" xfId="12851" xr:uid="{5ED08308-7F99-436B-BD1B-53B760316507}"/>
    <cellStyle name="Check Cell 2 2 9" xfId="12852" xr:uid="{36FC19DB-DA69-4A02-A0C1-2A8255837A62}"/>
    <cellStyle name="Check Cell 2 20" xfId="4936" xr:uid="{78A4F0FE-B87E-47EF-B445-E1C0207541CF}"/>
    <cellStyle name="Check Cell 2 21" xfId="10521" xr:uid="{A3E8AFF6-9966-4425-BA87-931E5C8F0BFF}"/>
    <cellStyle name="Check Cell 2 3" xfId="4937" xr:uid="{CF291BA8-3C67-4E0B-9756-83B6F872EB1F}"/>
    <cellStyle name="Check Cell 2 3 2" xfId="12853" xr:uid="{9107C1A3-D5CD-4C4C-9692-D281BB1545B0}"/>
    <cellStyle name="Check Cell 2 4" xfId="4938" xr:uid="{7AE9D462-EC89-49E9-B859-406943E5C892}"/>
    <cellStyle name="Check Cell 2 4 2" xfId="17714" xr:uid="{79356F81-BF1D-47B3-85A5-B12C748D9AB2}"/>
    <cellStyle name="Check Cell 2 4 3" xfId="12854" xr:uid="{39662BA7-54D6-4EC3-8B7E-68E37622A144}"/>
    <cellStyle name="Check Cell 2 5" xfId="4939" xr:uid="{94DAF338-5232-466D-91AB-59C68F81E448}"/>
    <cellStyle name="Check Cell 2 5 2" xfId="44600" xr:uid="{EF8C657F-756F-4928-8539-3036A802F75D}"/>
    <cellStyle name="Check Cell 2 6" xfId="4940" xr:uid="{28372831-A938-47E4-9C26-B1B655E93314}"/>
    <cellStyle name="Check Cell 2 6 2" xfId="17563" xr:uid="{61548EC7-F1D0-470A-A987-D37E9007E13A}"/>
    <cellStyle name="Check Cell 2 7" xfId="4941" xr:uid="{3029C36B-8707-46E0-ABA7-56DD026DBE52}"/>
    <cellStyle name="Check Cell 2 8" xfId="4942" xr:uid="{D61A5E4E-83DA-4555-85E0-D3BB79879253}"/>
    <cellStyle name="Check Cell 2 9" xfId="4943" xr:uid="{8110B296-DF19-4756-A4C9-23D72DAE6AF2}"/>
    <cellStyle name="Check Cell 20" xfId="12855" xr:uid="{9FB22F7F-CF5C-4231-8048-11CB037C7A90}"/>
    <cellStyle name="Check Cell 21" xfId="12856" xr:uid="{809A876E-1E67-4B01-A6D0-8A2AA86B9BA2}"/>
    <cellStyle name="Check Cell 22" xfId="12857" xr:uid="{2297E1DC-CD9C-40B7-9BEA-D65D5214C2DB}"/>
    <cellStyle name="Check Cell 23" xfId="12858" xr:uid="{75E66CC9-4B60-49F4-BC66-76E4AB3AD20C}"/>
    <cellStyle name="Check Cell 24" xfId="12859" xr:uid="{BD0137DF-A7E8-46AE-A189-76D3047D0DBF}"/>
    <cellStyle name="Check Cell 25" xfId="16320" xr:uid="{AA8881F3-C32E-42E0-AA3D-73F3548D06B7}"/>
    <cellStyle name="Check Cell 3" xfId="1845" xr:uid="{DFC7EFE6-5D58-413F-8BB4-7DF1885F3D45}"/>
    <cellStyle name="Check Cell 3 2" xfId="2405" xr:uid="{DAAFC6C2-5229-470B-AEDC-A490816B0E0E}"/>
    <cellStyle name="Check Cell 3 2 2" xfId="9957" xr:uid="{0D40D29B-E9AB-45E8-A751-02D485E3E426}"/>
    <cellStyle name="Check Cell 3 2 2 2" xfId="33049" xr:uid="{5833A057-CDCF-4D93-8DC6-D7754016366D}"/>
    <cellStyle name="Check Cell 3 3" xfId="4944" xr:uid="{BF8C0CC0-F499-4B03-8272-8826325C60EB}"/>
    <cellStyle name="Check Cell 3 3 2" xfId="18122" xr:uid="{120EB9EC-E140-4D96-8580-93200A9A2C27}"/>
    <cellStyle name="Check Cell 3 4" xfId="44601" xr:uid="{F82DDEEE-85FB-4639-9C73-587A36A1F730}"/>
    <cellStyle name="Check Cell 3 5" xfId="16697" xr:uid="{F05F6267-091E-412D-916B-9ADDB4CBACAD}"/>
    <cellStyle name="Check Cell 3 6" xfId="10522" xr:uid="{898702D2-8D28-4C3C-B140-C7FF070A6BD4}"/>
    <cellStyle name="Check Cell 3 7" xfId="45908" xr:uid="{D5E1CA7C-F53B-4ACB-B7CC-FF35E29DFECD}"/>
    <cellStyle name="Check Cell 4" xfId="1844" xr:uid="{2579ABCD-F04D-485C-A8FB-1F02D2EE17F6}"/>
    <cellStyle name="Check Cell 4 2" xfId="2404" xr:uid="{F3A04153-D178-45AD-8819-8DCDD9904A00}"/>
    <cellStyle name="Check Cell 4 2 2" xfId="7159" xr:uid="{04877D27-9BB1-4D53-A767-055D756F8295}"/>
    <cellStyle name="Check Cell 4 2 2 2" xfId="22914" xr:uid="{005DF4C4-9A27-471B-B5A3-B4118B55D721}"/>
    <cellStyle name="Check Cell 4 2 3" xfId="9897" xr:uid="{AFA049F8-2857-4E5D-9720-FFACAD26B1C5}"/>
    <cellStyle name="Check Cell 4 2 4" xfId="12860" xr:uid="{B53FA37A-060E-4D19-AF78-7D5B7E908C6B}"/>
    <cellStyle name="Check Cell 4 3" xfId="4945" xr:uid="{725D6324-A5C3-4D82-AEFA-78AE95E5E87C}"/>
    <cellStyle name="Check Cell 4 3 2" xfId="12861" xr:uid="{08715E3E-4E73-46A4-B9D1-378A9A4ECEC1}"/>
    <cellStyle name="Check Cell 4 4" xfId="6801" xr:uid="{66C74AC4-1C47-4CFA-ACF5-C49EE7577C7D}"/>
    <cellStyle name="Check Cell 4 4 2" xfId="16440" xr:uid="{94D09169-A088-4179-B184-E4CA6EC7DA44}"/>
    <cellStyle name="Check Cell 4 5" xfId="16617" xr:uid="{456A0A36-F2C3-4942-8D91-33EF5E98EADC}"/>
    <cellStyle name="Check Cell 4 6" xfId="10523" xr:uid="{8771591B-3D09-4A6B-8BFA-A2C576F6723F}"/>
    <cellStyle name="Check Cell 5" xfId="2632" xr:uid="{FBFF6DD3-BE92-4654-A573-11C59124F0C8}"/>
    <cellStyle name="Check Cell 5 2" xfId="2403" xr:uid="{1949DCBD-AEB1-475C-B618-3845A44EEF6E}"/>
    <cellStyle name="Check Cell 5 2 2" xfId="12862" xr:uid="{BF7D7037-BE01-4B74-887A-14633D265E49}"/>
    <cellStyle name="Check Cell 5 3" xfId="4946" xr:uid="{8271F4FB-33CF-4E3F-98E8-E0BAB99DABD5}"/>
    <cellStyle name="Check Cell 5 3 2" xfId="26557" xr:uid="{EC2529BF-D24C-4656-99FB-79205C36274E}"/>
    <cellStyle name="Check Cell 5 4" xfId="10524" xr:uid="{211DC091-8BDB-4FD6-B1DF-2A2226576E44}"/>
    <cellStyle name="Check Cell 6" xfId="2402" xr:uid="{4C85B5E2-F348-4C54-8B5D-10619B3970CB}"/>
    <cellStyle name="Check Cell 6 2" xfId="4947" xr:uid="{E65BE7EC-04D4-4CE1-AACB-16A4DE2ACC42}"/>
    <cellStyle name="Check Cell 6 2 2" xfId="33431" xr:uid="{4680FB5C-3924-4471-82C8-CB42D9A7AF4B}"/>
    <cellStyle name="Check Cell 6 3" xfId="10525" xr:uid="{55739D06-EA79-4F6A-B8BF-7EFD2CA84896}"/>
    <cellStyle name="Check Cell 7" xfId="2401" xr:uid="{AF5C8AB9-6D3F-4749-8794-424BF4642080}"/>
    <cellStyle name="Check Cell 7 2" xfId="4948" xr:uid="{7C8ABC23-144A-44A6-A955-665745483930}"/>
    <cellStyle name="Check Cell 7 2 2" xfId="16927" xr:uid="{B91DCF9A-FF43-4D2B-9EE4-35741699AC12}"/>
    <cellStyle name="Check Cell 7 3" xfId="10526" xr:uid="{2901AE49-DA0C-476A-B5E0-F27CA257150B}"/>
    <cellStyle name="Check Cell 8" xfId="2408" xr:uid="{B9C62F5B-BD8E-48EB-9463-324467A21BFA}"/>
    <cellStyle name="Check Cell 8 2" xfId="4949" xr:uid="{2272118E-5649-429C-902D-CE6E8620BBB2}"/>
    <cellStyle name="Check Cell 8 2 2" xfId="44757" xr:uid="{BF9EA9F8-3716-45CC-9DC8-2B977C2A73E1}"/>
    <cellStyle name="Check Cell 8 3" xfId="10527" xr:uid="{C0D4801C-C46C-4E07-B963-93A8CE8B6D00}"/>
    <cellStyle name="Check Cell 9" xfId="4950" xr:uid="{215F4C54-998F-4BC7-BD02-8A5BCE88456B}"/>
    <cellStyle name="Check Cell 9 2" xfId="10528" xr:uid="{8A29259F-6FB5-4E04-BB34-50EBA469E0D2}"/>
    <cellStyle name="Comma" xfId="1" builtinId="3"/>
    <cellStyle name="Comma  - Style1" xfId="502" xr:uid="{6A67AF1D-936F-4C23-ABA4-D180300A451E}"/>
    <cellStyle name="Comma  - Style1 2" xfId="11335" xr:uid="{AB3E9DEB-173D-48E4-A779-F61268A82C5C}"/>
    <cellStyle name="Comma  - Style1 2 2" xfId="22916" xr:uid="{E4965364-6CA8-4AFC-9147-0637969BB375}"/>
    <cellStyle name="Comma  - Style1 2 3" xfId="17858" xr:uid="{954F3012-5AA2-4FAF-B5A1-AEEB76934E38}"/>
    <cellStyle name="Comma  - Style1 3" xfId="19553" xr:uid="{CEC1284C-8340-4A95-8172-36A9799643E9}"/>
    <cellStyle name="Comma  - Style1 3 2" xfId="22917" xr:uid="{EE952F04-6869-4277-B6BA-A55B24E08645}"/>
    <cellStyle name="Comma  - Style1 4" xfId="24627" xr:uid="{5BC275AE-4180-4DA1-83C7-E33E7FF0DE88}"/>
    <cellStyle name="Comma  - Style1 5" xfId="16926" xr:uid="{FF5C8325-2CBC-438D-8303-E2487644C17F}"/>
    <cellStyle name="Comma  - Style2" xfId="503" xr:uid="{B5CF4BA5-891D-4DEE-86A2-1BF9FAD3E27F}"/>
    <cellStyle name="Comma  - Style2 2" xfId="11334" xr:uid="{263CA36F-9A3C-4EB8-AFAB-BAB7EFEE14FA}"/>
    <cellStyle name="Comma  - Style2 2 2" xfId="22918" xr:uid="{9533A025-C13B-45D6-8C7E-E0CD52DD872D}"/>
    <cellStyle name="Comma  - Style2 2 3" xfId="17859" xr:uid="{CA7FDB47-9471-4F74-A086-F5010A6AA343}"/>
    <cellStyle name="Comma  - Style2 3" xfId="19554" xr:uid="{B8508A38-27FE-4CF0-A44A-C169D8CD8988}"/>
    <cellStyle name="Comma  - Style2 3 2" xfId="22919" xr:uid="{C328ED11-558C-4478-BBE8-E04BFEF146D3}"/>
    <cellStyle name="Comma  - Style2 4" xfId="24628" xr:uid="{D9C6A5BE-0BF8-4F15-98C5-DACA3BAD8332}"/>
    <cellStyle name="Comma  - Style2 5" xfId="16925" xr:uid="{C9E2DEB4-A97C-4F2F-983E-ADBD2C1FFA49}"/>
    <cellStyle name="Comma  - Style3" xfId="504" xr:uid="{9DCA2AA8-1831-4734-B095-7A7237860195}"/>
    <cellStyle name="Comma  - Style3 2" xfId="11333" xr:uid="{BBC2C8BC-B3AD-400A-854A-F7658885E31F}"/>
    <cellStyle name="Comma  - Style3 2 2" xfId="22920" xr:uid="{E7EB7056-9BD6-4A1C-93F4-3DA931299BA6}"/>
    <cellStyle name="Comma  - Style3 2 3" xfId="17860" xr:uid="{EA4D0696-3B3D-4E40-AB90-5ABC323C8C40}"/>
    <cellStyle name="Comma  - Style3 3" xfId="19555" xr:uid="{2E32E5D8-C486-4A86-84E6-692027FCBC23}"/>
    <cellStyle name="Comma  - Style3 3 2" xfId="22921" xr:uid="{156BC49D-41E5-4175-A52B-87E63B398630}"/>
    <cellStyle name="Comma  - Style3 4" xfId="24629" xr:uid="{6C883666-BC26-4DBC-819C-2A7F2D575FA8}"/>
    <cellStyle name="Comma  - Style3 5" xfId="16924" xr:uid="{FDE83C0B-FE8B-43CB-BD3F-A9B8B949F638}"/>
    <cellStyle name="Comma  - Style4" xfId="505" xr:uid="{19C60EE0-F42B-40EF-B3D9-6CCDB77404D4}"/>
    <cellStyle name="Comma  - Style4 2" xfId="11332" xr:uid="{ECF08A1A-93A3-4E64-A4EE-A310D7BE6564}"/>
    <cellStyle name="Comma  - Style4 2 2" xfId="22922" xr:uid="{723E3ADC-3769-42E1-B774-69D61662C0BD}"/>
    <cellStyle name="Comma  - Style4 2 3" xfId="17861" xr:uid="{A75CB8BB-B3F1-4A7A-96A4-7D98A300348F}"/>
    <cellStyle name="Comma  - Style4 3" xfId="19556" xr:uid="{F774BA56-1FB8-487F-88AF-1482E00DC8C8}"/>
    <cellStyle name="Comma  - Style4 3 2" xfId="22923" xr:uid="{1C429221-5382-4068-96F8-630F4FC63767}"/>
    <cellStyle name="Comma  - Style4 4" xfId="24630" xr:uid="{0C3473FF-0E3F-403F-8B7B-10A6D57E4368}"/>
    <cellStyle name="Comma  - Style4 5" xfId="16923" xr:uid="{84C1A1E7-3D84-428C-B870-DF7B2250A48B}"/>
    <cellStyle name="Comma  - Style5" xfId="506" xr:uid="{1BC6FCD8-CA65-4A86-A601-7901AB4DF404}"/>
    <cellStyle name="Comma  - Style5 2" xfId="11331" xr:uid="{3E34984E-9891-445E-84BC-7EB358451D60}"/>
    <cellStyle name="Comma  - Style5 2 2" xfId="22924" xr:uid="{D5E5D6E3-E43E-46FC-9B05-95F76C8B62B1}"/>
    <cellStyle name="Comma  - Style5 2 3" xfId="17862" xr:uid="{7CC4F3DB-4A77-4353-AF1E-AD19690FC2ED}"/>
    <cellStyle name="Comma  - Style5 3" xfId="19557" xr:uid="{8D597F76-476F-4109-8987-3610EA924EB6}"/>
    <cellStyle name="Comma  - Style5 3 2" xfId="22925" xr:uid="{60CE68CB-A5DA-4929-A486-BE7FD48FA560}"/>
    <cellStyle name="Comma  - Style5 4" xfId="24631" xr:uid="{A83DB63F-1C21-4BF2-B33D-7EE58D04CD77}"/>
    <cellStyle name="Comma  - Style5 5" xfId="16922" xr:uid="{B56BB938-8576-4C29-8DCD-1CD27D5479CB}"/>
    <cellStyle name="Comma  - Style6" xfId="507" xr:uid="{B5C38BEE-54C7-4345-912D-14655C495A6C}"/>
    <cellStyle name="Comma  - Style6 2" xfId="11330" xr:uid="{63B280AA-A55E-4ABB-945A-5EF09A6AB6E7}"/>
    <cellStyle name="Comma  - Style6 2 2" xfId="22926" xr:uid="{F34B0860-93D5-4854-B414-3CCF0D5A58BD}"/>
    <cellStyle name="Comma  - Style6 2 3" xfId="17863" xr:uid="{5E13F435-DEFB-4A6C-B6BD-EEDFF802BA95}"/>
    <cellStyle name="Comma  - Style6 3" xfId="19558" xr:uid="{D1AD17ED-CBFA-4C81-9BCE-D80A836595D5}"/>
    <cellStyle name="Comma  - Style6 3 2" xfId="22927" xr:uid="{BA77A3D2-CBED-4BBB-BE85-CDD1BABC6017}"/>
    <cellStyle name="Comma  - Style6 4" xfId="24632" xr:uid="{381C6104-9DFA-459C-B2CA-1A9BD1588AEC}"/>
    <cellStyle name="Comma  - Style6 5" xfId="16921" xr:uid="{A48E9BF2-E5DA-4503-AC28-0DC453747C83}"/>
    <cellStyle name="Comma  - Style7" xfId="508" xr:uid="{A0ECE468-221B-405B-BB2E-7B7B3B9C6746}"/>
    <cellStyle name="Comma  - Style7 2" xfId="11329" xr:uid="{43854EC7-C1B3-4156-81B9-61F1B6358A63}"/>
    <cellStyle name="Comma  - Style7 2 2" xfId="22928" xr:uid="{C8D93D86-7933-432B-BC88-9A0B5CD694A9}"/>
    <cellStyle name="Comma  - Style7 2 3" xfId="17864" xr:uid="{73F8587C-387A-4D17-8831-95279BE55C11}"/>
    <cellStyle name="Comma  - Style7 3" xfId="19559" xr:uid="{0C2DAF3E-BBEE-43B1-9CCC-8105B64C7F02}"/>
    <cellStyle name="Comma  - Style7 3 2" xfId="22929" xr:uid="{3FEF388B-EDCB-4483-8553-050ABFD0647C}"/>
    <cellStyle name="Comma  - Style7 4" xfId="24633" xr:uid="{DE899A14-E4F4-47F0-86AE-F1CBE22CCE19}"/>
    <cellStyle name="Comma  - Style7 5" xfId="16920" xr:uid="{D2D7EE79-AB02-498B-9960-7B4437C6567D}"/>
    <cellStyle name="Comma  - Style8" xfId="509" xr:uid="{40E8C06C-E78D-4CBA-946D-968831B9C12B}"/>
    <cellStyle name="Comma  - Style8 2" xfId="11328" xr:uid="{9442B6AB-1BD2-4459-90F6-454F303BB996}"/>
    <cellStyle name="Comma  - Style8 2 2" xfId="22930" xr:uid="{20247443-2512-4C65-A78D-A66B971A55F0}"/>
    <cellStyle name="Comma  - Style8 2 3" xfId="17865" xr:uid="{0C27443B-183C-40FF-B572-5CA63B28CDFE}"/>
    <cellStyle name="Comma  - Style8 3" xfId="19560" xr:uid="{E83555A9-480D-4384-9EC3-E3A40DECD537}"/>
    <cellStyle name="Comma  - Style8 3 2" xfId="22931" xr:uid="{BAC4964D-3DDC-47B5-AE19-9A3A5851F0F2}"/>
    <cellStyle name="Comma  - Style8 4" xfId="24634" xr:uid="{25CEA5BA-E04F-43E1-A650-808563DDFD2D}"/>
    <cellStyle name="Comma  - Style8 5" xfId="16919" xr:uid="{B135CBC8-41A8-48F9-95E3-7E0880BDAF7B}"/>
    <cellStyle name="Comma (0.0)" xfId="510" xr:uid="{64F0CD86-8135-405A-A77A-65B3392F2FB0}"/>
    <cellStyle name="Comma (0.0) 1" xfId="511" xr:uid="{F006CC28-822B-4637-A5B7-DA18C41CAA41}"/>
    <cellStyle name="Comma (0.0) 1 2" xfId="2398" xr:uid="{D82A7397-1FD0-4AFB-A610-A17749C5F76A}"/>
    <cellStyle name="Comma (0.0) 1 2 2" xfId="11327" xr:uid="{F3F77972-1F31-4D0C-9B7A-0642BD4471DA}"/>
    <cellStyle name="Comma (0.0) 1 3" xfId="10530" xr:uid="{9E24DCC4-609D-4BD5-8C27-E7BAD9B8342A}"/>
    <cellStyle name="Comma (0.0) 10" xfId="10531" xr:uid="{172AF362-053D-4A0A-9A10-79A53C169BFF}"/>
    <cellStyle name="Comma (0.0) 2" xfId="1727" xr:uid="{024AF648-B83E-4B8D-B083-506B3082B399}"/>
    <cellStyle name="Comma (0.0) 2 2" xfId="2397" xr:uid="{D1A6E1BA-FB6E-4CE4-BAB2-77EDD0D04F88}"/>
    <cellStyle name="Comma (0.0) 2 2 2" xfId="33047" xr:uid="{64D3F4DB-1FCF-4009-930A-322F0D738D5B}"/>
    <cellStyle name="Comma (0.0) 2 2 3" xfId="22932" xr:uid="{2E48B5BD-4189-4956-9BCB-AD9832FB8389}"/>
    <cellStyle name="Comma (0.0) 2 3" xfId="17866" xr:uid="{93D4C6B6-8135-40A9-8837-167DEF599F45}"/>
    <cellStyle name="Comma (0.0) 2 4" xfId="44603" xr:uid="{EEBCC85F-DB04-4FD0-A754-1B328F391B89}"/>
    <cellStyle name="Comma (0.0) 2 5" xfId="16699" xr:uid="{67FAF26C-8738-4515-95E6-3FED76DA7D81}"/>
    <cellStyle name="Comma (0.0) 3" xfId="2399" xr:uid="{270823DE-D713-4A16-9AE3-ADBA2735138F}"/>
    <cellStyle name="Comma (0.0) 3 2" xfId="10532" xr:uid="{9485D834-F46C-484A-8278-1F8769EF6E89}"/>
    <cellStyle name="Comma (0.0) 4" xfId="10533" xr:uid="{9E8BB582-8AB9-4D5E-AED0-9F8A4326CAD4}"/>
    <cellStyle name="Comma (0.0) 5" xfId="10534" xr:uid="{11BD569C-9A35-45A3-85A4-930244AB7731}"/>
    <cellStyle name="Comma (0.0) 6" xfId="10535" xr:uid="{D273548A-FA94-4268-91B9-358FD2336DEB}"/>
    <cellStyle name="Comma (0.0) 7" xfId="10536" xr:uid="{B4EA231E-CC5A-4EF3-B71D-4101EEF368A1}"/>
    <cellStyle name="Comma (0.0) 8" xfId="10537" xr:uid="{D77D5883-4FE5-4EF2-BAA7-4BEC86095EEE}"/>
    <cellStyle name="Comma (0.0) 9" xfId="10538" xr:uid="{12E920B3-3569-40B9-BA39-7B4FEE1750EE}"/>
    <cellStyle name="Comma (0.0)_% graph Ratio แยก Line" xfId="11843" xr:uid="{9DF56EFC-6142-4994-8829-2BD4124139A2}"/>
    <cellStyle name="Comma (0.00)" xfId="512" xr:uid="{B416E1F9-F01B-4DF9-9C83-CA5B3AFCB271}"/>
    <cellStyle name="Comma (0.00) 1" xfId="513" xr:uid="{CE12F666-651F-4FF1-AC8A-003235B1D2F0}"/>
    <cellStyle name="Comma (0.00) 1 2" xfId="2395" xr:uid="{9EAF6083-0923-496B-A7D5-868E0C3FAFC6}"/>
    <cellStyle name="Comma (0.00) 1 2 2" xfId="11326" xr:uid="{AF4F27CA-12FB-43FC-A13E-BBDE0B014C8A}"/>
    <cellStyle name="Comma (0.00) 1 3" xfId="10539" xr:uid="{E61CA589-2D74-475A-A1EE-79F2599F83B1}"/>
    <cellStyle name="Comma (0.00) 10" xfId="10540" xr:uid="{26CFA0C5-8DA7-4E42-8C25-F8D2E5FB9ADE}"/>
    <cellStyle name="Comma (0.00) 2" xfId="1728" xr:uid="{AE15DE5B-B09E-4CD8-A884-F6E041528E80}"/>
    <cellStyle name="Comma (0.00) 2 2" xfId="2394" xr:uid="{8DF92A2E-74DE-42AA-BD33-0347C46CCB97}"/>
    <cellStyle name="Comma (0.00) 2 2 2" xfId="33046" xr:uid="{75B8C507-A373-49E7-94CF-B8CE6EB48D49}"/>
    <cellStyle name="Comma (0.00) 2 2 3" xfId="22933" xr:uid="{D7EF46C7-4182-4A66-9DFE-C9E358CEC5D1}"/>
    <cellStyle name="Comma (0.00) 2 3" xfId="17867" xr:uid="{E25B8E75-D5A7-47B6-988D-2E5F3406B0BE}"/>
    <cellStyle name="Comma (0.00) 2 4" xfId="44604" xr:uid="{4DBE81DD-A874-4193-9F15-89F23CC98BEC}"/>
    <cellStyle name="Comma (0.00) 2 5" xfId="17554" xr:uid="{5D96FE33-DF2C-49B1-8EC7-AECB19E78960}"/>
    <cellStyle name="Comma (0.00) 3" xfId="2396" xr:uid="{8C2B31F4-63E4-4A3F-9E2D-A57014B371AF}"/>
    <cellStyle name="Comma (0.00) 3 2" xfId="22934" xr:uid="{A218D5A6-FE61-435D-A624-466C2BFA463A}"/>
    <cellStyle name="Comma (0.00) 3 3" xfId="19561" xr:uid="{4923C8FB-2F4C-422B-8AE3-071CC5D50A0A}"/>
    <cellStyle name="Comma (0.00) 3 4" xfId="10541" xr:uid="{2229E563-0099-4FC6-B885-74438715475A}"/>
    <cellStyle name="Comma (0.00) 4" xfId="10542" xr:uid="{5D3811DB-122F-47F1-8436-A5DC5D87EA68}"/>
    <cellStyle name="Comma (0.00) 4 2" xfId="24635" xr:uid="{D5107764-7E35-41D1-BEEB-3823F48B543F}"/>
    <cellStyle name="Comma (0.00) 5" xfId="10543" xr:uid="{30F89763-F2B1-4A3E-9FED-8033C93D0048}"/>
    <cellStyle name="Comma (0.00) 6" xfId="10544" xr:uid="{65B63DD8-774A-44C8-9D11-9CF32DFAEAD5}"/>
    <cellStyle name="Comma (0.00) 7" xfId="10545" xr:uid="{4C2D7BFE-A0DA-4CFB-B2CC-E58D9D833E59}"/>
    <cellStyle name="Comma (0.00) 8" xfId="10546" xr:uid="{CAF9E524-7CBA-45E3-8E2F-27988770FDFE}"/>
    <cellStyle name="Comma (0.00) 9" xfId="10547" xr:uid="{AA43CE1C-8F3D-440D-A508-F6D9D2F30886}"/>
    <cellStyle name="Comma (0.00)_% graph Ratio แยก Line" xfId="11844" xr:uid="{37F15205-A538-4DD8-BDDD-47F831BE1AB1}"/>
    <cellStyle name="Comma (hidden)" xfId="514" xr:uid="{D060B3D4-216C-4CDF-A51D-D1B289E8040F}"/>
    <cellStyle name="Comma (hidden) 1" xfId="515" xr:uid="{D876B6B3-9E93-40BB-BA95-EC8C44F033A6}"/>
    <cellStyle name="Comma (hidden) 1 2" xfId="2392" xr:uid="{C0AD589E-D22A-4F37-A86B-2D48823DBB37}"/>
    <cellStyle name="Comma (hidden) 1 2 2" xfId="11325" xr:uid="{2C931D4F-BC00-43BA-B429-1F57EF36AAFD}"/>
    <cellStyle name="Comma (hidden) 1 3" xfId="10548" xr:uid="{9090AA3F-43DA-4CB0-888C-06EF27BDEB28}"/>
    <cellStyle name="Comma (hidden) 10" xfId="2393" xr:uid="{3BDAB5F7-B9DD-459D-9934-BDA3E2C4383C}"/>
    <cellStyle name="Comma (hidden) 10 2" xfId="10549" xr:uid="{AE7881DD-C37D-42AD-8701-9D50F4EAC62B}"/>
    <cellStyle name="Comma (hidden) 2" xfId="516" xr:uid="{AA656ED6-53A1-4DDE-B30A-39FE2A9AB017}"/>
    <cellStyle name="Comma (hidden) 2 2" xfId="2390" xr:uid="{EDAA7EB3-1DF5-4C74-8EC0-EC49FECF75B9}"/>
    <cellStyle name="Comma (hidden) 2 2 2" xfId="2389" xr:uid="{AD572A2C-3F76-408C-AFF9-20179A8978E0}"/>
    <cellStyle name="Comma (hidden) 2 2 2 2" xfId="33045" xr:uid="{B904BF82-A979-4954-9B41-BB6BC3980983}"/>
    <cellStyle name="Comma (hidden) 2 2 3" xfId="11324" xr:uid="{6F7E69C9-9906-4FDC-8B62-913AC187F2B1}"/>
    <cellStyle name="Comma (hidden) 2 3" xfId="2388" xr:uid="{A1A0478D-2CAE-4981-85FD-44725047804D}"/>
    <cellStyle name="Comma (hidden) 2 3 2" xfId="33044" xr:uid="{99206E3E-62AD-4321-AF1F-A110AFE90509}"/>
    <cellStyle name="Comma (hidden) 2 4" xfId="2387" xr:uid="{220C4911-C63A-4A27-89CF-B8A68DE86098}"/>
    <cellStyle name="Comma (hidden) 2 4 2" xfId="33043" xr:uid="{173F470A-C752-4AE7-93C5-75681ACA1C9D}"/>
    <cellStyle name="Comma (hidden) 2 5" xfId="2391" xr:uid="{A2DFE130-16DA-47AF-9877-328A19DF0C32}"/>
    <cellStyle name="Comma (hidden) 2 6" xfId="10550" xr:uid="{F5A3B387-1C3E-4C9F-A7AD-9EBF42EE29D9}"/>
    <cellStyle name="Comma (hidden) 3" xfId="1729" xr:uid="{12B6ACE1-0974-43B5-950C-A5B78C04D188}"/>
    <cellStyle name="Comma (hidden) 3 2" xfId="2386" xr:uid="{9EA59A6B-D69C-496F-9CAF-34081B429E05}"/>
    <cellStyle name="Comma (hidden) 3 2 2" xfId="17446" xr:uid="{6C1CAA09-E5B7-467F-96F2-A834E7C7C40E}"/>
    <cellStyle name="Comma (hidden) 3 2 3" xfId="33042" xr:uid="{397CD48B-85B6-4A9A-BDE1-AD43937AAC32}"/>
    <cellStyle name="Comma (hidden) 3 2 4" xfId="17204" xr:uid="{5577F2D8-68BA-4357-9C95-763F994847B7}"/>
    <cellStyle name="Comma (hidden) 3 3" xfId="4966" xr:uid="{E1BCC4D3-740B-4924-A28A-F4D65C89A69C}"/>
    <cellStyle name="Comma (hidden) 3 3 2" xfId="17075" xr:uid="{4E18E24A-6240-4504-ABF6-63ECC7200659}"/>
    <cellStyle name="Comma (hidden) 3 4" xfId="17869" xr:uid="{BD9AA821-5CAC-410E-811F-466B01056068}"/>
    <cellStyle name="Comma (hidden) 3 5" xfId="44605" xr:uid="{4C77871D-3D84-4247-937E-48AC37D8A6EE}"/>
    <cellStyle name="Comma (hidden) 3 6" xfId="17203" xr:uid="{5818E734-DE18-478A-BE50-59BD9B45E446}"/>
    <cellStyle name="Comma (hidden) 3 7" xfId="45910" xr:uid="{3EA04FCD-2AF0-4745-B1C2-97B9D0392F21}"/>
    <cellStyle name="Comma (hidden) 4" xfId="2385" xr:uid="{7A27AE90-DBB7-40FF-8C04-9A6E20F91352}"/>
    <cellStyle name="Comma (hidden) 4 2" xfId="33041" xr:uid="{D1FAC757-0464-42DF-B69B-8F1CC17D6426}"/>
    <cellStyle name="Comma (hidden) 4 3" xfId="44844" xr:uid="{27E8CD4D-FF62-4FB0-BECA-F85A1A79F21A}"/>
    <cellStyle name="Comma (hidden) 4 4" xfId="17870" xr:uid="{D5456A54-CC2B-4071-B196-6B542971BDDB}"/>
    <cellStyle name="Comma (hidden) 4 5" xfId="10551" xr:uid="{C84B25CB-0893-4785-A791-13875E6E262A}"/>
    <cellStyle name="Comma (hidden) 5" xfId="2384" xr:uid="{4683E12A-E5D4-4D8E-A47D-08C30F4EBF14}"/>
    <cellStyle name="Comma (hidden) 5 2" xfId="22935" xr:uid="{90EA1857-5924-4C89-8B42-CF4983F75A93}"/>
    <cellStyle name="Comma (hidden) 5 2 2" xfId="30132" xr:uid="{F6A2B491-3872-4208-BA1B-766341933D42}"/>
    <cellStyle name="Comma (hidden) 5 2 3" xfId="33000" xr:uid="{E3500CE5-BDD6-41B1-BD26-08FE8A350710}"/>
    <cellStyle name="Comma (hidden) 5 3" xfId="25691" xr:uid="{BC9EA53E-FA8D-4437-857E-AC467F575943}"/>
    <cellStyle name="Comma (hidden) 5 3 2" xfId="31376" xr:uid="{506225D3-701F-4703-9044-216841D184AC}"/>
    <cellStyle name="Comma (hidden) 5 4" xfId="44843" xr:uid="{74B77B24-F564-45AC-AA81-928FF9973AF7}"/>
    <cellStyle name="Comma (hidden) 5 5" xfId="17868" xr:uid="{1657CB49-9D65-4BF2-B97F-A1E6B2A7D6D7}"/>
    <cellStyle name="Comma (hidden) 5 6" xfId="10552" xr:uid="{CA0C7AD9-1FC1-4694-8644-7D74C4E11A70}"/>
    <cellStyle name="Comma (hidden) 6" xfId="2383" xr:uid="{C038D212-C65E-4692-A385-2487FDC981B4}"/>
    <cellStyle name="Comma (hidden) 6 2" xfId="2382" xr:uid="{C40AD313-9405-4E91-8148-30B27E0E1359}"/>
    <cellStyle name="Comma (hidden) 6 2 2" xfId="44336" xr:uid="{1A70D5D9-21B1-429B-A2E8-E5EECE232D98}"/>
    <cellStyle name="Comma (hidden) 6 3" xfId="22936" xr:uid="{BFCD787A-65B0-46BE-B8F7-A1C1B8192E6D}"/>
    <cellStyle name="Comma (hidden) 6 4" xfId="10553" xr:uid="{058D4AB8-E56B-457B-B5F4-3DD44793A4C2}"/>
    <cellStyle name="Comma (hidden) 6_6.UMP confirm &amp; FA 30-06-2012" xfId="2381" xr:uid="{94B8D5E8-F085-4767-AF7C-96860CC41D29}"/>
    <cellStyle name="Comma (hidden) 7" xfId="2380" xr:uid="{1ACD547F-F23F-4F6E-9C2B-FBBC9B863D02}"/>
    <cellStyle name="Comma (hidden) 7 2" xfId="31305" xr:uid="{305A2FB7-42F1-4FB6-94C3-17CD4DA072B7}"/>
    <cellStyle name="Comma (hidden) 7 3" xfId="32999" xr:uid="{2BCA2F18-4989-4C5B-940D-1CA8C8939B8E}"/>
    <cellStyle name="Comma (hidden) 7 4" xfId="44915" xr:uid="{CE29D84C-8509-4492-A877-A803D7CF8123}"/>
    <cellStyle name="Comma (hidden) 7 5" xfId="44337" xr:uid="{FE645A87-BDA1-4A5A-8063-E3819353F793}"/>
    <cellStyle name="Comma (hidden) 7 6" xfId="24636" xr:uid="{EDDBB284-FD81-42CA-A4CD-657B95554521}"/>
    <cellStyle name="Comma (hidden) 7 7" xfId="10554" xr:uid="{9130A810-2F8E-4ED4-8098-87F0D20772DA}"/>
    <cellStyle name="Comma (hidden) 8" xfId="2379" xr:uid="{B7AD1C85-E402-4E83-BDC8-6105D20F3BD7}"/>
    <cellStyle name="Comma (hidden) 8 2" xfId="44922" xr:uid="{2FAB9069-2EBF-4C40-94FD-456A2AA3488B}"/>
    <cellStyle name="Comma (hidden) 8 3" xfId="44338" xr:uid="{25D8993C-3AE7-4687-9333-966CFA9C30C5}"/>
    <cellStyle name="Comma (hidden) 8 4" xfId="26558" xr:uid="{1B09B9AE-4517-4908-9C01-EDA3969D8507}"/>
    <cellStyle name="Comma (hidden) 8 5" xfId="10555" xr:uid="{24859CCD-7726-463D-91C5-403B36D2BA27}"/>
    <cellStyle name="Comma (hidden) 9" xfId="2378" xr:uid="{5C87477C-5E43-471F-8C97-40AD373CF26F}"/>
    <cellStyle name="Comma (hidden) 9 2" xfId="44804" xr:uid="{AFBDC90B-3B00-4EA4-8502-4E12B6D274F4}"/>
    <cellStyle name="Comma (hidden) 9 3" xfId="44339" xr:uid="{C0605D1A-10AA-4A0F-9F24-DDEF158B0C7D}"/>
    <cellStyle name="Comma (hidden) 9 4" xfId="16918" xr:uid="{961D5DC2-E822-44D6-899E-0635D6EC6C40}"/>
    <cellStyle name="Comma (hidden) 9 5" xfId="10556" xr:uid="{D91717DF-5AB9-499A-B475-3F6D2F3FEA30}"/>
    <cellStyle name="Comma (hidden)_% graph Ratio แยก Line" xfId="11845" xr:uid="{34075CDD-873D-40A2-A3D9-9CF54C078D5A}"/>
    <cellStyle name="Comma (index)" xfId="517" xr:uid="{6EF16975-CD45-43AA-BB9B-18A034D8A45C}"/>
    <cellStyle name="Comma (index) 1" xfId="518" xr:uid="{2ED7EAFF-136E-4241-9255-656766E39F36}"/>
    <cellStyle name="Comma (index) 1 2" xfId="2376" xr:uid="{86ED0F08-9088-468D-A6AD-93A5CB4F4BE5}"/>
    <cellStyle name="Comma (index) 1 2 2" xfId="11323" xr:uid="{598FF44E-75D9-4CAD-960A-65AE1C42C1AE}"/>
    <cellStyle name="Comma (index) 1 3" xfId="10557" xr:uid="{A0AECFA2-6C49-4EB5-9946-7B74B2768DA4}"/>
    <cellStyle name="Comma (index) 10" xfId="10558" xr:uid="{B87D9EB5-A5C8-4D53-8BF5-C6F7FB7742F9}"/>
    <cellStyle name="Comma (index) 2" xfId="519" xr:uid="{5D66B6DD-EC34-455E-8255-556AB9DF7D5C}"/>
    <cellStyle name="Comma (index) 2 2" xfId="2374" xr:uid="{0892CEA0-FC86-499E-8889-88BEF9C5C9DC}"/>
    <cellStyle name="Comma (index) 2 2 2" xfId="2373" xr:uid="{00F55D56-85C2-4074-AF57-1F40BB1BB06D}"/>
    <cellStyle name="Comma (index) 2 2 2 2" xfId="32998" xr:uid="{3EF0C337-B17D-4696-85E2-F07874873563}"/>
    <cellStyle name="Comma (index) 2 2 3" xfId="11322" xr:uid="{889CC250-BD8B-43C9-8C9F-35852E2DFC8B}"/>
    <cellStyle name="Comma (index) 2 3" xfId="2372" xr:uid="{4EA993E8-9062-4E67-B1B3-433F1118692B}"/>
    <cellStyle name="Comma (index) 2 3 2" xfId="32997" xr:uid="{C75367EE-816C-447B-A35D-E0BFC8F5667A}"/>
    <cellStyle name="Comma (index) 2 4" xfId="2371" xr:uid="{AAD2EC70-3D2A-48A9-A228-0D9DDD4CABEF}"/>
    <cellStyle name="Comma (index) 2 4 2" xfId="32996" xr:uid="{3CE4A5FA-EB0D-421B-93A4-FFE1DD3CA726}"/>
    <cellStyle name="Comma (index) 2 5" xfId="2375" xr:uid="{F1C621D6-3437-4D3B-994A-FAC109DBCD6D}"/>
    <cellStyle name="Comma (index) 2 6" xfId="10559" xr:uid="{B21DF405-9240-4D76-9B39-578EF9DFEE88}"/>
    <cellStyle name="Comma (index) 3" xfId="2370" xr:uid="{D25E728F-5545-4595-A3F4-2D5E159B10B8}"/>
    <cellStyle name="Comma (index) 3 2" xfId="17553" xr:uid="{E62EF734-4FDE-4E2D-B97D-13DC82384DB0}"/>
    <cellStyle name="Comma (index) 3 2 2" xfId="32995" xr:uid="{6599F72B-716B-45B0-A8F4-DF69E74521EC}"/>
    <cellStyle name="Comma (index) 3 3" xfId="17871" xr:uid="{A99E9633-3DF3-49DD-BE3C-AA07C63C626C}"/>
    <cellStyle name="Comma (index) 3 4" xfId="44606" xr:uid="{32709100-638E-4407-8284-7A4D746488D4}"/>
    <cellStyle name="Comma (index) 3 5" xfId="17541" xr:uid="{08C76D6C-29BB-410D-99F1-7717BF6F6A9F}"/>
    <cellStyle name="Comma (index) 3 6" xfId="10560" xr:uid="{F8D6BBAC-6119-4B04-9014-435F6608A019}"/>
    <cellStyle name="Comma (index) 4" xfId="2369" xr:uid="{D6E846A4-3E03-4DAD-A996-797C41D72FDA}"/>
    <cellStyle name="Comma (index) 4 2" xfId="32994" xr:uid="{8FB80E4E-5E0D-44D4-9524-EDA3CFF4CA39}"/>
    <cellStyle name="Comma (index) 4 3" xfId="44845" xr:uid="{3E258899-31D5-4195-B90E-B1A2482C1872}"/>
    <cellStyle name="Comma (index) 4 4" xfId="17872" xr:uid="{58C885EC-BDD9-4B75-849D-2738EAACABA2}"/>
    <cellStyle name="Comma (index) 4 5" xfId="10561" xr:uid="{7C62E131-5055-4259-8CFE-C87268D831A1}"/>
    <cellStyle name="Comma (index) 5" xfId="2368" xr:uid="{269A5090-7CDA-4984-BA70-775D329A4E15}"/>
    <cellStyle name="Comma (index) 5 2" xfId="2367" xr:uid="{8E22E5D0-25A9-4071-9126-AA8A806E0AAB}"/>
    <cellStyle name="Comma (index) 5 2 2" xfId="44340" xr:uid="{A74E61DA-F72B-41F2-8785-AB3B1C2153A7}"/>
    <cellStyle name="Comma (index) 5 3" xfId="32993" xr:uid="{63840CB3-86BF-4D34-902F-707FC93E3695}"/>
    <cellStyle name="Comma (index) 5 4" xfId="10562" xr:uid="{79534A93-7282-4F6E-97FD-B2A188DC8095}"/>
    <cellStyle name="Comma (index) 5_6.UMP confirm &amp; FA 30-06-2012" xfId="2366" xr:uid="{BB10A714-6C61-4C32-8C31-5EDB665F96D2}"/>
    <cellStyle name="Comma (index) 6" xfId="2365" xr:uid="{F69C69DD-5984-4DE9-9409-AD0454F10582}"/>
    <cellStyle name="Comma (index) 6 2" xfId="10563" xr:uid="{DF651D40-1BA4-464F-B99B-5BE804F8F966}"/>
    <cellStyle name="Comma (index) 7" xfId="2364" xr:uid="{8F7321F0-9C8D-4941-B8C0-ADEB8A7F7D22}"/>
    <cellStyle name="Comma (index) 7 2" xfId="10564" xr:uid="{ED4BB33C-0BEA-4953-8DAE-B1018EFF422A}"/>
    <cellStyle name="Comma (index) 8" xfId="2363" xr:uid="{9D62622E-0302-4404-9C92-47ED4CD3F9F0}"/>
    <cellStyle name="Comma (index) 8 2" xfId="10565" xr:uid="{50C6A154-2751-48B7-873A-B96DC7363185}"/>
    <cellStyle name="Comma (index) 9" xfId="2377" xr:uid="{5591BD83-6062-4225-AD16-41D631D8E9AD}"/>
    <cellStyle name="Comma (index) 9 2" xfId="10566" xr:uid="{F8B803C1-AAED-43B5-849E-14C4019ABF2A}"/>
    <cellStyle name="Comma (index)_% graph Ratio แยก Line" xfId="11846" xr:uid="{82972756-7A10-41AC-B695-8A8EB4515B93}"/>
    <cellStyle name="Comma [0] 2" xfId="2154" xr:uid="{3650466D-9E1A-4D59-B01C-D5CA1ED7E227}"/>
    <cellStyle name="Comma [0] 2 10" xfId="16726" xr:uid="{D518EFA5-43F9-44D7-8025-FFA53F6FEC0C}"/>
    <cellStyle name="Comma [0] 2 11" xfId="10567" xr:uid="{4B5E0E22-D193-4F39-B6AB-15D32DEABEA2}"/>
    <cellStyle name="Comma [0] 2 2" xfId="6863" xr:uid="{A94304C1-3A92-4DED-A4ED-4A51861EE8F6}"/>
    <cellStyle name="Comma [0] 2 2 2" xfId="12864" xr:uid="{BA380FFB-E90E-4A08-A47C-CA3829F5DE29}"/>
    <cellStyle name="Comma [0] 2 2 3" xfId="12865" xr:uid="{6BF27AC2-D2CE-4901-9FFE-3203FE91ACBF}"/>
    <cellStyle name="Comma [0] 2 2 4" xfId="12866" xr:uid="{C2160421-1C53-4B22-9579-43A512EDA4BC}"/>
    <cellStyle name="Comma [0] 2 2 5" xfId="16727" xr:uid="{537481D3-74C7-4559-A0B3-31F0254CF07F}"/>
    <cellStyle name="Comma [0] 2 2 6" xfId="12863" xr:uid="{D8054F12-862B-4DB7-8F7D-722288D564DB}"/>
    <cellStyle name="Comma [0] 2 3" xfId="5030" xr:uid="{EAC47BB4-78AA-4CBF-AE4D-8DA0E1063AA9}"/>
    <cellStyle name="Comma [0] 2 3 2" xfId="12868" xr:uid="{3A84B527-3429-42E5-AE26-59057A3FC376}"/>
    <cellStyle name="Comma [0] 2 3 3" xfId="12867" xr:uid="{9C71E20B-2B00-4A6E-B1AC-1C9A381C2915}"/>
    <cellStyle name="Comma [0] 2 4" xfId="12869" xr:uid="{8F021C08-2B1B-4573-AF8E-56F672930685}"/>
    <cellStyle name="Comma [0] 2 4 2" xfId="12870" xr:uid="{4C69585F-BC4F-410D-A385-BC07EE55645E}"/>
    <cellStyle name="Comma [0] 2 5" xfId="12871" xr:uid="{376E21F5-162B-4301-BE93-0588AC131DA7}"/>
    <cellStyle name="Comma [0] 2 6" xfId="12872" xr:uid="{F0E8C47F-F815-4A6B-859C-7D52DADF1143}"/>
    <cellStyle name="Comma [0] 2 7" xfId="12873" xr:uid="{446149B4-C931-43F1-81E9-ECE638903259}"/>
    <cellStyle name="Comma [0] 2 8" xfId="12874" xr:uid="{DD2A3B60-951B-4EB9-8053-DF9D1F9C4175}"/>
    <cellStyle name="Comma [0] 2 8 2" xfId="12875" xr:uid="{BB45533D-C799-4982-89C3-4BFD9D719F06}"/>
    <cellStyle name="Comma [0] 2 9" xfId="12876" xr:uid="{E34B6FEA-E392-40B1-A413-F2CE6C5EA259}"/>
    <cellStyle name="Comma [0] 3" xfId="11970" xr:uid="{5250C474-C592-4F0B-BBC2-B52C11262BF3}"/>
    <cellStyle name="Comma [0] 3 2" xfId="12877" xr:uid="{94FEFE9C-D30B-4AC1-AC47-170B2ABEAB8D}"/>
    <cellStyle name="Comma [0] 4" xfId="12009" xr:uid="{DA2A7A7C-2296-4D66-AB56-706417CE5E54}"/>
    <cellStyle name="Comma [00]" xfId="12878" xr:uid="{AA862649-B9B8-4640-98B5-D190B367A61B}"/>
    <cellStyle name="Comma 10" xfId="520" xr:uid="{C8C6A8D4-5AE9-4FB8-8912-CEED25E21AFE}"/>
    <cellStyle name="Comma 10 10" xfId="44607" xr:uid="{AA204464-8110-427F-ACC6-08D5AEDD9266}"/>
    <cellStyle name="Comma 10 11" xfId="44424" xr:uid="{9E522EBB-52B0-4D50-9051-52F62F74A0AA}"/>
    <cellStyle name="Comma 10 12" xfId="17552" xr:uid="{6034305F-6791-48EF-9DA4-CF304E723DD4}"/>
    <cellStyle name="Comma 10 13" xfId="11532" xr:uid="{8C40A903-EB64-4099-9C4F-DB22B9474C50}"/>
    <cellStyle name="Comma 10 14" xfId="45911" xr:uid="{F097E32D-762C-4CE2-8B41-3CAFB8310DEE}"/>
    <cellStyle name="Comma 10 15" xfId="46122" xr:uid="{D11BBCFC-A056-4FCF-BC57-DACCD6E4F905}"/>
    <cellStyle name="Comma 10 2" xfId="1698" xr:uid="{6A104BBC-DF25-4C41-83B4-EEC0E763465C}"/>
    <cellStyle name="Comma 10 2 2" xfId="4971" xr:uid="{E1C588FF-C669-402C-939B-8790FBE8B113}"/>
    <cellStyle name="Comma 10 2 2 2" xfId="10044" xr:uid="{65959DCC-B515-4443-8F4F-1B0FD0F15FDC}"/>
    <cellStyle name="Comma 10 2 2 2 2" xfId="31378" xr:uid="{8CD7B93F-496E-47E7-9569-514B1E432658}"/>
    <cellStyle name="Comma 10 2 2 3" xfId="25693" xr:uid="{2BDA7CDD-4F38-4D0C-8742-303494AAC380}"/>
    <cellStyle name="Comma 10 2 3" xfId="6819" xr:uid="{094205FD-1F5A-409A-A95D-17BDE29DA215}"/>
    <cellStyle name="Comma 10 2 3 2" xfId="26700" xr:uid="{679586AD-70D4-49C2-B61B-586CBDA50B41}"/>
    <cellStyle name="Comma 10 2 4" xfId="9633" xr:uid="{52F71D13-4650-4F03-A5F6-BB76B4EF7F68}"/>
    <cellStyle name="Comma 10 2 4 2" xfId="17716" xr:uid="{CD75E164-97CC-465C-BB6D-E7FA5D343E24}"/>
    <cellStyle name="Comma 10 2 5" xfId="17445" xr:uid="{5DD5E15F-41A9-4759-8067-3F88AD30C277}"/>
    <cellStyle name="Comma 10 2 6" xfId="11320" xr:uid="{2C777540-59A5-408B-9093-EB4A82A92301}"/>
    <cellStyle name="Comma 10 3" xfId="2186" xr:uid="{F4592EB8-EEF6-4B12-B39C-FC5EB7A54E23}"/>
    <cellStyle name="Comma 10 3 2" xfId="9993" xr:uid="{FEA9FE38-C8A4-4F61-A968-8ED7F36B84D6}"/>
    <cellStyle name="Comma 10 3 2 2" xfId="18123" xr:uid="{1244BF4A-BB66-4019-A6B0-9B3AAC32AB66}"/>
    <cellStyle name="Comma 10 3 3" xfId="18016" xr:uid="{6004E521-1389-45D1-BB0B-5423D909C2FA}"/>
    <cellStyle name="Comma 10 3 4" xfId="11744" xr:uid="{3180519D-A6C6-4D37-ABED-6940E205A249}"/>
    <cellStyle name="Comma 10 4" xfId="2362" xr:uid="{C2FC0628-F111-49E3-8183-E01EE1A896F0}"/>
    <cellStyle name="Comma 10 4 2" xfId="22937" xr:uid="{B7CBFD69-878A-4110-AE1E-A24B6FDFEF06}"/>
    <cellStyle name="Comma 10 4 3" xfId="27389" xr:uid="{9FA93036-0F29-4EC4-9618-D31F87368022}"/>
    <cellStyle name="Comma 10 4 3 2" xfId="38965" xr:uid="{CFD2AEA6-B2E5-4F26-A236-479504F2D86E}"/>
    <cellStyle name="Comma 10 4 4" xfId="34087" xr:uid="{E068DA05-9F29-48B7-8106-9DDF20ED5050}"/>
    <cellStyle name="Comma 10 4 5" xfId="18802" xr:uid="{954CA14E-F4B2-4D21-BCCB-E163133AC9F5}"/>
    <cellStyle name="Comma 10 4 6" xfId="11321" xr:uid="{12266831-76D1-48B4-9650-E7AEDE859696}"/>
    <cellStyle name="Comma 10 5" xfId="7789" xr:uid="{5EB4440D-A592-43D8-9A83-A21B0FB5DC45}"/>
    <cellStyle name="Comma 10 5 2" xfId="22939" xr:uid="{837C9CB8-67FC-488D-B4BB-1347F71D37AF}"/>
    <cellStyle name="Comma 10 5 2 2" xfId="25695" xr:uid="{7F81087A-CE45-4931-9B26-D42A433ED5F3}"/>
    <cellStyle name="Comma 10 5 2 2 2" xfId="31380" xr:uid="{1F9440B4-9FED-4025-93EF-0C44B6D4DBAD}"/>
    <cellStyle name="Comma 10 5 2 3" xfId="30134" xr:uid="{B0B81287-D053-45E5-A7EA-52357FF78411}"/>
    <cellStyle name="Comma 10 5 3" xfId="25694" xr:uid="{8FCEB7EE-32E0-489B-919E-E6C8759FB8F2}"/>
    <cellStyle name="Comma 10 5 3 2" xfId="31379" xr:uid="{DE330F49-04F9-4021-8864-66546A35A34B}"/>
    <cellStyle name="Comma 10 5 4" xfId="30133" xr:uid="{16403E3A-A54D-4EF2-B9AB-D1DA902B0621}"/>
    <cellStyle name="Comma 10 5 5" xfId="45812" xr:uid="{E1025EB9-55F7-4CFF-8616-6EA12038E072}"/>
    <cellStyle name="Comma 10 5 6" xfId="22938" xr:uid="{893811FD-7480-4B68-8CBA-FAD5CAF5CD7A}"/>
    <cellStyle name="Comma 10 5 7" xfId="16728" xr:uid="{F00401B0-446B-4B0E-9507-756DD6E215B4}"/>
    <cellStyle name="Comma 10 6" xfId="6085" xr:uid="{A8A46BD4-696A-4E70-A859-048FCB1D261B}"/>
    <cellStyle name="Comma 10 6 2" xfId="25696" xr:uid="{A87EF84C-44DC-4FA6-98C8-9874C36CE9ED}"/>
    <cellStyle name="Comma 10 6 2 2" xfId="31381" xr:uid="{D720B07B-A930-47E2-B267-7076ADB85E1D}"/>
    <cellStyle name="Comma 10 6 3" xfId="30135" xr:uid="{F0D0FB76-2272-4B8E-9AB8-8AEE55E0C6F8}"/>
    <cellStyle name="Comma 10 6 4" xfId="22940" xr:uid="{01F73E3D-9855-4920-A012-F43701C43278}"/>
    <cellStyle name="Comma 10 6 5" xfId="16695" xr:uid="{34F01C8A-63C9-4661-901A-6C38784060C5}"/>
    <cellStyle name="Comma 10 7" xfId="10133" xr:uid="{06AC9D18-83B3-4213-8C8A-5430F8091B0E}"/>
    <cellStyle name="Comma 10 7 2" xfId="30414" xr:uid="{73B47747-668B-4ED4-879A-FB4A7AB28D89}"/>
    <cellStyle name="Comma 10 7 2 2" xfId="41880" xr:uid="{D408FE98-3D0E-45AA-8018-D8A7E1ACF015}"/>
    <cellStyle name="Comma 10 7 3" xfId="36498" xr:uid="{283270A8-6DEB-4871-9048-79DCABEAED54}"/>
    <cellStyle name="Comma 10 7 4" xfId="23495" xr:uid="{E9D5F305-5957-4191-B08A-165427BB2F65}"/>
    <cellStyle name="Comma 10 8" xfId="25692" xr:uid="{66A2DB72-AAAF-4C4C-AC0E-E438AD932AF2}"/>
    <cellStyle name="Comma 10 8 2" xfId="31377" xr:uid="{AFE13DA0-790D-4338-8525-93AB3DE3C68A}"/>
    <cellStyle name="Comma 10 9" xfId="16917" xr:uid="{3956F7F3-25C2-4AC3-B87E-BD0D2C0B4C31}"/>
    <cellStyle name="Comma 100" xfId="2400" xr:uid="{2259C342-C1C2-453F-AEFB-CA5D9A08B28D}"/>
    <cellStyle name="Comma 100 2" xfId="12880" xr:uid="{7D27F61C-64AE-4B5A-A394-50F44B185F4A}"/>
    <cellStyle name="Comma 100 3" xfId="44925" xr:uid="{F8C6AE47-CB01-48D6-A04E-7D427D58F33A}"/>
    <cellStyle name="Comma 100 4" xfId="12879" xr:uid="{9A2B803C-ACF4-47B9-80BC-23494065F554}"/>
    <cellStyle name="Comma 101" xfId="3573" xr:uid="{838A8771-6AAB-4789-B905-4E084BA08A56}"/>
    <cellStyle name="Comma 101 2" xfId="12882" xr:uid="{4E27979A-A00C-40F8-A6C3-CF361E1E732F}"/>
    <cellStyle name="Comma 101 3" xfId="44929" xr:uid="{04637795-204C-4D00-92F4-A2B73A382FAD}"/>
    <cellStyle name="Comma 101 4" xfId="12881" xr:uid="{64D16299-B894-47BF-96EA-1D9F0F0CC0AF}"/>
    <cellStyle name="Comma 102" xfId="3577" xr:uid="{949F252A-F30A-4A08-A5F1-0C90B38AEA56}"/>
    <cellStyle name="Comma 102 2" xfId="12884" xr:uid="{C20BADC3-CC32-425E-AD6B-473ABE035F64}"/>
    <cellStyle name="Comma 102 3" xfId="12885" xr:uid="{885624B0-998C-4D41-A697-255DCAD636C6}"/>
    <cellStyle name="Comma 102 4" xfId="45744" xr:uid="{5D3CFC6F-266A-4B86-8BFB-E14A83FCE029}"/>
    <cellStyle name="Comma 102 5" xfId="12883" xr:uid="{908EADA1-D2D2-47C3-AEAF-C50717308A7A}"/>
    <cellStyle name="Comma 103" xfId="3579" xr:uid="{CA00C3BD-7EF0-462C-9493-4CA842540A56}"/>
    <cellStyle name="Comma 103 2" xfId="12887" xr:uid="{B7F5A54A-6434-469E-8764-99D9C551572D}"/>
    <cellStyle name="Comma 103 3" xfId="12888" xr:uid="{A8B8A9CE-13D3-4D77-9BC6-272D0C8E3A1F}"/>
    <cellStyle name="Comma 103 4" xfId="44895" xr:uid="{F4554B3D-B14A-4A10-BB49-9C0CF9C5B549}"/>
    <cellStyle name="Comma 103 5" xfId="12886" xr:uid="{5722BC37-52A3-4B0C-AA2A-6C7610E54C74}"/>
    <cellStyle name="Comma 104" xfId="3581" xr:uid="{D388D940-9EB2-4493-92C3-4EA00AE914B9}"/>
    <cellStyle name="Comma 104 2" xfId="12890" xr:uid="{9680126B-1BE3-4548-A690-7F6D52DB0A71}"/>
    <cellStyle name="Comma 104 3" xfId="12891" xr:uid="{7FA9A80F-FBCE-4398-813F-88E07396259D}"/>
    <cellStyle name="Comma 104 4" xfId="44905" xr:uid="{191CB7C1-9116-4D28-9B15-755FA5BBB666}"/>
    <cellStyle name="Comma 104 5" xfId="12889" xr:uid="{9A693670-FEAC-47D3-9561-B731D995D624}"/>
    <cellStyle name="Comma 105" xfId="3583" xr:uid="{28F4693C-3BC5-4273-9F8E-6A162C09DF15}"/>
    <cellStyle name="Comma 105 2" xfId="12893" xr:uid="{F8B6502D-8305-48BB-BFFB-771361A07A46}"/>
    <cellStyle name="Comma 105 3" xfId="12894" xr:uid="{A19B1D3F-E30B-4EE0-B89B-933F06CCB4C5}"/>
    <cellStyle name="Comma 105 4" xfId="45746" xr:uid="{01E2B92D-BE93-4481-92FD-AA4848F6F3DB}"/>
    <cellStyle name="Comma 105 5" xfId="12892" xr:uid="{379B061A-AFDB-48B5-B0C4-4361CA579798}"/>
    <cellStyle name="Comma 106" xfId="3586" xr:uid="{ECF8BF19-DA13-4108-840E-B12F53C4BF5D}"/>
    <cellStyle name="Comma 106 2" xfId="10124" xr:uid="{34B1FF9C-CD66-4E2E-90A7-A9C6BDFC5D8C}"/>
    <cellStyle name="Comma 106 2 2" xfId="12896" xr:uid="{7BF9423E-3119-47E3-B452-0CEC8B2CE9E2}"/>
    <cellStyle name="Comma 106 3" xfId="12897" xr:uid="{B902C56F-2284-4FA4-BCCC-33947A0E7A98}"/>
    <cellStyle name="Comma 106 4" xfId="45752" xr:uid="{A696BE11-665F-466A-8B9B-C02B6D6F4B38}"/>
    <cellStyle name="Comma 106 5" xfId="12895" xr:uid="{E1A42884-1C24-4B98-B6E3-7C657C31EB92}"/>
    <cellStyle name="Comma 107" xfId="3592" xr:uid="{66A62C41-FB29-4D9A-A975-6D06468E6B06}"/>
    <cellStyle name="Comma 107 2" xfId="12899" xr:uid="{0E2FD8C7-BCFD-4233-B2A0-D68F7580EB24}"/>
    <cellStyle name="Comma 107 3" xfId="12900" xr:uid="{04C9BEF3-ABB1-41F9-98EC-1625FAB21DA6}"/>
    <cellStyle name="Comma 107 4" xfId="45762" xr:uid="{8C980244-1BBC-4893-A5AC-77872E09628E}"/>
    <cellStyle name="Comma 107 5" xfId="12898" xr:uid="{D4CA9FAF-3A19-4226-B659-07D4BBF47873}"/>
    <cellStyle name="Comma 108" xfId="3594" xr:uid="{44731E1C-A3A2-4F04-9320-A97499A0853D}"/>
    <cellStyle name="Comma 108 2" xfId="12902" xr:uid="{9947FDD8-56CC-4A86-A712-D603DBA01CDF}"/>
    <cellStyle name="Comma 108 3" xfId="12903" xr:uid="{C7696CE1-5C0E-400B-B96F-94DF49BECF2E}"/>
    <cellStyle name="Comma 108 4" xfId="45772" xr:uid="{D14A629B-21A7-4D2B-999F-600376C41094}"/>
    <cellStyle name="Comma 108 5" xfId="12901" xr:uid="{3F5876B5-E51F-4B1E-AEAF-E6E71C3F41DC}"/>
    <cellStyle name="Comma 109" xfId="3601" xr:uid="{038FBBD8-580E-4241-BF1A-DB428998C0B0}"/>
    <cellStyle name="Comma 109 2" xfId="12905" xr:uid="{BFBF5453-C571-41FA-B3B3-C087D9F0DE0D}"/>
    <cellStyle name="Comma 109 3" xfId="12906" xr:uid="{831BA044-0CD4-4170-AE41-E79B4F7D5907}"/>
    <cellStyle name="Comma 109 4" xfId="45773" xr:uid="{B0CA8D8C-50B6-487C-80E9-73A62C41FC2B}"/>
    <cellStyle name="Comma 109 5" xfId="12904" xr:uid="{19F8DE42-DEE4-493D-AB2B-3F75D8914A62}"/>
    <cellStyle name="Comma 11" xfId="521" xr:uid="{86194E3D-CCDC-41DD-AE1A-D016C51D8D3E}"/>
    <cellStyle name="Comma 11 2" xfId="1692" xr:uid="{15B16409-A03D-442E-888A-42E76305CF93}"/>
    <cellStyle name="Comma 11 2 2" xfId="10135" xr:uid="{C5818991-179E-495E-B0BC-76C6B6274EF8}"/>
    <cellStyle name="Comma 11 2 2 2" xfId="25698" xr:uid="{71FE66B3-859F-4963-BF9F-A67708AB6318}"/>
    <cellStyle name="Comma 11 2 2 2 2" xfId="31383" xr:uid="{E0374A44-3219-4F94-B91B-CC1D7569EED7}"/>
    <cellStyle name="Comma 11 2 2 3" xfId="30137" xr:uid="{261A0615-F68E-4205-BA79-9B5CC1CC56DA}"/>
    <cellStyle name="Comma 11 2 2 4" xfId="22942" xr:uid="{2197BE55-EB8E-471F-8FCD-1B9879EB7F00}"/>
    <cellStyle name="Comma 11 2 3" xfId="22941" xr:uid="{B2A4A140-F6DD-4C29-A801-DDAF91A8B181}"/>
    <cellStyle name="Comma 11 2 3 2" xfId="30136" xr:uid="{6E6C19C0-63C7-43CA-B7E3-74B56283967F}"/>
    <cellStyle name="Comma 11 2 4" xfId="25697" xr:uid="{CE0A7F32-88C9-43B5-A779-0DA1AECBE98D}"/>
    <cellStyle name="Comma 11 2 4 2" xfId="31382" xr:uid="{208038B5-E4D1-4835-82A8-F589002C9167}"/>
    <cellStyle name="Comma 11 2 5" xfId="18124" xr:uid="{1AA1D36B-EE3B-4D56-B703-82D2DE261A69}"/>
    <cellStyle name="Comma 11 2 6" xfId="11318" xr:uid="{4117744F-B88A-4DD5-833E-EB940DCF413F}"/>
    <cellStyle name="Comma 11 3" xfId="2164" xr:uid="{1688CE84-2DCC-4DA8-8614-CB75AB4D636C}"/>
    <cellStyle name="Comma 11 3 2" xfId="10023" xr:uid="{6C7180B7-CC5F-440E-B018-A41EA01DB921}"/>
    <cellStyle name="Comma 11 3 2 2" xfId="30138" xr:uid="{F7FF4431-EAEB-4141-B8FC-751BF5DCC6B8}"/>
    <cellStyle name="Comma 11 3 2 3" xfId="22943" xr:uid="{5B0ED0C5-5E70-4B1D-BCF5-636020BC8840}"/>
    <cellStyle name="Comma 11 3 3" xfId="25699" xr:uid="{7B606252-F047-40F4-A40B-0D54F448F0C4}"/>
    <cellStyle name="Comma 11 3 3 2" xfId="31384" xr:uid="{6B20AC15-F87A-45F7-A5E4-A8817DE15693}"/>
    <cellStyle name="Comma 11 3 4" xfId="27390" xr:uid="{A2ABE23A-FDAC-418A-90A1-E21145B097E1}"/>
    <cellStyle name="Comma 11 3 4 2" xfId="38967" xr:uid="{A2D58E3A-E950-4384-BA95-5A235F13418F}"/>
    <cellStyle name="Comma 11 3 5" xfId="34089" xr:uid="{7AE4D866-1594-4172-9FEA-67EE80CCE0C3}"/>
    <cellStyle name="Comma 11 3 6" xfId="18804" xr:uid="{45BADFF2-9383-4B63-B21C-0C8707BFD234}"/>
    <cellStyle name="Comma 11 3 7" xfId="11745" xr:uid="{99589CA7-B2ED-4714-BD1F-DEA6271522B4}"/>
    <cellStyle name="Comma 11 4" xfId="2361" xr:uid="{0EC8BB1A-DB71-45B4-8E2B-2166314CB17A}"/>
    <cellStyle name="Comma 11 4 2" xfId="30415" xr:uid="{BBD2E653-3747-4C99-8CEE-AB48D9BF2484}"/>
    <cellStyle name="Comma 11 4 2 2" xfId="41881" xr:uid="{8CBD1B91-D164-4DCF-9110-D4782C1EEDDE}"/>
    <cellStyle name="Comma 11 4 3" xfId="36499" xr:uid="{43313DC1-5D80-4184-8B21-2D57269A2097}"/>
    <cellStyle name="Comma 11 4 4" xfId="23496" xr:uid="{2E28E6B0-719A-4A54-9BEB-B1A1DF23FA31}"/>
    <cellStyle name="Comma 11 4 5" xfId="11319" xr:uid="{835BB7F0-5E42-46A6-B485-E6DBACE8D216}"/>
    <cellStyle name="Comma 11 5" xfId="4972" xr:uid="{8491F6C9-9950-46B7-A5FB-37600B489396}"/>
    <cellStyle name="Comma 11 5 2" xfId="16916" xr:uid="{054F2487-CE6B-4421-9F99-E4EDE8D99F0F}"/>
    <cellStyle name="Comma 11 5 3" xfId="12907" xr:uid="{FB30BA85-7949-4588-B419-9078F35F7CD0}"/>
    <cellStyle name="Comma 11 6" xfId="4586" xr:uid="{E2AF1ECF-640B-40B7-94DC-E038D1D95889}"/>
    <cellStyle name="Comma 11 6 2" xfId="16594" xr:uid="{50424D7D-BBFF-4DD2-ABD0-723089963FC8}"/>
    <cellStyle name="Comma 11 7" xfId="16782" xr:uid="{B135506D-EBAF-4E0B-AD17-337A837AB0B2}"/>
    <cellStyle name="Comma 11 8" xfId="17551" xr:uid="{D56E2C98-5FC4-4585-A750-7C8568F6C43A}"/>
    <cellStyle name="Comma 11 9" xfId="45912" xr:uid="{BC2C9C93-AA35-4992-800C-9369ECC21A1E}"/>
    <cellStyle name="Comma 110" xfId="3603" xr:uid="{4310E767-4994-4E62-B1CC-3EB994EA498E}"/>
    <cellStyle name="Comma 110 2" xfId="12909" xr:uid="{8EAB2BD4-F22A-498E-A64B-C4B13F64A9A3}"/>
    <cellStyle name="Comma 110 3" xfId="12910" xr:uid="{79606B2B-18B9-4A84-81C5-8758F8A48689}"/>
    <cellStyle name="Comma 110 4" xfId="45778" xr:uid="{01C9AEC2-25BF-42B3-A7D4-F3F54CCCF1AC}"/>
    <cellStyle name="Comma 110 5" xfId="12908" xr:uid="{80490A91-E2CA-4A9E-A497-7117BB077847}"/>
    <cellStyle name="Comma 111" xfId="3607" xr:uid="{0BA84F03-A196-4D8A-BBB5-68392EB69ADE}"/>
    <cellStyle name="Comma 111 2" xfId="12912" xr:uid="{6922EC75-5E02-4759-A41A-622B5FFF2D54}"/>
    <cellStyle name="Comma 111 3" xfId="12913" xr:uid="{FBBD636C-4E61-405F-B7C2-6C3265AB2AC5}"/>
    <cellStyle name="Comma 111 4" xfId="45790" xr:uid="{1BBAE2E9-8346-42FD-AA04-7966E9D2AECC}"/>
    <cellStyle name="Comma 111 5" xfId="12911" xr:uid="{69624E50-4AFE-4BC3-A0A9-13042F61949A}"/>
    <cellStyle name="Comma 112" xfId="6081" xr:uid="{F6BFC819-DA9D-4DDA-A8FB-F0B2E5D94818}"/>
    <cellStyle name="Comma 112 2" xfId="12915" xr:uid="{4560DD22-5B5C-4B6A-9D53-723C4EFB8A22}"/>
    <cellStyle name="Comma 112 3" xfId="12916" xr:uid="{53401E89-E37D-443F-8B14-351A32A71A19}"/>
    <cellStyle name="Comma 112 4" xfId="45795" xr:uid="{E21A7820-C41A-472A-AA34-84AD8690E826}"/>
    <cellStyle name="Comma 112 5" xfId="12914" xr:uid="{3EB34064-2997-4A0F-942A-5D7D3E30B88A}"/>
    <cellStyle name="Comma 113" xfId="8262" xr:uid="{B2F04234-8586-49F4-B94A-AF0F7BBBEAB3}"/>
    <cellStyle name="Comma 113 2" xfId="12918" xr:uid="{82EC848F-EC8B-4A69-974C-84959AEFAC46}"/>
    <cellStyle name="Comma 113 3" xfId="12919" xr:uid="{35E0A8FF-CD51-4A5F-A89A-32F233676FF9}"/>
    <cellStyle name="Comma 113 4" xfId="45797" xr:uid="{8ECA3DBC-8664-4FBE-B368-D7426D207897}"/>
    <cellStyle name="Comma 113 5" xfId="12917" xr:uid="{95713D0E-A481-4243-B88A-49DABFFBC546}"/>
    <cellStyle name="Comma 114" xfId="3677" xr:uid="{9064D28A-FE42-4681-A7E1-19262A288B27}"/>
    <cellStyle name="Comma 114 2" xfId="12921" xr:uid="{AC093283-93BE-4056-A677-386F6CE8E9EC}"/>
    <cellStyle name="Comma 114 3" xfId="12922" xr:uid="{FB3CBCBD-0B4D-492F-9DD8-4F9E9759EF21}"/>
    <cellStyle name="Comma 114 4" xfId="45801" xr:uid="{20DDE4B6-7778-498A-8484-6A432ADCA802}"/>
    <cellStyle name="Comma 114 5" xfId="12920" xr:uid="{0BBEB5CC-54E6-4D95-A4AF-75D9A454A2F2}"/>
    <cellStyle name="Comma 115" xfId="3590" xr:uid="{63F266AD-E4F9-44D3-9E1E-C04C0300A284}"/>
    <cellStyle name="Comma 115 2" xfId="12924" xr:uid="{23E8023A-B06E-4EBC-B92A-CACBA04F6845}"/>
    <cellStyle name="Comma 115 3" xfId="12925" xr:uid="{BA824FC7-A0D0-4C78-918E-A4CA880D82BF}"/>
    <cellStyle name="Comma 115 4" xfId="45803" xr:uid="{A6736479-9D56-48A3-A9EC-6B4BFFF7DF7D}"/>
    <cellStyle name="Comma 115 5" xfId="12923" xr:uid="{1BC9A14D-B891-4439-B246-A0E60B741A4A}"/>
    <cellStyle name="Comma 116" xfId="6948" xr:uid="{859BA0AA-754A-4159-8D66-0D28E4400E01}"/>
    <cellStyle name="Comma 116 2" xfId="12927" xr:uid="{910DC490-8414-466F-9C79-390B26AE7A26}"/>
    <cellStyle name="Comma 116 3" xfId="12928" xr:uid="{01BC6B22-9E98-4303-BF51-D9072010E42E}"/>
    <cellStyle name="Comma 116 4" xfId="16770" xr:uid="{CBEE83B2-47A5-4BD4-9BAA-145911751757}"/>
    <cellStyle name="Comma 116 5" xfId="12926" xr:uid="{06EE379A-7604-4505-B3B5-68C9735826C4}"/>
    <cellStyle name="Comma 117" xfId="9642" xr:uid="{4AF265AA-67B7-439C-A4C7-B41E6CED9C95}"/>
    <cellStyle name="Comma 117 2" xfId="12930" xr:uid="{E2F6E690-561D-42AF-83E5-406B8824AB72}"/>
    <cellStyle name="Comma 117 3" xfId="12931" xr:uid="{17D2DF9E-FBAF-458A-9087-041119101E9D}"/>
    <cellStyle name="Comma 117 4" xfId="45809" xr:uid="{3F822557-B2B6-42AB-8284-F26D1DDD3C02}"/>
    <cellStyle name="Comma 117 5" xfId="12929" xr:uid="{E300C5A8-0060-4CE7-8865-C8784B1D4E7F}"/>
    <cellStyle name="Comma 118" xfId="9661" xr:uid="{BED80554-DDD2-43A1-BC02-095867EC3725}"/>
    <cellStyle name="Comma 118 2" xfId="12933" xr:uid="{E25478C0-F0B3-48D8-BDE6-960F779FC7DF}"/>
    <cellStyle name="Comma 118 3" xfId="12934" xr:uid="{30455959-E979-4317-ACE9-1024F4F8D525}"/>
    <cellStyle name="Comma 118 4" xfId="45811" xr:uid="{CDBB805B-D66B-436F-8BB5-4DA19AC299C9}"/>
    <cellStyle name="Comma 118 5" xfId="12932" xr:uid="{0B95D950-B4DC-4BCF-9B76-4044D6EE54D2}"/>
    <cellStyle name="Comma 119" xfId="9664" xr:uid="{48E69F1B-AAE1-434A-B666-16F15871811B}"/>
    <cellStyle name="Comma 119 2" xfId="12936" xr:uid="{C2A0019B-DB65-438C-8223-D5D153741C4A}"/>
    <cellStyle name="Comma 119 3" xfId="12937" xr:uid="{2483EEC3-3EF3-4A77-B62C-DCBC70F22A08}"/>
    <cellStyle name="Comma 119 4" xfId="12935" xr:uid="{52DDA23C-6FF6-495F-8BCF-7415ED368325}"/>
    <cellStyle name="Comma 12" xfId="522" xr:uid="{4D3FEF81-C3E7-4B17-9070-C769A158240E}"/>
    <cellStyle name="Comma 12 2" xfId="1743" xr:uid="{51470ECF-AF32-448B-A10C-FEBDE7332C03}"/>
    <cellStyle name="Comma 12 2 2" xfId="10024" xr:uid="{87425CF1-7145-4D5F-88D4-1DB593513F0B}"/>
    <cellStyle name="Comma 12 2 2 2" xfId="25701" xr:uid="{8FA6524E-15AE-4127-8D58-8D6DA5A73058}"/>
    <cellStyle name="Comma 12 2 2 2 2" xfId="31386" xr:uid="{714EACF1-BBF1-4DCA-8D51-1A2AE79B235D}"/>
    <cellStyle name="Comma 12 2 2 3" xfId="30140" xr:uid="{7AA1288E-5524-48A3-AB3F-CAD3AD2FB3D5}"/>
    <cellStyle name="Comma 12 2 2 4" xfId="22945" xr:uid="{B2296783-E9E7-49B4-B660-DE66384098C5}"/>
    <cellStyle name="Comma 12 2 2 5" xfId="12010" xr:uid="{0D6CA511-0451-4A41-B08B-B80C047AB973}"/>
    <cellStyle name="Comma 12 2 3" xfId="22944" xr:uid="{5D9D6DE3-F398-4756-A9CD-C6EAA5F4017B}"/>
    <cellStyle name="Comma 12 2 3 2" xfId="30139" xr:uid="{94F5B3D9-9FA5-4205-8C38-A6DB53476A9E}"/>
    <cellStyle name="Comma 12 2 4" xfId="25700" xr:uid="{D734BE72-410B-4D8A-9261-46506A81DB2B}"/>
    <cellStyle name="Comma 12 2 4 2" xfId="31385" xr:uid="{23F86682-5717-42A7-BCDB-C18EE1E5286F}"/>
    <cellStyle name="Comma 12 2 5" xfId="18125" xr:uid="{5AFFB4C3-A405-48EB-A2A5-EBDE23A937AF}"/>
    <cellStyle name="Comma 12 2 6" xfId="17074" xr:uid="{10DB9F0A-F62B-45CE-BFE5-60342DE3F3B7}"/>
    <cellStyle name="Comma 12 2 7" xfId="11316" xr:uid="{F766C2AF-E801-484C-A0A4-F1BD4D65B6C6}"/>
    <cellStyle name="Comma 12 2 8" xfId="45914" xr:uid="{7406A3D4-BA84-42DC-AD6B-415554C6C64E}"/>
    <cellStyle name="Comma 12 3" xfId="2196" xr:uid="{3E1EE499-C123-4A1D-86AE-65CCB4F6DE2A}"/>
    <cellStyle name="Comma 12 3 2" xfId="22946" xr:uid="{6DD943AE-A43C-4D45-BA02-B5445BA5B359}"/>
    <cellStyle name="Comma 12 3 2 2" xfId="30141" xr:uid="{E3C4ECBB-89FB-4AC1-9474-563360847681}"/>
    <cellStyle name="Comma 12 3 3" xfId="25702" xr:uid="{910D0DED-1079-4019-84AD-7355A72BBBC0}"/>
    <cellStyle name="Comma 12 3 3 2" xfId="31387" xr:uid="{8980D9FF-6B35-4F6A-BB54-8A0CDAA0B047}"/>
    <cellStyle name="Comma 12 3 4" xfId="27392" xr:uid="{D5401C1B-86FF-4F69-8282-112C9FA1F5C9}"/>
    <cellStyle name="Comma 12 3 4 2" xfId="38969" xr:uid="{B3CB41A1-3910-4F16-821D-17266DD0A817}"/>
    <cellStyle name="Comma 12 3 5" xfId="34091" xr:uid="{BCA030AB-FC92-4ED0-A893-C4C34212E048}"/>
    <cellStyle name="Comma 12 3 6" xfId="18806" xr:uid="{24F3F8BF-3EB6-497D-AAA9-4DFE4849D5BE}"/>
    <cellStyle name="Comma 12 3 7" xfId="11315" xr:uid="{11BDDAEB-BB5A-4804-B68A-3690E38AE6B7}"/>
    <cellStyle name="Comma 12 4" xfId="2360" xr:uid="{443CF2C9-C87D-4E7E-B8EC-158ED098300B}"/>
    <cellStyle name="Comma 12 4 2" xfId="30416" xr:uid="{01177E04-34CD-44DF-A91B-7EACC9DA3FD4}"/>
    <cellStyle name="Comma 12 4 2 2" xfId="41882" xr:uid="{2DE3A51D-7426-4FF0-8AD1-965A0E869749}"/>
    <cellStyle name="Comma 12 4 3" xfId="36500" xr:uid="{6B3883C6-6A88-4169-B6CE-23C5A8FDB9CB}"/>
    <cellStyle name="Comma 12 4 4" xfId="23497" xr:uid="{42332034-42EC-476B-9710-CA473C308BF4}"/>
    <cellStyle name="Comma 12 4 5" xfId="11746" xr:uid="{7461EB47-164D-4420-AFD9-385450888F3B}"/>
    <cellStyle name="Comma 12 5" xfId="4973" xr:uid="{CD8B36F8-D6F0-4D23-AC42-D4A7E86D3EBC}"/>
    <cellStyle name="Comma 12 5 2" xfId="16915" xr:uid="{A2BB8F35-1500-4331-BB95-03874A2B431D}"/>
    <cellStyle name="Comma 12 5 3" xfId="11317" xr:uid="{7F20547B-D77A-484B-8EAE-FB75ADFFA9D6}"/>
    <cellStyle name="Comma 12 6" xfId="6899" xr:uid="{D579722F-CF67-41CB-8BC1-8424D7CEA461}"/>
    <cellStyle name="Comma 12 7" xfId="17540" xr:uid="{6A2A4174-533C-4DFD-A445-4164689EEAB7}"/>
    <cellStyle name="Comma 12 8" xfId="11521" xr:uid="{8BD8AB62-0866-4F7E-8F82-4E493C744AB9}"/>
    <cellStyle name="Comma 12 9" xfId="45913" xr:uid="{2EF00487-2930-41DD-84F5-4A7DB4806BA4}"/>
    <cellStyle name="Comma 120" xfId="9671" xr:uid="{1EBEDB44-27DF-442A-A8A0-A5A52D16EE9D}"/>
    <cellStyle name="Comma 120 2" xfId="12939" xr:uid="{3EDE0F86-B9D2-4824-9364-DFBA94DC51B0}"/>
    <cellStyle name="Comma 120 3" xfId="12940" xr:uid="{3D81220C-17C8-4F4E-83D0-2373D804B9C8}"/>
    <cellStyle name="Comma 120 4" xfId="12938" xr:uid="{8B0DF564-0C3F-41DB-A4C8-1D3F9B583256}"/>
    <cellStyle name="Comma 121" xfId="10020" xr:uid="{95BE87FB-EF94-4477-AE3C-9FC332AB47A5}"/>
    <cellStyle name="Comma 121 2" xfId="12942" xr:uid="{4F2F48F3-EFA8-4C53-B20E-64F18E1A56FE}"/>
    <cellStyle name="Comma 121 3" xfId="12943" xr:uid="{51CC405D-34CF-476E-8C5F-AAFBFCB16CE6}"/>
    <cellStyle name="Comma 121 4" xfId="12941" xr:uid="{B7DBD3FB-7327-4DAC-8E2A-6B2337D1D2AD}"/>
    <cellStyle name="Comma 122" xfId="10115" xr:uid="{2C7072EB-B708-49B5-BACA-BC47ABAD5FBF}"/>
    <cellStyle name="Comma 122 2" xfId="12945" xr:uid="{6097C12D-46A8-432E-BDC3-DA9DDEB255E3}"/>
    <cellStyle name="Comma 122 3" xfId="12946" xr:uid="{D80B34AF-6358-426D-8806-1191F2924798}"/>
    <cellStyle name="Comma 122 4" xfId="12944" xr:uid="{F1089621-E687-490F-B922-FA5ABDDA39CE}"/>
    <cellStyle name="Comma 123" xfId="10019" xr:uid="{366548EB-B394-4C4B-BF85-688A697B1E7E}"/>
    <cellStyle name="Comma 123 2" xfId="12948" xr:uid="{F9C50ECB-6761-44C1-9F25-4550B99F431E}"/>
    <cellStyle name="Comma 123 3" xfId="12949" xr:uid="{3DB2AF73-FEC5-441A-BF5D-9C948267D18D}"/>
    <cellStyle name="Comma 123 4" xfId="12947" xr:uid="{B586A726-B06A-40A8-B3E7-085AF3CFCF05}"/>
    <cellStyle name="Comma 124" xfId="7782" xr:uid="{ECC406F8-931C-4B41-8062-2F217965014E}"/>
    <cellStyle name="Comma 124 2" xfId="12951" xr:uid="{2FA96E74-0C06-4CAB-80CC-0FF049939765}"/>
    <cellStyle name="Comma 124 3" xfId="12952" xr:uid="{287217B3-297D-4F64-B074-CFA000D503FE}"/>
    <cellStyle name="Comma 124 4" xfId="12950" xr:uid="{87AC484C-E836-4E92-8B33-557C7F883D6E}"/>
    <cellStyle name="Comma 125" xfId="7792" xr:uid="{5A260311-8AF1-4D09-B96F-EFD2B18CFF12}"/>
    <cellStyle name="Comma 125 2" xfId="12954" xr:uid="{852913A4-BBC4-4797-87B0-865899E59D66}"/>
    <cellStyle name="Comma 125 3" xfId="12955" xr:uid="{ED62340D-D941-46B0-97EF-6501FAE62A84}"/>
    <cellStyle name="Comma 125 4" xfId="16689" xr:uid="{F1535B71-897B-4C15-8D5A-25B988278337}"/>
    <cellStyle name="Comma 125 5" xfId="12953" xr:uid="{2DD2C9A0-1042-47D9-8C0D-517D35643E98}"/>
    <cellStyle name="Comma 126" xfId="9866" xr:uid="{93B53923-AF17-4798-B905-EFC81AF48B05}"/>
    <cellStyle name="Comma 126 2" xfId="12957" xr:uid="{A8BFAE3F-7BC0-4644-A370-7CBC56729D0B}"/>
    <cellStyle name="Comma 126 3" xfId="12958" xr:uid="{4BB558A3-58BD-4CC4-8711-361AD7D920FB}"/>
    <cellStyle name="Comma 126 4" xfId="12956" xr:uid="{46CDF3CA-8CE4-4F65-BE4C-32896B6743C2}"/>
    <cellStyle name="Comma 127" xfId="10121" xr:uid="{A84CD268-F843-4D7B-B7E4-B34A107CDFC4}"/>
    <cellStyle name="Comma 127 2" xfId="12960" xr:uid="{6FCD44C1-43FD-42B6-9537-FCE465B63793}"/>
    <cellStyle name="Comma 127 3" xfId="12961" xr:uid="{200FDECA-2EF3-4057-BE63-AA7612614766}"/>
    <cellStyle name="Comma 127 4" xfId="12959" xr:uid="{D911ACB4-340D-43D2-86D0-D7E7637077AC}"/>
    <cellStyle name="Comma 128" xfId="10130" xr:uid="{B719D182-256C-4B72-99C9-A5FEC6D99611}"/>
    <cellStyle name="Comma 128 2" xfId="12963" xr:uid="{38D7752E-91D1-47E7-828E-308BCE026956}"/>
    <cellStyle name="Comma 128 3" xfId="12964" xr:uid="{370DFF51-63E6-4229-83E8-4347F53EC13F}"/>
    <cellStyle name="Comma 128 4" xfId="12962" xr:uid="{092466DD-3133-43B2-8ACD-3D889550189D}"/>
    <cellStyle name="Comma 129" xfId="10131" xr:uid="{48443C90-0B2D-430B-A7F8-B3A4F0BFBA4A}"/>
    <cellStyle name="Comma 129 2" xfId="12966" xr:uid="{3E657A56-B154-4386-9891-7306D920FCDA}"/>
    <cellStyle name="Comma 129 3" xfId="12967" xr:uid="{1CF0D0F0-7094-4043-B1F5-931BE53061DB}"/>
    <cellStyle name="Comma 129 4" xfId="12965" xr:uid="{AAD098FA-A001-4AB2-83AB-6A24A1894D62}"/>
    <cellStyle name="Comma 13" xfId="523" xr:uid="{BDF30984-9A99-4D82-A256-60F1C0F9313E}"/>
    <cellStyle name="Comma 13 2" xfId="2359" xr:uid="{498DF99F-A8EE-4070-9BE6-05A27EB06BA7}"/>
    <cellStyle name="Comma 13 2 2" xfId="8299" xr:uid="{A39D4402-54F3-4842-AF59-7E157FA48323}"/>
    <cellStyle name="Comma 13 2 2 2" xfId="25704" xr:uid="{1FD0B393-C418-44FA-9BB9-F7B1CAAF44B7}"/>
    <cellStyle name="Comma 13 2 2 2 2" xfId="31389" xr:uid="{074975A3-7DBD-4041-B723-8CD91190C69C}"/>
    <cellStyle name="Comma 13 2 2 3" xfId="30143" xr:uid="{92EF6CA1-5F97-4DC9-8F28-4988F201E941}"/>
    <cellStyle name="Comma 13 2 2 4" xfId="22948" xr:uid="{FA68B82A-87AC-48A6-B7FC-529B35CBA629}"/>
    <cellStyle name="Comma 13 2 2 5" xfId="12011" xr:uid="{DEDE58C9-0649-4468-848E-DFAD6F77C935}"/>
    <cellStyle name="Comma 13 2 3" xfId="9898" xr:uid="{6EFFC949-90E1-435B-84CC-DED1587FD9CB}"/>
    <cellStyle name="Comma 13 2 3 2" xfId="30142" xr:uid="{4898F400-5D5D-4558-B810-10F32A395C22}"/>
    <cellStyle name="Comma 13 2 3 3" xfId="22947" xr:uid="{AD405A20-F9DE-4704-BB62-435582AF3A2C}"/>
    <cellStyle name="Comma 13 2 4" xfId="25703" xr:uid="{FC16710D-F5B7-4586-B908-F2FF79193C3F}"/>
    <cellStyle name="Comma 13 2 4 2" xfId="31388" xr:uid="{A61DF2DD-04A9-4F02-8990-232F2B1DC7F8}"/>
    <cellStyle name="Comma 13 2 5" xfId="18126" xr:uid="{4C9631A4-9ED7-4FF3-9D33-4113E2A22B6E}"/>
    <cellStyle name="Comma 13 2 6" xfId="11313" xr:uid="{F3F742CC-48C7-485D-910F-73CEAF8C39D1}"/>
    <cellStyle name="Comma 13 3" xfId="6737" xr:uid="{3FC008E6-C323-4EF2-AA9E-011A7E743CB2}"/>
    <cellStyle name="Comma 13 3 2" xfId="8635" xr:uid="{09730F0E-3E6E-49F2-B3DA-BA2809554884}"/>
    <cellStyle name="Comma 13 3 2 2" xfId="30144" xr:uid="{80BC993C-F363-41F9-8325-13BD5119F8C1}"/>
    <cellStyle name="Comma 13 3 2 3" xfId="22949" xr:uid="{DE31B169-D3D2-447A-B424-892C118A7AAE}"/>
    <cellStyle name="Comma 13 3 3" xfId="9868" xr:uid="{209BE53E-AC18-4113-B40F-11E501BB1FDB}"/>
    <cellStyle name="Comma 13 3 3 2" xfId="31390" xr:uid="{685EF82E-16CC-4E4B-BDA7-C8213B8A7B6B}"/>
    <cellStyle name="Comma 13 3 3 3" xfId="25705" xr:uid="{616D13C3-EACC-4CCB-BF6F-2605C6AC4E2B}"/>
    <cellStyle name="Comma 13 3 4" xfId="27394" xr:uid="{1A1B6E74-D418-4DFD-A4D7-2D4589837072}"/>
    <cellStyle name="Comma 13 3 4 2" xfId="38971" xr:uid="{A961D3DA-15DE-43C3-A2E5-73171B906AE5}"/>
    <cellStyle name="Comma 13 3 5" xfId="34093" xr:uid="{DB0A998F-EB51-4C08-BA30-EC46195B909C}"/>
    <cellStyle name="Comma 13 3 6" xfId="18808" xr:uid="{D56FEEEA-81B8-4D0E-80B3-0736C056457F}"/>
    <cellStyle name="Comma 13 3 7" xfId="11312" xr:uid="{6D448D4A-B6F9-444B-A94C-806B3480E681}"/>
    <cellStyle name="Comma 13 4" xfId="5783" xr:uid="{DD58A7F4-6D11-4666-BD43-EF395EDCBEE8}"/>
    <cellStyle name="Comma 13 4 2" xfId="30417" xr:uid="{1C445945-2EEC-4A1B-8C35-E633115388E7}"/>
    <cellStyle name="Comma 13 4 2 2" xfId="41883" xr:uid="{B829D855-E947-4689-ADC2-784AAF6F633E}"/>
    <cellStyle name="Comma 13 4 3" xfId="36501" xr:uid="{25A5D9DD-1806-4DFB-A1FC-98EB3DF29894}"/>
    <cellStyle name="Comma 13 4 4" xfId="23498" xr:uid="{22E70A32-9CCD-40F6-AAC9-1A6F9431C24B}"/>
    <cellStyle name="Comma 13 4 5" xfId="12968" xr:uid="{AA9F1020-7101-4581-896F-CFA4C0151CED}"/>
    <cellStyle name="Comma 13 5" xfId="12969" xr:uid="{65ED2F69-D991-4840-8732-C4DE3A251D48}"/>
    <cellStyle name="Comma 13 5 2" xfId="16914" xr:uid="{7D2EBC91-DBF6-4DEE-B681-2FB313D3EE78}"/>
    <cellStyle name="Comma 13 6" xfId="16618" xr:uid="{403BEA76-17DF-465A-98EF-72EEB68B345F}"/>
    <cellStyle name="Comma 13 7" xfId="17356" xr:uid="{986CBB28-0631-4C74-93FD-4C3B08A848D1}"/>
    <cellStyle name="Comma 13 8" xfId="11314" xr:uid="{69EA81FC-866C-45EB-A39C-50879FCA6A87}"/>
    <cellStyle name="Comma 13 9" xfId="45915" xr:uid="{9C821F27-7B47-4B0A-B924-C25CC3472CD8}"/>
    <cellStyle name="Comma 130" xfId="12970" xr:uid="{E2BA9941-B8A6-4B6E-90C0-8DF01434FBA6}"/>
    <cellStyle name="Comma 130 2" xfId="12971" xr:uid="{FE0D4638-0C7A-455C-808F-E74877CB8CD0}"/>
    <cellStyle name="Comma 130 3" xfId="12972" xr:uid="{154D1B22-1A1E-43C7-9E18-0AA183C2162A}"/>
    <cellStyle name="Comma 131" xfId="12973" xr:uid="{2E11312F-AA48-4A56-8070-5C427D9BF8CE}"/>
    <cellStyle name="Comma 131 2" xfId="12974" xr:uid="{61F23F49-D182-44DD-B184-E6FFEEBC651D}"/>
    <cellStyle name="Comma 131 3" xfId="12975" xr:uid="{45D42B0B-9862-4D1A-AFD0-8F0795BE2F19}"/>
    <cellStyle name="Comma 132" xfId="10062" xr:uid="{962E6173-7110-412C-AFBF-96EDB7B9C0DE}"/>
    <cellStyle name="Comma 132 2" xfId="10074" xr:uid="{16719010-44A4-4A62-8CA5-A7977250B5EA}"/>
    <cellStyle name="Comma 132 2 2" xfId="45844" xr:uid="{B6DD5D7E-D590-455B-91C8-349741102453}"/>
    <cellStyle name="Comma 132 2 3" xfId="12977" xr:uid="{EB0D6D29-270A-4C64-BA91-FE748D9DF6EC}"/>
    <cellStyle name="Comma 132 3" xfId="10094" xr:uid="{BB993A60-75D0-4023-B52A-AACDCB61EBE8}"/>
    <cellStyle name="Comma 132 3 2" xfId="45859" xr:uid="{E19C511B-BF81-4256-AB2F-A68C1D28D6CB}"/>
    <cellStyle name="Comma 132 3 3" xfId="12978" xr:uid="{2DA5D71B-4B53-4B71-AE8A-B8305C6ECD48}"/>
    <cellStyle name="Comma 132 4" xfId="45833" xr:uid="{BA66247C-F652-4447-A572-08861242DA86}"/>
    <cellStyle name="Comma 132 5" xfId="12976" xr:uid="{8E33A498-429F-49BA-846A-F49DE8637951}"/>
    <cellStyle name="Comma 133" xfId="10047" xr:uid="{06C5F8E5-460C-4F8C-9C72-BD4039C8FC31}"/>
    <cellStyle name="Comma 133 2" xfId="10077" xr:uid="{3C40A2FA-CD95-445C-A9E8-65E9C4C181A5}"/>
    <cellStyle name="Comma 133 2 2" xfId="45846" xr:uid="{87D21283-FDBE-4400-A684-BB9234C167E0}"/>
    <cellStyle name="Comma 133 2 3" xfId="12980" xr:uid="{BEE2D37F-55BE-4DFD-8FC5-D53DD9A85405}"/>
    <cellStyle name="Comma 133 3" xfId="10100" xr:uid="{25907D1F-F15E-405E-8E44-3993690AFE01}"/>
    <cellStyle name="Comma 133 3 2" xfId="45863" xr:uid="{CCAEBEC9-AA1D-4FE4-B18F-F63424F031E3}"/>
    <cellStyle name="Comma 133 3 3" xfId="12981" xr:uid="{DED80C0E-1638-44F0-A633-F9F44D45137C}"/>
    <cellStyle name="Comma 133 4" xfId="45822" xr:uid="{D82AABF0-905B-4BF5-9AE0-1BA660208F10}"/>
    <cellStyle name="Comma 133 5" xfId="12979" xr:uid="{0BBA7E10-90CF-4D24-BEF0-640017D2176B}"/>
    <cellStyle name="Comma 134" xfId="12982" xr:uid="{F414171D-3098-4376-99DB-31829F0B935B}"/>
    <cellStyle name="Comma 134 2" xfId="12983" xr:uid="{6C898CBB-F87F-4821-948A-427FAACE250E}"/>
    <cellStyle name="Comma 134 3" xfId="12984" xr:uid="{033FC298-251E-4779-BCCC-244886029DD2}"/>
    <cellStyle name="Comma 135" xfId="12985" xr:uid="{52EDF598-74F4-407B-B895-D569CF4AE028}"/>
    <cellStyle name="Comma 135 2" xfId="12986" xr:uid="{FB9EADA5-F0A5-48F7-9E7D-3ED524FE88F1}"/>
    <cellStyle name="Comma 135 3" xfId="12987" xr:uid="{4CF6CE34-E5D5-43D7-ABBF-70B336566B60}"/>
    <cellStyle name="Comma 136" xfId="12988" xr:uid="{DBD07220-8D10-49C9-A1C7-26F709716CD4}"/>
    <cellStyle name="Comma 136 2" xfId="12989" xr:uid="{3B8CFBB2-A359-4FD3-9482-CB85662F2B3F}"/>
    <cellStyle name="Comma 136 3" xfId="12990" xr:uid="{B966958D-A5A0-4AE6-8751-D9B922CE0A98}"/>
    <cellStyle name="Comma 137" xfId="12991" xr:uid="{4FE5CFF4-7196-4B03-B12A-752685FF1801}"/>
    <cellStyle name="Comma 137 2" xfId="12992" xr:uid="{59A501C7-CDAF-4008-A13D-D0DBCB35D3E5}"/>
    <cellStyle name="Comma 137 3" xfId="12993" xr:uid="{0DED44A9-4A66-4B15-8BA3-49082F0A1810}"/>
    <cellStyle name="Comma 138" xfId="12994" xr:uid="{F531AE69-34E5-44EF-8703-7D47697A738D}"/>
    <cellStyle name="Comma 138 2" xfId="12995" xr:uid="{28108A6A-0894-482F-B3DF-82D5D5091E68}"/>
    <cellStyle name="Comma 138 3" xfId="12996" xr:uid="{23D40294-29DE-403B-9A48-4FC398604720}"/>
    <cellStyle name="Comma 139" xfId="12997" xr:uid="{BA65A4B8-06EC-4633-9D03-5DFA127017F3}"/>
    <cellStyle name="Comma 139 2" xfId="12998" xr:uid="{AD4376F4-0CAB-4D69-9CBF-8532B2E387CD}"/>
    <cellStyle name="Comma 139 3" xfId="12999" xr:uid="{FA2C1A3A-80AA-4C90-83B6-8ABAF8FF457F}"/>
    <cellStyle name="Comma 14" xfId="524" xr:uid="{898AE450-0A37-4EEF-99F0-DF959CC025D3}"/>
    <cellStyle name="Comma 14 2" xfId="1155" xr:uid="{7AB72C0F-5AC0-44FC-A09A-529E2B4EABC7}"/>
    <cellStyle name="Comma 14 2 2" xfId="8320" xr:uid="{7CD6CFD3-1051-48F8-BFFD-6ECAFC4ACD17}"/>
    <cellStyle name="Comma 14 2 2 2" xfId="25707" xr:uid="{9F69CF25-F30A-4DA1-94EE-8A048341FE0A}"/>
    <cellStyle name="Comma 14 2 2 2 2" xfId="31392" xr:uid="{4352F799-20F9-4F81-9633-125A1CE4761E}"/>
    <cellStyle name="Comma 14 2 2 3" xfId="30146" xr:uid="{2B00C076-AA7C-4939-AC06-FFEEE07926EE}"/>
    <cellStyle name="Comma 14 2 2 4" xfId="22951" xr:uid="{5216F552-8E58-4D4E-8476-8403A58FDD02}"/>
    <cellStyle name="Comma 14 2 3" xfId="10030" xr:uid="{B6132939-E91F-4483-BF9B-98272FAC146B}"/>
    <cellStyle name="Comma 14 2 3 2" xfId="30145" xr:uid="{0871DA4B-BB16-44DB-AE87-A85C329923DE}"/>
    <cellStyle name="Comma 14 2 3 3" xfId="22950" xr:uid="{0A10F419-741C-43ED-8738-A13D025095B5}"/>
    <cellStyle name="Comma 14 2 4" xfId="25706" xr:uid="{9E098A52-7153-4186-86F8-1BFB55F47AF6}"/>
    <cellStyle name="Comma 14 2 4 2" xfId="31391" xr:uid="{1DA89F37-4053-46E4-8ED3-4C08EE4CDD4A}"/>
    <cellStyle name="Comma 14 2 5" xfId="18127" xr:uid="{443572A5-41EA-4228-B865-8EBC1D4A5025}"/>
    <cellStyle name="Comma 14 2 6" xfId="17073" xr:uid="{D0B7E95C-D7E1-4BB6-8145-67DB5D4CB4D5}"/>
    <cellStyle name="Comma 14 2 7" xfId="17334" xr:uid="{DD9EF162-1A0E-4E2F-B069-3930112840BA}"/>
    <cellStyle name="Comma 14 2 8" xfId="11310" xr:uid="{A1F6861E-69F5-4ED6-8379-756F33739A60}"/>
    <cellStyle name="Comma 14 3" xfId="2358" xr:uid="{D7541132-E359-458D-83DA-47ADDDE2499D}"/>
    <cellStyle name="Comma 14 3 2" xfId="22952" xr:uid="{52068081-E3A4-4DAA-A5BA-D42EA39F08FB}"/>
    <cellStyle name="Comma 14 3 2 2" xfId="30147" xr:uid="{7F7DA333-CAC0-43CE-8A6E-DBE97CC9CC3A}"/>
    <cellStyle name="Comma 14 3 3" xfId="25708" xr:uid="{683B325A-3B70-4AA4-8D2E-27A190E5B046}"/>
    <cellStyle name="Comma 14 3 3 2" xfId="31393" xr:uid="{9059CD7F-50C7-4576-A046-14952F8919AB}"/>
    <cellStyle name="Comma 14 3 4" xfId="27396" xr:uid="{187BB1E3-7D08-4403-9FDF-E44F7FC9175D}"/>
    <cellStyle name="Comma 14 3 4 2" xfId="38973" xr:uid="{75771345-764E-4F27-AE14-0519409C0B27}"/>
    <cellStyle name="Comma 14 3 5" xfId="34095" xr:uid="{38A8A5B2-B05F-4419-8E88-A02826334007}"/>
    <cellStyle name="Comma 14 3 6" xfId="18810" xr:uid="{F6FB5D91-772F-4671-A27D-5DA5832B5012}"/>
    <cellStyle name="Comma 14 3 7" xfId="11309" xr:uid="{FAD726C6-03AB-41DF-A864-49E0CA0B2074}"/>
    <cellStyle name="Comma 14 4" xfId="4975" xr:uid="{82D393FF-C581-4516-B729-8D5357D4B38D}"/>
    <cellStyle name="Comma 14 4 2" xfId="30418" xr:uid="{9A180D61-9794-4B67-B3EE-15B3D85D7772}"/>
    <cellStyle name="Comma 14 4 2 2" xfId="41884" xr:uid="{9B76F6AB-A0DB-4964-99CB-B1766C8E3D48}"/>
    <cellStyle name="Comma 14 4 3" xfId="36502" xr:uid="{B27BD13F-F256-4BBD-BC36-867AA28F86C9}"/>
    <cellStyle name="Comma 14 4 4" xfId="23499" xr:uid="{EA412D98-C56E-494A-B3F1-EDCD758B4377}"/>
    <cellStyle name="Comma 14 4 5" xfId="13000" xr:uid="{7A474FB1-5BB1-4524-B98C-220705D4C68E}"/>
    <cellStyle name="Comma 14 5" xfId="4534" xr:uid="{0ACC9F86-DECA-4E7E-A3AF-AED2ED191740}"/>
    <cellStyle name="Comma 14 5 2" xfId="16913" xr:uid="{F992A917-E0FA-4168-9853-17A962D13F6C}"/>
    <cellStyle name="Comma 14 5 3" xfId="13001" xr:uid="{896A091F-C33A-485C-8A38-37C18FC85A49}"/>
    <cellStyle name="Comma 14 6" xfId="16786" xr:uid="{2DBF7851-2088-4EDA-8B2F-675509B549E3}"/>
    <cellStyle name="Comma 14 6 2" xfId="17528" xr:uid="{F23FB150-DAD8-4527-84D7-5BE7E7801A7C}"/>
    <cellStyle name="Comma 14 7" xfId="17339" xr:uid="{34871922-CF7F-48D0-9BE4-74BC106BC118}"/>
    <cellStyle name="Comma 14 8" xfId="11311" xr:uid="{E27740F9-D36D-4F68-9648-EFE39DD650C6}"/>
    <cellStyle name="Comma 140" xfId="13002" xr:uid="{A49F5104-197B-42A6-AD8E-9A77C1EAF9CA}"/>
    <cellStyle name="Comma 140 2" xfId="13003" xr:uid="{E178E6BF-BB34-4265-8C4F-C33C3939F982}"/>
    <cellStyle name="Comma 140 3" xfId="13004" xr:uid="{FFDEB195-B086-4B07-91A4-4E9D6F142BFA}"/>
    <cellStyle name="Comma 141" xfId="13005" xr:uid="{8513F6B9-5E40-4EFD-A21D-E36C2BD39FC7}"/>
    <cellStyle name="Comma 141 2" xfId="13006" xr:uid="{8C3ABFE6-C7F1-42F0-B1A0-8435020B135D}"/>
    <cellStyle name="Comma 141 3" xfId="13007" xr:uid="{9282643A-8F33-4631-BC44-9B526B6E2C1B}"/>
    <cellStyle name="Comma 142" xfId="13008" xr:uid="{1A1521FB-1481-4C08-A48B-2F5A74476303}"/>
    <cellStyle name="Comma 142 2" xfId="13009" xr:uid="{0570A596-1ACD-4458-A3D7-F4D413EB1A18}"/>
    <cellStyle name="Comma 142 3" xfId="13010" xr:uid="{F4C2C1DB-9AAD-4A11-AF90-53514BBC0B8E}"/>
    <cellStyle name="Comma 143" xfId="13011" xr:uid="{1DB84EA1-1E9C-4E84-B7AE-85A3F0D9454B}"/>
    <cellStyle name="Comma 143 2" xfId="13012" xr:uid="{4CF44278-B352-474A-8F7D-6E9DFB108A26}"/>
    <cellStyle name="Comma 143 3" xfId="13013" xr:uid="{7F4A4DB8-29BB-4E33-B716-471E5C1CF725}"/>
    <cellStyle name="Comma 144" xfId="13014" xr:uid="{2633164E-61B7-42A5-BA76-CD666DEF2332}"/>
    <cellStyle name="Comma 144 2" xfId="13015" xr:uid="{299B5A38-A8A8-4C4A-9E7C-23C8BA73E9B7}"/>
    <cellStyle name="Comma 144 3" xfId="13016" xr:uid="{129D9B72-72F8-47DE-AE56-5EA62EAFFCE9}"/>
    <cellStyle name="Comma 145" xfId="13017" xr:uid="{9795F471-9A16-4A6D-BC74-BBDAA499004B}"/>
    <cellStyle name="Comma 145 2" xfId="13018" xr:uid="{3F4E0897-E53F-42A5-8C84-9E608E77B6DB}"/>
    <cellStyle name="Comma 145 3" xfId="13019" xr:uid="{4CCA2CDA-D23C-4CD8-8CB0-96F0744C293D}"/>
    <cellStyle name="Comma 146" xfId="13020" xr:uid="{3F256547-A629-48B7-A679-5C34C8A7DF23}"/>
    <cellStyle name="Comma 146 2" xfId="13021" xr:uid="{243EF56E-C6E2-43B8-8EDE-4FDA9503B807}"/>
    <cellStyle name="Comma 146 3" xfId="13022" xr:uid="{959C4094-3A3C-446A-B46E-1FB2BF136D5D}"/>
    <cellStyle name="Comma 147" xfId="13023" xr:uid="{95FA4690-73A8-4113-BA6E-853C42EBAFBE}"/>
    <cellStyle name="Comma 147 2" xfId="13024" xr:uid="{6E782B31-923E-4C89-9396-BA65A75F5D41}"/>
    <cellStyle name="Comma 147 3" xfId="13025" xr:uid="{027651AF-42F9-476F-BF16-B16FE9B1E4F5}"/>
    <cellStyle name="Comma 148" xfId="13026" xr:uid="{4615138C-2E8D-485B-9C3F-69C359336A20}"/>
    <cellStyle name="Comma 148 2" xfId="13027" xr:uid="{74D1FE6A-782E-497F-8BCB-0A2A604B5B8D}"/>
    <cellStyle name="Comma 148 3" xfId="13028" xr:uid="{D5AE1FAB-39B3-4CA4-A32C-68EA2B1568B7}"/>
    <cellStyle name="Comma 149" xfId="13029" xr:uid="{C575AC2E-BB35-4E92-8E47-CCD034FDB61F}"/>
    <cellStyle name="Comma 149 2" xfId="13030" xr:uid="{0931CE73-D792-4802-BE8B-FC8CA2EA20A4}"/>
    <cellStyle name="Comma 149 3" xfId="13031" xr:uid="{4CB37574-6A69-47C5-8251-F1F7CB2837EF}"/>
    <cellStyle name="Comma 15" xfId="525" xr:uid="{09337AA8-4B42-4238-86D3-6C703629FD1E}"/>
    <cellStyle name="Comma 15 10" xfId="45916" xr:uid="{C6203A88-EE32-4D62-AD6C-7239E47E6EA9}"/>
    <cellStyle name="Comma 15 2" xfId="2357" xr:uid="{E74DE6DD-A98D-44E4-9130-14D10246CC9B}"/>
    <cellStyle name="Comma 15 2 2" xfId="10029" xr:uid="{7B0EA0AF-EBD0-40E1-8753-79EEC4800FD4}"/>
    <cellStyle name="Comma 15 2 2 2" xfId="25710" xr:uid="{D7CAEF5D-9661-4401-902D-F5C2B40E0B71}"/>
    <cellStyle name="Comma 15 2 2 2 2" xfId="31395" xr:uid="{14F69C92-614C-4BA1-A581-0AB4F4B734F5}"/>
    <cellStyle name="Comma 15 2 2 3" xfId="30149" xr:uid="{29E377D4-D474-4776-8304-ACDFDDD3367C}"/>
    <cellStyle name="Comma 15 2 2 4" xfId="22954" xr:uid="{1F7931B6-867B-44A6-9DC1-1DBEEB9446F7}"/>
    <cellStyle name="Comma 15 2 3" xfId="22953" xr:uid="{21588371-0797-4B31-9906-0328A12002C1}"/>
    <cellStyle name="Comma 15 2 3 2" xfId="30148" xr:uid="{F71EB35D-5948-46C6-A8C4-6B518BE7D6EF}"/>
    <cellStyle name="Comma 15 2 4" xfId="25709" xr:uid="{1BA864E4-DE09-44D6-B7CF-C4CC1C2799FA}"/>
    <cellStyle name="Comma 15 2 4 2" xfId="31394" xr:uid="{724BDA90-F3DA-4EE8-BB82-A098FF08BEF4}"/>
    <cellStyle name="Comma 15 2 5" xfId="18128" xr:uid="{B3340326-48C5-452D-81B6-8FC5163512F1}"/>
    <cellStyle name="Comma 15 2 6" xfId="12012" xr:uid="{7DC71FB1-54BD-4A9C-8D14-94CC50E70E59}"/>
    <cellStyle name="Comma 15 3" xfId="4976" xr:uid="{E31FC0BB-1E0E-45E2-BCDE-E38EF762B7B5}"/>
    <cellStyle name="Comma 15 3 2" xfId="22955" xr:uid="{99A71B8D-E196-478E-8CCB-1B6B5C56D91C}"/>
    <cellStyle name="Comma 15 3 2 2" xfId="30150" xr:uid="{E7DCC451-C8CD-4287-9C41-12868F47F11C}"/>
    <cellStyle name="Comma 15 3 3" xfId="25711" xr:uid="{80112753-13E5-4395-8037-BD542728DA35}"/>
    <cellStyle name="Comma 15 3 3 2" xfId="31396" xr:uid="{C1814015-2351-4923-8E0C-EF594481D510}"/>
    <cellStyle name="Comma 15 3 4" xfId="27398" xr:uid="{99F563BD-F3BD-43C6-B705-EA8A6186CB55}"/>
    <cellStyle name="Comma 15 3 4 2" xfId="38975" xr:uid="{BFD02FF0-B7D7-4994-AC2C-BB98843C4041}"/>
    <cellStyle name="Comma 15 3 5" xfId="34097" xr:uid="{F144FB02-2B28-4156-A70E-02EBF0E40D2B}"/>
    <cellStyle name="Comma 15 3 6" xfId="18812" xr:uid="{74EBDEEB-1540-49D9-93A2-B2F06B5ED616}"/>
    <cellStyle name="Comma 15 3 7" xfId="13032" xr:uid="{1AC02ACD-8C8D-47B5-9275-B55017265B82}"/>
    <cellStyle name="Comma 15 4" xfId="4532" xr:uid="{A4D87385-9514-4895-B07A-A4545947947A}"/>
    <cellStyle name="Comma 15 4 2" xfId="30419" xr:uid="{C2ECCC10-B9D4-43B2-9C88-F1594A1339AE}"/>
    <cellStyle name="Comma 15 4 2 2" xfId="41885" xr:uid="{E3ABB80A-FF3D-4521-9FD2-0405879A0AE8}"/>
    <cellStyle name="Comma 15 4 3" xfId="36503" xr:uid="{E49E0838-78B9-46D9-9F98-B275B5BC68A0}"/>
    <cellStyle name="Comma 15 4 4" xfId="23500" xr:uid="{76EFB641-6C7A-4199-BD56-A6C7B786EBB5}"/>
    <cellStyle name="Comma 15 4 5" xfId="13033" xr:uid="{EBC8502D-EF82-4214-A2E4-60AA2FFE02E7}"/>
    <cellStyle name="Comma 15 5" xfId="13034" xr:uid="{2538AB1E-8308-4DF9-9D12-0FD1DAD1924A}"/>
    <cellStyle name="Comma 15 5 2" xfId="16912" xr:uid="{974E269A-5DF1-4E82-9DE9-98E19DCC9E6E}"/>
    <cellStyle name="Comma 15 6" xfId="16785" xr:uid="{9DBEE155-2A34-402B-9455-E4082E2A21D4}"/>
    <cellStyle name="Comma 15 6 2" xfId="44102" xr:uid="{9EB30B95-7DD2-473D-A31A-4BD3798E976A}"/>
    <cellStyle name="Comma 15 6 2 2" xfId="45536" xr:uid="{FB9E51A5-5BE4-46A0-8074-AF6C2B0F3E7A}"/>
    <cellStyle name="Comma 15 6 3" xfId="45129" xr:uid="{3FDCDF70-2D27-418F-B1AE-D2CCB0FE6DBE}"/>
    <cellStyle name="Comma 15 6 4" xfId="43652" xr:uid="{7DFAC645-ACBB-4DEF-BC69-65BBFD7102BC}"/>
    <cellStyle name="Comma 15 7" xfId="43864" xr:uid="{34A910A9-4842-4EF1-B2D4-B6788AF5A4AE}"/>
    <cellStyle name="Comma 15 7 2" xfId="45332" xr:uid="{32C31A00-A920-4F8E-9EDE-81EF623EEE4E}"/>
    <cellStyle name="Comma 15 8" xfId="44786" xr:uid="{E420875A-8CCF-4714-8A68-68EF5588F8CE}"/>
    <cellStyle name="Comma 15 9" xfId="17028" xr:uid="{DD9A883C-BC90-42A2-A062-A6C28D606A41}"/>
    <cellStyle name="Comma 150" xfId="13035" xr:uid="{0F1B3A73-F47A-4627-A00B-B5F9E55A4524}"/>
    <cellStyle name="Comma 150 2" xfId="13036" xr:uid="{AD115A83-5D82-462B-8E5E-ED905D19A81B}"/>
    <cellStyle name="Comma 150 3" xfId="13037" xr:uid="{0B47D6BE-2D7F-4D63-8C54-B5C11EBCAF5B}"/>
    <cellStyle name="Comma 151" xfId="13038" xr:uid="{F6E8C106-76BE-4588-A8D8-07851D995582}"/>
    <cellStyle name="Comma 151 2" xfId="13039" xr:uid="{7005DD77-9B71-452A-AA38-B0BAE7CFD4C5}"/>
    <cellStyle name="Comma 151 3" xfId="13040" xr:uid="{36B7BA11-0DBE-4889-8DA8-21C62157DCCF}"/>
    <cellStyle name="Comma 152" xfId="13041" xr:uid="{5C836413-B3CB-4275-80A4-26C9FD64DB3E}"/>
    <cellStyle name="Comma 152 2" xfId="13042" xr:uid="{B4CE66AD-E92C-45E4-AA24-7A14681536D2}"/>
    <cellStyle name="Comma 152 3" xfId="13043" xr:uid="{6C12F26D-EC85-4F86-B890-2AAD0C4CD648}"/>
    <cellStyle name="Comma 153" xfId="13044" xr:uid="{B9B0801A-33E0-4C0E-99CA-5B16CEE7B02C}"/>
    <cellStyle name="Comma 153 2" xfId="13045" xr:uid="{91116719-D03B-4439-A151-ADD5DE206981}"/>
    <cellStyle name="Comma 153 3" xfId="13046" xr:uid="{757B1D12-EAAC-4612-9430-3D671072734A}"/>
    <cellStyle name="Comma 154" xfId="13047" xr:uid="{2C3ED535-8C55-431A-9390-C63DEBB79497}"/>
    <cellStyle name="Comma 154 2" xfId="13048" xr:uid="{CEE10649-7DBE-4044-8482-3F45E9D965E5}"/>
    <cellStyle name="Comma 154 3" xfId="13049" xr:uid="{03A7E665-9DCB-42B4-8F4A-56307B6260FC}"/>
    <cellStyle name="Comma 155" xfId="13050" xr:uid="{4D24EA1C-3A77-43D4-976A-E6F2F568D002}"/>
    <cellStyle name="Comma 155 2" xfId="13051" xr:uid="{51453648-AE3F-4603-8D25-B31A9A19F4FB}"/>
    <cellStyle name="Comma 155 3" xfId="13052" xr:uid="{D3735D31-1BEA-40C1-BE2D-E5B86464C14E}"/>
    <cellStyle name="Comma 156" xfId="13053" xr:uid="{0499AA06-01DB-441A-AF9D-2C84C4A5CC7D}"/>
    <cellStyle name="Comma 156 2" xfId="13054" xr:uid="{400DC400-5FC9-4C82-89D2-29B656424E98}"/>
    <cellStyle name="Comma 156 3" xfId="13055" xr:uid="{0DDEF710-1B51-48D0-90D8-D98DA6B2B362}"/>
    <cellStyle name="Comma 157" xfId="13056" xr:uid="{C7EEDA89-4B4D-429E-BF83-67EDD49E8825}"/>
    <cellStyle name="Comma 157 2" xfId="13057" xr:uid="{7276DD90-F64A-4B76-BACD-22C909FFB079}"/>
    <cellStyle name="Comma 157 3" xfId="13058" xr:uid="{942699C0-FCCD-4549-AF92-20B9A94B9E98}"/>
    <cellStyle name="Comma 158" xfId="13059" xr:uid="{F7B28451-194E-45B5-AB6F-383F48CE5F83}"/>
    <cellStyle name="Comma 158 2" xfId="13060" xr:uid="{C293DD23-58C1-4258-8873-15E77CFE68A6}"/>
    <cellStyle name="Comma 158 3" xfId="13061" xr:uid="{146D6AF1-0598-4D6C-842C-1C6F12A8B9C0}"/>
    <cellStyle name="Comma 159" xfId="13062" xr:uid="{230FE4F2-2166-48A9-94E6-BEE77583974B}"/>
    <cellStyle name="Comma 159 2" xfId="13063" xr:uid="{4093C9CF-DDC3-4B49-93D0-711EDCF685CF}"/>
    <cellStyle name="Comma 159 3" xfId="13064" xr:uid="{DDCDDF5A-559D-4117-A238-A0FE67AE0BB2}"/>
    <cellStyle name="Comma 16" xfId="526" xr:uid="{AD7F7BD9-DCAC-49E3-8164-EE90300A8CE0}"/>
    <cellStyle name="Comma 16 10" xfId="11308" xr:uid="{BA869775-86B8-47AB-A2C9-8BB945FB903E}"/>
    <cellStyle name="Comma 16 11" xfId="45917" xr:uid="{D0189F5E-10B3-4D8F-AA39-45371582FC78}"/>
    <cellStyle name="Comma 16 2" xfId="4977" xr:uid="{CCFD2328-17CA-4DBE-A924-9BD60C676F99}"/>
    <cellStyle name="Comma 16 2 2" xfId="10035" xr:uid="{C9F4F56E-F5D8-4979-8FDF-6EF04F46572C}"/>
    <cellStyle name="Comma 16 2 2 2" xfId="25713" xr:uid="{39199FDB-68BE-42E3-A3A8-F2E00F7FEAF3}"/>
    <cellStyle name="Comma 16 2 2 2 2" xfId="31398" xr:uid="{5C26BDE8-3536-48AD-AEA4-DC0C1B1AF4A0}"/>
    <cellStyle name="Comma 16 2 2 3" xfId="30152" xr:uid="{4AC8FB5D-99C6-44C7-B005-85D6ADCADDFA}"/>
    <cellStyle name="Comma 16 2 2 4" xfId="22957" xr:uid="{57D443F2-00EA-4246-B4F4-2B19F75BD09A}"/>
    <cellStyle name="Comma 16 2 3" xfId="22956" xr:uid="{FBC9B2C9-266E-482D-AE37-5FC4868EC17D}"/>
    <cellStyle name="Comma 16 2 3 2" xfId="30151" xr:uid="{37052526-56F3-465D-863F-23B74483E740}"/>
    <cellStyle name="Comma 16 2 4" xfId="25712" xr:uid="{240F59E7-7334-4429-980B-22B058E53ECB}"/>
    <cellStyle name="Comma 16 2 4 2" xfId="31397" xr:uid="{6647EB55-026F-4E2E-8AD1-DB0CC428E941}"/>
    <cellStyle name="Comma 16 2 5" xfId="18129" xr:uid="{E238BBDB-AD22-4044-BF43-C0C5AA55F7DC}"/>
    <cellStyle name="Comma 16 2 6" xfId="12013" xr:uid="{F35F0FA4-037D-4518-A665-F30E7E724055}"/>
    <cellStyle name="Comma 16 3" xfId="4529" xr:uid="{B9923CEC-53E3-4D0B-B7F8-2D5BE20E960C}"/>
    <cellStyle name="Comma 16 3 2" xfId="22958" xr:uid="{525441D6-B846-433D-855E-19531C892993}"/>
    <cellStyle name="Comma 16 3 2 2" xfId="30153" xr:uid="{24E32088-91C5-4663-8F00-2E7812213909}"/>
    <cellStyle name="Comma 16 3 3" xfId="25714" xr:uid="{99B66E63-DBAE-4AA9-9F25-EDB359A71B8F}"/>
    <cellStyle name="Comma 16 3 3 2" xfId="31399" xr:uid="{9FFA6F31-100E-43D7-B75E-EAAB3550AFEA}"/>
    <cellStyle name="Comma 16 3 4" xfId="27400" xr:uid="{FB99C356-C048-458A-B186-E1E71453AA4A}"/>
    <cellStyle name="Comma 16 3 4 2" xfId="38977" xr:uid="{241628AF-23D7-485B-A513-FE88F552522D}"/>
    <cellStyle name="Comma 16 3 5" xfId="34099" xr:uid="{6016269D-8AC0-41D7-9CA9-CF3FF3CBE66E}"/>
    <cellStyle name="Comma 16 3 6" xfId="18814" xr:uid="{694CEC1D-0061-4C84-8065-AEFE2A760673}"/>
    <cellStyle name="Comma 16 3 7" xfId="13065" xr:uid="{C0C2F024-BFDD-43DD-8426-4035FF2CB3FE}"/>
    <cellStyle name="Comma 16 4" xfId="13066" xr:uid="{5088EB25-C352-4525-B704-AAF4934097D8}"/>
    <cellStyle name="Comma 16 4 2" xfId="30420" xr:uid="{D18B79B7-3A05-45B8-9026-920145C44EB4}"/>
    <cellStyle name="Comma 16 4 2 2" xfId="41886" xr:uid="{B0AF0735-6749-41D6-B9CA-5740F002786B}"/>
    <cellStyle name="Comma 16 4 3" xfId="36504" xr:uid="{98ED2786-5CDD-4AB7-824F-B4A31BD64ACA}"/>
    <cellStyle name="Comma 16 4 4" xfId="23501" xr:uid="{333B64CA-E8D7-45CD-86A5-87C807347354}"/>
    <cellStyle name="Comma 16 5" xfId="16791" xr:uid="{4FEC6B9E-F581-4777-ACC4-6B5D7DE5E052}"/>
    <cellStyle name="Comma 16 5 2" xfId="16911" xr:uid="{3AE23C16-7E7B-4EEB-BDF5-360EC6A6F9A1}"/>
    <cellStyle name="Comma 16 6" xfId="43657" xr:uid="{F6FD6439-A6D0-4CDE-A953-A41788FF62E6}"/>
    <cellStyle name="Comma 16 6 2" xfId="44107" xr:uid="{A0AA80D7-607A-4D11-814A-7C2524FA0BC3}"/>
    <cellStyle name="Comma 16 6 2 2" xfId="45541" xr:uid="{99B1A082-C73B-4F73-A728-96C8063B7EE7}"/>
    <cellStyle name="Comma 16 6 3" xfId="45134" xr:uid="{01547883-12D6-48B9-A447-E8052BD3768A}"/>
    <cellStyle name="Comma 16 7" xfId="43869" xr:uid="{D1F42CD8-B1C0-4175-AC34-DDF8E8AF7876}"/>
    <cellStyle name="Comma 16 7 2" xfId="45337" xr:uid="{8A6B9740-65E1-4A2A-8C25-A86F6CFA14D8}"/>
    <cellStyle name="Comma 16 8" xfId="44791" xr:uid="{8F210E7F-630D-4148-BBF9-159A6BE9F7F0}"/>
    <cellStyle name="Comma 16 9" xfId="17434" xr:uid="{850FCC66-152A-4CE6-B6C6-DB5705ECA0D0}"/>
    <cellStyle name="Comma 160" xfId="13067" xr:uid="{D1DAD061-FE5B-4F30-BED0-BD64C013458B}"/>
    <cellStyle name="Comma 160 2" xfId="13068" xr:uid="{E65B0D01-B8E0-4C2D-9125-C69A77133D86}"/>
    <cellStyle name="Comma 160 3" xfId="13069" xr:uid="{2028F545-6400-4FF0-901A-F0A1041D93ED}"/>
    <cellStyle name="Comma 161" xfId="13070" xr:uid="{DE3A6F65-2F6C-46CF-A4E6-9FECFD0B2049}"/>
    <cellStyle name="Comma 161 2" xfId="13071" xr:uid="{1FFA475D-B081-4DDE-A070-3FC32634A6E5}"/>
    <cellStyle name="Comma 161 3" xfId="13072" xr:uid="{05D604E9-0A0D-4369-A626-3102CCB8954A}"/>
    <cellStyle name="Comma 162" xfId="13073" xr:uid="{D88AE2C5-0E4D-429B-901E-BC6308ACACFB}"/>
    <cellStyle name="Comma 162 2" xfId="13074" xr:uid="{22575C76-FBEF-4778-9FA9-9E11B2A0709A}"/>
    <cellStyle name="Comma 162 3" xfId="13075" xr:uid="{4CD404CD-E718-4FFD-9EE1-B958A7270C5C}"/>
    <cellStyle name="Comma 163" xfId="13076" xr:uid="{50BC69B7-AAE8-40FB-94DF-3736A7FAAD76}"/>
    <cellStyle name="Comma 163 2" xfId="13077" xr:uid="{01C2C6BA-9A94-4079-B31E-0FD50BA19A98}"/>
    <cellStyle name="Comma 163 3" xfId="13078" xr:uid="{F23D38DB-B3CB-494A-B1CD-B8AE511655F8}"/>
    <cellStyle name="Comma 164" xfId="13079" xr:uid="{9E93D515-E2E2-42A8-B412-05CF32F12E46}"/>
    <cellStyle name="Comma 164 2" xfId="13080" xr:uid="{0B23F507-3DD4-47BB-898C-CEEAFD3FDE1C}"/>
    <cellStyle name="Comma 164 3" xfId="13081" xr:uid="{71A2969D-79A0-4C11-8B5F-D89CAD143930}"/>
    <cellStyle name="Comma 165" xfId="13082" xr:uid="{9C1BF285-03A6-4ED3-9FCA-3F00C9BF743B}"/>
    <cellStyle name="Comma 165 2" xfId="13083" xr:uid="{83DA1E14-BF30-4A4F-8280-1C92D6D4E166}"/>
    <cellStyle name="Comma 165 3" xfId="13084" xr:uid="{1F43C0B7-4C9D-4181-89AE-A5DEE3EF6F0C}"/>
    <cellStyle name="Comma 166" xfId="13085" xr:uid="{E4E280CE-1199-4F4B-AE9D-A9A08B8D7155}"/>
    <cellStyle name="Comma 166 2" xfId="13086" xr:uid="{C437FC03-70F6-472C-8C0A-E3E7A1073316}"/>
    <cellStyle name="Comma 166 3" xfId="13087" xr:uid="{700BCB00-1DDA-416C-BBB2-2ACBD26A0D69}"/>
    <cellStyle name="Comma 167" xfId="13088" xr:uid="{1E0865FF-B37E-4527-BC58-71DBDF655487}"/>
    <cellStyle name="Comma 167 2" xfId="13089" xr:uid="{ED520384-9151-4CF7-A4E7-354BF63BFBDF}"/>
    <cellStyle name="Comma 167 3" xfId="13090" xr:uid="{082AEAF8-BA7A-4C7A-B47D-0F7E39F7F0E2}"/>
    <cellStyle name="Comma 168" xfId="13091" xr:uid="{4C7E6683-4F22-4206-8332-1E98E0CAB2B6}"/>
    <cellStyle name="Comma 168 2" xfId="13092" xr:uid="{EB042202-8581-40EC-ADAE-ADD3EC678EFA}"/>
    <cellStyle name="Comma 168 3" xfId="13093" xr:uid="{09C86E1A-1DF3-4B92-96B6-5749CCAD26D9}"/>
    <cellStyle name="Comma 169" xfId="13094" xr:uid="{EF2D521E-44B4-4427-BB0A-46B4DAF0A9E7}"/>
    <cellStyle name="Comma 169 2" xfId="13095" xr:uid="{AE02B504-647E-4CA8-B7AA-205E0E927303}"/>
    <cellStyle name="Comma 169 3" xfId="13096" xr:uid="{9AC99A87-0DD0-4D60-940D-BB045B2110C1}"/>
    <cellStyle name="Comma 17" xfId="527" xr:uid="{940D4F00-83EF-4A0A-84B2-1CD32B10290B}"/>
    <cellStyle name="Comma 17 10" xfId="43870" xr:uid="{E14CDAE5-15BD-4DA3-9BB1-B7E296763707}"/>
    <cellStyle name="Comma 17 10 2" xfId="45338" xr:uid="{B2F877ED-8910-49BD-86A1-305A99B5CCC2}"/>
    <cellStyle name="Comma 17 11" xfId="44792" xr:uid="{ECBCF2B5-A1A8-423C-A6AB-488E806B7120}"/>
    <cellStyle name="Comma 17 12" xfId="17025" xr:uid="{F45D681D-1EC2-4C35-A2BB-1EE015049AA3}"/>
    <cellStyle name="Comma 17 13" xfId="11307" xr:uid="{E70716E3-B11E-4E94-AC91-6B0BC2E8C5F8}"/>
    <cellStyle name="Comma 17 14" xfId="45918" xr:uid="{499EB2F5-7660-4D34-9849-60713874FB22}"/>
    <cellStyle name="Comma 17 2" xfId="4978" xr:uid="{7E2DE0FC-DC22-4493-A793-D54BE0D57B24}"/>
    <cellStyle name="Comma 17 2 2" xfId="10038" xr:uid="{1B12A648-E5B3-4F9F-9049-321695CA6A9F}"/>
    <cellStyle name="Comma 17 2 2 2" xfId="25717" xr:uid="{C1F111A5-F64A-483C-A781-24AE96945CB6}"/>
    <cellStyle name="Comma 17 2 2 2 2" xfId="31402" xr:uid="{B677F5CF-B9CE-4511-8F0A-9B05248D223A}"/>
    <cellStyle name="Comma 17 2 2 3" xfId="30155" xr:uid="{C025EF31-E4E2-4F8C-9E54-1539A22F7D5C}"/>
    <cellStyle name="Comma 17 2 2 4" xfId="22960" xr:uid="{5655F5B0-3D7B-4FD2-996B-D70610D29667}"/>
    <cellStyle name="Comma 17 2 3" xfId="22959" xr:uid="{A3FB12B1-E6F8-4B4B-9DD7-02142028804F}"/>
    <cellStyle name="Comma 17 2 3 2" xfId="30154" xr:uid="{3D8F6C39-BD6E-4909-B2E7-8D9817D6D7AB}"/>
    <cellStyle name="Comma 17 2 4" xfId="25716" xr:uid="{83643F85-8FDC-4329-8B78-C50A504BCAD6}"/>
    <cellStyle name="Comma 17 2 4 2" xfId="31401" xr:uid="{9EB6388C-409B-4A94-AFF5-5423EAA4A7A1}"/>
    <cellStyle name="Comma 17 2 5" xfId="27402" xr:uid="{16D4C561-764D-4EAA-B7A5-E01DB64CA191}"/>
    <cellStyle name="Comma 17 2 5 2" xfId="38979" xr:uid="{1F753907-F035-473B-972E-50E9E62FDB6F}"/>
    <cellStyle name="Comma 17 2 6" xfId="34100" xr:uid="{069FB755-51BC-49B7-8980-27AC8306FF25}"/>
    <cellStyle name="Comma 17 2 7" xfId="18815" xr:uid="{BE15720B-5755-4451-B69E-F1A69F4BF01B}"/>
    <cellStyle name="Comma 17 2 8" xfId="12014" xr:uid="{F9265361-7A8D-40AD-AE95-E548BAF83BC1}"/>
    <cellStyle name="Comma 17 3" xfId="6932" xr:uid="{FB1854C2-E5F4-4937-B958-ED0BB9AA820C}"/>
    <cellStyle name="Comma 17 3 2" xfId="25718" xr:uid="{7809C0B2-4356-43B4-B667-8268D48D595C}"/>
    <cellStyle name="Comma 17 3 2 2" xfId="31403" xr:uid="{AB4C21CD-5942-4A00-BF1A-8668BB1CCFC4}"/>
    <cellStyle name="Comma 17 3 3" xfId="30156" xr:uid="{329D55FA-CAC8-4DAD-970C-8783F9699F3B}"/>
    <cellStyle name="Comma 17 3 4" xfId="22961" xr:uid="{9761BF0D-D4B3-4367-B5A4-A06E8BA109A2}"/>
    <cellStyle name="Comma 17 3 5" xfId="12015" xr:uid="{B60F5DF9-3107-4782-A3C3-FC8474CB2C71}"/>
    <cellStyle name="Comma 17 4" xfId="9628" xr:uid="{6F319485-FC6A-4F7C-9BAC-17DE3E50C62F}"/>
    <cellStyle name="Comma 17 4 2" xfId="30421" xr:uid="{2411D2EC-4C0F-40AD-97A5-69C2D9FD09BF}"/>
    <cellStyle name="Comma 17 4 2 2" xfId="41887" xr:uid="{76FB8BDD-D405-418D-B035-AB2411766B3B}"/>
    <cellStyle name="Comma 17 4 3" xfId="36505" xr:uid="{E681E8C7-129C-4564-A1CA-5D7A6488A591}"/>
    <cellStyle name="Comma 17 4 4" xfId="23502" xr:uid="{B72BDB99-8BFF-405E-8A07-D62BE972F221}"/>
    <cellStyle name="Comma 17 4 5" xfId="12016" xr:uid="{79C066B7-1603-4E9B-9B76-05BD5768287B}"/>
    <cellStyle name="Comma 17 5" xfId="16794" xr:uid="{9F3DD116-3C7C-4950-9057-8C1FCBAE5A1A}"/>
    <cellStyle name="Comma 17 5 2" xfId="31400" xr:uid="{B6D95D13-5470-4F8A-A124-36E3F523180E}"/>
    <cellStyle name="Comma 17 5 3" xfId="25715" xr:uid="{A648A4FC-A62B-4195-9770-4FBE0EFDDA31}"/>
    <cellStyle name="Comma 17 6" xfId="26559" xr:uid="{3EC66161-AC99-43DB-9EC8-AD89A87943A0}"/>
    <cellStyle name="Comma 17 7" xfId="32992" xr:uid="{3F40BD0D-C390-4FE7-B2DA-AA91C7CDBC54}"/>
    <cellStyle name="Comma 17 8" xfId="16910" xr:uid="{45EAE251-F225-4D11-9963-D4BE0C86D6A3}"/>
    <cellStyle name="Comma 17 9" xfId="43658" xr:uid="{6E1DAD23-05AA-455A-B43A-E8E6832A476A}"/>
    <cellStyle name="Comma 17 9 2" xfId="44108" xr:uid="{2274CB8F-2A90-4B99-8743-61430640A61C}"/>
    <cellStyle name="Comma 17 9 2 2" xfId="45542" xr:uid="{C77DBC5A-2817-43B6-B0F5-A4DFA6F3647E}"/>
    <cellStyle name="Comma 17 9 3" xfId="45135" xr:uid="{13E07545-ED06-45D5-8173-BAD308A99F21}"/>
    <cellStyle name="Comma 170" xfId="13097" xr:uid="{818BE28C-A50E-4ECD-AFB9-802BC2922FE9}"/>
    <cellStyle name="Comma 170 2" xfId="13098" xr:uid="{BDDA9413-E4FC-424B-B5F3-FB0BD23A7231}"/>
    <cellStyle name="Comma 170 3" xfId="13099" xr:uid="{8649D590-2E5E-4D48-ACFA-E7295EA6A73B}"/>
    <cellStyle name="Comma 171" xfId="13100" xr:uid="{3682CB1D-946D-46DE-973D-F54441F19422}"/>
    <cellStyle name="Comma 171 2" xfId="13101" xr:uid="{A682EA05-DAD7-400C-90FD-003D484731AE}"/>
    <cellStyle name="Comma 171 3" xfId="13102" xr:uid="{8148E64A-7847-4A8B-A924-19E922B1EBBB}"/>
    <cellStyle name="Comma 172" xfId="13103" xr:uid="{B611590C-6F3D-41E0-88AC-5EDD8CF35F31}"/>
    <cellStyle name="Comma 172 2" xfId="13104" xr:uid="{BC98487C-EE30-4542-B711-435581575C23}"/>
    <cellStyle name="Comma 172 2 2" xfId="13105" xr:uid="{399DC42B-040B-4FD6-A8CA-7DF817D09C6E}"/>
    <cellStyle name="Comma 172 3" xfId="13106" xr:uid="{7A33D4BD-D706-4C45-8175-2E3E79CC954C}"/>
    <cellStyle name="Comma 172 4" xfId="13107" xr:uid="{AF6797E2-1212-4F8A-B583-26F26AEFC62B}"/>
    <cellStyle name="Comma 173" xfId="13108" xr:uid="{64F1011D-ADC2-48D8-B2C3-9DFAE8CD03A5}"/>
    <cellStyle name="Comma 173 2" xfId="13109" xr:uid="{12426958-5FCD-4B03-B020-6EBDEFEF5FB3}"/>
    <cellStyle name="Comma 173 3" xfId="13110" xr:uid="{EB581E4B-1EAB-424D-8D0E-58B3649A5EA1}"/>
    <cellStyle name="Comma 174" xfId="13111" xr:uid="{ADF05C63-21FD-4345-94B7-5AF73C530910}"/>
    <cellStyle name="Comma 174 2" xfId="13112" xr:uid="{8016A31F-FD8B-43EE-AA03-20E01F0CE6CD}"/>
    <cellStyle name="Comma 174 3" xfId="13113" xr:uid="{889D443A-F99A-4D59-B69D-1814807406C3}"/>
    <cellStyle name="Comma 175" xfId="13114" xr:uid="{BE9B09D6-6364-44CD-8985-FB207DC204A4}"/>
    <cellStyle name="Comma 175 2" xfId="13115" xr:uid="{FD8B6B1F-878E-4356-8DD9-40717123EC72}"/>
    <cellStyle name="Comma 175 3" xfId="13116" xr:uid="{0C181FC6-8076-4E55-8680-8A61550FC13D}"/>
    <cellStyle name="Comma 176" xfId="13117" xr:uid="{19C297F2-BF64-465C-A2CB-F84C52CD2E5F}"/>
    <cellStyle name="Comma 176 2" xfId="13118" xr:uid="{5E73742A-6B7E-4306-9987-4E12804E14FC}"/>
    <cellStyle name="Comma 177" xfId="13119" xr:uid="{026CF99E-9E43-4AD2-9B24-629F4EFFBA90}"/>
    <cellStyle name="Comma 177 2" xfId="13120" xr:uid="{1D133AC2-434E-4B3E-9E5A-14A9CFAD049E}"/>
    <cellStyle name="Comma 178" xfId="13121" xr:uid="{4E4AE23B-47DD-466A-865F-423E50AC2CA6}"/>
    <cellStyle name="Comma 178 2" xfId="13122" xr:uid="{058FECC1-4121-4892-8D21-71CEAF11C191}"/>
    <cellStyle name="Comma 179" xfId="13123" xr:uid="{793F507D-A315-46BA-8DE1-268F323A6A6E}"/>
    <cellStyle name="Comma 179 2" xfId="13124" xr:uid="{B1C8FD2A-F7ED-434C-949B-0926AFC6CC38}"/>
    <cellStyle name="Comma 18" xfId="528" xr:uid="{EAEB076B-B4D7-4B1F-BE22-FE974A1BE66A}"/>
    <cellStyle name="Comma 18 10" xfId="11306" xr:uid="{4448C434-B598-4137-B1D1-C1BFFE4B89E0}"/>
    <cellStyle name="Comma 18 11" xfId="45919" xr:uid="{93BABD13-B665-4047-A9C3-4B1770DF1B58}"/>
    <cellStyle name="Comma 18 2" xfId="4980" xr:uid="{F9FF8988-9C01-434F-8767-8F605C9E3906}"/>
    <cellStyle name="Comma 18 2 2" xfId="22963" xr:uid="{0FFE640A-CB21-4615-99BB-2850306BF5D2}"/>
    <cellStyle name="Comma 18 2 2 2" xfId="25720" xr:uid="{CB39E969-DC91-4AC0-AD57-9057202669CE}"/>
    <cellStyle name="Comma 18 2 2 2 2" xfId="31405" xr:uid="{5CFB9F2D-613D-4FE3-89F3-5D0DEE09CF97}"/>
    <cellStyle name="Comma 18 2 2 3" xfId="30158" xr:uid="{FFD4B12A-8C18-46EA-ACB7-36246963D947}"/>
    <cellStyle name="Comma 18 2 3" xfId="22962" xr:uid="{60F8253C-63D5-4F61-8FC4-208C5DE8BFF2}"/>
    <cellStyle name="Comma 18 2 3 2" xfId="30157" xr:uid="{D48DE8DB-0801-4D9E-B3BD-AA093A6A3DE3}"/>
    <cellStyle name="Comma 18 2 4" xfId="25719" xr:uid="{7D467BF1-725B-4733-8E6A-6A1010E21117}"/>
    <cellStyle name="Comma 18 2 4 2" xfId="31404" xr:uid="{FABD521C-9669-459F-8776-F44CE12DF05E}"/>
    <cellStyle name="Comma 18 2 5" xfId="18130" xr:uid="{235ECFA3-A665-4F31-A336-15227E845D2A}"/>
    <cellStyle name="Comma 18 2 6" xfId="12017" xr:uid="{A86D10D7-249A-41E4-AC8E-26D1479B016A}"/>
    <cellStyle name="Comma 18 3" xfId="4979" xr:uid="{2C6B50CB-EAB5-45A2-8376-31B5FE57851F}"/>
    <cellStyle name="Comma 18 3 2" xfId="22964" xr:uid="{62A594FE-202A-4CD1-8B4C-0D5C23A93B10}"/>
    <cellStyle name="Comma 18 3 2 2" xfId="30159" xr:uid="{257F60F0-DBD8-40A6-AA4E-C14EAD06BA18}"/>
    <cellStyle name="Comma 18 3 3" xfId="25721" xr:uid="{C81EF07A-5716-46D1-B45B-B102139E3A27}"/>
    <cellStyle name="Comma 18 3 3 2" xfId="31406" xr:uid="{6E265CF9-01CE-495A-B121-E82950807B9F}"/>
    <cellStyle name="Comma 18 3 4" xfId="27404" xr:uid="{55D9D22F-2E06-411F-A512-E451AC6BB507}"/>
    <cellStyle name="Comma 18 3 4 2" xfId="38981" xr:uid="{D5EAA834-45CC-4855-9295-9A7EC51B1DA4}"/>
    <cellStyle name="Comma 18 3 5" xfId="34102" xr:uid="{6BBFB4E1-5583-496F-9F60-F87F999C1567}"/>
    <cellStyle name="Comma 18 3 6" xfId="18817" xr:uid="{6063353A-E08B-4987-BC00-0DD29F219FB4}"/>
    <cellStyle name="Comma 18 3 7" xfId="12018" xr:uid="{7E808F89-A713-4B33-B1B9-31449D0E3956}"/>
    <cellStyle name="Comma 18 4" xfId="4186" xr:uid="{E9A3947E-8D28-41D7-8614-0B7FB1356C2E}"/>
    <cellStyle name="Comma 18 4 2" xfId="30422" xr:uid="{7C0E4313-D748-4AFF-B041-D260A4936DDC}"/>
    <cellStyle name="Comma 18 4 2 2" xfId="41888" xr:uid="{D3E75194-074F-4730-AFB4-28D89A846CF4}"/>
    <cellStyle name="Comma 18 4 3" xfId="36506" xr:uid="{D457E7F2-DECE-465B-9EDF-AB3AFD85DA8C}"/>
    <cellStyle name="Comma 18 4 4" xfId="23503" xr:uid="{6485B855-5D4B-4DEF-9FD8-6184C9CD0254}"/>
    <cellStyle name="Comma 18 4 5" xfId="16803" xr:uid="{8FDA4DE6-92CD-4C8E-A3CD-DEB4C2F78FC3}"/>
    <cellStyle name="Comma 18 5" xfId="16909" xr:uid="{A909FEA7-00E0-4196-A869-2D1386BE7DBA}"/>
    <cellStyle name="Comma 18 6" xfId="43659" xr:uid="{01CADDEC-2332-4DB9-A46D-A75DE3F44162}"/>
    <cellStyle name="Comma 18 6 2" xfId="44109" xr:uid="{4DB2FFC6-7305-475F-AB5B-9B6D2FE7E819}"/>
    <cellStyle name="Comma 18 6 2 2" xfId="45543" xr:uid="{23A410B1-4A0C-4343-9BB0-317445420A6D}"/>
    <cellStyle name="Comma 18 6 3" xfId="45136" xr:uid="{A747EEA9-1F4F-4AA3-992A-85D943603B7D}"/>
    <cellStyle name="Comma 18 7" xfId="43871" xr:uid="{9EAB74BD-A005-4E18-9920-D58DD10E4C8B}"/>
    <cellStyle name="Comma 18 7 2" xfId="45339" xr:uid="{4F1723EA-745C-42A2-9B17-9CEC0ECA6219}"/>
    <cellStyle name="Comma 18 8" xfId="44793" xr:uid="{E8DCBE7D-E915-4490-8FF9-D8718E2A68E5}"/>
    <cellStyle name="Comma 18 9" xfId="17024" xr:uid="{25CBE050-EE3A-4269-9748-448C0A150739}"/>
    <cellStyle name="Comma 180" xfId="13125" xr:uid="{587BE617-81CF-4627-816E-DE280FD78BE9}"/>
    <cellStyle name="Comma 180 2" xfId="13126" xr:uid="{39500DD3-61B6-42EC-A0BB-89151341539F}"/>
    <cellStyle name="Comma 181" xfId="13127" xr:uid="{76595E97-1AC8-4063-BAFB-C8518383E94B}"/>
    <cellStyle name="Comma 181 2" xfId="13128" xr:uid="{2D862533-684D-47D9-8F22-DD821AF0EFF2}"/>
    <cellStyle name="Comma 182" xfId="13129" xr:uid="{85F6CCBD-0300-41C6-8D97-F841B613EC0B}"/>
    <cellStyle name="Comma 182 2" xfId="13130" xr:uid="{64471E23-26C8-44F6-9C46-9C01AB25477E}"/>
    <cellStyle name="Comma 183" xfId="13131" xr:uid="{88961AA5-08BA-495D-856C-876B1A3F2271}"/>
    <cellStyle name="Comma 183 2" xfId="13132" xr:uid="{D6BB213F-FC4C-499D-ABBA-61E87931F6C4}"/>
    <cellStyle name="Comma 184" xfId="13133" xr:uid="{F8616535-55F6-4ED8-9083-803767C41190}"/>
    <cellStyle name="Comma 184 2" xfId="13134" xr:uid="{D60625D6-9C12-443F-A2F7-C1A587E6EDA1}"/>
    <cellStyle name="Comma 185" xfId="13135" xr:uid="{23890161-1819-4E5A-BAE4-3BC6331FA610}"/>
    <cellStyle name="Comma 185 2" xfId="13136" xr:uid="{2D89CF1B-B54F-4E95-9E4F-D15A4B12E302}"/>
    <cellStyle name="Comma 186" xfId="13137" xr:uid="{A8014DE9-C069-4E42-B699-A4E29841CB6B}"/>
    <cellStyle name="Comma 186 2" xfId="13138" xr:uid="{15993F70-ED0D-4733-8532-7CDF8E4A5B81}"/>
    <cellStyle name="Comma 187" xfId="13139" xr:uid="{7087C702-3404-4099-8C89-72F570DEBFA2}"/>
    <cellStyle name="Comma 187 2" xfId="13140" xr:uid="{526ABF72-482A-4A7A-9B0D-2A28EBB2D3D3}"/>
    <cellStyle name="Comma 188" xfId="13141" xr:uid="{6E105334-0B32-49F6-9245-78396EC14C3C}"/>
    <cellStyle name="Comma 188 2" xfId="13142" xr:uid="{1EE81693-C05D-4B80-99C8-D3A570976B37}"/>
    <cellStyle name="Comma 189" xfId="13143" xr:uid="{47D03D8F-0151-4407-BB54-91A709A536C5}"/>
    <cellStyle name="Comma 189 2" xfId="13144" xr:uid="{7A242BDC-560A-4FBF-B29D-6C7D7E06B2D6}"/>
    <cellStyle name="Comma 19" xfId="529" xr:uid="{532E4BE7-CD82-4EE3-8417-3259F9A18A05}"/>
    <cellStyle name="Comma 19 10" xfId="18344" xr:uid="{7D8AB19E-A31C-48C0-BD69-79F981D573DD}"/>
    <cellStyle name="Comma 19 11" xfId="43661" xr:uid="{05BBD417-9D96-472F-9E4F-43A9689448F6}"/>
    <cellStyle name="Comma 19 11 2" xfId="44111" xr:uid="{C5539B09-3542-483C-ADA9-B26FB65F297C}"/>
    <cellStyle name="Comma 19 11 2 2" xfId="45545" xr:uid="{6B1D2CFE-C1C3-43AC-84C2-FAF18158F777}"/>
    <cellStyle name="Comma 19 11 3" xfId="45138" xr:uid="{9704EAEF-0155-45A2-9F80-B7704D82AF2A}"/>
    <cellStyle name="Comma 19 12" xfId="43873" xr:uid="{B3453E9F-ABBF-4585-BFE7-02CF4DDE08A2}"/>
    <cellStyle name="Comma 19 12 2" xfId="45341" xr:uid="{6222050C-FA14-495D-9C43-6CC77C47F5C9}"/>
    <cellStyle name="Comma 19 13" xfId="44795" xr:uid="{95997B8D-52D7-4920-865E-2239EEE69BF4}"/>
    <cellStyle name="Comma 19 14" xfId="11305" xr:uid="{8B5EEDBC-AAC3-4377-82F7-CE67FA4381A6}"/>
    <cellStyle name="Comma 19 15" xfId="45920" xr:uid="{510804BF-1A63-4CD2-9AAF-4D280BFFD359}"/>
    <cellStyle name="Comma 19 2" xfId="4981" xr:uid="{70D17DEC-FFF7-4204-8AF1-82A04E691D53}"/>
    <cellStyle name="Comma 19 2 2" xfId="9656" xr:uid="{7F6D5FED-1FD7-4FF3-9E0A-ED58FB424ED2}"/>
    <cellStyle name="Comma 19 2 2 2" xfId="25724" xr:uid="{B9BE1290-87BB-477C-A6F6-EB28A07DCD84}"/>
    <cellStyle name="Comma 19 2 2 2 2" xfId="31409" xr:uid="{35C62895-C204-46CD-BC87-B22F6B030B6F}"/>
    <cellStyle name="Comma 19 2 2 3" xfId="30162" xr:uid="{A65DF635-758D-4E03-A3AC-5024F524C3EF}"/>
    <cellStyle name="Comma 19 2 2 4" xfId="22967" xr:uid="{8328725B-30D6-4AA7-AA49-68B9C25BDAD1}"/>
    <cellStyle name="Comma 19 2 3" xfId="10053" xr:uid="{690607C2-B4CB-40B1-88B3-1230A2C3C418}"/>
    <cellStyle name="Comma 19 2 3 2" xfId="30161" xr:uid="{685E243E-C465-4A2F-989F-3B4A637C9487}"/>
    <cellStyle name="Comma 19 2 3 3" xfId="22966" xr:uid="{6E72F199-219C-4D9D-AC25-8DC7A3163CA4}"/>
    <cellStyle name="Comma 19 2 4" xfId="25723" xr:uid="{340ACBC1-0575-4B08-B2DF-3EAFB788C9E4}"/>
    <cellStyle name="Comma 19 2 4 2" xfId="31408" xr:uid="{F9AB4008-9140-4ECD-B271-202D90601967}"/>
    <cellStyle name="Comma 19 2 5" xfId="27308" xr:uid="{3848B820-8880-4163-A242-C09F30BCB1C6}"/>
    <cellStyle name="Comma 19 2 5 2" xfId="38881" xr:uid="{3CC86F5A-CCF7-4995-BAB7-983A997B130B}"/>
    <cellStyle name="Comma 19 2 6" xfId="34009" xr:uid="{BB9CDF0E-9308-4ACF-8F61-53838F6B309F}"/>
    <cellStyle name="Comma 19 2 7" xfId="18722" xr:uid="{BC6316CA-B3E6-43C7-B231-721EA516E784}"/>
    <cellStyle name="Comma 19 2 8" xfId="45827" xr:uid="{0D128EA7-C5E2-40EE-86A9-FCF6C8AA5A85}"/>
    <cellStyle name="Comma 19 2 9" xfId="12019" xr:uid="{ABDA0EA8-67FD-4636-98C4-2A16614FE843}"/>
    <cellStyle name="Comma 19 3" xfId="4303" xr:uid="{CBC5352D-E7EE-4B54-A84D-03CF6F62BFA3}"/>
    <cellStyle name="Comma 19 3 2" xfId="10099" xr:uid="{07107916-5A54-40F2-B6A7-DBB420767FF9}"/>
    <cellStyle name="Comma 19 3 2 2" xfId="30163" xr:uid="{266B13C4-B7C9-4DC2-AD87-7057C32C280D}"/>
    <cellStyle name="Comma 19 3 2 3" xfId="22968" xr:uid="{F6ED45E4-FB97-472F-A61D-AA2C40ECF5D8}"/>
    <cellStyle name="Comma 19 3 3" xfId="25725" xr:uid="{B98E3FD1-7F81-418A-BB77-3E44B1911A1C}"/>
    <cellStyle name="Comma 19 3 3 2" xfId="31410" xr:uid="{7C498804-02C6-4805-BF7E-EB1D793AD1CB}"/>
    <cellStyle name="Comma 19 3 4" xfId="27406" xr:uid="{BDAE7966-6C0E-4A47-8A57-89EE8AA2A12D}"/>
    <cellStyle name="Comma 19 3 4 2" xfId="38983" xr:uid="{637A8625-D4CB-4FC2-AF84-0C8D0F91BE76}"/>
    <cellStyle name="Comma 19 3 5" xfId="34104" xr:uid="{1CB79512-E487-49D3-9B22-AC8C638C217A}"/>
    <cellStyle name="Comma 19 3 6" xfId="18819" xr:uid="{1F2CBF61-C601-487B-8EC6-295A04ACF453}"/>
    <cellStyle name="Comma 19 3 7" xfId="45862" xr:uid="{35AD32B1-6F78-489E-B74B-9ECABDBC6330}"/>
    <cellStyle name="Comma 19 3 8" xfId="13145" xr:uid="{5BCB63AB-B9D1-4335-9424-EE151B1DFB0B}"/>
    <cellStyle name="Comma 19 4" xfId="16322" xr:uid="{00D06783-B756-4BF1-A4E3-2CE4A8520A17}"/>
    <cellStyle name="Comma 19 4 2" xfId="30423" xr:uid="{895603EB-7ED7-40BD-8015-A32C0D5EA73D}"/>
    <cellStyle name="Comma 19 4 2 2" xfId="41889" xr:uid="{B5E3CF01-C468-4BEA-B480-8CCBBB894698}"/>
    <cellStyle name="Comma 19 4 3" xfId="36507" xr:uid="{F7DBF535-2E27-409A-B103-81F7A6177869}"/>
    <cellStyle name="Comma 19 4 4" xfId="23504" xr:uid="{54FD24A7-05E6-42BC-96BB-793B538FFA93}"/>
    <cellStyle name="Comma 19 5" xfId="16798" xr:uid="{24343ED8-CFA6-4B98-9F2F-1E0F7EE5BB76}"/>
    <cellStyle name="Comma 19 5 2" xfId="30160" xr:uid="{CEB48ADC-B2B9-4860-B792-1926E88E17B5}"/>
    <cellStyle name="Comma 19 5 3" xfId="22965" xr:uid="{6CF643BB-BB2B-4158-B07E-2A3563904888}"/>
    <cellStyle name="Comma 19 6" xfId="25722" xr:uid="{63E4FD3B-4528-4650-B27D-9C15B4DE7760}"/>
    <cellStyle name="Comma 19 6 2" xfId="31407" xr:uid="{788AE285-AABE-4C11-82F8-5404ABC3C318}"/>
    <cellStyle name="Comma 19 7" xfId="26936" xr:uid="{4F95215D-7E1F-4958-909D-5B10B3181D69}"/>
    <cellStyle name="Comma 19 7 2" xfId="38494" xr:uid="{F39F763A-A1CF-4C1A-B871-F7EF3AB15FCA}"/>
    <cellStyle name="Comma 19 8" xfId="32991" xr:uid="{58FD7C68-E25A-449C-A04B-FB9FCD317A3F}"/>
    <cellStyle name="Comma 19 9" xfId="33624" xr:uid="{F4492D9B-C66B-4239-8199-4B3658AB71B6}"/>
    <cellStyle name="Comma 190" xfId="13146" xr:uid="{D2543F69-7586-46C9-BF3C-CDFCFE76F9CE}"/>
    <cellStyle name="Comma 190 2" xfId="13147" xr:uid="{67878F32-BCDA-4C66-9E15-1CE1F92E7E98}"/>
    <cellStyle name="Comma 191" xfId="13148" xr:uid="{0CCB15DE-4354-4CEA-B277-DE7DC13A1FEF}"/>
    <cellStyle name="Comma 191 2" xfId="13149" xr:uid="{3E1202B0-DE0C-479B-B0CF-FDA768177A6D}"/>
    <cellStyle name="Comma 192" xfId="13150" xr:uid="{A3879044-C9AE-4BB0-AFE9-84FBD9B8BF95}"/>
    <cellStyle name="Comma 192 2" xfId="13151" xr:uid="{C30EE653-4017-4B30-9544-23EFBC76A29E}"/>
    <cellStyle name="Comma 193" xfId="13152" xr:uid="{1385BF27-A50C-4B36-8E71-EE1B52B521C1}"/>
    <cellStyle name="Comma 194" xfId="13153" xr:uid="{63995D52-D308-400B-8EBE-A3793C65D1C2}"/>
    <cellStyle name="Comma 195" xfId="13154" xr:uid="{4FFE4C0F-5852-4FCB-A76C-607E3667764B}"/>
    <cellStyle name="Comma 196" xfId="13155" xr:uid="{84F0EE2E-810F-4DD1-A90E-28318F77E299}"/>
    <cellStyle name="Comma 197" xfId="13156" xr:uid="{5E880C23-4A3E-4550-B1A5-529230541598}"/>
    <cellStyle name="Comma 198" xfId="13157" xr:uid="{C7E8D01F-1C01-4B12-B26B-C998FECE1A31}"/>
    <cellStyle name="Comma 199" xfId="13158" xr:uid="{DC9EA1F6-BC05-4B39-9F77-FC05692EADC8}"/>
    <cellStyle name="Comma 2" xfId="2" xr:uid="{00000000-0005-0000-0000-000001000000}"/>
    <cellStyle name="Comma 2 1" xfId="10569" xr:uid="{22768A19-4997-4269-BEC0-9874F1BDC350}"/>
    <cellStyle name="Comma 2 10" xfId="2356" xr:uid="{E1FF1136-7373-457C-81AF-48EAAFBD505C}"/>
    <cellStyle name="Comma 2 10 2" xfId="4983" xr:uid="{E1245BB1-C9CA-4751-8854-EAB4FADCFCCE}"/>
    <cellStyle name="Comma 2 10 2 2" xfId="24637" xr:uid="{A4BFB807-33B2-4475-95E8-9CA9E8F5D1BD}"/>
    <cellStyle name="Comma 2 10 3" xfId="10568" xr:uid="{E4371BBB-BC77-4198-A0F5-05A7AD93F2E8}"/>
    <cellStyle name="Comma 2 10 4" xfId="46152" xr:uid="{2C0F60B9-541E-4123-90CD-036BD727BC87}"/>
    <cellStyle name="Comma 2 11" xfId="3596" xr:uid="{15739169-8BE1-4A9D-B2BB-33D51FBAE298}"/>
    <cellStyle name="Comma 2 11 2" xfId="4984" xr:uid="{02FD3174-5875-434E-9B57-C94C93890533}"/>
    <cellStyle name="Comma 2 11 2 2" xfId="31411" xr:uid="{15C5D6E2-B579-4135-AEB6-E4BC56B287E1}"/>
    <cellStyle name="Comma 2 11 3" xfId="25726" xr:uid="{3E373516-5076-4B19-BF4C-FD2A91A451C2}"/>
    <cellStyle name="Comma 2 11 4" xfId="11522" xr:uid="{D4B2EF52-C4C1-4FCA-9406-190D9FDB3D05}"/>
    <cellStyle name="Comma 2 12" xfId="4985" xr:uid="{0173538E-996D-4E00-B1DA-92E0709FE349}"/>
    <cellStyle name="Comma 2 12 2" xfId="26560" xr:uid="{B7E91F31-C7B5-4389-86F5-66F35BF5BC4F}"/>
    <cellStyle name="Comma 2 12 3" xfId="16323" xr:uid="{745517DD-215F-4AE4-8757-7E46C785347B}"/>
    <cellStyle name="Comma 2 13" xfId="4986" xr:uid="{933C5A1A-33A7-4C3B-BA3B-38E56BD54040}"/>
    <cellStyle name="Comma 2 13 2" xfId="17413" xr:uid="{59B9AFE4-8BF4-4510-85FF-1F05AC074E2A}"/>
    <cellStyle name="Comma 2 13 3" xfId="16506" xr:uid="{10FD2279-7B82-4D69-8BF8-4BE77CEA4563}"/>
    <cellStyle name="Comma 2 14" xfId="4987" xr:uid="{4D81527E-B68D-46B8-B53A-D3CE5FB1F95A}"/>
    <cellStyle name="Comma 2 14 2" xfId="44608" xr:uid="{5D3C5876-F24C-4AC5-B63C-C30717DB3F20}"/>
    <cellStyle name="Comma 2 15" xfId="4988" xr:uid="{DF562681-6AE3-4128-BD82-527A8AD2134C}"/>
    <cellStyle name="Comma 2 16" xfId="4989" xr:uid="{A2F06D38-E723-47D4-8C51-8A294C8CA5F9}"/>
    <cellStyle name="Comma 2 17" xfId="4990" xr:uid="{AE8321EB-A231-464E-916E-C120CF29B2AA}"/>
    <cellStyle name="Comma 2 18" xfId="4991" xr:uid="{36C1ACB6-7C57-4A13-8DBC-935DFF54FF84}"/>
    <cellStyle name="Comma 2 19" xfId="4992" xr:uid="{BD7860D6-FB62-484B-8138-DDF3367E5CF9}"/>
    <cellStyle name="Comma 2 2" xfId="530" xr:uid="{952EED56-EF9E-4D5E-B1F0-25C5DD2BC017}"/>
    <cellStyle name="Comma 2 2 10" xfId="4993" xr:uid="{0BDCEC6E-1609-409D-BFAD-45D589EBED58}"/>
    <cellStyle name="Comma 2 2 11" xfId="4994" xr:uid="{86C59954-8BC6-426B-B004-BD8159F8F62C}"/>
    <cellStyle name="Comma 2 2 12" xfId="4995" xr:uid="{16FD9C66-75CA-44B8-8588-14B885E181E4}"/>
    <cellStyle name="Comma 2 2 13" xfId="4996" xr:uid="{E90D0809-7789-4ED8-8F04-4C55DD96756F}"/>
    <cellStyle name="Comma 2 2 14" xfId="4997" xr:uid="{CA3BC91D-69D2-4FBE-9C4A-3643BE88E480}"/>
    <cellStyle name="Comma 2 2 15" xfId="4998" xr:uid="{FBDF01C8-F6B0-454C-8FA9-20F70125765B}"/>
    <cellStyle name="Comma 2 2 16" xfId="4999" xr:uid="{FF2B0275-B0D7-4529-832B-3B1BA69D6483}"/>
    <cellStyle name="Comma 2 2 17" xfId="5000" xr:uid="{901CA16B-C12B-40E3-B2D9-AA835B27C675}"/>
    <cellStyle name="Comma 2 2 18" xfId="5001" xr:uid="{2E0668AC-A913-4D6D-B902-C0F6ABB7A1CB}"/>
    <cellStyle name="Comma 2 2 19" xfId="5002" xr:uid="{91D79B32-FE8F-4BB9-9F78-027D573C195D}"/>
    <cellStyle name="Comma 2 2 2" xfId="1157" xr:uid="{B4A07596-08B4-41C1-95D0-10301239BF97}"/>
    <cellStyle name="Comma 2 2 2 2" xfId="7" xr:uid="{3A5196F1-4A64-4938-9911-41AA9B951324}"/>
    <cellStyle name="Comma 2 2 2 2 2" xfId="9657" xr:uid="{28CABA56-12E8-4B99-8A55-D1B3923BFE85}"/>
    <cellStyle name="Comma 2 2 2 2 2 2" xfId="16324" xr:uid="{32F81BB6-C8CE-404E-AFEA-A77364617C83}"/>
    <cellStyle name="Comma 2 2 2 2 3" xfId="10084" xr:uid="{BC866608-10D0-479C-B864-AFF1BD16D639}"/>
    <cellStyle name="Comma 2 2 2 2 3 2" xfId="26761" xr:uid="{B01233FE-76A7-4A4E-8246-F1D01699A342}"/>
    <cellStyle name="Comma 2 2 2 2 4" xfId="45850" xr:uid="{40CC0300-635D-4ED7-9625-803777842E42}"/>
    <cellStyle name="Comma 2 2 2 2 5" xfId="13159" xr:uid="{0306C61D-CD4A-42E0-8002-A5946658FD79}"/>
    <cellStyle name="Comma 2 2 2 2 6" xfId="1848" xr:uid="{753677A8-4659-4045-8BCD-704943FDB105}"/>
    <cellStyle name="Comma 2 2 2 3" xfId="1847" xr:uid="{CE8AA18A-B03B-4000-9B17-FB2F6806EBEB}"/>
    <cellStyle name="Comma 2 2 2 3 2" xfId="9994" xr:uid="{3F704CB0-8D17-4262-9652-4D7CEAD53E9E}"/>
    <cellStyle name="Comma 2 2 2 3 2 2" xfId="18131" xr:uid="{6DC5918B-CA29-46DA-AC57-1F77F9CCEF1F}"/>
    <cellStyle name="Comma 2 2 2 4" xfId="5003" xr:uid="{EADA32D6-654D-4390-9AE6-E25AD53A97FA}"/>
    <cellStyle name="Comma 2 2 2 4 2" xfId="7786" xr:uid="{73887303-3789-45AF-9548-999D94B991F2}"/>
    <cellStyle name="Comma 2 2 2 4 3" xfId="16729" xr:uid="{3DD419F6-5B25-494E-8711-62E66594B92B}"/>
    <cellStyle name="Comma 2 2 2 5" xfId="6864" xr:uid="{086EEE02-487D-4D30-8F5D-D547C596F1B8}"/>
    <cellStyle name="Comma 2 2 2 5 2" xfId="17524" xr:uid="{3914C941-169C-4239-9DC5-10D75B74694F}"/>
    <cellStyle name="Comma 2 2 2 6" xfId="11303" xr:uid="{A738C066-27A1-4353-989A-B56506E16635}"/>
    <cellStyle name="Comma 2 2 20" xfId="5004" xr:uid="{2D99C4D4-3E76-4140-A091-3B1AD7CDC542}"/>
    <cellStyle name="Comma 2 2 21" xfId="10570" xr:uid="{13DD5915-ED8C-4080-8D41-E73003229344}"/>
    <cellStyle name="Comma 2 2 3" xfId="1231" xr:uid="{050F4E85-CB6A-4D5C-ACC6-D4B8E0348557}"/>
    <cellStyle name="Comma 2 2 3 2" xfId="5005" xr:uid="{356388A0-DE03-430F-88DD-586F56E1BB07}"/>
    <cellStyle name="Comma 2 2 3 2 2" xfId="10090" xr:uid="{518B364C-94AC-4C5F-A056-1F2C4D88318F}"/>
    <cellStyle name="Comma 2 2 3 2 2 2" xfId="31412" xr:uid="{1A8D2A8E-2DB8-4EC0-B9B3-93AB659D9DA6}"/>
    <cellStyle name="Comma 2 2 3 2 3" xfId="45856" xr:uid="{339F6BEC-86A7-4E82-B604-24193795021B}"/>
    <cellStyle name="Comma 2 2 3 2 4" xfId="13160" xr:uid="{F14A478B-4AC7-49F9-8352-EF4CB0B781C4}"/>
    <cellStyle name="Comma 2 2 3 3" xfId="9995" xr:uid="{5B4BF07A-C694-4D9E-B09C-F0D8509FEA2F}"/>
    <cellStyle name="Comma 2 2 4" xfId="2355" xr:uid="{E69B6D94-B093-47FA-B369-72A55888391B}"/>
    <cellStyle name="Comma 2 2 4 2" xfId="5006" xr:uid="{A8ADBB8A-1705-47D7-A077-F1FD09AC01C0}"/>
    <cellStyle name="Comma 2 2 4 2 2" xfId="10061" xr:uid="{25C64559-6ACE-46A0-8EF3-045230342B75}"/>
    <cellStyle name="Comma 2 2 4 3" xfId="26561" xr:uid="{C8F0D1EE-6B7B-424D-A439-960FC53FCE3C}"/>
    <cellStyle name="Comma 2 2 4 4" xfId="45832" xr:uid="{0D9D58FC-F6A4-41FB-9FD2-BAB543237D99}"/>
    <cellStyle name="Comma 2 2 4 5" xfId="11304" xr:uid="{E6F6D585-6E2F-4959-92CC-B28DAF2B719F}"/>
    <cellStyle name="Comma 2 2 5" xfId="5007" xr:uid="{00EA5337-B320-42A2-9CE5-53ADE1E59EC2}"/>
    <cellStyle name="Comma 2 2 5 2" xfId="13162" xr:uid="{6021D4CC-192D-493F-89D6-4CE52A5E7383}"/>
    <cellStyle name="Comma 2 2 5 3" xfId="32990" xr:uid="{89D851D2-B7E2-41AA-987C-95CFD55FB201}"/>
    <cellStyle name="Comma 2 2 5 4" xfId="13161" xr:uid="{D6552CA7-64D5-469D-9247-063021B8CF66}"/>
    <cellStyle name="Comma 2 2 6" xfId="2162" xr:uid="{08ECEE95-1FEF-4C41-AB57-943AE7D6F7C0}"/>
    <cellStyle name="Comma 2 2 6 2" xfId="5008" xr:uid="{701C2D82-6D92-40F3-9D79-1CDE70CF2443}"/>
    <cellStyle name="Comma 2 2 6 2 2" xfId="13163" xr:uid="{5D9CA697-A70D-4DBA-91BA-265C725E607E}"/>
    <cellStyle name="Comma 2 2 7" xfId="5009" xr:uid="{EFF6102D-E27D-44C5-A269-75B0337F27CF}"/>
    <cellStyle name="Comma 2 2 7 2" xfId="45799" xr:uid="{C78FE12D-2287-4404-BAF3-D89FC9E9306D}"/>
    <cellStyle name="Comma 2 2 7 3" xfId="13164" xr:uid="{03FD7179-F438-4F5D-A77C-AC97D75FA253}"/>
    <cellStyle name="Comma 2 2 8" xfId="5010" xr:uid="{D11484A9-643E-4F1E-A0E1-417D71991FAA}"/>
    <cellStyle name="Comma 2 2 8 2" xfId="13165" xr:uid="{437F1CC7-28F3-4240-B59D-CD7D9D52D910}"/>
    <cellStyle name="Comma 2 2 9" xfId="5011" xr:uid="{74B469FF-8632-4579-BC18-F7AFA148B5E8}"/>
    <cellStyle name="Comma 2 2 9 2" xfId="17515" xr:uid="{C80FBDB4-D9CC-4AD9-BDB0-5A7117BE3BA1}"/>
    <cellStyle name="Comma 2 2_ITP_KPI  Fin_Y'2013" xfId="12020" xr:uid="{94A67090-C896-4F42-BE94-429124B11192}"/>
    <cellStyle name="Comma 2 20" xfId="5012" xr:uid="{0F6E1B34-94A7-4A65-8696-D1B150E479A4}"/>
    <cellStyle name="Comma 2 21" xfId="4982" xr:uid="{AAE43F4C-FA19-4AC0-98E6-332EF7E23949}"/>
    <cellStyle name="Comma 2 22" xfId="9645" xr:uid="{9F00A932-FB97-4E82-BCF1-4CE70FC3DC46}"/>
    <cellStyle name="Comma 2 23" xfId="9649" xr:uid="{E2B620F4-D704-4044-9F57-49470C005B57}"/>
    <cellStyle name="Comma 2 24" xfId="9651" xr:uid="{13C2CCE9-D673-4F0F-9FBE-53DFA1A34212}"/>
    <cellStyle name="Comma 2 25" xfId="9662" xr:uid="{59F6F6AB-FD8C-41C4-976E-1579A25BB8F7}"/>
    <cellStyle name="Comma 2 26" xfId="9665" xr:uid="{2973F036-772B-4456-A5DB-980229937869}"/>
    <cellStyle name="Comma 2 27" xfId="10117" xr:uid="{696353F6-FC61-4781-8197-71B7EB380C9D}"/>
    <cellStyle name="Comma 2 28" xfId="10127" xr:uid="{7270EBA6-459D-4AF7-B7B8-DA967A00175F}"/>
    <cellStyle name="Comma 2 29" xfId="45997" xr:uid="{57C83D38-69E6-4095-8178-160CDBD80B4C}"/>
    <cellStyle name="Comma 2 3" xfId="531" xr:uid="{2B74203C-32AC-45BC-8661-1A7E16730F46}"/>
    <cellStyle name="Comma 2 3 2" xfId="1158" xr:uid="{84551213-34CC-4AD1-9E2C-006977C7AA85}"/>
    <cellStyle name="Comma 2 3 2 2" xfId="5013" xr:uid="{B8F9BD18-49E8-427D-B672-35C744D5837C}"/>
    <cellStyle name="Comma 2 3 2 2 2" xfId="9655" xr:uid="{D05CFA5F-8508-49FF-9BCC-C0B2F717958A}"/>
    <cellStyle name="Comma 2 3 2 2 2 2" xfId="31413" xr:uid="{2B677D28-AE63-481C-B82B-F2C7F95F9484}"/>
    <cellStyle name="Comma 2 3 2 2 3" xfId="9996" xr:uid="{D2E0D2E1-387A-4C19-B12C-545FE5BC8F1B}"/>
    <cellStyle name="Comma 2 3 2 2 4" xfId="13166" xr:uid="{53B25BC5-6AAB-4A8B-9FFC-0C9571108691}"/>
    <cellStyle name="Comma 2 3 2 3" xfId="5014" xr:uid="{0E0A7B9F-3661-4FD3-AF40-973FBAB42673}"/>
    <cellStyle name="Comma 2 3 2 4" xfId="25727" xr:uid="{050105DC-965B-48F0-B647-854BB0E461BF}"/>
    <cellStyle name="Comma 2 3 2 5" xfId="11301" xr:uid="{32188567-F88F-44AB-9BB5-1648C36ABBAA}"/>
    <cellStyle name="Comma 2 3 3" xfId="1232" xr:uid="{24BBE7B5-3D59-4A8A-9B38-E877B83744FA}"/>
    <cellStyle name="Comma 2 3 3 2" xfId="16730" xr:uid="{8C6F329D-9C84-4E5F-A168-A5E7DA7098D5}"/>
    <cellStyle name="Comma 2 3 3 2 2" xfId="26562" xr:uid="{A1CB53DD-A0A8-43D3-82DE-3D949778AE26}"/>
    <cellStyle name="Comma 2 3 3 3" xfId="17390" xr:uid="{879F172B-6F6B-4F43-A7CF-D340A4056BC3}"/>
    <cellStyle name="Comma 2 3 4" xfId="9634" xr:uid="{C6E4ED6B-17AD-46E5-80D9-D2A4399C8BF9}"/>
    <cellStyle name="Comma 2 3 4 2" xfId="16797" xr:uid="{31C570FF-A261-4149-9780-E59A5B56C250}"/>
    <cellStyle name="Comma 2 3 4 3" xfId="32989" xr:uid="{420426A4-C2D1-4E84-BEE2-B54A81041F7C}"/>
    <cellStyle name="Comma 2 3 4 4" xfId="11302" xr:uid="{A5AD5112-9E49-491C-BABD-A3D62F0E94D9}"/>
    <cellStyle name="Comma 2 3 5" xfId="10069" xr:uid="{60EB9952-5841-4027-A8E9-020AAA5A3DC9}"/>
    <cellStyle name="Comma 2 3 5 2" xfId="17412" xr:uid="{7DCB3D61-0B18-4332-B6D4-5E2C1924E094}"/>
    <cellStyle name="Comma 2 3 5 3" xfId="45839" xr:uid="{FE1B71FD-526A-4D04-AB4A-C745C17ED5D0}"/>
    <cellStyle name="Comma 2 3 5 4" xfId="16325" xr:uid="{170472DA-6AB4-4418-B7E6-2FD9B9FBA81A}"/>
    <cellStyle name="Comma 2 3 6" xfId="10571" xr:uid="{2D67DA1A-1438-4455-A611-4DEB992CB692}"/>
    <cellStyle name="Comma 2 30" xfId="46097" xr:uid="{0F032546-1D99-4A7C-866E-9FBCB063FA2C}"/>
    <cellStyle name="Comma 2 31" xfId="46103" xr:uid="{E5DE8050-2FC4-4085-8B29-CAD7EE39C8B4}"/>
    <cellStyle name="Comma 2 32" xfId="46108" xr:uid="{B95BC6B9-CECD-427C-A91C-45CC9D997C0F}"/>
    <cellStyle name="Comma 2 33" xfId="46137" xr:uid="{0AB63813-A0FA-417A-BF87-DABEE929FC56}"/>
    <cellStyle name="Comma 2 34" xfId="46143" xr:uid="{FC83C90F-41B6-48B5-AE52-8BC610842E56}"/>
    <cellStyle name="Comma 2 35" xfId="46147" xr:uid="{AE860733-9F15-47CC-AEE4-0773B5C605D6}"/>
    <cellStyle name="Comma 2 36" xfId="46166" xr:uid="{759AA3C4-3A26-49AA-B644-3D3041D7BFD0}"/>
    <cellStyle name="Comma 2 37" xfId="46171" xr:uid="{F4EDADE7-0F52-45E9-B0A3-72F9D828A68C}"/>
    <cellStyle name="Comma 2 38" xfId="46186" xr:uid="{2871B7C4-3D80-46A2-B296-1B847965F055}"/>
    <cellStyle name="Comma 2 39" xfId="46200" xr:uid="{BABF5A9F-64EA-471D-BD5E-F0F3A497AFA4}"/>
    <cellStyle name="Comma 2 4" xfId="532" xr:uid="{1D69A983-5311-4F7D-AA00-2B8E8DD1203B}"/>
    <cellStyle name="Comma 2 4 2" xfId="1159" xr:uid="{D3FBA968-0775-43FA-B546-F7E624644730}"/>
    <cellStyle name="Comma 2 4 2 2" xfId="5015" xr:uid="{E0E493FE-3C47-4DB3-8A5D-ED6872CE2780}"/>
    <cellStyle name="Comma 2 4 2 2 2" xfId="9997" xr:uid="{CD373866-646A-4D80-A9B8-6C5696889EF8}"/>
    <cellStyle name="Comma 2 4 2 2 2 2" xfId="30164" xr:uid="{94ACD9E9-195F-4453-8A1E-E7953169697E}"/>
    <cellStyle name="Comma 2 4 2 3" xfId="6866" xr:uid="{32844DA0-512C-4848-9836-2D52D327DF18}"/>
    <cellStyle name="Comma 2 4 2 3 2" xfId="22969" xr:uid="{44A66F40-60D4-4C47-8EB7-1001FA73C394}"/>
    <cellStyle name="Comma 2 4 3" xfId="5023" xr:uid="{6B7CE688-C65D-4298-BE90-33D643F2386B}"/>
    <cellStyle name="Comma 2 4 3 2" xfId="16731" xr:uid="{387DC667-D1CB-4875-883B-101E71FCD21C}"/>
    <cellStyle name="Comma 2 4 3 2 2" xfId="31414" xr:uid="{A5EB0101-B763-4220-80BE-2294CCB94E5D}"/>
    <cellStyle name="Comma 2 4 3 3" xfId="25728" xr:uid="{2099B9F1-1870-4E63-8942-1BB852931C95}"/>
    <cellStyle name="Comma 2 4 4" xfId="13167" xr:uid="{7E6A2A41-483B-4BF4-9E51-4725415993C2}"/>
    <cellStyle name="Comma 2 4 4 2" xfId="32988" xr:uid="{F49DCD62-C259-4FDA-A87F-32BE8C18EDCF}"/>
    <cellStyle name="Comma 2 4 5" xfId="13168" xr:uid="{A63FB152-C982-4DDC-BC0D-762FE5592F10}"/>
    <cellStyle name="Comma 2 4 6" xfId="16326" xr:uid="{ED09F068-25B4-4DCF-B1E3-8D6D0DC0217E}"/>
    <cellStyle name="Comma 2 4 7" xfId="10572" xr:uid="{F41F81D9-A9C9-4B18-852D-4B41F5C08502}"/>
    <cellStyle name="Comma 2 5" xfId="533" xr:uid="{32966456-B5AE-4600-A1B9-B528F55702CE}"/>
    <cellStyle name="Comma 2 5 2" xfId="1849" xr:uid="{FD820918-1746-4390-92A8-7697EF79462E}"/>
    <cellStyle name="Comma 2 5 2 2" xfId="6867" xr:uid="{71F2BA51-91B9-432B-9F05-07807F18BD20}"/>
    <cellStyle name="Comma 2 5 2 3" xfId="22970" xr:uid="{EEBDFD1B-8D82-4633-965A-9267C63B4D55}"/>
    <cellStyle name="Comma 2 5 2 4" xfId="11300" xr:uid="{56E99886-A31A-4846-BE4B-211C3172F925}"/>
    <cellStyle name="Comma 2 5 2 5" xfId="45921" xr:uid="{97C76528-5A8D-459D-946B-3ED1512BF4F9}"/>
    <cellStyle name="Comma 2 5 3" xfId="5016" xr:uid="{82146125-CEEC-45FC-A4AC-EA765A6FB392}"/>
    <cellStyle name="Comma 2 5 3 2" xfId="7162" xr:uid="{24EB3C4D-29E2-4144-AC3B-16C53760935C}"/>
    <cellStyle name="Comma 2 5 3 2 2" xfId="38949" xr:uid="{FE55B2EF-F882-47DA-96FD-84DA9C7D10CC}"/>
    <cellStyle name="Comma 2 5 3 3" xfId="9925" xr:uid="{9B28C65D-598C-4062-B0CF-3D3B06F8F238}"/>
    <cellStyle name="Comma 2 5 3 3 2" xfId="27374" xr:uid="{23C6D0BB-0120-4069-8BF5-2AA45A5BB282}"/>
    <cellStyle name="Comma 2 5 3 4" xfId="13169" xr:uid="{EACBE18F-F394-4AAF-8308-D32056919361}"/>
    <cellStyle name="Comma 2 5 4" xfId="6823" xr:uid="{6CBF96F9-9B52-4081-BA20-42EE53C91596}"/>
    <cellStyle name="Comma 2 5 4 2" xfId="32987" xr:uid="{C95BFDC0-4DCB-40B0-9317-959ACA436ECD}"/>
    <cellStyle name="Comma 2 5 4 3" xfId="13170" xr:uid="{E165DCC5-1419-4C30-9F39-03C7AC1C147B}"/>
    <cellStyle name="Comma 2 5 5" xfId="13171" xr:uid="{B8830ABB-7A65-4ACF-95CD-C347F5045CD0}"/>
    <cellStyle name="Comma 2 5 6" xfId="13172" xr:uid="{EE819789-32D9-4D65-9CA5-B1A46D6B59F8}"/>
    <cellStyle name="Comma 2 5 7" xfId="16327" xr:uid="{B19329ED-DB00-4E94-A053-4D36CD27A26D}"/>
    <cellStyle name="Comma 2 5 8" xfId="16709" xr:uid="{6B8B1CD6-6F82-4CF4-9D96-D5378E496373}"/>
    <cellStyle name="Comma 2 5 9" xfId="10573" xr:uid="{E46928B7-CCD8-46E3-925B-6FC11E597723}"/>
    <cellStyle name="Comma 2 6" xfId="1156" xr:uid="{2BCAB8FF-8D16-42C7-B1B7-E11E6AF9EC7D}"/>
    <cellStyle name="Comma 2 6 2" xfId="1697" xr:uid="{DB89E45A-8FD6-4BE7-8B7B-B807F967C4AD}"/>
    <cellStyle name="Comma 2 6 2 2" xfId="7163" xr:uid="{62B9B3C8-24B5-4279-B783-754C7AF079AA}"/>
    <cellStyle name="Comma 2 6 2 2 2" xfId="31416" xr:uid="{82CDEEC2-3466-498D-8258-F60C90A011D2}"/>
    <cellStyle name="Comma 2 6 2 2 3" xfId="25730" xr:uid="{78F93C97-F98E-4976-9C39-5DC47152EA7D}"/>
    <cellStyle name="Comma 2 6 2 3" xfId="9998" xr:uid="{B1E4FC5A-00CB-479D-BD16-8DD315FB68FF}"/>
    <cellStyle name="Comma 2 6 2 3 2" xfId="30166" xr:uid="{AC5470F6-8EF3-4838-BA64-25CD2A8C5B7A}"/>
    <cellStyle name="Comma 2 6 2 4" xfId="22972" xr:uid="{930EE5DC-83B3-4D15-A0F1-ECC71542B015}"/>
    <cellStyle name="Comma 2 6 3" xfId="1965" xr:uid="{DE649446-AB3D-4CD3-BB3A-4F246ABF08A2}"/>
    <cellStyle name="Comma 2 6 3 2" xfId="7780" xr:uid="{28A4880A-0DAE-459E-A2CC-899B5A56E9AA}"/>
    <cellStyle name="Comma 2 6 3 2 2" xfId="30165" xr:uid="{A9471FC1-267D-40DD-9563-D171D8614628}"/>
    <cellStyle name="Comma 2 6 3 3" xfId="22971" xr:uid="{8FCCF5DE-1484-473A-A9FF-FF17B62967A2}"/>
    <cellStyle name="Comma 2 6 4" xfId="5017" xr:uid="{3CC8DA3A-7062-42D7-A507-C418570ED7B5}"/>
    <cellStyle name="Comma 2 6 4 2" xfId="31415" xr:uid="{FCDF631A-C6AD-470B-AAD3-433DA9FEF3F9}"/>
    <cellStyle name="Comma 2 6 4 3" xfId="25729" xr:uid="{F1FDF89D-3240-4270-9FC5-C18A8AC70DB4}"/>
    <cellStyle name="Comma 2 6 4 4" xfId="16732" xr:uid="{1827C15D-68D7-498D-9478-CAE276DBE66A}"/>
    <cellStyle name="Comma 2 6 5" xfId="6868" xr:uid="{69AB83CD-D304-482B-8134-160E2E216543}"/>
    <cellStyle name="Comma 2 6 5 2" xfId="19562" xr:uid="{249ACCEF-602E-40D8-9FC0-88C2640D5C89}"/>
    <cellStyle name="Comma 2 6 6" xfId="10574" xr:uid="{567C8F48-BCA5-49F2-AA3F-972584A7CFCC}"/>
    <cellStyle name="Comma 2 7" xfId="1730" xr:uid="{DEDA26DF-A5DA-41F5-89DF-D85E1EBBCD96}"/>
    <cellStyle name="Comma 2 7 2" xfId="5018" xr:uid="{CBF5ED45-34C7-4500-8A77-524D4CC88387}"/>
    <cellStyle name="Comma 2 7 2 2" xfId="9899" xr:uid="{DC804836-8CB3-4905-99CA-124720CB8834}"/>
    <cellStyle name="Comma 2 7 3" xfId="5768" xr:uid="{CBA58838-2AD1-4C5B-8892-0671564F3D81}"/>
    <cellStyle name="Comma 2 7 3 2" xfId="22973" xr:uid="{0333B465-C110-4F24-AD33-05764B911448}"/>
    <cellStyle name="Comma 2 7 4" xfId="45922" xr:uid="{82F975A6-B64C-4F4C-943B-BAB7F4199939}"/>
    <cellStyle name="Comma 2 8" xfId="8" xr:uid="{C4498CA5-F15D-49F6-B509-240047C6698E}"/>
    <cellStyle name="Comma 2 8 2" xfId="5019" xr:uid="{312DAD70-BEC4-4F2E-9D18-6633EFA995C0}"/>
    <cellStyle name="Comma 2 8 2 2" xfId="7795" xr:uid="{104A080A-6FEE-4D94-881B-DC167DA966F0}"/>
    <cellStyle name="Comma 2 8 2 2 2" xfId="31417" xr:uid="{ABE4AC1B-30D9-4DE4-ABAC-D9046634C58E}"/>
    <cellStyle name="Comma 2 8 2 3" xfId="25731" xr:uid="{78952EA2-D42E-41EA-B97E-EB22639E7A05}"/>
    <cellStyle name="Comma 2 8 2 4" xfId="11766" xr:uid="{CD63AA47-7118-49FB-947C-0061672467E4}"/>
    <cellStyle name="Comma 2 8 3" xfId="10017" xr:uid="{C4266CF4-C455-4CD1-835C-CE1FE2C19E49}"/>
    <cellStyle name="Comma 2 8 3 2" xfId="30167" xr:uid="{92EA08B1-F4E6-4C18-8387-F7C280FB8603}"/>
    <cellStyle name="Comma 2 8 3 3" xfId="16682" xr:uid="{4AEDA7A1-DAD7-42F2-B463-803EE8EE12FB}"/>
    <cellStyle name="Comma 2 8 4" xfId="22974" xr:uid="{C8B7E8B8-EC50-492D-9ED4-EC91C5093CE2}"/>
    <cellStyle name="Comma 2 8 5" xfId="10575" xr:uid="{DE1BAC2C-DA7A-452D-8942-7EA4DFE1A203}"/>
    <cellStyle name="Comma 2 8 6" xfId="1964" xr:uid="{9CA52AFC-5C19-4540-8F54-C3A169ACF8AD}"/>
    <cellStyle name="Comma 2 9" xfId="2089" xr:uid="{CA986CBD-5DF6-45EE-B993-E3545F0997E5}"/>
    <cellStyle name="Comma 2 9 2" xfId="5020" xr:uid="{9BB0E5AF-EC62-4991-9B7F-605F3067AFA1}"/>
    <cellStyle name="Comma 2 9 2 2" xfId="41872" xr:uid="{FD3ACFF5-92F0-4341-BDEC-6F3CC9F26479}"/>
    <cellStyle name="Comma 2 9 2 3" xfId="30406" xr:uid="{5EA5837C-B41A-439B-9FFD-30D8AEE093E1}"/>
    <cellStyle name="Comma 2 9 3" xfId="7779" xr:uid="{F9E5A4D3-7628-4C27-BDE2-A8C85EDC03D8}"/>
    <cellStyle name="Comma 2 9 3 2" xfId="36490" xr:uid="{5879DECD-8D92-42C9-93F1-F105D1E52EF3}"/>
    <cellStyle name="Comma 2 9 4" xfId="23487" xr:uid="{C2FBA7E9-F02D-41CC-B3A6-3B250517EACA}"/>
    <cellStyle name="Comma 2 9 5" xfId="10576" xr:uid="{54D1AC78-BED6-48B5-9CE0-DC7D00C33721}"/>
    <cellStyle name="Comma 2_% graph Ratio แยก Line" xfId="11847" xr:uid="{2FF3C76B-3DA0-4FE3-ACDD-DECD457371AF}"/>
    <cellStyle name="Comma 20" xfId="534" xr:uid="{9F99B5A6-7394-4F90-A783-31D801BDFD0E}"/>
    <cellStyle name="Comma 20 10" xfId="43663" xr:uid="{276EC136-89AD-4A5E-9C4D-1C32191690AD}"/>
    <cellStyle name="Comma 20 10 2" xfId="44113" xr:uid="{9B7FA58B-035E-40B2-B794-3D8EE69F1269}"/>
    <cellStyle name="Comma 20 10 2 2" xfId="45547" xr:uid="{3FB3C899-A938-475F-B287-48CAB6084D30}"/>
    <cellStyle name="Comma 20 10 3" xfId="45140" xr:uid="{33273A12-FB5D-43F8-97C4-82AE20666797}"/>
    <cellStyle name="Comma 20 11" xfId="43875" xr:uid="{06C227E0-F905-4D12-9331-24336A298E59}"/>
    <cellStyle name="Comma 20 11 2" xfId="45343" xr:uid="{55724646-5B3F-484A-BB6F-C28D3C25100C}"/>
    <cellStyle name="Comma 20 12" xfId="44797" xr:uid="{5CE1AD56-155E-4755-AF24-43796100EFB8}"/>
    <cellStyle name="Comma 20 13" xfId="11299" xr:uid="{D2A310F9-E14C-41F6-9C51-D8BF57E51C2D}"/>
    <cellStyle name="Comma 20 14" xfId="45923" xr:uid="{0E874109-E913-4AED-BE3E-4D1D9F3F4192}"/>
    <cellStyle name="Comma 20 2" xfId="5021" xr:uid="{DDA5EC7A-CC32-44F3-9B63-778AEA66E8D8}"/>
    <cellStyle name="Comma 20 2 2" xfId="22977" xr:uid="{E233292B-8D3C-4961-B239-508F60D18704}"/>
    <cellStyle name="Comma 20 2 2 2" xfId="25733" xr:uid="{FD0F83A3-9653-4550-8864-54FB841B4A5A}"/>
    <cellStyle name="Comma 20 2 2 2 2" xfId="31419" xr:uid="{EB1DA433-DF44-4F2F-94C4-1D382125B57D}"/>
    <cellStyle name="Comma 20 2 2 3" xfId="30169" xr:uid="{53AB94B6-E8A6-4DA9-80E2-6C6691AFAB33}"/>
    <cellStyle name="Comma 20 2 3" xfId="22976" xr:uid="{D2EDB7A2-EB24-40F7-8BEE-C19CDE742822}"/>
    <cellStyle name="Comma 20 2 3 2" xfId="30168" xr:uid="{7CBA149A-49CC-4231-A966-A260E6709CB4}"/>
    <cellStyle name="Comma 20 2 4" xfId="25732" xr:uid="{D068F4A4-1C64-4466-98A0-4F454AD5C2E0}"/>
    <cellStyle name="Comma 20 2 4 2" xfId="31418" xr:uid="{6709598A-13B1-4286-918D-FDDE6C0DE110}"/>
    <cellStyle name="Comma 20 2 5" xfId="27328" xr:uid="{82C2E1CD-2A00-4DF1-BDAA-E893463DDFD6}"/>
    <cellStyle name="Comma 20 2 5 2" xfId="38901" xr:uid="{67061EC5-4FAB-44E6-9A4D-2834E95B0205}"/>
    <cellStyle name="Comma 20 2 6" xfId="34027" xr:uid="{96BC5A8D-2777-46D1-B7DB-447E25C9F97D}"/>
    <cellStyle name="Comma 20 2 7" xfId="18742" xr:uid="{BBE561E7-76C5-4AA7-8F4D-4FB41A0B2437}"/>
    <cellStyle name="Comma 20 2 8" xfId="12021" xr:uid="{860CAB4C-2360-43CB-BA54-630343D6D679}"/>
    <cellStyle name="Comma 20 3" xfId="6944" xr:uid="{B044E01F-47B9-48F9-83BA-80613584100C}"/>
    <cellStyle name="Comma 20 3 2" xfId="22978" xr:uid="{267C6665-9EC7-4071-908F-9F2F020C9345}"/>
    <cellStyle name="Comma 20 3 2 2" xfId="30170" xr:uid="{D35C2749-4393-4E3A-A8B2-2637CC68293E}"/>
    <cellStyle name="Comma 20 3 3" xfId="25734" xr:uid="{4F295E7E-6872-4774-A78D-1D0CBB44DB31}"/>
    <cellStyle name="Comma 20 3 3 2" xfId="31420" xr:uid="{7543C426-35D1-4BF8-96B4-929107182833}"/>
    <cellStyle name="Comma 20 3 4" xfId="27408" xr:uid="{2E924E16-BF52-409B-B11B-C90B018B26F6}"/>
    <cellStyle name="Comma 20 3 4 2" xfId="38985" xr:uid="{9E57531D-433F-4245-AD79-B37655EFDCC4}"/>
    <cellStyle name="Comma 20 3 5" xfId="34105" xr:uid="{176BA182-DED0-45B4-B2BF-13C8C54E0DCC}"/>
    <cellStyle name="Comma 20 3 6" xfId="18821" xr:uid="{A85C8D2C-040D-4747-855E-4BDB778FB057}"/>
    <cellStyle name="Comma 20 3 7" xfId="12022" xr:uid="{611B330D-D852-4233-899A-7906CD228123}"/>
    <cellStyle name="Comma 20 4" xfId="23505" xr:uid="{247AF354-F7BB-4832-9ED7-FB05BBA6A269}"/>
    <cellStyle name="Comma 20 4 2" xfId="30424" xr:uid="{901A7335-9868-4165-B151-8416EA103D0F}"/>
    <cellStyle name="Comma 20 4 2 2" xfId="41890" xr:uid="{C7A72CBF-39EE-4720-9F0B-77B1FF9D2A40}"/>
    <cellStyle name="Comma 20 4 3" xfId="36508" xr:uid="{680FA2F5-B15E-4609-BDC3-295B4A9529CF}"/>
    <cellStyle name="Comma 20 5" xfId="22975" xr:uid="{C8D92B5E-C0F0-4E13-A4E7-B3A03605F981}"/>
    <cellStyle name="Comma 20 6" xfId="26956" xr:uid="{F5CF4E61-5C9C-4CD5-B5F6-A720D4DCB0C9}"/>
    <cellStyle name="Comma 20 6 2" xfId="38514" xr:uid="{54534E80-B656-4D0C-A447-0986C2156270}"/>
    <cellStyle name="Comma 20 7" xfId="32986" xr:uid="{B9CAB410-837D-42EF-9225-13EDB55471C1}"/>
    <cellStyle name="Comma 20 8" xfId="33643" xr:uid="{6CF27D20-217A-413F-9085-56E5709114FB}"/>
    <cellStyle name="Comma 20 9" xfId="18363" xr:uid="{8B8B13FC-3158-48D0-8523-1D3CA8253737}"/>
    <cellStyle name="Comma 200" xfId="13173" xr:uid="{5C58C475-765D-480E-B34C-3D3B537E52D1}"/>
    <cellStyle name="Comma 201" xfId="13174" xr:uid="{9E31A3F0-7B4F-40CE-AA39-61FA1B86426A}"/>
    <cellStyle name="Comma 202" xfId="13175" xr:uid="{A5793586-27AC-4337-AA91-A225E7597E83}"/>
    <cellStyle name="Comma 203" xfId="13176" xr:uid="{030AA4A7-537B-48FB-B0BE-B822C2A0BD2B}"/>
    <cellStyle name="Comma 204" xfId="13177" xr:uid="{FB51C05F-6991-4339-8350-458B629C66AB}"/>
    <cellStyle name="Comma 205" xfId="13178" xr:uid="{D615AE80-1848-4205-A2DD-D005C82C5469}"/>
    <cellStyle name="Comma 206" xfId="13179" xr:uid="{41428741-8CB3-4A7F-BDD6-8298A8D40F4F}"/>
    <cellStyle name="Comma 207" xfId="13180" xr:uid="{42FD1738-DA5B-4427-BC90-7F3253728FCF}"/>
    <cellStyle name="Comma 208" xfId="13181" xr:uid="{9FC63E21-18F5-4D72-8A0B-D4BB4D44C513}"/>
    <cellStyle name="Comma 209" xfId="13182" xr:uid="{4EAFEEDA-6FF5-40E7-8060-21CC429BDC79}"/>
    <cellStyle name="Comma 21" xfId="1154" xr:uid="{D6C08DD3-A4F1-49A4-9EC5-6F740CD94422}"/>
    <cellStyle name="Comma 21 10" xfId="43665" xr:uid="{B24821F8-3417-4EEC-A591-2FCE4590B68A}"/>
    <cellStyle name="Comma 21 10 2" xfId="44115" xr:uid="{729670DE-463C-4438-805D-E81E6E6B3A23}"/>
    <cellStyle name="Comma 21 10 2 2" xfId="45549" xr:uid="{646BA4E3-1049-4501-B9AB-57D732A5AA17}"/>
    <cellStyle name="Comma 21 10 3" xfId="45142" xr:uid="{8EEC49A9-A8A0-4830-B280-AD51D9226F59}"/>
    <cellStyle name="Comma 21 11" xfId="43877" xr:uid="{AFB4284B-DB58-40D5-B667-6A46A5FB7106}"/>
    <cellStyle name="Comma 21 11 2" xfId="45345" xr:uid="{19631F1A-CCF6-4A2A-B66F-F4AD1B89CAA5}"/>
    <cellStyle name="Comma 21 12" xfId="44799" xr:uid="{E3E12238-9C6F-4247-9A03-A0F389C46828}"/>
    <cellStyle name="Comma 21 13" xfId="17021" xr:uid="{84C1D18C-FC2F-4B73-A803-A4B21EA4FF7C}"/>
    <cellStyle name="Comma 21 14" xfId="17504" xr:uid="{740745C1-C643-42B7-8ADA-6623C575AC62}"/>
    <cellStyle name="Comma 21 15" xfId="11298" xr:uid="{B30DA68F-70FA-4596-9472-3A3F075319B4}"/>
    <cellStyle name="Comma 21 2" xfId="1708" xr:uid="{373A8B7E-667E-413B-B721-F22E225D6433}"/>
    <cellStyle name="Comma 21 2 10" xfId="45924" xr:uid="{B9DC8D31-A626-4267-BB4D-7A5C3445D41A}"/>
    <cellStyle name="Comma 21 2 2" xfId="16442" xr:uid="{0BCD357D-8650-4E10-9F9D-DD52888E6672}"/>
    <cellStyle name="Comma 21 2 2 2" xfId="25736" xr:uid="{D721C310-0640-4017-9F5B-7590C99490A1}"/>
    <cellStyle name="Comma 21 2 2 2 2" xfId="31422" xr:uid="{8FDE719B-899D-4B26-9062-CE80A1444C55}"/>
    <cellStyle name="Comma 21 2 2 3" xfId="30172" xr:uid="{EA00E5CF-4E8C-447E-B9E4-3FAC9FC82BEC}"/>
    <cellStyle name="Comma 21 2 2 4" xfId="22981" xr:uid="{292E94C2-0BFA-4CDE-8830-8CC1A3D259A1}"/>
    <cellStyle name="Comma 21 2 3" xfId="22980" xr:uid="{BC7414BA-9CCA-4323-B6A5-10B9B760E169}"/>
    <cellStyle name="Comma 21 2 3 2" xfId="30171" xr:uid="{939D7C3B-E4BF-4229-AED3-9DED74263BCB}"/>
    <cellStyle name="Comma 21 2 4" xfId="25735" xr:uid="{E7C38F5B-694A-4B61-BEE7-43651B85339A}"/>
    <cellStyle name="Comma 21 2 4 2" xfId="31421" xr:uid="{8DE21426-A87B-4426-8E09-40191055D761}"/>
    <cellStyle name="Comma 21 2 5" xfId="27330" xr:uid="{705BBEF6-DF54-48E5-8199-3666412A7329}"/>
    <cellStyle name="Comma 21 2 5 2" xfId="38903" xr:uid="{2CF2BCFC-D77C-4B4C-9956-524E8341A66C}"/>
    <cellStyle name="Comma 21 2 6" xfId="34029" xr:uid="{76D14B28-1210-4F10-BE7D-D27A79F8177C}"/>
    <cellStyle name="Comma 21 2 7" xfId="18744" xr:uid="{9D409C78-D97F-44A3-870B-9B909A4BC831}"/>
    <cellStyle name="Comma 21 2 8" xfId="17335" xr:uid="{8864C026-B566-4706-860F-48DB3506586B}"/>
    <cellStyle name="Comma 21 2 9" xfId="12023" xr:uid="{26B948B8-951A-4627-ABF5-637F9BBAA56D}"/>
    <cellStyle name="Comma 21 3" xfId="5022" xr:uid="{FD219780-1DC7-4A27-9F31-5633D7213BA0}"/>
    <cellStyle name="Comma 21 3 2" xfId="7791" xr:uid="{ED9EE251-BB01-44AA-B33A-6DB6E2674BFC}"/>
    <cellStyle name="Comma 21 3 2 2" xfId="30173" xr:uid="{20543EE1-9DB0-46C1-A161-6F4E1A5E81AC}"/>
    <cellStyle name="Comma 21 3 2 3" xfId="22982" xr:uid="{A4A06A20-D62D-46A9-BCB0-5119866643F4}"/>
    <cellStyle name="Comma 21 3 3" xfId="10089" xr:uid="{6992B709-C7E0-471F-B4BC-84A1390B3215}"/>
    <cellStyle name="Comma 21 3 3 2" xfId="31423" xr:uid="{336C17A2-96CE-4308-AF1D-E852E16EC641}"/>
    <cellStyle name="Comma 21 3 3 3" xfId="25737" xr:uid="{03EBE70F-80FA-410E-82EC-4DF0B3A4BB2D}"/>
    <cellStyle name="Comma 21 3 4" xfId="27410" xr:uid="{72E88DC1-EFBE-47A3-84F5-C19D7227AF84}"/>
    <cellStyle name="Comma 21 3 4 2" xfId="38987" xr:uid="{16CE819B-B6E2-4805-AE3B-41DA327AD6B8}"/>
    <cellStyle name="Comma 21 3 5" xfId="34107" xr:uid="{F4E2605C-5219-49A4-BD59-4A658DC1E15D}"/>
    <cellStyle name="Comma 21 3 6" xfId="18823" xr:uid="{148BD439-5189-4F8C-934E-DA616BC114D8}"/>
    <cellStyle name="Comma 21 3 7" xfId="45855" xr:uid="{6B8B0A7D-489A-4FB2-BD8C-3C4C999B50AD}"/>
    <cellStyle name="Comma 21 3 8" xfId="13183" xr:uid="{0337CF49-2113-4C62-A716-B50014F0938E}"/>
    <cellStyle name="Comma 21 4" xfId="10096" xr:uid="{607DA73F-A14A-438D-A66A-7A6EE9383A0A}"/>
    <cellStyle name="Comma 21 4 2" xfId="30425" xr:uid="{248C6EA8-411E-463F-9B7F-6606613425A1}"/>
    <cellStyle name="Comma 21 4 2 2" xfId="41891" xr:uid="{9EBA1025-E8D2-48B1-AAB6-4BF6B5EE64D1}"/>
    <cellStyle name="Comma 21 4 3" xfId="36509" xr:uid="{B3DA0D36-F706-464C-A8D6-AFA040567857}"/>
    <cellStyle name="Comma 21 4 4" xfId="45861" xr:uid="{CC34AFF6-3BBA-482D-A2F4-DBE633EF25C1}"/>
    <cellStyle name="Comma 21 4 5" xfId="23506" xr:uid="{58A110F7-6815-43FF-84C1-06ABBAA6ECDF}"/>
    <cellStyle name="Comma 21 5" xfId="22979" xr:uid="{4733C989-A35C-4D46-8AB8-22659ED70131}"/>
    <cellStyle name="Comma 21 6" xfId="26958" xr:uid="{F379397F-4CF1-434E-BA31-BD8A3517A2AA}"/>
    <cellStyle name="Comma 21 6 2" xfId="38516" xr:uid="{8333E440-582F-4DAD-892F-7FA23D906C03}"/>
    <cellStyle name="Comma 21 7" xfId="32985" xr:uid="{FDE0C00D-3604-4805-8703-7591BEFE37E7}"/>
    <cellStyle name="Comma 21 8" xfId="33645" xr:uid="{200AE53E-9F6B-4197-80FD-40BB4237AEEB}"/>
    <cellStyle name="Comma 21 9" xfId="18365" xr:uid="{A6D72094-E484-4A92-898C-C08EEFB69E9E}"/>
    <cellStyle name="Comma 210" xfId="13184" xr:uid="{486971B0-717A-42BB-B8B8-1D43594B638B}"/>
    <cellStyle name="Comma 211" xfId="13185" xr:uid="{7E7834B1-C9DF-4510-8E13-E1E2FF449071}"/>
    <cellStyle name="Comma 212" xfId="13186" xr:uid="{79B09A95-CFC0-4AAB-B175-574218E52EC5}"/>
    <cellStyle name="Comma 213" xfId="13187" xr:uid="{17CD061E-C6C8-4810-869B-E5D1CBEC71CE}"/>
    <cellStyle name="Comma 214" xfId="13188" xr:uid="{DD8E3012-0DFF-41E4-A62D-3EDD3442073B}"/>
    <cellStyle name="Comma 215" xfId="13189" xr:uid="{CCCEC27D-371E-454A-9A12-4F5AC27D49F8}"/>
    <cellStyle name="Comma 216" xfId="13190" xr:uid="{B53D99D3-DF96-4523-91B6-8AB28DB57965}"/>
    <cellStyle name="Comma 217" xfId="13191" xr:uid="{53292AE9-14BA-4DAD-889D-D2C098263E14}"/>
    <cellStyle name="Comma 218" xfId="13192" xr:uid="{2A42066B-BEDB-49BA-8D2F-70672CB2BE86}"/>
    <cellStyle name="Comma 219" xfId="13193" xr:uid="{13881597-81BC-45C7-822B-5C6AAB49797A}"/>
    <cellStyle name="Comma 22" xfId="1264" xr:uid="{5F478B1C-5B83-4D79-BAAB-24D8EC10EBE5}"/>
    <cellStyle name="Comma 22 10" xfId="18369" xr:uid="{A72D5FCE-6B0E-48E7-BB1D-B1A2DD070983}"/>
    <cellStyle name="Comma 22 11" xfId="17029" xr:uid="{28A1102A-A8FD-4709-A0DD-13CA5571AD7F}"/>
    <cellStyle name="Comma 22 12" xfId="17506" xr:uid="{66F4582E-C7BF-4DC7-B83E-DD171DE74B8C}"/>
    <cellStyle name="Comma 22 13" xfId="46127" xr:uid="{D339F380-7C60-424A-A552-92FC9A81CED6}"/>
    <cellStyle name="Comma 22 2" xfId="2090" xr:uid="{399AB4BC-0167-4908-BDEB-087792C42C3F}"/>
    <cellStyle name="Comma 22 2 2" xfId="5024" xr:uid="{69AF9E7F-B4C4-44F6-AFC0-19E3B75B2A9B}"/>
    <cellStyle name="Comma 22 2 2 2" xfId="10083" xr:uid="{7851C139-410A-4C15-B764-3F5263BAD474}"/>
    <cellStyle name="Comma 22 2 2 2 2" xfId="30175" xr:uid="{104EF8DA-D9E6-4E0A-B045-417E00AE9A1C}"/>
    <cellStyle name="Comma 22 2 2 3" xfId="45849" xr:uid="{0300F1A7-6363-489C-B377-AA8A096F81E0}"/>
    <cellStyle name="Comma 22 2 2 4" xfId="22984" xr:uid="{84C0CA64-0726-4F49-B2B8-E64E28EB57D5}"/>
    <cellStyle name="Comma 22 2 3" xfId="10104" xr:uid="{292B11E5-DE42-4875-A374-8AF5D02151A5}"/>
    <cellStyle name="Comma 22 2 3 2" xfId="31425" xr:uid="{81027F37-AD8C-4596-AA13-49C53CAC5286}"/>
    <cellStyle name="Comma 22 2 3 3" xfId="45865" xr:uid="{ECE85F29-A257-4527-AC40-25B5ECEF1D0A}"/>
    <cellStyle name="Comma 22 2 3 4" xfId="25739" xr:uid="{79EA7572-1E31-48F9-BCB4-B8008239A78D}"/>
    <cellStyle name="Comma 22 2 4" xfId="10049" xr:uid="{7CC4B3F0-6526-41D5-B6B9-36ABFC3D0F53}"/>
    <cellStyle name="Comma 22 2 4 2" xfId="38907" xr:uid="{BFE4479D-B6E0-414B-BAB3-4A4EC5282F04}"/>
    <cellStyle name="Comma 22 2 4 3" xfId="27334" xr:uid="{C66D831C-5179-4225-82D0-AC7C21D2BC49}"/>
    <cellStyle name="Comma 22 2 5" xfId="34033" xr:uid="{E9496F50-8964-4D45-9292-B4FC4570B6BD}"/>
    <cellStyle name="Comma 22 2 6" xfId="18748" xr:uid="{05BC066D-29E2-408B-B42D-3DC3C7F88473}"/>
    <cellStyle name="Comma 22 2 7" xfId="17338" xr:uid="{160A054E-30FA-44A5-9CBA-C4290A79B019}"/>
    <cellStyle name="Comma 22 2 8" xfId="45823" xr:uid="{03D220E0-743C-46BB-B0BB-447959D14F4D}"/>
    <cellStyle name="Comma 22 2 9" xfId="11297" xr:uid="{28B5C238-B80D-4814-A43A-84291B0725AD}"/>
    <cellStyle name="Comma 22 3" xfId="10073" xr:uid="{5915B32B-1C15-45D8-B15B-6365F3566C4A}"/>
    <cellStyle name="Comma 22 3 2" xfId="22985" xr:uid="{DAE14EC1-7B8D-4AB1-AE16-E67B530AF4BD}"/>
    <cellStyle name="Comma 22 3 2 2" xfId="30176" xr:uid="{23C6005E-13B3-4BFA-AE72-52F80FA9D1C4}"/>
    <cellStyle name="Comma 22 3 3" xfId="25740" xr:uid="{277E144B-B5DC-4095-9349-7AB0D99301AB}"/>
    <cellStyle name="Comma 22 3 3 2" xfId="31426" xr:uid="{806C50EA-64D7-4738-A41B-56FB5FAC2994}"/>
    <cellStyle name="Comma 22 3 4" xfId="27412" xr:uid="{32DABCCE-DDE8-4E93-8963-8DFF8443A313}"/>
    <cellStyle name="Comma 22 3 4 2" xfId="38989" xr:uid="{F6D926C0-0210-40AC-9791-2CB3D4650D67}"/>
    <cellStyle name="Comma 22 3 5" xfId="34109" xr:uid="{DE2CD3E6-3D4F-4FD4-A1AB-7B3512ADBE3C}"/>
    <cellStyle name="Comma 22 3 6" xfId="18825" xr:uid="{C8221996-B3E1-4CC1-9464-E6B05CA9402C}"/>
    <cellStyle name="Comma 22 3 7" xfId="45843" xr:uid="{2CFC222B-D4F3-4575-8276-96C252AE0F67}"/>
    <cellStyle name="Comma 22 3 8" xfId="11296" xr:uid="{58116611-4808-405D-A228-BE7ADFD95506}"/>
    <cellStyle name="Comma 22 4" xfId="10093" xr:uid="{E98E6865-5D3D-48FD-AD3C-73F6C5771467}"/>
    <cellStyle name="Comma 22 4 2" xfId="30426" xr:uid="{DB947B2E-BA09-4EB7-AAD4-72A43B370156}"/>
    <cellStyle name="Comma 22 4 2 2" xfId="41892" xr:uid="{003A8F4D-8DBA-42A3-A618-FCBD268E35E6}"/>
    <cellStyle name="Comma 22 4 3" xfId="36510" xr:uid="{08D15509-C9FC-403C-B5E7-EFF25DEEDC72}"/>
    <cellStyle name="Comma 22 4 4" xfId="23507" xr:uid="{8FCDCAB0-FEB6-4181-8144-90AE00B21009}"/>
    <cellStyle name="Comma 22 5" xfId="10137" xr:uid="{D1790158-5409-475D-AD6A-AC9B0D015AAB}"/>
    <cellStyle name="Comma 22 5 2" xfId="30174" xr:uid="{73B39392-AC0F-4512-843B-6856EDD1CF89}"/>
    <cellStyle name="Comma 22 5 3" xfId="22983" xr:uid="{39A68BBC-F895-4399-B5B6-1D34DD163EB5}"/>
    <cellStyle name="Comma 22 6" xfId="25738" xr:uid="{68982281-2582-4D10-BC8E-1525762BA66C}"/>
    <cellStyle name="Comma 22 6 2" xfId="31424" xr:uid="{0E4F8231-BB16-4A97-9609-6DB6B6E94A34}"/>
    <cellStyle name="Comma 22 7" xfId="26962" xr:uid="{3F0100A1-4995-482B-9B70-DEF99B2AA0DC}"/>
    <cellStyle name="Comma 22 7 2" xfId="38520" xr:uid="{5F427B3B-7A48-4D29-AABE-D1A337B6F53D}"/>
    <cellStyle name="Comma 22 8" xfId="32984" xr:uid="{64AFB6C0-1235-434D-94F6-7421B0C5B606}"/>
    <cellStyle name="Comma 22 9" xfId="33649" xr:uid="{7AF7A35E-5E6B-4B2C-978E-A3BC521993B1}"/>
    <cellStyle name="Comma 220" xfId="13194" xr:uid="{35774BF1-1E7C-4F1D-AE3E-3E4A9A0536E8}"/>
    <cellStyle name="Comma 221" xfId="13195" xr:uid="{48BC0FF8-BB19-45FA-9835-EEC562047ABB}"/>
    <cellStyle name="Comma 222" xfId="13196" xr:uid="{6912D6F6-ADBC-4F7B-90F4-55F3DCB6A551}"/>
    <cellStyle name="Comma 223" xfId="13197" xr:uid="{94C746B0-0DFD-47F5-8309-35A1D43507BB}"/>
    <cellStyle name="Comma 224" xfId="13198" xr:uid="{C6F2991B-E5F2-48BC-AA01-6C64C961DA98}"/>
    <cellStyle name="Comma 225" xfId="13199" xr:uid="{895DA6D8-6281-4C1B-9927-C9A8FBC5A283}"/>
    <cellStyle name="Comma 226" xfId="13200" xr:uid="{EDF5A112-CD5E-4821-8ABC-A6A7252464E2}"/>
    <cellStyle name="Comma 227" xfId="13201" xr:uid="{85574C4C-91C0-4DCE-8C39-685822E6DFAF}"/>
    <cellStyle name="Comma 228" xfId="13202" xr:uid="{687999CD-EEE4-42E4-AAD1-ABB2A0BC6E0B}"/>
    <cellStyle name="Comma 229" xfId="13203" xr:uid="{C6D63E43-B96B-4F52-8E41-4CB759ABC7FC}"/>
    <cellStyle name="Comma 23" xfId="1233" xr:uid="{61A2AF8D-910C-4C62-9305-80A0C770526B}"/>
    <cellStyle name="Comma 23 10" xfId="11295" xr:uid="{E08E0BC4-19F8-4762-A24E-69AE02ECF842}"/>
    <cellStyle name="Comma 23 11" xfId="45925" xr:uid="{A3BD1C11-3EDC-41B4-A8DF-E394C503D247}"/>
    <cellStyle name="Comma 23 2" xfId="2091" xr:uid="{2BE89A5A-4661-46FA-912D-B27BA0668582}"/>
    <cellStyle name="Comma 23 2 2" xfId="16474" xr:uid="{7CD8A43F-4D23-4646-949B-82731D968AB4}"/>
    <cellStyle name="Comma 23 2 2 2" xfId="38909" xr:uid="{7CE5CF29-1B62-40F9-B644-0F4C6AB0CBEC}"/>
    <cellStyle name="Comma 23 2 2 3" xfId="27336" xr:uid="{9743CA6A-0FFC-42FC-9E9E-1D6A2AF20219}"/>
    <cellStyle name="Comma 23 2 3" xfId="34035" xr:uid="{099C89E6-7563-4733-8F4E-700D36D7CD4B}"/>
    <cellStyle name="Comma 23 2 4" xfId="18750" xr:uid="{A0D4DBD5-76B4-4497-98FB-D0EB070B6A78}"/>
    <cellStyle name="Comma 23 2 5" xfId="12024" xr:uid="{DBCFB512-EE63-4285-8E39-7BB9FFCAE1B8}"/>
    <cellStyle name="Comma 23 3" xfId="5025" xr:uid="{C47B305A-A83B-4993-BEA1-43A5A0B4FDCD}"/>
    <cellStyle name="Comma 23 3 2" xfId="30177" xr:uid="{AD261A16-C0E9-4680-857D-30B925C155DC}"/>
    <cellStyle name="Comma 23 3 3" xfId="22986" xr:uid="{D6C72A64-2162-4E5A-8953-96BB3E12E792}"/>
    <cellStyle name="Comma 23 3 4" xfId="13204" xr:uid="{21AB05BB-71D4-492C-9531-0411E1E18230}"/>
    <cellStyle name="Comma 23 4" xfId="25741" xr:uid="{166820A9-84BF-4A04-9B1F-3F8CE0DCC40C}"/>
    <cellStyle name="Comma 23 4 2" xfId="31427" xr:uid="{DA275C0A-FB8D-400B-9CE1-5DCE971C78F3}"/>
    <cellStyle name="Comma 23 5" xfId="26964" xr:uid="{373A49A6-F27A-4B3D-B072-5C2B0AEFCE76}"/>
    <cellStyle name="Comma 23 5 2" xfId="38522" xr:uid="{4A2C1A11-4446-437C-94B9-5F639CB4BE21}"/>
    <cellStyle name="Comma 23 6" xfId="32983" xr:uid="{D87B9734-94A9-43B4-B42A-A1503C09D03C}"/>
    <cellStyle name="Comma 23 7" xfId="10046" xr:uid="{5C8E2DD7-9BFC-48B6-80F4-657F53BC6CF0}"/>
    <cellStyle name="Comma 23 7 2" xfId="10075" xr:uid="{95C77D57-F076-4E19-A12E-25FF5038045B}"/>
    <cellStyle name="Comma 23 7 3" xfId="10097" xr:uid="{887FF657-7392-4F24-AF28-7C4B2AA8D5C2}"/>
    <cellStyle name="Comma 23 7 4" xfId="45821" xr:uid="{8ECCAB14-9A5C-4922-8C21-A177A6C4B047}"/>
    <cellStyle name="Comma 23 7 5" xfId="33651" xr:uid="{7CB027E7-6DB7-415E-85AF-6AC1327EE54B}"/>
    <cellStyle name="Comma 23 8" xfId="18371" xr:uid="{99FC7227-066A-48E0-90B2-BDAA6D8BC917}"/>
    <cellStyle name="Comma 23 9" xfId="17336" xr:uid="{2BE1C0D3-619C-4D10-9B08-80A9E049370B}"/>
    <cellStyle name="Comma 230" xfId="13205" xr:uid="{A7662819-D2E6-4139-9B93-39C0742ABB15}"/>
    <cellStyle name="Comma 231" xfId="13206" xr:uid="{2C5CEF83-E4CF-4EB8-8E5A-A4610233D053}"/>
    <cellStyle name="Comma 232" xfId="13207" xr:uid="{F93E8B96-8E0E-4307-A10C-2734CD62F3C7}"/>
    <cellStyle name="Comma 233" xfId="13208" xr:uid="{0EC66066-9542-42BA-816D-F76AE00570B0}"/>
    <cellStyle name="Comma 234" xfId="13209" xr:uid="{BF99ACCB-CC59-4EF2-9C7F-DD942191D103}"/>
    <cellStyle name="Comma 235" xfId="13210" xr:uid="{BA45F221-EAE1-40D9-91F3-CA10BF1D2F1C}"/>
    <cellStyle name="Comma 236" xfId="13211" xr:uid="{AB75E080-4AD3-4615-8D73-2E4BBE13EDE7}"/>
    <cellStyle name="Comma 237" xfId="13212" xr:uid="{AEBBC8A6-68F2-432C-9036-87DE668203C6}"/>
    <cellStyle name="Comma 238" xfId="13213" xr:uid="{17A8BE5E-1E5A-45EA-9485-70710D4ED548}"/>
    <cellStyle name="Comma 239" xfId="13214" xr:uid="{BDD2BE62-78BB-4537-9A35-B50746D170EC}"/>
    <cellStyle name="Comma 24" xfId="1225" xr:uid="{5D5C96CE-C82D-4C6D-BB3F-B58E174C178A}"/>
    <cellStyle name="Comma 24 10" xfId="45926" xr:uid="{1EABB785-76B2-4AB2-A36B-5D2BD06F292E}"/>
    <cellStyle name="Comma 24 2" xfId="1374" xr:uid="{7843FCA9-AC97-4B90-8FC8-1A0F1862F7DA}"/>
    <cellStyle name="Comma 24 2 2" xfId="1542" xr:uid="{961C36E3-C862-4700-8AC5-5FF7C812B264}"/>
    <cellStyle name="Comma 24 2 2 2" xfId="10079" xr:uid="{A012F768-4F0C-4275-8AEC-88EF619B928F}"/>
    <cellStyle name="Comma 24 2 2 2 2" xfId="38911" xr:uid="{BC5B0D8F-9A2B-4485-8708-B577BCC1DD7A}"/>
    <cellStyle name="Comma 24 2 2 3" xfId="27338" xr:uid="{1BCBCBD2-759F-4B1A-8565-81749C4D7241}"/>
    <cellStyle name="Comma 24 2 2 4" xfId="45847" xr:uid="{0ED2AF72-A493-47BC-A2F4-B4FFD194EDA6}"/>
    <cellStyle name="Comma 24 2 2 5" xfId="16475" xr:uid="{09979E0C-9511-4BBF-A6B3-328CCB324991}"/>
    <cellStyle name="Comma 24 2 3" xfId="2092" xr:uid="{1FFF671C-30AB-4F1C-8689-56DB261B2EE5}"/>
    <cellStyle name="Comma 24 2 3 2" xfId="34037" xr:uid="{2B6FC81A-3A8A-4508-A6D5-66FD26604728}"/>
    <cellStyle name="Comma 24 2 4" xfId="18752" xr:uid="{4D3C8E9D-5CB7-4BA4-A466-04E5763B64DD}"/>
    <cellStyle name="Comma 24 2 5" xfId="45927" xr:uid="{F384840A-8C96-42B1-AF5D-CA9F2CFE5790}"/>
    <cellStyle name="Comma 24 3" xfId="1314" xr:uid="{69785F8C-0ACB-440C-BE64-15A63913DBCB}"/>
    <cellStyle name="Comma 24 3 2" xfId="1527" xr:uid="{EFCE1F9D-AF9E-49F4-BD56-BCC8F7D41BC6}"/>
    <cellStyle name="Comma 24 3 2 2" xfId="30178" xr:uid="{5C09FB46-AB76-44EB-AABD-4A5C5DD8A426}"/>
    <cellStyle name="Comma 24 3 3" xfId="10102" xr:uid="{8107C6EF-4DB5-4522-B153-BDF528145A9A}"/>
    <cellStyle name="Comma 24 3 3 2" xfId="22987" xr:uid="{A2E77F86-3468-45DB-878F-231C95DC003B}"/>
    <cellStyle name="Comma 24 3 4" xfId="45864" xr:uid="{0A27FEA2-5201-431B-982F-50423998B5D6}"/>
    <cellStyle name="Comma 24 3 5" xfId="13215" xr:uid="{0D64B227-8BE9-437A-8103-BAA26B1291B6}"/>
    <cellStyle name="Comma 24 4" xfId="1510" xr:uid="{DCCB8E21-4BCE-4FC5-9622-729AB9AB0FF0}"/>
    <cellStyle name="Comma 24 4 2" xfId="31428" xr:uid="{B18F9786-3A07-491F-B1F8-F425D5BA1271}"/>
    <cellStyle name="Comma 24 4 3" xfId="25742" xr:uid="{1E8213D0-D4A2-4B2F-9CCD-B4C5B9A1F250}"/>
    <cellStyle name="Comma 24 4 4" xfId="16443" xr:uid="{98276D39-7352-4CC6-8BE1-7C44D2723248}"/>
    <cellStyle name="Comma 24 5" xfId="1850" xr:uid="{3A46F1AA-C1B2-4569-98C3-B7036113D146}"/>
    <cellStyle name="Comma 24 5 2" xfId="38524" xr:uid="{04B53683-F2AA-42C1-B1C7-771FEFE22CA7}"/>
    <cellStyle name="Comma 24 5 3" xfId="26966" xr:uid="{0FF54220-5DD1-4AA4-BEFA-CF711A509FE4}"/>
    <cellStyle name="Comma 24 6" xfId="5026" xr:uid="{BCF3C19B-B5E2-48EF-8126-4E4D23F811E9}"/>
    <cellStyle name="Comma 24 6 2" xfId="32917" xr:uid="{2B0B2040-3869-432D-9BE9-626A8D9BAC53}"/>
    <cellStyle name="Comma 24 7" xfId="10056" xr:uid="{18CCA016-B7FD-4ECF-BE73-140BA604F48E}"/>
    <cellStyle name="Comma 24 7 2" xfId="45829" xr:uid="{EF19CFD0-478B-4F07-A6A1-A4ADD2AF3CCB}"/>
    <cellStyle name="Comma 24 7 3" xfId="33653" xr:uid="{7D0249AB-30D3-466A-BD14-83D8D4865D7B}"/>
    <cellStyle name="Comma 24 8" xfId="18373" xr:uid="{BE220ED8-A9EA-4AEE-8AE2-EC8DAF2C4DF2}"/>
    <cellStyle name="Comma 24 9" xfId="17337" xr:uid="{E089B4DC-E817-437B-B1C9-527DE4F71390}"/>
    <cellStyle name="Comma 240" xfId="13216" xr:uid="{805F17F0-9CD6-44DB-9037-BA96C54FA924}"/>
    <cellStyle name="Comma 241" xfId="13217" xr:uid="{026DEE81-75CB-4847-8A2A-4BFD54E0CBAF}"/>
    <cellStyle name="Comma 242" xfId="13218" xr:uid="{CA8248EE-259C-471C-96EC-CA65F8FB83A4}"/>
    <cellStyle name="Comma 243" xfId="13219" xr:uid="{572BD827-9B9F-4E78-AD60-1E577F3861E2}"/>
    <cellStyle name="Comma 244" xfId="13220" xr:uid="{FD70CDEA-7F33-47EF-8528-5BC7A5B19A5B}"/>
    <cellStyle name="Comma 245" xfId="13221" xr:uid="{4F11CCE0-C4E7-4DAD-A0C7-9ED85B95B527}"/>
    <cellStyle name="Comma 246" xfId="13222" xr:uid="{81F5E96B-D9D1-4525-B035-FA1FD749511E}"/>
    <cellStyle name="Comma 247" xfId="13223" xr:uid="{A52F21A9-91EA-4B7D-9D1D-A6DB6BFC5DE9}"/>
    <cellStyle name="Comma 248" xfId="13224" xr:uid="{DCF90038-6878-4CD9-A601-75060D8336B8}"/>
    <cellStyle name="Comma 249" xfId="13225" xr:uid="{F5D70E3F-C5CA-4670-9D97-E5A680781AED}"/>
    <cellStyle name="Comma 25" xfId="1223" xr:uid="{EDBCB4A6-FBA5-48C1-A1FD-836A8EA69FB8}"/>
    <cellStyle name="Comma 25 2" xfId="1372" xr:uid="{C7E8E492-48B0-45CF-95A0-46215488D002}"/>
    <cellStyle name="Comma 25 2 2" xfId="1540" xr:uid="{D784E294-9423-4469-885F-FCE712B451FC}"/>
    <cellStyle name="Comma 25 2 2 2" xfId="31429" xr:uid="{B5FC80FA-5774-44F1-928A-145390AB66F5}"/>
    <cellStyle name="Comma 25 2 3" xfId="2094" xr:uid="{5CC25C15-07FC-4988-9BF1-31A68E49E003}"/>
    <cellStyle name="Comma 25 2 3 2" xfId="25743" xr:uid="{417FC1A4-BAF4-4624-81CA-3112FFCA6EC3}"/>
    <cellStyle name="Comma 25 2 4" xfId="17030" xr:uid="{A98FFEFD-4C3D-43FF-98BB-502E659646AC}"/>
    <cellStyle name="Comma 25 2 5" xfId="11294" xr:uid="{D992FFA2-CAFE-47E3-9A27-E0BC4DE3509D}"/>
    <cellStyle name="Comma 25 2 6" xfId="45929" xr:uid="{DC2353F5-6123-4A69-8CA4-0C4E1A800C62}"/>
    <cellStyle name="Comma 25 3" xfId="1312" xr:uid="{F7CCA4F4-5003-43C7-902E-88A0A2EE5662}"/>
    <cellStyle name="Comma 25 3 2" xfId="1525" xr:uid="{C0336C8C-E070-4747-AD53-DDA309A41208}"/>
    <cellStyle name="Comma 25 3 2 2" xfId="26984" xr:uid="{8F3AEDFA-249E-4EFE-87F2-C841BD34E9A9}"/>
    <cellStyle name="Comma 25 3 3" xfId="13226" xr:uid="{99AF0187-FD18-4866-9337-2CC9AF5DB9C7}"/>
    <cellStyle name="Comma 25 4" xfId="1508" xr:uid="{39FB15E7-14CB-4368-AF07-8D79DFB90227}"/>
    <cellStyle name="Comma 25 4 2" xfId="32916" xr:uid="{F2E84444-5EA8-4E55-91EA-D7704EFE5734}"/>
    <cellStyle name="Comma 25 5" xfId="2093" xr:uid="{ED86086D-D146-4F2F-A1B1-5F4C0B5B1AD4}"/>
    <cellStyle name="Comma 25 5 2" xfId="18394" xr:uid="{3D6352F2-086F-41B1-8A1A-7F4BC865D0C6}"/>
    <cellStyle name="Comma 25 6" xfId="5027" xr:uid="{E82A138A-867F-4853-814C-712D4F77BB0E}"/>
    <cellStyle name="Comma 25 7" xfId="6931" xr:uid="{32FECBF0-0F59-43B4-A496-00BAC181ADD0}"/>
    <cellStyle name="Comma 25 8" xfId="10577" xr:uid="{F34267F8-815C-46CA-87D1-27A5A0EFCB0A}"/>
    <cellStyle name="Comma 25 9" xfId="45928" xr:uid="{54700923-EBC5-4B7B-865E-E2F0DFAFC434}"/>
    <cellStyle name="Comma 250" xfId="13227" xr:uid="{95CAE09C-2FDA-411C-BD5A-88212DFA0BA0}"/>
    <cellStyle name="Comma 251" xfId="13228" xr:uid="{E704BC0B-7FFE-4B39-BBBC-FA56BB9D843D}"/>
    <cellStyle name="Comma 252" xfId="13229" xr:uid="{89D5B845-2AEF-4E52-9FFE-B0EEC8BBC7FA}"/>
    <cellStyle name="Comma 253" xfId="13230" xr:uid="{168371AA-1A9F-4B7C-8156-96439A447A20}"/>
    <cellStyle name="Comma 254" xfId="13231" xr:uid="{2F2F2916-6FEB-472A-8459-AA46C895F881}"/>
    <cellStyle name="Comma 255" xfId="13232" xr:uid="{7303A4EE-BB21-4B1B-AEEA-FD63484B2F88}"/>
    <cellStyle name="Comma 256" xfId="13233" xr:uid="{C81C38F4-6723-46F9-A52C-E28FCF247C5B}"/>
    <cellStyle name="Comma 257" xfId="13234" xr:uid="{275C04FF-92CB-4EA8-A6E4-F511C1B29688}"/>
    <cellStyle name="Comma 258" xfId="13235" xr:uid="{B8B569E0-5E2A-4689-B502-B333EB2992F8}"/>
    <cellStyle name="Comma 258 2" xfId="13236" xr:uid="{523C32B2-9ACD-453D-8D57-7119D3DFE01A}"/>
    <cellStyle name="Comma 259" xfId="13237" xr:uid="{9BF2F7B0-3212-4460-B1BF-D2E2CBE0AA43}"/>
    <cellStyle name="Comma 259 2" xfId="13238" xr:uid="{50104BB8-D001-446D-927D-317FEA85C684}"/>
    <cellStyle name="Comma 26" xfId="1261" xr:uid="{7F5E148C-6C22-4B12-B60A-8F1FDA9AA74B}"/>
    <cellStyle name="Comma 26 2" xfId="1377" xr:uid="{F309AB1D-BA4E-4F69-B01E-4ABACEC448A2}"/>
    <cellStyle name="Comma 26 2 2" xfId="1545" xr:uid="{8127CE52-9402-4C6E-B8F4-6ED756A7666D}"/>
    <cellStyle name="Comma 26 2 2 2" xfId="30179" xr:uid="{5CD3706F-B6E5-4C92-957A-A6E454DB15DA}"/>
    <cellStyle name="Comma 26 2 3" xfId="7785" xr:uid="{E34684B7-616F-4AC5-A55A-E6DC56ACAAB6}"/>
    <cellStyle name="Comma 26 2 3 2" xfId="22988" xr:uid="{42C1062D-FB73-41F7-BB4D-3611FD779018}"/>
    <cellStyle name="Comma 26 2 4" xfId="10037" xr:uid="{F67D89A8-117D-4C9A-B57F-D8A8A2FB2C7D}"/>
    <cellStyle name="Comma 26 2 5" xfId="12025" xr:uid="{9027067D-B911-4A5F-94B7-EB03CC5DB190}"/>
    <cellStyle name="Comma 26 3" xfId="1317" xr:uid="{344ECAA9-5212-4238-9CFE-E26BF9F8DB35}"/>
    <cellStyle name="Comma 26 3 2" xfId="1530" xr:uid="{71B86471-0D02-49E9-962D-CA48BEE72DBE}"/>
    <cellStyle name="Comma 26 3 2 2" xfId="31430" xr:uid="{3A84E030-51A9-4F34-9D1E-DE8CFAE3F861}"/>
    <cellStyle name="Comma 26 3 3" xfId="25744" xr:uid="{72DD8288-8BF4-4251-8D8D-09D9F49B8215}"/>
    <cellStyle name="Comma 26 3 4" xfId="13239" xr:uid="{E003FCED-5599-4DEF-A013-A64E1CE7878C}"/>
    <cellStyle name="Comma 26 4" xfId="1515" xr:uid="{1E21FC3C-F1C2-47B0-891C-DD631208D711}"/>
    <cellStyle name="Comma 26 4 2" xfId="32915" xr:uid="{0BD4BE43-2C25-4694-9EAF-9B9721A38733}"/>
    <cellStyle name="Comma 26 4 3" xfId="16793" xr:uid="{76CC1EAB-018C-4B08-BD4B-513D753F58DB}"/>
    <cellStyle name="Comma 26 5" xfId="2095" xr:uid="{EBA65DF0-8E70-4CA4-AA50-EC700A06F3FB}"/>
    <cellStyle name="Comma 26 5 2" xfId="19778" xr:uid="{E3A1CD25-39C1-4888-A1BD-7961D5197F6D}"/>
    <cellStyle name="Comma 26 6" xfId="5028" xr:uid="{52E6481F-3349-4B29-881D-98750F6F6ED1}"/>
    <cellStyle name="Comma 26 7" xfId="6951" xr:uid="{7B328F60-E7F1-4D2E-A427-AF4BAC84CFD7}"/>
    <cellStyle name="Comma 26 8" xfId="11293" xr:uid="{6DFB9A37-8B08-40F6-B9F1-3DF36E3C4804}"/>
    <cellStyle name="Comma 26 9" xfId="45930" xr:uid="{3A060B10-FB8B-436B-9021-644ACCA52737}"/>
    <cellStyle name="Comma 260" xfId="13240" xr:uid="{994BF095-7D27-4CE9-9E37-10A70187E373}"/>
    <cellStyle name="Comma 260 2" xfId="13241" xr:uid="{E1004EAE-7910-450D-9DB7-BE7D9B5C0088}"/>
    <cellStyle name="Comma 261" xfId="13242" xr:uid="{25B4C5B9-AD32-4249-861E-011431A20980}"/>
    <cellStyle name="Comma 261 2" xfId="13243" xr:uid="{91E6C371-0F1E-411E-B6B0-5DE97B591D17}"/>
    <cellStyle name="Comma 262" xfId="13244" xr:uid="{019F1A8A-644D-4785-9A8F-E0829B764797}"/>
    <cellStyle name="Comma 262 2" xfId="13245" xr:uid="{5AADDE5F-A25E-4A9D-8624-6CB8A5115542}"/>
    <cellStyle name="Comma 263" xfId="13246" xr:uid="{B657AD30-9E9F-4965-9FC7-3916F91B1763}"/>
    <cellStyle name="Comma 263 2" xfId="13247" xr:uid="{D77DCEF5-70DE-4B47-AD33-9A7C5FEC7C51}"/>
    <cellStyle name="Comma 264" xfId="13248" xr:uid="{F910883C-485C-4722-8A68-21B6C5233C5E}"/>
    <cellStyle name="Comma 264 2" xfId="13249" xr:uid="{A7546AD5-F5CB-46AD-89EF-A6862C57E504}"/>
    <cellStyle name="Comma 265" xfId="13250" xr:uid="{845DA4B0-1D6A-4FAC-9930-CEAF1712F850}"/>
    <cellStyle name="Comma 265 2" xfId="13251" xr:uid="{949110FF-EB9A-4521-A9DD-C8E4C2925156}"/>
    <cellStyle name="Comma 266" xfId="13252" xr:uid="{A6357248-F0BB-447F-989E-E54D4E48D13C}"/>
    <cellStyle name="Comma 266 2" xfId="13253" xr:uid="{D2D4FE87-538A-4298-BEF5-3D58B38CA757}"/>
    <cellStyle name="Comma 267" xfId="13254" xr:uid="{D6265388-83B2-4D60-A651-F4ACD2AA7901}"/>
    <cellStyle name="Comma 267 2" xfId="13255" xr:uid="{D3DCFC2C-F29E-4682-8CA6-37FF1B7224E1}"/>
    <cellStyle name="Comma 268" xfId="13256" xr:uid="{D66BFAAC-95E3-4D87-BCE2-B36E34623189}"/>
    <cellStyle name="Comma 268 2" xfId="13257" xr:uid="{9DB40E12-4CF5-43F9-A4E3-7F262A6DD2A9}"/>
    <cellStyle name="Comma 269" xfId="13258" xr:uid="{526496DC-D3A6-4BA7-B2C3-717F21D55BCE}"/>
    <cellStyle name="Comma 269 2" xfId="13259" xr:uid="{77FFFE48-D20E-4246-ADBE-F3985E163DA2}"/>
    <cellStyle name="Comma 27" xfId="1265" xr:uid="{48B19D2D-BCB5-4A64-9364-E7C2C8A3F7AF}"/>
    <cellStyle name="Comma 27 2" xfId="1379" xr:uid="{08DE5B04-38C0-41C8-8B18-EFBB77A71EC7}"/>
    <cellStyle name="Comma 27 2 2" xfId="1547" xr:uid="{25F6C8B4-FAC6-4893-8333-5BFA39EB6F19}"/>
    <cellStyle name="Comma 27 2 2 2" xfId="10070" xr:uid="{386FA3D9-2A13-4D7D-9DF1-9991F0DFCF28}"/>
    <cellStyle name="Comma 27 2 2 2 2" xfId="30180" xr:uid="{B08DF16F-0E9C-4799-9F4E-EC57A7FBCAB2}"/>
    <cellStyle name="Comma 27 2 2 3" xfId="45840" xr:uid="{B3DC59F5-2E13-4B5A-BFCA-56EFC1DB71CF}"/>
    <cellStyle name="Comma 27 2 2 4" xfId="16795" xr:uid="{9C9B9159-E4C2-4BFD-8CA6-3E3A78E18A4C}"/>
    <cellStyle name="Comma 27 2 3" xfId="2097" xr:uid="{CF2F30A5-F175-4C3C-8D50-DD74BC1C3385}"/>
    <cellStyle name="Comma 27 2 3 2" xfId="22989" xr:uid="{983696CB-5F90-4DEA-AA0E-3B09392561B1}"/>
    <cellStyle name="Comma 27 2 4" xfId="5029" xr:uid="{31D80C35-0BAA-465A-A3F6-E057DE037DB0}"/>
    <cellStyle name="Comma 27 2 5" xfId="12026" xr:uid="{41E5102D-4191-4EED-8BC8-AAD831EEEB7F}"/>
    <cellStyle name="Comma 27 2 6" xfId="45932" xr:uid="{EF9AAB38-EE64-4B03-8139-1045E0CDB2C4}"/>
    <cellStyle name="Comma 27 3" xfId="1319" xr:uid="{01BEEDE5-D87F-42B3-813F-1C7C93F8DD48}"/>
    <cellStyle name="Comma 27 3 2" xfId="1532" xr:uid="{5DD88962-6B07-4883-B0D6-43AA2753D930}"/>
    <cellStyle name="Comma 27 3 2 2" xfId="31431" xr:uid="{3D5F161D-D2B0-4615-9A8A-1DABB8B1ABC6}"/>
    <cellStyle name="Comma 27 3 3" xfId="25745" xr:uid="{B0AD154B-065C-4D17-9B9E-4B1E7AFE5304}"/>
    <cellStyle name="Comma 27 3 4" xfId="13260" xr:uid="{82DC9C14-B914-4925-900E-C42A7EA22ECE}"/>
    <cellStyle name="Comma 27 3 5" xfId="45933" xr:uid="{FA573310-430F-470C-A3C6-95149C29E39A}"/>
    <cellStyle name="Comma 27 4" xfId="1517" xr:uid="{741DBB85-7373-4252-AB4C-F553C4249B48}"/>
    <cellStyle name="Comma 27 4 2" xfId="32914" xr:uid="{6D139F3B-1349-4C2F-A60C-6D0D830F3502}"/>
    <cellStyle name="Comma 27 4 3" xfId="16397" xr:uid="{35769479-9423-48F3-80B6-7868AE0DE371}"/>
    <cellStyle name="Comma 27 5" xfId="2096" xr:uid="{860068B1-3700-414E-A578-F1BFDD04BA3F}"/>
    <cellStyle name="Comma 27 5 2" xfId="21079" xr:uid="{02223D9B-9A5D-4163-A1FD-4AAFA768A4E3}"/>
    <cellStyle name="Comma 27 6" xfId="3612" xr:uid="{1239FF1E-B374-4E92-ABDE-54AEEAC93E7E}"/>
    <cellStyle name="Comma 27 7" xfId="11292" xr:uid="{4B1A3D5A-F5AC-4B4A-A5D0-93511C9E17BB}"/>
    <cellStyle name="Comma 27 8" xfId="45931" xr:uid="{B35963AB-2B2A-431A-A673-64157C573937}"/>
    <cellStyle name="Comma 270" xfId="13261" xr:uid="{F6940DF1-2F6D-4D87-B850-47519EF85B1A}"/>
    <cellStyle name="Comma 270 2" xfId="13262" xr:uid="{AAF521A4-CA6D-4289-8B6D-55BD03ED45F4}"/>
    <cellStyle name="Comma 271" xfId="13263" xr:uid="{E8DA8725-1963-4631-8528-BED9F50B51C3}"/>
    <cellStyle name="Comma 272" xfId="13264" xr:uid="{92FBE5B7-CA08-4B2C-9752-623BC3818E8F}"/>
    <cellStyle name="Comma 273" xfId="13265" xr:uid="{2CA9BE4B-A1BE-497F-92CB-32DB2F349750}"/>
    <cellStyle name="Comma 274" xfId="13266" xr:uid="{C90A2C1F-FDB2-4613-B5A9-BF2BF2BE04E7}"/>
    <cellStyle name="Comma 275" xfId="13267" xr:uid="{5E92821D-945F-4357-AD89-5F79C23B1ACF}"/>
    <cellStyle name="Comma 276" xfId="13268" xr:uid="{687741D6-AE6C-4B7A-9847-B1D9C72D60E7}"/>
    <cellStyle name="Comma 277" xfId="13269" xr:uid="{A2FFD2FF-A55E-4731-AFD7-D3F2DA38ECF8}"/>
    <cellStyle name="Comma 278" xfId="13270" xr:uid="{37FCA854-3377-4E38-9DD4-6DC4E9D8CDD9}"/>
    <cellStyle name="Comma 279" xfId="13271" xr:uid="{62FB299C-B7AB-4C49-B1EC-844381051DFB}"/>
    <cellStyle name="Comma 28" xfId="1279" xr:uid="{742D4C21-DA2C-4603-9FDB-B4642757B2FF}"/>
    <cellStyle name="Comma 28 2" xfId="2183" xr:uid="{6052405B-827C-4D3E-91CC-DC72DD32B7C3}"/>
    <cellStyle name="Comma 28 2 2" xfId="30181" xr:uid="{CE050F20-3F97-4FB6-95D3-15226769E4B0}"/>
    <cellStyle name="Comma 28 2 3" xfId="22990" xr:uid="{27217222-6661-42D3-BC4C-12D02C9C02CD}"/>
    <cellStyle name="Comma 28 2 4" xfId="12027" xr:uid="{41819DED-3AD5-483C-B709-5072D5A103BD}"/>
    <cellStyle name="Comma 28 3" xfId="3588" xr:uid="{82BCA9A4-2A57-42A0-A9C5-E01A865480E7}"/>
    <cellStyle name="Comma 28 3 2" xfId="31432" xr:uid="{596A6CF8-3BE0-48D3-9738-5197818BE1CA}"/>
    <cellStyle name="Comma 28 3 3" xfId="25746" xr:uid="{9C01788F-1F3C-4B37-A279-B592C58FA015}"/>
    <cellStyle name="Comma 28 3 4" xfId="13272" xr:uid="{0827AAE9-5A7E-43A7-B48C-449384EF2ACC}"/>
    <cellStyle name="Comma 28 4" xfId="6946" xr:uid="{9F35726E-9C39-49FE-B525-EE32D021D7C1}"/>
    <cellStyle name="Comma 28 4 2" xfId="32913" xr:uid="{6C0CF18F-6A5E-4504-A2BA-90289E984D24}"/>
    <cellStyle name="Comma 28 5" xfId="21078" xr:uid="{805DF1E7-802F-42D9-884D-F5AD213CF10B}"/>
    <cellStyle name="Comma 28 6" xfId="11291" xr:uid="{6AC851EC-323C-4754-B12F-28AE7D152D97}"/>
    <cellStyle name="Comma 28 7" xfId="45934" xr:uid="{E7772511-FBC2-41B3-A88D-6679A3F547CC}"/>
    <cellStyle name="Comma 280" xfId="13273" xr:uid="{78C9EC7E-F788-480D-ABF7-510F7802A4EF}"/>
    <cellStyle name="Comma 281" xfId="13274" xr:uid="{F425F2E2-10F9-40F6-BDC1-F9DFDCAA033F}"/>
    <cellStyle name="Comma 282" xfId="13275" xr:uid="{8CEF2389-5577-4DA6-B04D-BA31EDA36366}"/>
    <cellStyle name="Comma 283" xfId="13276" xr:uid="{4E7ED8E5-22D8-4683-8D75-82B4FFA90083}"/>
    <cellStyle name="Comma 284" xfId="13277" xr:uid="{DA02F9D0-4518-443B-AAF0-9ECAF39D2737}"/>
    <cellStyle name="Comma 285" xfId="13278" xr:uid="{514244CB-F7A6-41CE-AC92-4BB134BE08E8}"/>
    <cellStyle name="Comma 286" xfId="13279" xr:uid="{1DDBA55E-04FE-4283-994A-6A1F5EC05B06}"/>
    <cellStyle name="Comma 287" xfId="13280" xr:uid="{07813DF2-3460-402F-8887-217AE24FE506}"/>
    <cellStyle name="Comma 288" xfId="13281" xr:uid="{816261DC-5DB9-4858-92A4-AD360E36C31D}"/>
    <cellStyle name="Comma 289" xfId="13282" xr:uid="{6D1FB7FF-FD82-4795-9E4F-0EC1803DDDAE}"/>
    <cellStyle name="Comma 29" xfId="1595" xr:uid="{A209A706-2F46-4798-BA6C-3E73B46C61EC}"/>
    <cellStyle name="Comma 29 2" xfId="5031" xr:uid="{A30E9825-4BBE-4471-8799-610506514587}"/>
    <cellStyle name="Comma 29 2 2" xfId="30182" xr:uid="{6533D46F-677A-4508-A13A-CC3FF1E25DB0}"/>
    <cellStyle name="Comma 29 2 3" xfId="22991" xr:uid="{0DADC11D-531F-4A6F-AC2E-55D7DAD9B15B}"/>
    <cellStyle name="Comma 29 2 4" xfId="12028" xr:uid="{4C713592-86A4-4CA1-B28E-4F53BC999805}"/>
    <cellStyle name="Comma 29 2 5" xfId="45936" xr:uid="{650BBA39-E586-4E88-8267-27FEFAF2B0E7}"/>
    <cellStyle name="Comma 29 3" xfId="4522" xr:uid="{EF4DA12D-4717-44F8-B9CC-411C1B330637}"/>
    <cellStyle name="Comma 29 3 2" xfId="31433" xr:uid="{0B52830B-A939-4BE8-9476-1DF4BCE3EA20}"/>
    <cellStyle name="Comma 29 3 3" xfId="25747" xr:uid="{C56AD8B9-75B6-4A24-8553-48C3C514F600}"/>
    <cellStyle name="Comma 29 3 4" xfId="13283" xr:uid="{3DD8B2C2-F1D5-43D7-B45B-34091D9B3CBE}"/>
    <cellStyle name="Comma 29 4" xfId="32912" xr:uid="{385303EF-AAA7-4A41-B3B7-74F9AEC6BC4E}"/>
    <cellStyle name="Comma 29 5" xfId="21628" xr:uid="{D61C95A7-DB6A-4E58-9604-54CAEEBC6DC1}"/>
    <cellStyle name="Comma 29 6" xfId="11290" xr:uid="{E58A70D4-276C-41ED-99C8-013FAA5C38C6}"/>
    <cellStyle name="Comma 29 7" xfId="45935" xr:uid="{E3B6B12C-2D51-4CAC-B94E-CB581C955C84}"/>
    <cellStyle name="Comma 290" xfId="13284" xr:uid="{FD6191DB-0AF0-4B9E-8A2B-EFF2CC1B6652}"/>
    <cellStyle name="Comma 291" xfId="13285" xr:uid="{2729599C-F6EC-44DC-8990-C0246B20968D}"/>
    <cellStyle name="Comma 292" xfId="13286" xr:uid="{23E52BD3-287D-42D6-BC7D-B991E7CB0AA4}"/>
    <cellStyle name="Comma 293" xfId="13287" xr:uid="{92F8CCE1-9A6D-4D80-BF21-37148E778D40}"/>
    <cellStyle name="Comma 294" xfId="13288" xr:uid="{CFAC6D89-5347-4CE5-B656-4C108AC9EF22}"/>
    <cellStyle name="Comma 295" xfId="13289" xr:uid="{007CBEE7-59C2-4EA6-925F-302F66704041}"/>
    <cellStyle name="Comma 296" xfId="13290" xr:uid="{25B934F6-B64C-4F41-A71F-8B9BF894F5F0}"/>
    <cellStyle name="Comma 297" xfId="13291" xr:uid="{D13F7C04-538E-4B6A-96E8-02C8163C7CBC}"/>
    <cellStyle name="Comma 298" xfId="13292" xr:uid="{1854D7AA-127B-4F64-816B-63443BAAD9D3}"/>
    <cellStyle name="Comma 299" xfId="13293" xr:uid="{BEDF8DB2-4F09-4D3A-925C-EECFF18DBF65}"/>
    <cellStyle name="Comma 3" xfId="3" xr:uid="{00000000-0005-0000-0000-000002000000}"/>
    <cellStyle name="Comma 3 10" xfId="5032" xr:uid="{FAD4EBCE-60A9-4D8D-891F-8FE56EED639F}"/>
    <cellStyle name="Comma 3 10 2" xfId="24638" xr:uid="{804AAC3C-6B4B-4F69-BC20-638364017C34}"/>
    <cellStyle name="Comma 3 10 3" xfId="12029" xr:uid="{6F24DA90-43B6-4682-AD91-BA83F7EA3976}"/>
    <cellStyle name="Comma 3 11" xfId="3609" xr:uid="{1405E197-6F91-4C46-9C9F-BA3B8CD894E4}"/>
    <cellStyle name="Comma 3 11 2" xfId="16328" xr:uid="{00AB4262-22BD-4B6E-A95A-5F1753B48BBF}"/>
    <cellStyle name="Comma 3 12" xfId="16393" xr:uid="{A7FA9EE2-DB6E-4A61-B33E-4886E31BEAB9}"/>
    <cellStyle name="Comma 3 12 2" xfId="17411" xr:uid="{E60178C7-51C7-4B06-A368-C5C9BFDC84F6}"/>
    <cellStyle name="Comma 3 13" xfId="16394" xr:uid="{53B34B8E-565D-4870-BC19-74D11483F6C5}"/>
    <cellStyle name="Comma 3 13 2" xfId="44609" xr:uid="{4B5FD774-CD82-4A77-BF2E-DBA2D4606183}"/>
    <cellStyle name="Comma 3 14" xfId="16507" xr:uid="{7E03FE36-1A4C-4893-9C67-258506357631}"/>
    <cellStyle name="Comma 3 14 2" xfId="45798" xr:uid="{E50CB6B9-9FCD-49A0-91CA-7F7D2A6A4144}"/>
    <cellStyle name="Comma 3 15" xfId="16670" xr:uid="{F8875DF7-3EEE-4D87-860C-E2B90F072C6C}"/>
    <cellStyle name="Comma 3 16" xfId="17507" xr:uid="{7A181367-ECF5-4999-BEF0-F9E7046CDA81}"/>
    <cellStyle name="Comma 3 2" xfId="1160" xr:uid="{CA5CCE18-1E3D-4425-B551-97DBC4112606}"/>
    <cellStyle name="Comma 3 2 2" xfId="2353" xr:uid="{40CDF209-BEAF-469C-8025-CFC5FE201E9B}"/>
    <cellStyle name="Comma 3 2 2 2" xfId="10068" xr:uid="{C418E1E9-5562-4D37-B344-3AFC7673DDCC}"/>
    <cellStyle name="Comma 3 2 2 2 2" xfId="26763" xr:uid="{64BF57A7-1678-4B9A-BDCF-4131EEFD5682}"/>
    <cellStyle name="Comma 3 2 2 2 3" xfId="13294" xr:uid="{1D71FA50-E109-4567-8D1C-A76FBF7800F1}"/>
    <cellStyle name="Comma 3 2 2 3" xfId="18133" xr:uid="{9B5CC52E-A579-4B27-935B-896D139C097D}"/>
    <cellStyle name="Comma 3 2 2 4" xfId="45838" xr:uid="{FA2AF4B7-B7ED-4CE4-A183-BBBF0CBDEAC0}"/>
    <cellStyle name="Comma 3 2 2 5" xfId="11288" xr:uid="{8F802E4A-1F56-4710-B4B7-32814183490A}"/>
    <cellStyle name="Comma 3 2 3" xfId="5033" xr:uid="{436C304F-0B9B-4BC6-A0C8-FC363883743E}"/>
    <cellStyle name="Comma 3 2 3 2" xfId="9999" xr:uid="{55B14394-0D5A-4E7A-84E6-EAF3F3020341}"/>
    <cellStyle name="Comma 3 2 3 3" xfId="25748" xr:uid="{3C0A8900-C8E3-45FB-8CFA-ED989A007F0B}"/>
    <cellStyle name="Comma 3 2 3 4" xfId="11287" xr:uid="{CB479551-39F9-4003-9CD6-EACE3C7E39FA}"/>
    <cellStyle name="Comma 3 2 4" xfId="11289" xr:uid="{71ED516E-6939-4310-926F-F5EE41BB8112}"/>
    <cellStyle name="Comma 3 2 4 2" xfId="26563" xr:uid="{74653BD7-6B02-4CA8-9155-73063A509EFD}"/>
    <cellStyle name="Comma 3 2 5" xfId="16444" xr:uid="{E1FA2870-D220-4A02-94B3-8A88B4322AF6}"/>
    <cellStyle name="Comma 3 2 5 2" xfId="32911" xr:uid="{5BDFDF56-BD74-439A-BEB4-5F7BD62E5643}"/>
    <cellStyle name="Comma 3 2 6" xfId="17410" xr:uid="{563DFF66-806D-450F-B209-9D10361FAA7F}"/>
    <cellStyle name="Comma 3 2_ITP_KPI  Fin_Y'2013" xfId="12030" xr:uid="{F87D5988-5A88-424F-BB0A-2E533EB55D02}"/>
    <cellStyle name="Comma 3 3" xfId="1731" xr:uid="{703B6F9B-C8ED-431E-B4F6-8EDFC200384C}"/>
    <cellStyle name="Comma 3 3 2" xfId="5034" xr:uid="{50040083-7BDE-4CA1-9E77-65BF374C07E6}"/>
    <cellStyle name="Comma 3 3 2 2" xfId="10092" xr:uid="{CE11D743-2AA5-42C8-A7D4-0CFDC95FA19A}"/>
    <cellStyle name="Comma 3 3 2 2 2" xfId="31434" xr:uid="{4B55A83B-631D-469A-8EB7-D6B02B497F69}"/>
    <cellStyle name="Comma 3 3 2 3" xfId="25749" xr:uid="{DF7A1C0E-674A-4F4C-BFD9-B3B23017DB21}"/>
    <cellStyle name="Comma 3 3 2 4" xfId="45858" xr:uid="{DB61AE4C-A6B0-4863-B915-1622DB5C7F45}"/>
    <cellStyle name="Comma 3 3 2 5" xfId="13295" xr:uid="{8A83521E-A318-4478-B320-BAAE61CFA2FD}"/>
    <cellStyle name="Comma 3 3 3" xfId="6806" xr:uid="{EE6A90F8-5682-461C-9396-991D0878C14C}"/>
    <cellStyle name="Comma 3 3 4" xfId="32910" xr:uid="{89016193-B59C-44F6-8B87-81A41B693EA8}"/>
    <cellStyle name="Comma 3 3 5" xfId="11286" xr:uid="{43CD7B1D-5948-41B9-8DBF-B08132DB464E}"/>
    <cellStyle name="Comma 3 3 6" xfId="45937" xr:uid="{600CBC6D-0A58-4D4F-A78A-B0CBB658668E}"/>
    <cellStyle name="Comma 3 4" xfId="1966" xr:uid="{A8FE7386-F202-4C9E-8C67-833D54BC658C}"/>
    <cellStyle name="Comma 3 4 2" xfId="5035" xr:uid="{689C638B-B86A-4CB6-9600-F43A1855F606}"/>
    <cellStyle name="Comma 3 4 2 2" xfId="30183" xr:uid="{6EECA1C9-50AF-4B5C-852C-E494ACE41E23}"/>
    <cellStyle name="Comma 3 4 2 3" xfId="22992" xr:uid="{9FFD6F2A-2461-4B16-8010-B418C55CC613}"/>
    <cellStyle name="Comma 3 4 2 4" xfId="13296" xr:uid="{75907CA1-B054-4ED8-BBB0-5BDFC0FB22E3}"/>
    <cellStyle name="Comma 3 4 3" xfId="13297" xr:uid="{C8DC9059-AEAB-4588-9A72-79F2A9E854E5}"/>
    <cellStyle name="Comma 3 4 3 2" xfId="31435" xr:uid="{9BE5B592-4596-4348-886A-5AC2213CF7EA}"/>
    <cellStyle name="Comma 3 4 3 3" xfId="25750" xr:uid="{45D9DC32-1756-48F8-941E-D1DD0072552F}"/>
    <cellStyle name="Comma 3 4 4" xfId="17873" xr:uid="{2CBA5A07-4856-40D0-B359-EC7A3725F478}"/>
    <cellStyle name="Comma 3 4 5" xfId="11285" xr:uid="{1B3F557F-8FE2-4842-B5D6-617CF7D43AD1}"/>
    <cellStyle name="Comma 3 5" xfId="2354" xr:uid="{02290B78-3923-45E5-99F6-C6E8C2DF6CEB}"/>
    <cellStyle name="Comma 3 5 2" xfId="5036" xr:uid="{D464581D-3828-418A-A0C3-D655F92BA439}"/>
    <cellStyle name="Comma 3 5 2 2" xfId="22993" xr:uid="{AA79CC0A-6F90-4463-95E7-64EC118449A4}"/>
    <cellStyle name="Comma 3 5 2 3" xfId="13298" xr:uid="{75E4334C-6FDC-41AC-88CE-EE89C18F8C41}"/>
    <cellStyle name="Comma 3 5 3" xfId="26762" xr:uid="{7A7D6915-E2B0-4043-8C07-B7A3753B5257}"/>
    <cellStyle name="Comma 3 5 4" xfId="32909" xr:uid="{08D2582C-77C9-411D-BD63-2FCA4FFEEF41}"/>
    <cellStyle name="Comma 3 5 5" xfId="18132" xr:uid="{3F6AD804-A2E1-4B20-89F8-A84D4E7F5594}"/>
    <cellStyle name="Comma 3 5 6" xfId="11747" xr:uid="{6079CF2A-0ED4-43B2-B254-DCE2CF275794}"/>
    <cellStyle name="Comma 3 6" xfId="5037" xr:uid="{D9F23E22-1F69-4469-AA06-4DD16A8568C8}"/>
    <cellStyle name="Comma 3 6 2" xfId="13299" xr:uid="{D277EA80-A643-4114-A4B7-F89548897B5F}"/>
    <cellStyle name="Comma 3 6 2 2" xfId="25752" xr:uid="{E0E39466-8AA8-41E0-BF43-A56BEF991107}"/>
    <cellStyle name="Comma 3 6 2 2 2" xfId="31437" xr:uid="{EADD9881-D41F-4371-A054-796EF5E26433}"/>
    <cellStyle name="Comma 3 6 2 3" xfId="30185" xr:uid="{0A39A4C4-AF95-437D-AC9C-95E647D8B757}"/>
    <cellStyle name="Comma 3 6 2 4" xfId="22995" xr:uid="{55E56F48-DD65-430E-B732-57C26D0AD2B8}"/>
    <cellStyle name="Comma 3 6 3" xfId="22994" xr:uid="{A46E075C-BF57-43A4-9EE3-FD8E741C4A4E}"/>
    <cellStyle name="Comma 3 6 3 2" xfId="30184" xr:uid="{46CEE301-E717-4A81-935A-B74C214A10B0}"/>
    <cellStyle name="Comma 3 6 4" xfId="25751" xr:uid="{2ED3737D-BB89-4543-A230-153FD8DF54D0}"/>
    <cellStyle name="Comma 3 6 4 2" xfId="31436" xr:uid="{875A1AC8-1499-42BE-9BE2-BAD21BDBFB6F}"/>
    <cellStyle name="Comma 3 6 5" xfId="27376" xr:uid="{EEC93481-D18A-4D85-B02B-7B0F95C7506F}"/>
    <cellStyle name="Comma 3 6 5 2" xfId="38951" xr:uid="{1618F0A5-968F-49F2-9928-AF87095AD0DB}"/>
    <cellStyle name="Comma 3 6 6" xfId="34074" xr:uid="{1A910886-8577-45EE-82F5-CF945D3C0875}"/>
    <cellStyle name="Comma 3 6 7" xfId="18788" xr:uid="{626A74D3-C7BA-4303-83E1-4F864A1F437D}"/>
    <cellStyle name="Comma 3 6 8" xfId="11767" xr:uid="{682A4107-B301-41DA-941A-2C9929C17A3D}"/>
    <cellStyle name="Comma 3 7" xfId="5038" xr:uid="{1032B2C3-B97C-42B6-89C2-5BBA92CEBDFD}"/>
    <cellStyle name="Comma 3 7 2" xfId="22996" xr:uid="{28805A38-A06B-4B92-95B2-104C9DF68E78}"/>
    <cellStyle name="Comma 3 7 3" xfId="19563" xr:uid="{278E4051-3141-4163-8A4C-EAA1BC1BE0ED}"/>
    <cellStyle name="Comma 3 7 4" xfId="12031" xr:uid="{14AC7214-1830-4FD3-AF2C-F513A8B98930}"/>
    <cellStyle name="Comma 3 8" xfId="5039" xr:uid="{6B28E8F5-38BD-40FD-BE93-A2D50B9D6274}"/>
    <cellStyle name="Comma 3 8 2" xfId="25753" xr:uid="{FDDE26C0-DE6B-4F72-A8C5-5AC1D8F5BC38}"/>
    <cellStyle name="Comma 3 8 2 2" xfId="31438" xr:uid="{DD4487A0-F8E0-4738-8734-5220BABDF5C2}"/>
    <cellStyle name="Comma 3 8 3" xfId="30186" xr:uid="{191AD146-CCB4-4869-BD57-74A23430F470}"/>
    <cellStyle name="Comma 3 8 4" xfId="22997" xr:uid="{755866A0-0911-4B7D-98FF-6847BD48AAC7}"/>
    <cellStyle name="Comma 3 8 5" xfId="12032" xr:uid="{23C083D3-49BD-4B19-ACCD-0E56F0BC6007}"/>
    <cellStyle name="Comma 3 9" xfId="5040" xr:uid="{3C1CE2A3-48DB-4DFD-B356-FBB47B17EAC9}"/>
    <cellStyle name="Comma 3 9 2" xfId="30407" xr:uid="{E1FC9D06-6713-49EE-B272-F8F6AAB8CD0A}"/>
    <cellStyle name="Comma 3 9 2 2" xfId="41873" xr:uid="{27C17985-5AE7-40E4-9873-EE5169102EE2}"/>
    <cellStyle name="Comma 3 9 3" xfId="36491" xr:uid="{6A5DB8B0-5B0D-44D7-B94E-9E6E582D91DE}"/>
    <cellStyle name="Comma 3 9 4" xfId="23488" xr:uid="{7A9B1182-223A-47D6-BED0-88AB4C3024CC}"/>
    <cellStyle name="Comma 3 9 5" xfId="12033" xr:uid="{FF416D09-3291-4778-98A1-765D0DF416F5}"/>
    <cellStyle name="Comma 3_3.SCAN_รายละเอียดประกอบงบ Mar13" xfId="2352" xr:uid="{9391CBE9-DB2C-4DB3-810D-A4B6729DC905}"/>
    <cellStyle name="Comma 30" xfId="1598" xr:uid="{55A09CBF-D239-4160-A648-85B033145098}"/>
    <cellStyle name="Comma 30 2" xfId="5041" xr:uid="{5BEADC6B-C0FD-4AFC-BC70-89EDE21308A7}"/>
    <cellStyle name="Comma 30 2 2" xfId="30187" xr:uid="{57AA10F1-7D9A-44CF-8CB5-F5C9C17FAE99}"/>
    <cellStyle name="Comma 30 2 3" xfId="22998" xr:uid="{3128554E-096E-4402-9B02-95B00967643C}"/>
    <cellStyle name="Comma 30 2 4" xfId="11283" xr:uid="{6691A3D4-60E7-4108-B415-CF8753084B72}"/>
    <cellStyle name="Comma 30 2 5" xfId="45939" xr:uid="{631647B6-29D4-446E-9399-3B2FE81469E3}"/>
    <cellStyle name="Comma 30 3" xfId="11282" xr:uid="{605AE3EC-2DEB-4695-A2BA-00179C5F52CC}"/>
    <cellStyle name="Comma 30 3 2" xfId="31439" xr:uid="{25BDB9E0-0D1B-4982-9256-ADCA54D4798E}"/>
    <cellStyle name="Comma 30 3 3" xfId="25754" xr:uid="{12D96911-992E-4C96-96DC-2EF7937836BF}"/>
    <cellStyle name="Comma 30 4" xfId="32908" xr:uid="{E3164129-590F-438E-8115-635445039BAE}"/>
    <cellStyle name="Comma 30 5" xfId="22163" xr:uid="{F9506454-5DF3-4A34-91FB-0B8306D706CC}"/>
    <cellStyle name="Comma 30 6" xfId="11284" xr:uid="{4CEF1B51-3B2B-47AD-9B97-782363339FBE}"/>
    <cellStyle name="Comma 30 7" xfId="45938" xr:uid="{EB268569-798B-486E-9804-0EA58B15DA35}"/>
    <cellStyle name="Comma 300" xfId="13300" xr:uid="{0E98F0AE-397F-4EAA-9C4C-4E7EC76D23E9}"/>
    <cellStyle name="Comma 301" xfId="13301" xr:uid="{B327ABF8-C42A-4EA7-86CB-EEDA9F5DD52A}"/>
    <cellStyle name="Comma 302" xfId="13302" xr:uid="{4B574DC2-3CF4-4175-B67F-533F8957B6E7}"/>
    <cellStyle name="Comma 303" xfId="13303" xr:uid="{0AFB6DC9-9881-4528-9917-152A6259C940}"/>
    <cellStyle name="Comma 304" xfId="13304" xr:uid="{9D532E55-3184-4513-80F3-FF276EF98C06}"/>
    <cellStyle name="Comma 305" xfId="13305" xr:uid="{8EFAB6D8-7598-441D-A154-74D756C739ED}"/>
    <cellStyle name="Comma 306" xfId="13306" xr:uid="{C22D56B1-A05E-45FD-9DE2-BE6A77D28076}"/>
    <cellStyle name="Comma 307" xfId="13307" xr:uid="{45F1CDE6-E9C2-495A-BD29-EDDB4A4AB277}"/>
    <cellStyle name="Comma 308" xfId="13308" xr:uid="{75EEF847-112E-4335-957D-DAE22B7D3422}"/>
    <cellStyle name="Comma 309" xfId="13309" xr:uid="{1C0A8E75-A9A6-4ACF-AD7F-6A28A0BFE9F9}"/>
    <cellStyle name="Comma 31" xfId="1594" xr:uid="{903CBD71-E4C4-47FE-AB6A-AA2E31DADBE0}"/>
    <cellStyle name="Comma 31 2" xfId="5042" xr:uid="{773557D6-C53F-4A84-9DDC-574514D4624E}"/>
    <cellStyle name="Comma 31 2 2" xfId="30188" xr:uid="{1A917ADD-A98E-4AF5-A490-6C26C94375FE}"/>
    <cellStyle name="Comma 31 2 3" xfId="22999" xr:uid="{D159D3A7-CF7A-49FA-BCAA-2E5FA9EC15F9}"/>
    <cellStyle name="Comma 31 2 4" xfId="12034" xr:uid="{A44FB6F3-92D1-4186-91B9-668C3BB46915}"/>
    <cellStyle name="Comma 31 3" xfId="13310" xr:uid="{DAD120D8-C5B2-47BB-9AB3-D1BFD7B75F06}"/>
    <cellStyle name="Comma 31 3 2" xfId="31440" xr:uid="{89E30E61-90F3-4A41-8E7C-02147727E6E1}"/>
    <cellStyle name="Comma 31 3 3" xfId="25755" xr:uid="{FDDE3658-2C0E-418C-A807-0D2B8E14EF19}"/>
    <cellStyle name="Comma 31 4" xfId="32907" xr:uid="{6A02140C-614C-4F5A-B917-A813A4144171}"/>
    <cellStyle name="Comma 31 5" xfId="22688" xr:uid="{2DEB7DBA-B89B-4AFB-9229-2A097ED5289D}"/>
    <cellStyle name="Comma 31 6" xfId="11281" xr:uid="{163033C0-D1CC-482F-8ED4-BD227CA376B4}"/>
    <cellStyle name="Comma 31 7" xfId="45940" xr:uid="{86947608-6DD0-4F4E-AD65-29D5B644F80C}"/>
    <cellStyle name="Comma 310" xfId="13311" xr:uid="{3DCCD5AC-5352-4579-8810-F832E6F17F10}"/>
    <cellStyle name="Comma 311" xfId="13312" xr:uid="{D48E5F58-3C05-476F-AF70-94D0B18A622F}"/>
    <cellStyle name="Comma 312" xfId="13313" xr:uid="{5B485A93-EEE9-4EC7-BB74-373165A90496}"/>
    <cellStyle name="Comma 313" xfId="13314" xr:uid="{8F9E2703-2B12-49FC-A670-7B8B36FEDA8A}"/>
    <cellStyle name="Comma 314" xfId="13315" xr:uid="{635C1838-2EA1-4281-A1CE-AB571941BAC6}"/>
    <cellStyle name="Comma 315" xfId="13316" xr:uid="{286B4F23-E0BD-44AC-A3DD-486AA2D07026}"/>
    <cellStyle name="Comma 316" xfId="13317" xr:uid="{EF3D218A-481B-417E-9904-50DC08EA7E34}"/>
    <cellStyle name="Comma 317" xfId="13318" xr:uid="{C34BB086-6DD7-40A6-99D5-D1EA56C31F17}"/>
    <cellStyle name="Comma 318" xfId="13319" xr:uid="{F783D86B-A937-42F0-B54E-FD8EEB4ECDC8}"/>
    <cellStyle name="Comma 319" xfId="13320" xr:uid="{B66EE690-49F4-4CDA-879F-DC36AFBD8B4E}"/>
    <cellStyle name="Comma 32" xfId="1599" xr:uid="{5AEB5964-E51C-45F4-BF20-7B368B452BF8}"/>
    <cellStyle name="Comma 32 2" xfId="5043" xr:uid="{0837FAE7-B7B9-442B-9CE5-C25459FF52BD}"/>
    <cellStyle name="Comma 32 2 2" xfId="30189" xr:uid="{A6E61783-5A8F-4164-B4B8-6DDD52D1F21E}"/>
    <cellStyle name="Comma 32 2 3" xfId="23000" xr:uid="{C01D4239-9B9E-4F69-9FC8-DA097360AFD2}"/>
    <cellStyle name="Comma 32 2 4" xfId="12035" xr:uid="{8EF3BB32-3824-4714-AF69-CF01A29CCBC5}"/>
    <cellStyle name="Comma 32 3" xfId="13321" xr:uid="{74B58643-DA20-4468-B20C-7E81E829DC16}"/>
    <cellStyle name="Comma 32 3 2" xfId="31441" xr:uid="{863228F7-D49E-4DE4-B92E-6BDE1D985C41}"/>
    <cellStyle name="Comma 32 3 3" xfId="25756" xr:uid="{7C45CE9C-63AA-4196-9CF2-9F25B878AFFF}"/>
    <cellStyle name="Comma 32 4" xfId="30081" xr:uid="{0B9F00E4-666C-44C6-9512-B6B3BD1A4B3C}"/>
    <cellStyle name="Comma 32 4 2" xfId="41658" xr:uid="{B2EBB9CD-C6FC-41E8-88F9-A8C12DC2A2FA}"/>
    <cellStyle name="Comma 32 5" xfId="32906" xr:uid="{3F4FDC1C-CD2B-424B-A4C9-C7D11F3B5F8D}"/>
    <cellStyle name="Comma 32 6" xfId="36277" xr:uid="{336C3E8D-AE68-4F57-B0E7-5D7DE0018E9C}"/>
    <cellStyle name="Comma 32 7" xfId="22736" xr:uid="{0480362E-30EB-4754-9BEB-6777054202BE}"/>
    <cellStyle name="Comma 32 8" xfId="11280" xr:uid="{E7E7CE7A-9662-477B-89F0-0B6A00A4E0FB}"/>
    <cellStyle name="Comma 320" xfId="13322" xr:uid="{EEA8A32C-2E9C-4CD6-A44B-97A67D5E4C95}"/>
    <cellStyle name="Comma 321" xfId="13323" xr:uid="{C97577F0-66FE-439C-A50D-CDCC00536287}"/>
    <cellStyle name="Comma 322" xfId="13324" xr:uid="{68388FA3-0B1A-4401-B0E4-325FEAEBFD6C}"/>
    <cellStyle name="Comma 323" xfId="13325" xr:uid="{5597AB76-9489-4634-8136-553FAE4CB778}"/>
    <cellStyle name="Comma 324" xfId="13326" xr:uid="{95FE2333-80DB-44EF-B32C-CFFA75EAF96F}"/>
    <cellStyle name="Comma 325" xfId="13327" xr:uid="{67865A28-2DE3-4131-80DD-E87BD0C6A109}"/>
    <cellStyle name="Comma 326" xfId="13328" xr:uid="{130EA9EC-9FA5-4DBD-9E08-6D718F6FC0AC}"/>
    <cellStyle name="Comma 327" xfId="13329" xr:uid="{FC87FD5A-62E5-414F-9066-2370F7CF5578}"/>
    <cellStyle name="Comma 328" xfId="13330" xr:uid="{DA665F2D-C229-440D-8255-1FEFA1EA1283}"/>
    <cellStyle name="Comma 329" xfId="13331" xr:uid="{ED3349B3-C6BB-4A44-B3E7-F3C6A43F91C2}"/>
    <cellStyle name="Comma 33" xfId="1593" xr:uid="{2991B873-DC65-4B3C-8FD9-34AE46269A4E}"/>
    <cellStyle name="Comma 33 2" xfId="1228" xr:uid="{7B92B0D1-CB72-436C-95AD-85D8D08FF59A}"/>
    <cellStyle name="Comma 33 2 2" xfId="30190" xr:uid="{C4ECBDCB-7D66-49AA-AA77-D1DF48E9B861}"/>
    <cellStyle name="Comma 33 2 2 2" xfId="46061" xr:uid="{C82051AB-4022-43D4-ADFF-2F3492AE89A7}"/>
    <cellStyle name="Comma 33 2 3" xfId="23001" xr:uid="{AF57756E-7833-4423-859E-4897E8C013C5}"/>
    <cellStyle name="Comma 33 2 4" xfId="46048" xr:uid="{998F7044-5A49-4C22-8694-8576AA0F74D6}"/>
    <cellStyle name="Comma 33 3" xfId="5044" xr:uid="{04926B08-C3BF-4499-8E4E-69E39FC4C482}"/>
    <cellStyle name="Comma 33 3 2" xfId="31442" xr:uid="{BE9CE6CF-89B5-44E4-942E-B5F4E1BADF5F}"/>
    <cellStyle name="Comma 33 3 3" xfId="25757" xr:uid="{5F4EA3AB-B1BE-450E-B393-4E62E72CD64D}"/>
    <cellStyle name="Comma 33 3 4" xfId="13332" xr:uid="{4B12EEC7-01E7-43A2-9D1C-4AEF4B285494}"/>
    <cellStyle name="Comma 33 3 5" xfId="46055" xr:uid="{D6041D69-9743-40DB-8293-D381680B9B70}"/>
    <cellStyle name="Comma 33 4" xfId="30097" xr:uid="{BEFCBFC4-CEAE-4A2D-9337-A17601B8FF3F}"/>
    <cellStyle name="Comma 33 4 2" xfId="41674" xr:uid="{21791DB5-F035-4492-9A63-B896746FF311}"/>
    <cellStyle name="Comma 33 5" xfId="32905" xr:uid="{6E6DBBFD-3256-4C5D-93EB-56B2BF20697F}"/>
    <cellStyle name="Comma 33 6" xfId="36293" xr:uid="{68EC5FE1-9C22-4711-8E90-E1EC5A8E789C}"/>
    <cellStyle name="Comma 33 7" xfId="22752" xr:uid="{24B6DC5D-69EA-48C0-8009-E8470653082A}"/>
    <cellStyle name="Comma 33 8" xfId="11279" xr:uid="{79C21EC8-1AB8-4F0C-B842-BBDF2919D17B}"/>
    <cellStyle name="Comma 33 9" xfId="46034" xr:uid="{6F7732B3-563F-4493-8062-4F72603814B1}"/>
    <cellStyle name="Comma 330" xfId="13333" xr:uid="{DC70001D-D663-4FE8-9393-A10AF4699EEB}"/>
    <cellStyle name="Comma 331" xfId="13334" xr:uid="{144E03CD-617B-4F38-9977-4F950CFE07D4}"/>
    <cellStyle name="Comma 332" xfId="13335" xr:uid="{6DCC94A1-B1E3-44C3-A3C5-6B0E2E238151}"/>
    <cellStyle name="Comma 333" xfId="13336" xr:uid="{9293F004-1921-4771-A8C5-762D2207A445}"/>
    <cellStyle name="Comma 334" xfId="13337" xr:uid="{A9D0697F-A400-407F-8DA2-4CE872D8E76C}"/>
    <cellStyle name="Comma 335" xfId="13338" xr:uid="{3E282E82-4504-47B3-B3A2-A4A05BC89F02}"/>
    <cellStyle name="Comma 336" xfId="13339" xr:uid="{F1B8F5EA-BF11-43BA-9BFB-752DEEE46C88}"/>
    <cellStyle name="Comma 337" xfId="13340" xr:uid="{DC7CEEDA-031E-409B-A89E-B790B3ADA507}"/>
    <cellStyle name="Comma 338" xfId="13341" xr:uid="{AEEB7EC9-99F0-478C-B99C-4B5947D0B0CF}"/>
    <cellStyle name="Comma 339" xfId="13342" xr:uid="{12E63C02-F325-4659-883F-70E42874BD60}"/>
    <cellStyle name="Comma 34" xfId="1600" xr:uid="{ADCE8F91-5440-4567-BD98-2FBE639BC671}"/>
    <cellStyle name="Comma 34 2" xfId="5045" xr:uid="{62AF8CA2-CBC4-41D1-9DA4-54FF2A6EB973}"/>
    <cellStyle name="Comma 34 2 2" xfId="30191" xr:uid="{58A7D39B-9972-4222-97BE-97992410683C}"/>
    <cellStyle name="Comma 34 2 3" xfId="23002" xr:uid="{29A33B8B-D997-4033-B2F2-FCD58ED2B250}"/>
    <cellStyle name="Comma 34 2 4" xfId="12036" xr:uid="{9F0EB973-B066-4B20-B28E-A3DAE58FF9A2}"/>
    <cellStyle name="Comma 34 2 5" xfId="46058" xr:uid="{EF1DC0D1-F553-44E1-8B69-12798407C49F}"/>
    <cellStyle name="Comma 34 3" xfId="13343" xr:uid="{51A8956A-305E-4E71-A685-FF0069C20908}"/>
    <cellStyle name="Comma 34 3 2" xfId="31443" xr:uid="{6F467DE4-3734-4271-BDB8-923599813D2D}"/>
    <cellStyle name="Comma 34 3 3" xfId="25758" xr:uid="{0E86E9ED-B63D-4803-9D57-1687FF0ABE6E}"/>
    <cellStyle name="Comma 34 4" xfId="30099" xr:uid="{2B5C62FF-7A66-45DA-AE64-67F3E7AA8601}"/>
    <cellStyle name="Comma 34 4 2" xfId="41676" xr:uid="{EDF00F6D-D80E-465B-9CCE-88D546FA8B93}"/>
    <cellStyle name="Comma 34 5" xfId="32904" xr:uid="{2051C81F-E468-4BAE-9227-67BF0E51D7EB}"/>
    <cellStyle name="Comma 34 6" xfId="36295" xr:uid="{1EF27E94-829B-4E67-9828-885FB291C1EF}"/>
    <cellStyle name="Comma 34 7" xfId="22754" xr:uid="{73CFE35A-4135-4038-ABF8-4F969B895381}"/>
    <cellStyle name="Comma 34 8" xfId="11278" xr:uid="{EAED3F55-A6BC-492A-BED4-A2A9C825DED1}"/>
    <cellStyle name="Comma 34 9" xfId="46042" xr:uid="{5380BE74-270D-4F8B-953C-ADEC7BF7320A}"/>
    <cellStyle name="Comma 340" xfId="13344" xr:uid="{9A870437-8050-40E7-BA42-DFB2EB33D921}"/>
    <cellStyle name="Comma 341" xfId="13345" xr:uid="{8E608111-21BC-450F-BB47-9B2406F6E547}"/>
    <cellStyle name="Comma 342" xfId="13346" xr:uid="{42180018-2239-41B6-B39C-4825855993BA}"/>
    <cellStyle name="Comma 343" xfId="13347" xr:uid="{9F32DCC7-13F4-4593-AE81-C283BB1E45E2}"/>
    <cellStyle name="Comma 344" xfId="13348" xr:uid="{32EFF309-ACCE-41D6-BA71-7A9ECA00868B}"/>
    <cellStyle name="Comma 345" xfId="13349" xr:uid="{99A3444C-D407-447F-94A0-4320CD30BC5C}"/>
    <cellStyle name="Comma 346" xfId="13350" xr:uid="{B37922DF-C8CB-4A01-AEFA-BC4880B09E43}"/>
    <cellStyle name="Comma 347" xfId="13351" xr:uid="{80EA3F04-1EE6-4986-AE71-764CDB9B919D}"/>
    <cellStyle name="Comma 348" xfId="13352" xr:uid="{17EDBBDA-D0C3-41D2-ACE2-3A708860E429}"/>
    <cellStyle name="Comma 349" xfId="13353" xr:uid="{53BE4145-A65C-4594-ABF3-526A0AB6A7E5}"/>
    <cellStyle name="Comma 35" xfId="1592" xr:uid="{5660E4CE-C672-4A42-B089-B2ABDC32A095}"/>
    <cellStyle name="Comma 35 2" xfId="5046" xr:uid="{0AEBAD97-7351-459A-B9C6-7B1C51428DA0}"/>
    <cellStyle name="Comma 35 2 2" xfId="31444" xr:uid="{8336A971-913E-4283-A18C-5E4C13965065}"/>
    <cellStyle name="Comma 35 2 3" xfId="25759" xr:uid="{232BEC26-E3AD-4C37-93CE-20A8CBF5EE11}"/>
    <cellStyle name="Comma 35 2 4" xfId="13354" xr:uid="{41D54338-346D-417D-91AB-13E4400996A3}"/>
    <cellStyle name="Comma 35 3" xfId="30192" xr:uid="{0BA5E9FC-EC5D-49C8-8282-8E4B1BD43EB0}"/>
    <cellStyle name="Comma 35 4" xfId="32903" xr:uid="{EB45166B-8190-4C5A-952F-046508EDB6C0}"/>
    <cellStyle name="Comma 35 5" xfId="23003" xr:uid="{CC7D09DB-0943-47A4-8C76-7FE9B24997F1}"/>
    <cellStyle name="Comma 35 6" xfId="11277" xr:uid="{39D55761-5272-4F30-A397-CC9DD9EDF7B6}"/>
    <cellStyle name="Comma 350" xfId="13355" xr:uid="{5975385D-B304-4E8D-ACCB-7EEF372E2756}"/>
    <cellStyle name="Comma 351" xfId="13356" xr:uid="{4CD47836-C495-44B7-8F98-0333F3C21302}"/>
    <cellStyle name="Comma 352" xfId="13357" xr:uid="{C76D149A-2180-476A-9FCF-67B85EEBDD2D}"/>
    <cellStyle name="Comma 353" xfId="13358" xr:uid="{014DD1AF-4905-4655-99F3-3284BAA439AA}"/>
    <cellStyle name="Comma 354" xfId="13359" xr:uid="{28B03B30-EE7F-4823-A2DB-63138534A4EC}"/>
    <cellStyle name="Comma 355" xfId="13360" xr:uid="{813AECB0-BD20-4C02-8143-AC6AAA1447AA}"/>
    <cellStyle name="Comma 356" xfId="13361" xr:uid="{75A38D53-A9E9-4194-906A-EDBBED4F16C0}"/>
    <cellStyle name="Comma 357" xfId="13362" xr:uid="{88EF7618-5A88-41D5-A390-4BAF793832F7}"/>
    <cellStyle name="Comma 358" xfId="13363" xr:uid="{64A760CC-A4E5-45E4-AEF6-D4F6606FEB74}"/>
    <cellStyle name="Comma 359" xfId="13364" xr:uid="{AB4570CF-E05A-4CC7-802E-4ED077A3EA6E}"/>
    <cellStyle name="Comma 36" xfId="1601" xr:uid="{82EC77D5-5157-4EE2-A220-F5D0DD623B6B}"/>
    <cellStyle name="Comma 36 2" xfId="5047" xr:uid="{E94B4E7A-B120-46B7-B9F1-97D6420F3E69}"/>
    <cellStyle name="Comma 36 2 2" xfId="31445" xr:uid="{46892A6C-D1EA-4107-9065-5A1D617C0961}"/>
    <cellStyle name="Comma 36 2 3" xfId="25760" xr:uid="{404050F7-CDEC-41C9-A0B5-10597E7452E1}"/>
    <cellStyle name="Comma 36 2 4" xfId="13365" xr:uid="{1ED79235-F909-4692-9F22-24979F872F8E}"/>
    <cellStyle name="Comma 36 3" xfId="13366" xr:uid="{611609D7-090E-4CBF-B528-590CD18516EA}"/>
    <cellStyle name="Comma 36 3 2" xfId="30193" xr:uid="{D76839D8-6B0E-4213-9D3E-FC562197D290}"/>
    <cellStyle name="Comma 36 4" xfId="32902" xr:uid="{553289BE-DCB8-4B89-964F-E2D7FC60A522}"/>
    <cellStyle name="Comma 36 5" xfId="23004" xr:uid="{15984FB9-1F98-471B-BA4C-FDFAF7F2CE24}"/>
    <cellStyle name="Comma 36 6" xfId="11276" xr:uid="{7E0B9AF1-24BB-44C7-AA46-D16EC3E55199}"/>
    <cellStyle name="Comma 36 7" xfId="46064" xr:uid="{58FBFC59-7D6A-4960-94E2-DD046EC2899A}"/>
    <cellStyle name="Comma 360" xfId="13367" xr:uid="{824B23CD-2461-4DEB-8401-68453196D7DF}"/>
    <cellStyle name="Comma 361" xfId="13368" xr:uid="{D30CD225-07DC-447C-A6D4-8A4C97204B38}"/>
    <cellStyle name="Comma 362" xfId="13369" xr:uid="{4FFDF290-5523-41FC-A962-7E30CCF97B8A}"/>
    <cellStyle name="Comma 363" xfId="13370" xr:uid="{EF41DEF9-F655-4CBF-8065-1D200DD50547}"/>
    <cellStyle name="Comma 364" xfId="13371" xr:uid="{51BF6E98-B238-48EF-B2C8-A3BFFC746675}"/>
    <cellStyle name="Comma 365" xfId="13372" xr:uid="{BC98B3DD-7184-4427-991E-0C5BD59D24C2}"/>
    <cellStyle name="Comma 366" xfId="13373" xr:uid="{EBFCBBBA-8BB7-42C5-9E4C-A9BD6297ECBC}"/>
    <cellStyle name="Comma 367" xfId="13374" xr:uid="{E9DC8B4C-1DBD-4E97-B1E1-27BA9D1ADF4B}"/>
    <cellStyle name="Comma 368" xfId="13375" xr:uid="{143DB133-476A-427E-81C7-C739DAF21598}"/>
    <cellStyle name="Comma 369" xfId="13376" xr:uid="{ACF1CC24-5A4A-45F5-9290-4F7373949D41}"/>
    <cellStyle name="Comma 37" xfId="1591" xr:uid="{0D8F1B0B-4B45-4029-AE7A-3F78064CA622}"/>
    <cellStyle name="Comma 37 2" xfId="5048" xr:uid="{CC261D23-195E-41B5-973A-46DAB95312A2}"/>
    <cellStyle name="Comma 37 2 2" xfId="31446" xr:uid="{E80B7A07-8A00-40F8-9D00-3058DE5C9A4F}"/>
    <cellStyle name="Comma 37 2 3" xfId="25761" xr:uid="{0537A985-8BFF-4D60-A2E1-EB7F54DBB70D}"/>
    <cellStyle name="Comma 37 2 4" xfId="13377" xr:uid="{1ED41EB8-9AEF-47BD-BF34-4E15D4E9D3EA}"/>
    <cellStyle name="Comma 37 3" xfId="13378" xr:uid="{0865886F-6F35-4E0C-B11C-13619305CCD3}"/>
    <cellStyle name="Comma 37 3 2" xfId="30194" xr:uid="{22454939-314A-4B91-9502-5548D490D6C2}"/>
    <cellStyle name="Comma 37 4" xfId="32901" xr:uid="{4191412A-9B12-4921-9383-7FEF7087892B}"/>
    <cellStyle name="Comma 37 5" xfId="23005" xr:uid="{D3C2F540-33D2-4B51-A400-F82F44BC199C}"/>
    <cellStyle name="Comma 37 6" xfId="11275" xr:uid="{8C63380E-69BF-485F-8728-F7D93EEC655F}"/>
    <cellStyle name="Comma 370" xfId="13379" xr:uid="{76BD16BF-AB97-4DD4-BFA8-857CBEF0FC54}"/>
    <cellStyle name="Comma 371" xfId="13380" xr:uid="{DCCAF1AB-8554-4FF2-A4A6-BA1909DFA886}"/>
    <cellStyle name="Comma 372" xfId="13381" xr:uid="{A835D12C-B122-4D6F-B006-0DE59FDC9242}"/>
    <cellStyle name="Comma 373" xfId="13382" xr:uid="{2F7BA4FA-EB92-4C1B-AA65-23A78A4E35B0}"/>
    <cellStyle name="Comma 374" xfId="13383" xr:uid="{F961C714-E1AB-4F63-A169-65EB58B284E0}"/>
    <cellStyle name="Comma 375" xfId="13384" xr:uid="{22F6753D-4028-4AB9-905C-5484DF709424}"/>
    <cellStyle name="Comma 376" xfId="13385" xr:uid="{07DD180C-E3EC-4A08-9A52-1767B36FA418}"/>
    <cellStyle name="Comma 377" xfId="13386" xr:uid="{B48565F9-1BA7-4B25-82F0-40F07C1A83BF}"/>
    <cellStyle name="Comma 378" xfId="13387" xr:uid="{1FFA3919-8D4D-42FD-9FFA-32BEC5EB593F}"/>
    <cellStyle name="Comma 379" xfId="13388" xr:uid="{6C038F92-67A4-4D8C-8A97-7BD0F92EB042}"/>
    <cellStyle name="Comma 38" xfId="1602" xr:uid="{90A5CE50-2A1D-438F-B16C-91F55730FAA9}"/>
    <cellStyle name="Comma 38 2" xfId="5049" xr:uid="{71C9462B-A368-44A0-B0D8-66FF70E42715}"/>
    <cellStyle name="Comma 38 2 2" xfId="31447" xr:uid="{52CB6A25-0A29-49A6-B197-376F8B1FC4FF}"/>
    <cellStyle name="Comma 38 2 3" xfId="25762" xr:uid="{2E7E846C-6971-4E14-B6E1-3C80827BC52F}"/>
    <cellStyle name="Comma 38 2 4" xfId="13389" xr:uid="{9AB1E22E-A3E2-40DD-9149-150D38875B89}"/>
    <cellStyle name="Comma 38 3" xfId="13390" xr:uid="{E3919819-1D62-4678-B526-BE757E43F74C}"/>
    <cellStyle name="Comma 38 3 2" xfId="30195" xr:uid="{77667F10-EA14-40BC-A86F-3567B50C92B8}"/>
    <cellStyle name="Comma 38 4" xfId="32900" xr:uid="{F03D732E-933C-41DB-8A66-27F3D43167FF}"/>
    <cellStyle name="Comma 38 5" xfId="23006" xr:uid="{22E2527F-3525-422B-BFB3-618DF7DCBE1E}"/>
    <cellStyle name="Comma 38 6" xfId="11274" xr:uid="{A9D8B037-B808-4CC3-A028-CF22FDADC76F}"/>
    <cellStyle name="Comma 380" xfId="13391" xr:uid="{F4C9F8D4-C4A1-48FA-A143-2B5D29EBEC74}"/>
    <cellStyle name="Comma 381" xfId="13392" xr:uid="{63FC5521-7C56-4DC3-9384-4162BD75084C}"/>
    <cellStyle name="Comma 382" xfId="13393" xr:uid="{E69BDAEA-D45F-4F58-B836-38BEEB13ED3F}"/>
    <cellStyle name="Comma 383" xfId="13394" xr:uid="{800388B4-A738-45B2-9785-78FE588EAFD9}"/>
    <cellStyle name="Comma 384" xfId="13395" xr:uid="{1D17A935-CAA8-4E9D-A0A4-8A3E66BDFD85}"/>
    <cellStyle name="Comma 385" xfId="16321" xr:uid="{B3C6AC80-6930-46B0-B696-2BC0C854254A}"/>
    <cellStyle name="Comma 386" xfId="16380" xr:uid="{AF89588F-61DE-4DEA-93C6-2C691C5F8601}"/>
    <cellStyle name="Comma 387" xfId="16505" xr:uid="{053E14D4-3FEB-4BBA-B1CC-EEB35835F582}"/>
    <cellStyle name="Comma 388" xfId="16489" xr:uid="{C5D755A6-568D-4EF5-B51A-9AB3C6BF8C20}"/>
    <cellStyle name="Comma 389" xfId="16502" xr:uid="{B3DF6347-A144-4107-A619-DB6A158647CC}"/>
    <cellStyle name="Comma 39" xfId="1590" xr:uid="{2EDC84A1-C700-4081-8484-C35757AB5A0F}"/>
    <cellStyle name="Comma 39 2" xfId="5050" xr:uid="{DEDD0E78-B8CF-4C94-BC8B-FEF75ACF69E2}"/>
    <cellStyle name="Comma 39 2 2" xfId="31448" xr:uid="{40B7E30C-F4B7-42BA-9D71-E406E601BD79}"/>
    <cellStyle name="Comma 39 2 3" xfId="25763" xr:uid="{F33F7C99-7BA6-4EAF-9C1E-DC5B668AB866}"/>
    <cellStyle name="Comma 39 2 4" xfId="13396" xr:uid="{612F57D5-769F-47ED-BE77-284C246AB67E}"/>
    <cellStyle name="Comma 39 3" xfId="7788" xr:uid="{F444E4D3-C74E-462A-ACBB-26F4145E5A81}"/>
    <cellStyle name="Comma 39 3 2" xfId="30196" xr:uid="{35FD0FA2-3722-42D1-B00B-5E97F819D9B9}"/>
    <cellStyle name="Comma 39 3 3" xfId="13397" xr:uid="{79ED4973-3185-4BD4-95E2-634BEFC144B4}"/>
    <cellStyle name="Comma 39 4" xfId="8640" xr:uid="{146D25A4-BE69-4594-96FB-66527CF8F259}"/>
    <cellStyle name="Comma 39 4 2" xfId="32899" xr:uid="{3EDBF365-1A67-403C-BDF3-3C1EAF8001B6}"/>
    <cellStyle name="Comma 39 5" xfId="23007" xr:uid="{0043DA36-0D6D-4087-A3BF-4E3490E1DEC0}"/>
    <cellStyle name="Comma 39 6" xfId="11273" xr:uid="{C7ECBAE6-A764-495F-A69D-EF2E5705492F}"/>
    <cellStyle name="Comma 390" xfId="16492" xr:uid="{E45DD501-BC71-4F78-8347-B5D52FB0D44F}"/>
    <cellStyle name="Comma 391" xfId="16503" xr:uid="{2CAD726B-6ACD-4563-A14B-32C5001A3EA7}"/>
    <cellStyle name="Comma 392" xfId="16491" xr:uid="{41AFA53F-EC81-441C-BAD0-5A67BDCAF4C0}"/>
    <cellStyle name="Comma 393" xfId="16504" xr:uid="{8A6E0347-4151-4B45-9F60-3E67E2C0D52E}"/>
    <cellStyle name="Comma 394" xfId="10141" xr:uid="{4C97CE86-40CD-48C2-85FB-E786376D80F7}"/>
    <cellStyle name="Comma 395" xfId="45909" xr:uid="{8CB48B79-344D-4E8C-AF04-E2C5B69F7382}"/>
    <cellStyle name="Comma 396" xfId="45897" xr:uid="{55318E78-0C73-41C6-92E4-B8F5F0B4D7AB}"/>
    <cellStyle name="Comma 397" xfId="45896" xr:uid="{913698D9-9EC9-4970-93C7-950752A69014}"/>
    <cellStyle name="Comma 398" xfId="46096" xr:uid="{536E17A1-8CAB-431A-840D-BB6E879CCDC3}"/>
    <cellStyle name="Comma 399" xfId="46101" xr:uid="{2F3B4F18-1DAB-41D3-BE15-DE1445146E16}"/>
    <cellStyle name="Comma 4" xfId="535" xr:uid="{50DAA581-9C25-47B5-8A77-EC33D3ADF3AE}"/>
    <cellStyle name="Comma 4 10" xfId="16508" xr:uid="{AFFA54B1-734C-4582-B70F-130FB77A5FA0}"/>
    <cellStyle name="Comma 4 10 2" xfId="31449" xr:uid="{95FE7837-D734-45C9-A84C-A7A6223B23BE}"/>
    <cellStyle name="Comma 4 10 3" xfId="25764" xr:uid="{80DB6747-5BF8-4514-B745-E2058D24815A}"/>
    <cellStyle name="Comma 4 11" xfId="16598" xr:uid="{0AAF3E23-C264-4544-A710-4D15A85F8116}"/>
    <cellStyle name="Comma 4 11 2" xfId="32200" xr:uid="{5BCBA9D1-7485-4EE1-9A9B-F87B5CE78F3A}"/>
    <cellStyle name="Comma 4 11 3" xfId="26523" xr:uid="{B1B9F72D-C672-4007-A3EB-45CC56DAC212}"/>
    <cellStyle name="Comma 4 12" xfId="26564" xr:uid="{418989C6-7D12-4679-9018-218EAB8C845A}"/>
    <cellStyle name="Comma 4 13" xfId="17409" xr:uid="{BD9F8196-C07F-4EB7-8739-73AF9F9096B0}"/>
    <cellStyle name="Comma 4 14" xfId="45788" xr:uid="{B2435371-B9E3-4B03-BD6A-B1F19654869D}"/>
    <cellStyle name="Comma 4 15" xfId="10529" xr:uid="{5A420C5E-CEE0-46EC-BE5C-473B7641AFF8}"/>
    <cellStyle name="Comma 4 16" xfId="46202" xr:uid="{6F6A5CF2-3E9D-410E-9174-1E1F309F9D14}"/>
    <cellStyle name="Comma 4 2" xfId="536" xr:uid="{E06F7588-23B7-44B1-B1BD-5010E09C5CE4}"/>
    <cellStyle name="Comma 4 2 2" xfId="5053" xr:uid="{B72F4539-3823-4997-AD10-4A401DF265BF}"/>
    <cellStyle name="Comma 4 2 2 2" xfId="6869" xr:uid="{EF459708-7BB5-439E-9E89-CE9922E9AB05}"/>
    <cellStyle name="Comma 4 2 2 2 2" xfId="10000" xr:uid="{DD770501-C4B5-4D04-B450-10BB2B31FD42}"/>
    <cellStyle name="Comma 4 2 2 2 2 2" xfId="31450" xr:uid="{D05DEE9B-5CBC-4ED1-9F4F-C8922510C505}"/>
    <cellStyle name="Comma 4 2 2 2 3" xfId="16733" xr:uid="{2047F83D-1145-42B2-929F-9BD4D093B087}"/>
    <cellStyle name="Comma 4 2 2 3" xfId="25765" xr:uid="{72C5F913-16F0-44A0-97FE-D79D06E1C394}"/>
    <cellStyle name="Comma 4 2 2 4" xfId="17482" xr:uid="{73293CD9-21E3-4E39-8B3D-AAB00FD4D24B}"/>
    <cellStyle name="Comma 4 2 2 5" xfId="11271" xr:uid="{4EA0DD85-4571-4B9D-B387-61A362FF29DD}"/>
    <cellStyle name="Comma 4 2 3" xfId="4613" xr:uid="{081CCF7A-88B8-45F4-8368-C1F01117E842}"/>
    <cellStyle name="Comma 4 2 3 2" xfId="26565" xr:uid="{709F8A38-BAE4-4A70-8DDA-46085D737838}"/>
    <cellStyle name="Comma 4 2 4" xfId="8315" xr:uid="{7CC0EF1A-3D00-48A2-A6A9-91E13ACF5016}"/>
    <cellStyle name="Comma 4 2 4 2" xfId="10076" xr:uid="{8BEB574C-763C-4071-9D16-693B3A80AE18}"/>
    <cellStyle name="Comma 4 2 4 3" xfId="32898" xr:uid="{AFE4B717-5DBD-4470-A2B0-BB60E0857BD6}"/>
    <cellStyle name="Comma 4 2 5" xfId="17408" xr:uid="{2263C31C-AB9A-4468-8F3F-A1382C8A06F5}"/>
    <cellStyle name="Comma 4 2 6" xfId="17483" xr:uid="{87CBD611-EFC8-4D28-B3DE-CD913957353B}"/>
    <cellStyle name="Comma 4 3" xfId="1695" xr:uid="{DF7D5957-170F-4531-9B89-46A96F74444A}"/>
    <cellStyle name="Comma 4 3 2" xfId="1851" xr:uid="{5D951499-548F-4595-B0AB-4856A32B3094}"/>
    <cellStyle name="Comma 4 3 2 2" xfId="6091" xr:uid="{E5882964-D99F-47EC-A25D-76725FBE733E}"/>
    <cellStyle name="Comma 4 3 2 3" xfId="6985" xr:uid="{B46AF774-F25C-423F-B6BC-E7799047E198}"/>
    <cellStyle name="Comma 4 3 2 3 2" xfId="18134" xr:uid="{A8ACE00E-2E6B-488B-A5EA-60EF2359FA87}"/>
    <cellStyle name="Comma 4 3 2 4" xfId="13398" xr:uid="{9DA8468D-BAB2-4B9C-9F31-AEA1658A3CC2}"/>
    <cellStyle name="Comma 4 3 3" xfId="1968" xr:uid="{5FBD7A4F-AB19-4BFF-A2B4-25910A5C05CF}"/>
    <cellStyle name="Comma 4 3 3 2" xfId="9900" xr:uid="{7A0FFA57-749C-4885-9DEE-DD9E425AD9F3}"/>
    <cellStyle name="Comma 4 3 3 2 2" xfId="31451" xr:uid="{EC6118C7-AF03-4A40-BD11-1A07352B6557}"/>
    <cellStyle name="Comma 4 3 3 3" xfId="25766" xr:uid="{CCC91D76-38DA-4756-8BFD-19AC63667C93}"/>
    <cellStyle name="Comma 4 3 3 4" xfId="16330" xr:uid="{17F7D806-89C6-4944-A780-72ED87EABAD7}"/>
    <cellStyle name="Comma 4 3 4" xfId="5054" xr:uid="{67A5E200-B614-427A-8B2D-D74D0C7D3A16}"/>
    <cellStyle name="Comma 4 3 4 2" xfId="16509" xr:uid="{BD836E74-0878-407E-840E-A3260EB72773}"/>
    <cellStyle name="Comma 4 3 5" xfId="16619" xr:uid="{092C41BC-3EC8-402D-8A9C-3CB524C9853E}"/>
    <cellStyle name="Comma 4 3 6" xfId="16669" xr:uid="{2A9E3053-FF8C-4B2C-A4BE-1FE197C5D3AE}"/>
    <cellStyle name="Comma 4 3 7" xfId="11270" xr:uid="{E441C25C-174B-408B-A046-909311DEDAEC}"/>
    <cellStyle name="Comma 4 4" xfId="1705" xr:uid="{B8BB7A2C-7620-4CB7-92F9-966FC15A770F}"/>
    <cellStyle name="Comma 4 4 2" xfId="10050" xr:uid="{C8844AF5-5217-4118-924C-CA71BD330F97}"/>
    <cellStyle name="Comma 4 4 2 2" xfId="10138" xr:uid="{E863767D-7563-4299-AC1C-526BE1885723}"/>
    <cellStyle name="Comma 4 4 3" xfId="27378" xr:uid="{91B7F0F1-AD20-4580-964F-0225CC39A744}"/>
    <cellStyle name="Comma 4 4 3 2" xfId="38953" xr:uid="{C8E86BCF-0ACE-4A0F-AE52-A4033A2256BB}"/>
    <cellStyle name="Comma 4 4 4" xfId="34076" xr:uid="{F5900781-606E-4CFE-9E42-CFED71218E0E}"/>
    <cellStyle name="Comma 4 4 5" xfId="18790" xr:uid="{E4030AD4-5A70-4346-9334-87E11B3F8120}"/>
    <cellStyle name="Comma 4 4 6" xfId="45824" xr:uid="{E00A1233-10E5-4834-AEDD-6502EB852D2C}"/>
    <cellStyle name="Comma 4 4 7" xfId="11768" xr:uid="{812F869D-8ED8-4954-965F-0AAE6D987C38}"/>
    <cellStyle name="Comma 4 5" xfId="1967" xr:uid="{6372D06C-AB4A-4A86-AA49-08EE597454AB}"/>
    <cellStyle name="Comma 4 5 2" xfId="9658" xr:uid="{38F858F4-4758-426F-B3D2-C960C77ECCC5}"/>
    <cellStyle name="Comma 4 5 2 2" xfId="25768" xr:uid="{05EE3C0F-AA48-4224-AF30-B838CDD7CEB1}"/>
    <cellStyle name="Comma 4 5 2 2 2" xfId="31453" xr:uid="{22CEB6D8-11EB-4B6B-81FB-4348351424C6}"/>
    <cellStyle name="Comma 4 5 2 3" xfId="30198" xr:uid="{B33AFC65-A287-4D11-837B-474FBF51D8B9}"/>
    <cellStyle name="Comma 4 5 2 4" xfId="23009" xr:uid="{5D8DEA86-8ECC-4A03-93E0-915B38BA16DD}"/>
    <cellStyle name="Comma 4 5 3" xfId="9869" xr:uid="{9FCB26B9-CABD-4214-A9AD-754A2EB75FCB}"/>
    <cellStyle name="Comma 4 5 3 2" xfId="30197" xr:uid="{979F99EA-207D-44A7-938C-6793A1360D3E}"/>
    <cellStyle name="Comma 4 5 3 3" xfId="23008" xr:uid="{C94565E0-87B0-4D58-98ED-2D748BBE2766}"/>
    <cellStyle name="Comma 4 5 4" xfId="25767" xr:uid="{346AADB9-6805-4BAF-96A4-75C13B0191AA}"/>
    <cellStyle name="Comma 4 5 4 2" xfId="31452" xr:uid="{3F9AEAF9-0DCE-461F-A65F-EB51024E8163}"/>
    <cellStyle name="Comma 4 5 5" xfId="19564" xr:uid="{1561FB42-AFE5-40D8-8B5A-4312F9D1B926}"/>
    <cellStyle name="Comma 4 5 6" xfId="11272" xr:uid="{B6373301-E4F2-44F5-8E66-CBCA2E3AA983}"/>
    <cellStyle name="Comma 4 5 7" xfId="45941" xr:uid="{442660F5-054E-4F99-AE61-BB3A76C269B6}"/>
    <cellStyle name="Comma 4 6" xfId="2098" xr:uid="{D4C16A9E-B994-420F-A9B9-434D81D3D173}"/>
    <cellStyle name="Comma 4 6 2" xfId="23010" xr:uid="{FE5A1B4E-FC19-44F7-95CB-87328432935B}"/>
    <cellStyle name="Comma 4 6 3" xfId="13399" xr:uid="{599F8513-630D-4CCC-9352-83F766BB4F18}"/>
    <cellStyle name="Comma 4 6 4" xfId="46038" xr:uid="{1BA6D333-D4A5-45F5-A466-561CC902136C}"/>
    <cellStyle name="Comma 4 7" xfId="2351" xr:uid="{FF580D87-7EA3-4B4A-8653-1AAB583C978C}"/>
    <cellStyle name="Comma 4 7 2" xfId="25769" xr:uid="{6ABE7017-FBFD-4353-A618-C093EFF5EFCD}"/>
    <cellStyle name="Comma 4 7 2 2" xfId="31454" xr:uid="{AAC58BE3-0578-46DA-9380-908BC8197922}"/>
    <cellStyle name="Comma 4 7 3" xfId="30199" xr:uid="{05193659-CA38-45D5-9ED1-86E950A8220F}"/>
    <cellStyle name="Comma 4 7 4" xfId="23011" xr:uid="{249E6C09-B140-425A-83DD-84D391433222}"/>
    <cellStyle name="Comma 4 7 5" xfId="13400" xr:uid="{7726F44C-DF6D-4E0E-BB4A-A10966441C11}"/>
    <cellStyle name="Comma 4 8" xfId="3673" xr:uid="{EC67DCD6-6AC9-439C-AE49-45D6A8A9A844}"/>
    <cellStyle name="Comma 4 8 2" xfId="30408" xr:uid="{5B22969A-41B4-4447-B6CB-6511078F6DC4}"/>
    <cellStyle name="Comma 4 8 2 2" xfId="41874" xr:uid="{AAF5AFC8-E69F-45BE-8F95-905620109DDB}"/>
    <cellStyle name="Comma 4 8 3" xfId="36492" xr:uid="{9B873C00-29F6-4515-8083-3C50CE1467BC}"/>
    <cellStyle name="Comma 4 8 4" xfId="23489" xr:uid="{60C07050-A39C-41C1-B597-EF197C101905}"/>
    <cellStyle name="Comma 4 8 5" xfId="13401" xr:uid="{42F08A77-2B91-4A77-8F4C-2344495FFCAF}"/>
    <cellStyle name="Comma 4 9" xfId="16329" xr:uid="{572668C3-96FE-484E-A3A0-7CE8DC6CEE20}"/>
    <cellStyle name="Comma 4 9 2" xfId="24639" xr:uid="{E6FA8F6B-4AA9-48FA-A336-C8911E1398FE}"/>
    <cellStyle name="Comma 4_0  Conso Note Q3. 13" xfId="537" xr:uid="{01548DDE-0DBA-4084-AF51-5A9E7606CDBF}"/>
    <cellStyle name="Comma 40" xfId="1603" xr:uid="{CDC8D7AF-E35C-4C8A-9315-F1BDE96E08D4}"/>
    <cellStyle name="Comma 40 2" xfId="5055" xr:uid="{FE22ACD5-83FB-4BD8-8CA3-DA57AD4B9001}"/>
    <cellStyle name="Comma 40 2 2" xfId="31455" xr:uid="{04D617C6-1E58-4F26-B1DF-0F6748F306B5}"/>
    <cellStyle name="Comma 40 2 3" xfId="25770" xr:uid="{0B9D8D2C-6C6C-4D9A-8F34-5D3DD6B7FC60}"/>
    <cellStyle name="Comma 40 2 4" xfId="12037" xr:uid="{FE95BA40-0118-4185-82F5-2646B1E08CC6}"/>
    <cellStyle name="Comma 40 3" xfId="13402" xr:uid="{3F4C1442-A376-480B-ACD7-64BC47538C59}"/>
    <cellStyle name="Comma 40 3 2" xfId="30200" xr:uid="{0DAE32B9-6B0F-481B-A1B8-92F5CFD9B0EB}"/>
    <cellStyle name="Comma 40 4" xfId="32897" xr:uid="{656A6C2F-F9E6-4D8A-A4BF-65B7932E3024}"/>
    <cellStyle name="Comma 40 5" xfId="23012" xr:uid="{02EA8B55-1BFC-49E3-9559-84D69C730A49}"/>
    <cellStyle name="Comma 40 6" xfId="11754" xr:uid="{24A62296-0B8C-453B-BCB2-E5FD5CC8025D}"/>
    <cellStyle name="Comma 400" xfId="46107" xr:uid="{7F858D6A-AAD7-4B88-B836-857CA67AE704}"/>
    <cellStyle name="Comma 401" xfId="46112" xr:uid="{A1BAE180-8AEE-49B1-A1AE-8E7B4964617E}"/>
    <cellStyle name="Comma 402" xfId="46115" xr:uid="{BD13E7E1-5C3D-44CE-AB4D-7452DC6282BF}"/>
    <cellStyle name="Comma 403" xfId="46117" xr:uid="{B956D13D-E5C5-426B-BEDB-2265E1BAB56D}"/>
    <cellStyle name="Comma 404" xfId="46129" xr:uid="{DE6640FA-D3A3-4BA3-8543-FD75780F30C7}"/>
    <cellStyle name="Comma 405" xfId="46121" xr:uid="{79E31DC5-197B-49DF-BDFD-57A83F8E1961}"/>
    <cellStyle name="Comma 406" xfId="46116" xr:uid="{413E02B0-E37A-438E-AD23-401E169890D1}"/>
    <cellStyle name="Comma 407" xfId="46119" xr:uid="{80D99A01-013F-43BE-92B4-6E0D3E9F3879}"/>
    <cellStyle name="Comma 408" xfId="46132" xr:uid="{37EB2441-DDA1-4D76-9175-51CFFF4F93B5}"/>
    <cellStyle name="Comma 409" xfId="46134" xr:uid="{D653C337-2164-408B-A3D2-F9568FD3019D}"/>
    <cellStyle name="Comma 41" xfId="1589" xr:uid="{D214E399-C96A-4EE2-BC07-139DC62892D5}"/>
    <cellStyle name="Comma 41 2" xfId="5056" xr:uid="{99AE68E4-342C-48D7-9E60-E73F151E00F0}"/>
    <cellStyle name="Comma 41 2 2" xfId="10071" xr:uid="{572716BB-A0D6-4311-8131-FEEDED333FFA}"/>
    <cellStyle name="Comma 41 2 2 2" xfId="31456" xr:uid="{B0CDA20B-86E1-4F0D-9C43-04243A6466D8}"/>
    <cellStyle name="Comma 41 2 3" xfId="25771" xr:uid="{8333EDFD-D558-402D-98D2-FC7157471723}"/>
    <cellStyle name="Comma 41 2 4" xfId="45841" xr:uid="{94914A4F-9D24-4B84-A536-CE8EC642A953}"/>
    <cellStyle name="Comma 41 2 5" xfId="12038" xr:uid="{3B0B2960-8001-42AD-8145-6D15D08919D6}"/>
    <cellStyle name="Comma 41 3" xfId="3618" xr:uid="{F56D171E-FC73-45DB-AD8D-51DDF92FA6FE}"/>
    <cellStyle name="Comma 41 3 2" xfId="30201" xr:uid="{ECA69C09-DBA1-4D68-817C-B061EB117918}"/>
    <cellStyle name="Comma 41 3 3" xfId="13403" xr:uid="{B0531A96-F4A7-468C-9715-A32CD9147D00}"/>
    <cellStyle name="Comma 41 4" xfId="16403" xr:uid="{B930448B-D024-4961-BD52-9AF3AA6CD863}"/>
    <cellStyle name="Comma 41 4 2" xfId="32896" xr:uid="{4E5A4F23-4E33-4696-AF08-EFFE31DE2DA3}"/>
    <cellStyle name="Comma 41 5" xfId="23013" xr:uid="{A8A3B992-C505-4FE4-B9BF-B8D1D8295983}"/>
    <cellStyle name="Comma 41 6" xfId="11783" xr:uid="{DD0392B9-12B6-4405-893D-C182BF369713}"/>
    <cellStyle name="Comma 410" xfId="46140" xr:uid="{E2C78AA7-6DF0-460A-A07D-B360E528D612}"/>
    <cellStyle name="Comma 411" xfId="46154" xr:uid="{84BB1764-32B8-41DA-B8FA-E0826DCA63E7}"/>
    <cellStyle name="Comma 412" xfId="46156" xr:uid="{F8402B01-3ECF-48BE-98A6-297B5AD536AE}"/>
    <cellStyle name="Comma 413" xfId="46158" xr:uid="{11FC916C-925A-4BB5-9D1F-791FC86033EB}"/>
    <cellStyle name="Comma 414" xfId="46163" xr:uid="{DD717F76-0883-4F0E-AB44-3A98AC2A7FCB}"/>
    <cellStyle name="Comma 415" xfId="45781" xr:uid="{E17676A2-A63A-46EF-B1B0-8C59E4D224F1}"/>
    <cellStyle name="Comma 416" xfId="46165" xr:uid="{D77FE86F-A362-4CA9-96DC-5127E5A62026}"/>
    <cellStyle name="Comma 417" xfId="45787" xr:uid="{4FDD6561-CC29-4F71-8737-E93EADF3C8DE}"/>
    <cellStyle name="Comma 418" xfId="46174" xr:uid="{B07A074C-B070-4D62-B28A-1DBB7286E355}"/>
    <cellStyle name="Comma 419" xfId="46177" xr:uid="{450D1E1E-7903-47E5-94AC-AF3DF07AD1C3}"/>
    <cellStyle name="Comma 42" xfId="1597" xr:uid="{AA82FB04-ADF7-4422-AD5A-D7E8CEBE58FE}"/>
    <cellStyle name="Comma 42 2" xfId="5057" xr:uid="{C488777F-6F92-46E1-BA3E-AD8DF72AAB69}"/>
    <cellStyle name="Comma 42 2 2" xfId="31457" xr:uid="{239B41B6-2A3D-4FFA-839E-5869B8479E96}"/>
    <cellStyle name="Comma 42 2 3" xfId="25772" xr:uid="{6B01A016-2E17-4A46-86FD-FE9B2E87FA4F}"/>
    <cellStyle name="Comma 42 2 4" xfId="12039" xr:uid="{D2915B30-7DC3-4084-90DA-47E5B8E5786D}"/>
    <cellStyle name="Comma 42 3" xfId="13404" xr:uid="{DFE3EB18-4170-48F1-B7A8-D3FF3CBDDB34}"/>
    <cellStyle name="Comma 42 3 2" xfId="30202" xr:uid="{58009737-A7A2-46BD-B82A-1FA921AB55B8}"/>
    <cellStyle name="Comma 42 4" xfId="32895" xr:uid="{918E17E2-95B8-4F0E-8D15-803E57705E99}"/>
    <cellStyle name="Comma 42 5" xfId="23014" xr:uid="{F4F49ABC-78DE-4280-93CD-3B51397ECC89}"/>
    <cellStyle name="Comma 42 6" xfId="11789" xr:uid="{E55BB40D-C54F-435D-A795-AB473276E5DE}"/>
    <cellStyle name="Comma 420" xfId="46179" xr:uid="{8F717B4F-468D-4E75-ACE1-1A216C8C9AC4}"/>
    <cellStyle name="Comma 421" xfId="45786" xr:uid="{4C65FD83-D028-482D-9A2F-32DE45F64CDF}"/>
    <cellStyle name="Comma 422" xfId="46181" xr:uid="{45C236B0-67DE-4B01-B546-161D25AE3534}"/>
    <cellStyle name="Comma 423" xfId="46184" xr:uid="{D022FE2D-31B1-4AAC-8D8E-55B00FD775CD}"/>
    <cellStyle name="Comma 424" xfId="46191" xr:uid="{9A6A2ECE-60B9-4055-9059-58D74E318C1D}"/>
    <cellStyle name="Comma 425" xfId="46195" xr:uid="{FC514DEB-1096-4599-BE06-CF4B6356840A}"/>
    <cellStyle name="Comma 426" xfId="46197" xr:uid="{BBD1D79E-B700-417F-83E2-DB7225DD2F1D}"/>
    <cellStyle name="Comma 427" xfId="46199" xr:uid="{E5AE609E-4CA3-4F21-82EE-F522B69F93DA}"/>
    <cellStyle name="Comma 43" xfId="1587" xr:uid="{48C5607D-AF77-46ED-A058-4BBF41A75AEE}"/>
    <cellStyle name="Comma 43 2" xfId="5058" xr:uid="{80BFDC55-BF0C-4392-BC6F-1BF4D9AD0A2A}"/>
    <cellStyle name="Comma 43 2 2" xfId="10072" xr:uid="{FB2D108A-FFD8-41B3-AB6C-4CBDAF88A352}"/>
    <cellStyle name="Comma 43 2 2 2" xfId="31458" xr:uid="{C62CD8F4-F2DF-4C8B-B171-325E60240848}"/>
    <cellStyle name="Comma 43 2 3" xfId="25773" xr:uid="{974FCDC5-9983-4383-BAC9-88ABE4247E28}"/>
    <cellStyle name="Comma 43 2 4" xfId="45842" xr:uid="{1F7AF6FC-832A-427B-B760-2F82400667D0}"/>
    <cellStyle name="Comma 43 2 5" xfId="13405" xr:uid="{EE497A50-7F07-486E-8F09-F73EB311623A}"/>
    <cellStyle name="Comma 43 3" xfId="3621" xr:uid="{D1965786-4F57-442C-B47F-DE7B698E5661}"/>
    <cellStyle name="Comma 43 3 2" xfId="30203" xr:uid="{AB399487-D8D7-4010-A4BC-CE32F4497E50}"/>
    <cellStyle name="Comma 43 3 3" xfId="13406" xr:uid="{FB15E106-08BC-4BB5-8F2D-A52877C707E5}"/>
    <cellStyle name="Comma 43 4" xfId="16405" xr:uid="{8D078D50-1320-41A8-BA7F-4AA08DEB0793}"/>
    <cellStyle name="Comma 43 4 2" xfId="32894" xr:uid="{F6783914-B6AE-4E34-8510-32E7AD63214B}"/>
    <cellStyle name="Comma 43 5" xfId="23015" xr:uid="{2229F2C8-43C7-4FD0-8FE4-62909EE0A1E4}"/>
    <cellStyle name="Comma 43 6" xfId="11791" xr:uid="{44559379-F3A4-4646-A65E-CA7933F9BE8D}"/>
    <cellStyle name="Comma 44" xfId="1604" xr:uid="{DA137CD3-4D3C-4637-99EA-041D541B08B4}"/>
    <cellStyle name="Comma 44 2" xfId="6093" xr:uid="{80FBA8A8-C81D-4DBA-8B9B-0D7ED3246F92}"/>
    <cellStyle name="Comma 44 2 2" xfId="9785" xr:uid="{4E360A2A-507B-4FEF-9633-77A8E487A66A}"/>
    <cellStyle name="Comma 44 2 2 2" xfId="31459" xr:uid="{7FD2B8D5-E016-4B69-8E5F-378F061D90EE}"/>
    <cellStyle name="Comma 44 2 3" xfId="25774" xr:uid="{34FAB1D9-A829-4BDE-A39E-EBDD1AF56975}"/>
    <cellStyle name="Comma 44 2 4" xfId="13407" xr:uid="{B50E6BF0-7F93-4690-985A-5544D15B3EEA}"/>
    <cellStyle name="Comma 44 3" xfId="6087" xr:uid="{7E811BEB-F84A-430B-839B-517005E9643A}"/>
    <cellStyle name="Comma 44 3 2" xfId="30204" xr:uid="{4AA27EED-9E47-4107-8389-A80CE31DDF83}"/>
    <cellStyle name="Comma 44 3 3" xfId="13408" xr:uid="{6E1DB022-255B-49A0-B19D-C05771F05098}"/>
    <cellStyle name="Comma 44 4" xfId="32893" xr:uid="{7B3EC73F-EB54-44F3-908E-28880480AE8D}"/>
    <cellStyle name="Comma 44 5" xfId="23016" xr:uid="{246281FB-09D6-47B9-95B8-ABC9B2C5636A}"/>
    <cellStyle name="Comma 44 6" xfId="11793" xr:uid="{97D55CB1-5D1B-4828-ACDE-86182125FBBD}"/>
    <cellStyle name="Comma 45" xfId="1586" xr:uid="{A40D7E30-622B-4B47-AC49-C04CBAF535E7}"/>
    <cellStyle name="Comma 45 2" xfId="4951" xr:uid="{39381AD5-0C82-44B0-BE5E-D8AC46107DF2}"/>
    <cellStyle name="Comma 45 2 2" xfId="31460" xr:uid="{4152DE92-242E-4FB6-9729-02DEEBD8B2D9}"/>
    <cellStyle name="Comma 45 2 3" xfId="25775" xr:uid="{6400153B-4BF5-40BE-B14B-A4609211704D}"/>
    <cellStyle name="Comma 45 2 4" xfId="13409" xr:uid="{183D05C6-FCC6-49E2-BB0E-AA24181EA319}"/>
    <cellStyle name="Comma 45 3" xfId="13410" xr:uid="{F3D02A30-E56C-4511-933B-F4AEC64B7667}"/>
    <cellStyle name="Comma 45 3 2" xfId="30205" xr:uid="{0802C7F1-115F-4FD7-B972-195FB1684500}"/>
    <cellStyle name="Comma 45 4" xfId="32892" xr:uid="{2CC71E91-8B9D-4315-AE5D-8D09757376E2}"/>
    <cellStyle name="Comma 45 5" xfId="23017" xr:uid="{4E7558FC-CAE3-4DEC-8141-04B31A9FE468}"/>
    <cellStyle name="Comma 45 6" xfId="11795" xr:uid="{83DF72D5-53C4-42DB-B455-D4DA6345B867}"/>
    <cellStyle name="Comma 46" xfId="1605" xr:uid="{1F38FAE0-D983-42FF-85B0-49EB6FC7AE93}"/>
    <cellStyle name="Comma 46 2" xfId="6211" xr:uid="{0418DC87-2634-459B-BC8C-C8428A6F1917}"/>
    <cellStyle name="Comma 46 2 2" xfId="31461" xr:uid="{F28E4680-BC24-4C92-8210-0D6A4B922C81}"/>
    <cellStyle name="Comma 46 2 3" xfId="25776" xr:uid="{492D693C-D5DC-4BFC-86C0-A41C99D1D475}"/>
    <cellStyle name="Comma 46 2 4" xfId="13411" xr:uid="{351E24B4-4418-43FD-9A55-9D788705A10B}"/>
    <cellStyle name="Comma 46 3" xfId="13412" xr:uid="{F9207468-4D14-42B8-9ECF-1FB567BC40FC}"/>
    <cellStyle name="Comma 46 3 2" xfId="30206" xr:uid="{ED9EBDBD-7475-41D2-91F1-5A412DCD48DE}"/>
    <cellStyle name="Comma 46 4" xfId="32891" xr:uid="{5C8390DA-69E7-449E-934A-15C5C16AC38D}"/>
    <cellStyle name="Comma 46 5" xfId="23018" xr:uid="{E32D6F7C-9ADA-4C5B-969B-49010F448811}"/>
    <cellStyle name="Comma 46 6" xfId="11797" xr:uid="{0EF35E6D-A986-4A5B-BA59-D21D066C03B0}"/>
    <cellStyle name="Comma 467" xfId="2155" xr:uid="{3E2E739E-CDFA-42A3-B511-39EF018DEA1B}"/>
    <cellStyle name="Comma 47" xfId="1585" xr:uid="{2B1A4242-7195-49E6-BD96-212A289D3420}"/>
    <cellStyle name="Comma 47 2" xfId="6096" xr:uid="{893AF659-6809-44B0-A05E-944978C5BC3B}"/>
    <cellStyle name="Comma 47 2 2" xfId="31462" xr:uid="{6DAD5CBF-8291-403C-AB88-39FC1FB6459E}"/>
    <cellStyle name="Comma 47 2 3" xfId="25777" xr:uid="{5BA00A8E-0AE1-4592-B22F-D3529E6AD7CB}"/>
    <cellStyle name="Comma 47 2 4" xfId="13413" xr:uid="{4ED30971-55A2-4032-99F0-68AEF5565A12}"/>
    <cellStyle name="Comma 47 3" xfId="7797" xr:uid="{E9CFAC7C-78A6-45BB-BF23-0A97E2825BA8}"/>
    <cellStyle name="Comma 47 3 2" xfId="30207" xr:uid="{51AC6429-DEE9-441F-96DD-DFF5AD2C79C8}"/>
    <cellStyle name="Comma 47 3 3" xfId="13414" xr:uid="{D4D00516-9E0B-4A28-BD7E-D168561BC1C5}"/>
    <cellStyle name="Comma 47 4" xfId="16679" xr:uid="{9298D10D-361A-4E60-80F9-EB21B94DD9FC}"/>
    <cellStyle name="Comma 47 4 2" xfId="32890" xr:uid="{C1DC9EB6-5A62-4062-B52E-C791F097D834}"/>
    <cellStyle name="Comma 47 5" xfId="23019" xr:uid="{059F28C6-2C69-492B-84DE-40F4278EF86E}"/>
    <cellStyle name="Comma 47 6" xfId="11785" xr:uid="{3966F269-DD7A-484F-BD45-B137F0504CDE}"/>
    <cellStyle name="Comma 48" xfId="1606" xr:uid="{90568232-01FA-4C1D-B697-E286EB2F8520}"/>
    <cellStyle name="Comma 48 2" xfId="6098" xr:uid="{C7FDA06E-CAF6-419C-8274-F5180A13F0D3}"/>
    <cellStyle name="Comma 48 2 2" xfId="31463" xr:uid="{F7426B1B-86F7-4315-8BE4-F26506617A7D}"/>
    <cellStyle name="Comma 48 2 3" xfId="25778" xr:uid="{DEA55BC7-5EFD-4F44-90B8-4A2557E39135}"/>
    <cellStyle name="Comma 48 2 4" xfId="13415" xr:uid="{EDCD08FC-0218-4B59-8505-6FE1E70F3C07}"/>
    <cellStyle name="Comma 48 3" xfId="13416" xr:uid="{4A4152A4-8BB4-4728-BB62-D6462A4CF3D1}"/>
    <cellStyle name="Comma 48 3 2" xfId="30208" xr:uid="{FC1FD2D4-875B-41F9-B4D1-2C76578186D0}"/>
    <cellStyle name="Comma 48 4" xfId="32889" xr:uid="{998A7539-F06F-42BB-B433-5DC78E5A2942}"/>
    <cellStyle name="Comma 48 5" xfId="23020" xr:uid="{2BBD2D95-7BB4-4555-A4B3-705C399EAF54}"/>
    <cellStyle name="Comma 48 6" xfId="11787" xr:uid="{2294DEE3-D87B-4C2D-9B12-049655C62229}"/>
    <cellStyle name="Comma 49" xfId="1584" xr:uid="{60017378-27BF-455A-8987-F2507550E1EF}"/>
    <cellStyle name="Comma 49 2" xfId="6095" xr:uid="{0FA81624-EC56-4AA7-BCC6-422814B48911}"/>
    <cellStyle name="Comma 49 2 2" xfId="31464" xr:uid="{3F2D35D9-C346-425F-BAD3-26D8B43969D5}"/>
    <cellStyle name="Comma 49 2 3" xfId="25779" xr:uid="{6B58FC97-F48E-4E87-80C4-938A269397EC}"/>
    <cellStyle name="Comma 49 2 4" xfId="13417" xr:uid="{C39A6487-1BEA-435E-9207-92C0726013B4}"/>
    <cellStyle name="Comma 49 3" xfId="13418" xr:uid="{0F1B6859-198F-4947-ABF6-BFB324615488}"/>
    <cellStyle name="Comma 49 3 2" xfId="30209" xr:uid="{8A5124B1-C3B1-4E3C-8D68-892F2E75C48F}"/>
    <cellStyle name="Comma 49 4" xfId="32888" xr:uid="{EE7BF7FD-E947-4384-A973-D9C4BB267509}"/>
    <cellStyle name="Comma 49 5" xfId="23021" xr:uid="{65B6F942-6CB4-4A30-8219-DB964290336D}"/>
    <cellStyle name="Comma 49 6" xfId="11800" xr:uid="{98E51D24-78F0-49A5-92DE-20F1C2606092}"/>
    <cellStyle name="Comma 5" xfId="538" xr:uid="{34CC4512-9B7B-40CE-A7F9-28D03A73DC65}"/>
    <cellStyle name="Comma 5 10" xfId="16510" xr:uid="{591978D9-279C-45C8-B280-224723D66434}"/>
    <cellStyle name="Comma 5 10 2" xfId="17407" xr:uid="{7CE3C311-0010-4320-9063-09D974BB3AB0}"/>
    <cellStyle name="Comma 5 11" xfId="44610" xr:uid="{C83808E0-7032-432D-9996-B07D32DA495F}"/>
    <cellStyle name="Comma 5 12" xfId="17481" xr:uid="{E2E3A2E2-3035-42DE-AB1E-AE7471D88AEB}"/>
    <cellStyle name="Comma 5 13" xfId="11458" xr:uid="{ECE8F760-A2C7-47EC-823C-BA73CC6EF9BA}"/>
    <cellStyle name="Comma 5 2" xfId="539" xr:uid="{3F8EFE93-FF11-4E19-98CF-1B61523366F4}"/>
    <cellStyle name="Comma 5 2 2" xfId="1970" xr:uid="{4AE29E22-47FF-4089-B56F-E5C18D7279FA}"/>
    <cellStyle name="Comma 5 2 2 2" xfId="9926" xr:uid="{DDCCDC60-0FB8-4881-85E0-13B9B3BF74BC}"/>
    <cellStyle name="Comma 5 2 2 2 2" xfId="31465" xr:uid="{ADF554B2-73E0-4A05-B193-543EA3E23236}"/>
    <cellStyle name="Comma 5 2 2 3" xfId="25780" xr:uid="{74726B5F-38A0-4854-B188-9D07EC9FFFBC}"/>
    <cellStyle name="Comma 5 2 2 4" xfId="17365" xr:uid="{1B43C4E3-1A51-461F-B767-F7CB585216A8}"/>
    <cellStyle name="Comma 5 2 2 5" xfId="13419" xr:uid="{7A15E341-76C9-4E60-AB1C-D24440ACC97E}"/>
    <cellStyle name="Comma 5 2 2 6" xfId="45942" xr:uid="{80FBED57-B5D7-48AE-B3CF-B803CED7934B}"/>
    <cellStyle name="Comma 5 2 3" xfId="2349" xr:uid="{8169F2E0-3F3D-423A-84F1-A1333986D77F}"/>
    <cellStyle name="Comma 5 2 3 2" xfId="26566" xr:uid="{7096906D-3700-4C64-8D76-E6318DF1AA41}"/>
    <cellStyle name="Comma 5 2 3 3" xfId="13420" xr:uid="{057834D9-D11B-4194-A1A8-504C2264630C}"/>
    <cellStyle name="Comma 5 2 4" xfId="6824" xr:uid="{13D50EF0-09CA-4B8F-B65B-95ADF9AFE257}"/>
    <cellStyle name="Comma 5 2 4 2" xfId="32887" xr:uid="{45A82CCF-134D-4989-A714-FB331C0838CC}"/>
    <cellStyle name="Comma 5 2 4 3" xfId="16511" xr:uid="{36854EAB-727E-4620-B746-418EE607D84C}"/>
    <cellStyle name="Comma 5 2 5" xfId="16710" xr:uid="{95A303F7-B0BA-4CD2-A6EE-7203E8BE2995}"/>
    <cellStyle name="Comma 5 2 5 2" xfId="17406" xr:uid="{4044B680-19BC-422F-8FDD-795A10EB5ED7}"/>
    <cellStyle name="Comma 5 2 6" xfId="17202" xr:uid="{E095D5A1-50C7-474C-A3C0-A483DB6E8C28}"/>
    <cellStyle name="Comma 5 2 7" xfId="11269" xr:uid="{8C566841-3F33-40A5-AE56-57B6B1742D68}"/>
    <cellStyle name="Comma 5 3" xfId="1281" xr:uid="{B2A2C882-C591-44CE-82BB-9A902DE1C748}"/>
    <cellStyle name="Comma 5 3 2" xfId="6089" xr:uid="{41A6CC98-DEFC-494B-A24C-27306A4A9F63}"/>
    <cellStyle name="Comma 5 3 2 2" xfId="10067" xr:uid="{C75479E8-C3CE-44A6-97B1-1E9F135255CD}"/>
    <cellStyle name="Comma 5 3 2 3" xfId="23022" xr:uid="{0190B6CE-2E5B-4218-AB41-A8C09AA9A362}"/>
    <cellStyle name="Comma 5 3 3" xfId="7164" xr:uid="{ADC3F7C0-D9A1-4320-A09F-3C77376CD86D}"/>
    <cellStyle name="Comma 5 3 3 2" xfId="17874" xr:uid="{B858D56D-FD3B-4C8F-97C8-65EB2A02A330}"/>
    <cellStyle name="Comma 5 3 4" xfId="17070" xr:uid="{9D37CEE1-0D7E-40DA-A70E-6607B02FF556}"/>
    <cellStyle name="Comma 5 3 5" xfId="45837" xr:uid="{619264B9-B345-4439-92FD-7793F3A74743}"/>
    <cellStyle name="Comma 5 3 6" xfId="11268" xr:uid="{A49CBCE1-E867-49BC-80FB-EA31A957A34B}"/>
    <cellStyle name="Comma 5 4" xfId="1732" xr:uid="{6B5B29C8-7C9C-4395-8729-12397B787A27}"/>
    <cellStyle name="Comma 5 4 2" xfId="9620" xr:uid="{34D24A57-B706-47A1-975D-AC8BD6F57E05}"/>
    <cellStyle name="Comma 5 4 2 2" xfId="23023" xr:uid="{5C10C302-99D5-4CC0-9A9D-0E5C43AE12E9}"/>
    <cellStyle name="Comma 5 4 3" xfId="18135" xr:uid="{D53EFCBA-0095-49F8-961E-600089BD2040}"/>
    <cellStyle name="Comma 5 5" xfId="1852" xr:uid="{A0A44637-0DE8-445B-BD19-423A5704CA8B}"/>
    <cellStyle name="Comma 5 5 2" xfId="23025" xr:uid="{18E6CE53-9E84-4EA8-B883-3C5767CAF282}"/>
    <cellStyle name="Comma 5 5 2 2" xfId="25782" xr:uid="{30A2DFB0-6F1B-4896-8036-BBF0A431290E}"/>
    <cellStyle name="Comma 5 5 2 2 2" xfId="31467" xr:uid="{9EDCF634-1793-47D6-87D8-ABADE083DBBA}"/>
    <cellStyle name="Comma 5 5 2 3" xfId="30211" xr:uid="{922BED2D-69E9-427D-8FFA-4238099B7F60}"/>
    <cellStyle name="Comma 5 5 3" xfId="23024" xr:uid="{23C27FA2-5628-49A9-90BF-29A253729FDB}"/>
    <cellStyle name="Comma 5 5 3 2" xfId="30210" xr:uid="{FD650A30-FFB9-4B19-8A57-4BB73C3D1334}"/>
    <cellStyle name="Comma 5 5 4" xfId="25781" xr:uid="{EA5F364C-7FD9-4923-85E2-0E16771DE49C}"/>
    <cellStyle name="Comma 5 5 4 2" xfId="31466" xr:uid="{683C215B-0128-4440-84EE-F81AC437E8D1}"/>
    <cellStyle name="Comma 5 5 5" xfId="27380" xr:uid="{60E46ACF-1F3B-4CA2-B4C8-54CA63DCBA4F}"/>
    <cellStyle name="Comma 5 5 5 2" xfId="38955" xr:uid="{AE9276B3-C461-4C3F-88A2-6ABE95E53A30}"/>
    <cellStyle name="Comma 5 5 6" xfId="34078" xr:uid="{E16E21FB-6E57-4297-AB98-D7893DFC5E37}"/>
    <cellStyle name="Comma 5 5 7" xfId="18792" xr:uid="{035A6628-D385-4695-88D5-E3BDD8701261}"/>
    <cellStyle name="Comma 5 5 8" xfId="13421" xr:uid="{46867644-0E57-4F26-9742-5343B01D268A}"/>
    <cellStyle name="Comma 5 6" xfId="1969" xr:uid="{FD5D14EE-E041-44A8-9384-FE7B02DA7C7F}"/>
    <cellStyle name="Comma 5 6 2" xfId="23026" xr:uid="{93C40211-4423-4C16-BCFB-5840613376B3}"/>
    <cellStyle name="Comma 5 6 3" xfId="19565" xr:uid="{660D35BA-7CF0-4E73-A7A3-6BD74DDDC416}"/>
    <cellStyle name="Comma 5 6 4" xfId="13422" xr:uid="{B04FD6EA-859C-4E86-8B8E-B1B9F9E18717}"/>
    <cellStyle name="Comma 5 7" xfId="2350" xr:uid="{CFC4D86D-A885-4148-8E1B-7740975BA47A}"/>
    <cellStyle name="Comma 5 7 2" xfId="25783" xr:uid="{D981827C-5290-47C2-9340-67A9DB951DEE}"/>
    <cellStyle name="Comma 5 7 2 2" xfId="31468" xr:uid="{C78F4CD3-63B5-47D0-8D66-EE80D0C52DC5}"/>
    <cellStyle name="Comma 5 7 3" xfId="30212" xr:uid="{8E4EB89D-DC2B-4677-B31D-DA88DC2D649A}"/>
    <cellStyle name="Comma 5 7 4" xfId="23027" xr:uid="{BCD437FA-CFDA-457A-83A7-D0F1DC0EEC32}"/>
    <cellStyle name="Comma 5 7 5" xfId="13423" xr:uid="{A7041273-B15E-44B8-9116-2DE8A20F13EC}"/>
    <cellStyle name="Comma 5 8" xfId="13424" xr:uid="{08A4A385-AA01-44C3-B4DF-1FE51EBD59F3}"/>
    <cellStyle name="Comma 5 8 2" xfId="30409" xr:uid="{01FF2641-FFDE-4D9B-83B5-461B9AE32CE5}"/>
    <cellStyle name="Comma 5 8 2 2" xfId="41875" xr:uid="{72C94057-3DDA-4F59-B19A-6A1155255FAD}"/>
    <cellStyle name="Comma 5 8 3" xfId="36493" xr:uid="{B6FEDEAE-F07E-453F-864C-EB4EFC3DB4DE}"/>
    <cellStyle name="Comma 5 8 4" xfId="23490" xr:uid="{11A407A8-0A48-4170-94AA-1AC1000ADAF8}"/>
    <cellStyle name="Comma 5 9" xfId="16331" xr:uid="{EA9D345D-EC4C-417B-94D4-CFD3111E91D1}"/>
    <cellStyle name="Comma 5 9 2" xfId="24640" xr:uid="{26CE3214-6A2B-44A9-ADC4-029DCF877A42}"/>
    <cellStyle name="Comma 5_3.SCAN_รายละเอียดประกอบงบ Mar13" xfId="2348" xr:uid="{0AE61C6A-5CF8-4466-B7BE-04E5C8DC4B63}"/>
    <cellStyle name="Comma 50" xfId="1607" xr:uid="{F71900E0-F8DA-4369-A263-4E8A8132999D}"/>
    <cellStyle name="Comma 50 2" xfId="6097" xr:uid="{1741CAD4-BF06-4890-9159-2BEC2C302CD1}"/>
    <cellStyle name="Comma 50 2 2" xfId="31469" xr:uid="{DFDEE09F-2855-4534-ACC6-4566FF088DBF}"/>
    <cellStyle name="Comma 50 2 3" xfId="25784" xr:uid="{B94C5E81-E502-4A76-9E69-0F12E29AB5C8}"/>
    <cellStyle name="Comma 50 2 4" xfId="13425" xr:uid="{ACD41263-DB8D-4E79-A616-6A12CD1AB868}"/>
    <cellStyle name="Comma 50 3" xfId="13426" xr:uid="{8749501D-771F-470D-8964-48FDF7D82A0E}"/>
    <cellStyle name="Comma 50 3 2" xfId="30213" xr:uid="{30078A4E-1BFD-4A57-A3AA-6E07F9FE1B75}"/>
    <cellStyle name="Comma 50 4" xfId="32886" xr:uid="{BA35F523-26A0-45B6-A58B-A6B05A03952D}"/>
    <cellStyle name="Comma 50 5" xfId="23028" xr:uid="{7E8FF6B0-C1DD-484C-87EC-F15282EBF986}"/>
    <cellStyle name="Comma 51" xfId="1583" xr:uid="{BA1CAAF4-07A0-4BC7-A361-3FFE1A200087}"/>
    <cellStyle name="Comma 51 2" xfId="6781" xr:uid="{EB99BD0E-6095-4425-87F2-4D36C0743629}"/>
    <cellStyle name="Comma 51 2 2" xfId="31470" xr:uid="{31585B07-FCD2-4D86-BAFF-62E507CB9767}"/>
    <cellStyle name="Comma 51 2 3" xfId="25785" xr:uid="{E5B3C650-D265-4D15-AF9C-367E4F2A9378}"/>
    <cellStyle name="Comma 51 2 4" xfId="13427" xr:uid="{39EB7044-5C1F-4AFE-ACF2-5EB8C70E2D7A}"/>
    <cellStyle name="Comma 51 3" xfId="13428" xr:uid="{2F856BC3-877F-4241-BD02-4E714D085058}"/>
    <cellStyle name="Comma 51 3 2" xfId="30214" xr:uid="{F41A45FF-8EDD-45DE-B9B0-1C209F3D2C46}"/>
    <cellStyle name="Comma 51 4" xfId="32885" xr:uid="{1BB21F86-C0F2-464F-A096-3705454835BE}"/>
    <cellStyle name="Comma 51 5" xfId="23029" xr:uid="{F40DB621-3DBE-4628-9685-3FCA55FE3103}"/>
    <cellStyle name="Comma 52" xfId="1608" xr:uid="{7553F7B9-B36C-41EE-B8FA-9667CF48A645}"/>
    <cellStyle name="Comma 52 2" xfId="13429" xr:uid="{95F8AF8B-31F9-48D9-8C63-983617FE9B4D}"/>
    <cellStyle name="Comma 52 2 2" xfId="30405" xr:uid="{CD03D85F-82DE-4951-9A9C-4345CDD6FCA6}"/>
    <cellStyle name="Comma 52 3" xfId="13430" xr:uid="{319909D4-1859-4CA8-81F2-3148EE8645C1}"/>
    <cellStyle name="Comma 52 3 2" xfId="32884" xr:uid="{268254BD-D5DE-4E38-BC60-E7782DBCE238}"/>
    <cellStyle name="Comma 52 4" xfId="23486" xr:uid="{31206338-195E-457B-AD1C-454C62DBA6E0}"/>
    <cellStyle name="Comma 53" xfId="1582" xr:uid="{84654047-C904-48B9-A429-13B8182FE176}"/>
    <cellStyle name="Comma 53 2" xfId="13431" xr:uid="{B0047212-B22D-43CE-AC7A-B09B3D641D31}"/>
    <cellStyle name="Comma 53 2 2" xfId="30131" xr:uid="{971C2800-8EAE-429E-9F8E-FE96EE40E868}"/>
    <cellStyle name="Comma 53 3" xfId="13432" xr:uid="{558010AA-9839-47B3-90CE-8764FC00421D}"/>
    <cellStyle name="Comma 53 3 2" xfId="32883" xr:uid="{FADB43A5-9BD8-454A-BEED-4285127C8B36}"/>
    <cellStyle name="Comma 53 4" xfId="22915" xr:uid="{BF4F44B4-5621-45B5-8361-8D18E7E6EF01}"/>
    <cellStyle name="Comma 54" xfId="1609" xr:uid="{A0EA0947-DA61-4441-9F33-634EAAB0C76C}"/>
    <cellStyle name="Comma 54 2" xfId="13433" xr:uid="{9E136C20-4CF9-4930-912B-9569BB9E306A}"/>
    <cellStyle name="Comma 54 2 2" xfId="30456" xr:uid="{F1BB675E-F9BE-4AFF-B152-AC810A7599EF}"/>
    <cellStyle name="Comma 54 3" xfId="13434" xr:uid="{ABF596A1-524E-499B-ABAA-8935ABAA591C}"/>
    <cellStyle name="Comma 54 3 2" xfId="32882" xr:uid="{DA901FA4-D80E-4B72-B1A5-E786ED421DB4}"/>
    <cellStyle name="Comma 54 4" xfId="23530" xr:uid="{81FC938F-258A-49AD-87BA-4772B613520C}"/>
    <cellStyle name="Comma 54 5" xfId="11809" xr:uid="{33C20A9B-1CA5-4D82-8335-02C2D708E47D}"/>
    <cellStyle name="Comma 55" xfId="1681" xr:uid="{BD5A288B-604D-47D8-BBEE-2B683F8E51A7}"/>
    <cellStyle name="Comma 55 2" xfId="13435" xr:uid="{A3FB9252-2986-4A6B-8EFE-06C05103B69C}"/>
    <cellStyle name="Comma 55 2 2" xfId="30656" xr:uid="{8D12620C-7CE9-468C-A8C6-390B9D951C65}"/>
    <cellStyle name="Comma 55 3" xfId="13436" xr:uid="{90B963F6-02F3-45D6-A78B-345AC9AEC2A2}"/>
    <cellStyle name="Comma 55 3 2" xfId="32881" xr:uid="{3147D64E-8AC5-4091-A20C-544A2658BBA7}"/>
    <cellStyle name="Comma 55 4" xfId="3642" xr:uid="{93F3684C-B98D-422A-81EE-52D69F000D4C}"/>
    <cellStyle name="Comma 55 5" xfId="23729" xr:uid="{E5B97165-20E3-4273-9F26-3AD6C5D40401}"/>
    <cellStyle name="Comma 56" xfId="1610" xr:uid="{EE8128C9-9A2B-4604-AEAC-DD84FDEFC863}"/>
    <cellStyle name="Comma 56 2" xfId="13437" xr:uid="{900245F3-228C-44E9-8E47-2B74ABC864B4}"/>
    <cellStyle name="Comma 56 2 2" xfId="42287" xr:uid="{9FAA9368-CDEB-48BA-A4C7-25935A7C1633}"/>
    <cellStyle name="Comma 56 2 2 2" xfId="43754" xr:uid="{C1D8F447-BEA5-49BB-8551-E05F2768528D}"/>
    <cellStyle name="Comma 56 2 2 2 2" xfId="44204" xr:uid="{66FE59C8-739C-42D8-BA87-63307639700D}"/>
    <cellStyle name="Comma 56 2 2 2 2 2" xfId="45636" xr:uid="{0E33D10C-5BF8-4DBD-980E-B0765CD9F78E}"/>
    <cellStyle name="Comma 56 2 2 2 3" xfId="45229" xr:uid="{0654F0E0-1FCE-4FE9-A2E3-71FE767399FC}"/>
    <cellStyle name="Comma 56 2 2 3" xfId="43998" xr:uid="{38C389A5-4E6F-42C4-A7B8-7E9BBA455081}"/>
    <cellStyle name="Comma 56 2 2 3 2" xfId="45433" xr:uid="{90A6427D-BF88-4AAE-9B50-FE7C0CC1B6B4}"/>
    <cellStyle name="Comma 56 2 2 4" xfId="45025" xr:uid="{8933E7A3-9626-44D5-B3BE-AB9851D48BFF}"/>
    <cellStyle name="Comma 56 2 3" xfId="43671" xr:uid="{7C6AE491-086F-45C5-A972-085E6057CB5D}"/>
    <cellStyle name="Comma 56 2 3 2" xfId="44121" xr:uid="{23072A7D-0530-46BF-9364-9F4D9784D8CD}"/>
    <cellStyle name="Comma 56 2 3 2 2" xfId="45553" xr:uid="{C2C7E5FF-1A5D-45B7-B98A-242C10E26E24}"/>
    <cellStyle name="Comma 56 2 3 3" xfId="45146" xr:uid="{91F055C5-0286-4255-80C4-DC91B9A8A14A}"/>
    <cellStyle name="Comma 56 2 4" xfId="43896" xr:uid="{87F1107D-C36C-47F3-BA59-D7E13D6EA6B2}"/>
    <cellStyle name="Comma 56 2 4 2" xfId="45349" xr:uid="{1BB7C450-24D9-4DCB-B624-28CAE95BE95F}"/>
    <cellStyle name="Comma 56 2 5" xfId="44930" xr:uid="{C1ED7B95-4FE4-4A87-8FE8-DF4AAC0C6069}"/>
    <cellStyle name="Comma 56 2 6" xfId="30824" xr:uid="{DD1A4176-335B-4BA5-B3D4-D03F1A1F75A1}"/>
    <cellStyle name="Comma 56 3" xfId="13438" xr:uid="{890556A6-01FB-48A5-B281-C501EA1AC605}"/>
    <cellStyle name="Comma 56 3 2" xfId="32880" xr:uid="{EBE111B9-6C24-47AC-AD45-953820B59256}"/>
    <cellStyle name="Comma 56 4" xfId="36906" xr:uid="{9953D13E-8E28-447C-8E4D-7FD9CD651568}"/>
    <cellStyle name="Comma 56 4 2" xfId="43752" xr:uid="{3CBD48B0-C167-4A2D-B8EE-ED71FE73934B}"/>
    <cellStyle name="Comma 56 4 2 2" xfId="44202" xr:uid="{EF0ECE41-4AF2-4B7B-AE0F-644DD257B686}"/>
    <cellStyle name="Comma 56 4 2 2 2" xfId="45634" xr:uid="{2B4F3CB2-A6B2-4ED7-9892-7F680EA4A371}"/>
    <cellStyle name="Comma 56 4 2 3" xfId="45227" xr:uid="{2252BCDA-0706-4065-8253-A7F0381BA059}"/>
    <cellStyle name="Comma 56 4 3" xfId="43988" xr:uid="{10A8D420-C024-4663-A1A0-8057DCE48EC2}"/>
    <cellStyle name="Comma 56 4 3 2" xfId="45431" xr:uid="{19EE859A-8741-4C23-87A2-2B10641F7998}"/>
    <cellStyle name="Comma 56 4 4" xfId="45022" xr:uid="{39063B8B-BE9E-46CE-9C08-BE117F00CC70}"/>
    <cellStyle name="Comma 56 5" xfId="43668" xr:uid="{680945EA-5BA9-41F8-B0C5-68A929ADBF82}"/>
    <cellStyle name="Comma 56 5 2" xfId="44118" xr:uid="{A4ABAFEE-425F-4536-AA63-45CBD2E0DC0D}"/>
    <cellStyle name="Comma 56 5 2 2" xfId="45551" xr:uid="{8DE204EB-A851-4BB4-89E0-350E649E34EA}"/>
    <cellStyle name="Comma 56 5 3" xfId="45144" xr:uid="{2B08DD0A-8877-44F0-9AFC-708E1C2AF740}"/>
    <cellStyle name="Comma 56 6" xfId="43885" xr:uid="{5D12E06D-35FE-4F63-B032-5F701805B6DF}"/>
    <cellStyle name="Comma 56 6 2" xfId="45347" xr:uid="{7ADA65A8-ABCF-4747-BEF0-B3F7E5CA8D11}"/>
    <cellStyle name="Comma 56 7" xfId="44913" xr:uid="{35EEC03C-99D1-42C5-81B3-93DC5D8A3155}"/>
    <cellStyle name="Comma 56 8" xfId="23898" xr:uid="{796B140C-DAA7-427F-BB4A-2BA9303205E3}"/>
    <cellStyle name="Comma 56 9" xfId="11815" xr:uid="{EC57CF2F-2150-4A78-95C0-9F6A57769127}"/>
    <cellStyle name="Comma 57" xfId="1564" xr:uid="{CEEF9257-F282-4AE9-90DC-040FCA73E80F}"/>
    <cellStyle name="Comma 57 2" xfId="13439" xr:uid="{4F2A5FF1-96B3-4D6C-906E-7EAF07DA2522}"/>
    <cellStyle name="Comma 57 2 2" xfId="32879" xr:uid="{65116C2D-BE89-4422-8F6B-F02D218B1CFF}"/>
    <cellStyle name="Comma 57 3" xfId="13440" xr:uid="{2E440EDA-E8F7-47E8-9158-8EFDDAF4A6AF}"/>
    <cellStyle name="Comma 57 4" xfId="24853" xr:uid="{DFC4747F-D13C-4C34-A5CE-C8B2B4D333C9}"/>
    <cellStyle name="Comma 57 5" xfId="11969" xr:uid="{81A5BE5D-B4B2-45EF-B39A-E6BCCF238354}"/>
    <cellStyle name="Comma 58" xfId="1662" xr:uid="{0315669E-4780-4E93-827D-8822D4DD6720}"/>
    <cellStyle name="Comma 58 2" xfId="13442" xr:uid="{85E1912F-AAB1-4C90-B0D4-4D0AEA3A429B}"/>
    <cellStyle name="Comma 58 3" xfId="13443" xr:uid="{4C0308F1-C647-413B-B8F3-81DF28AFE245}"/>
    <cellStyle name="Comma 58 4" xfId="25805" xr:uid="{7B7EC59E-4265-4BDF-8C7C-CDDB149FBCC4}"/>
    <cellStyle name="Comma 58 5" xfId="13441" xr:uid="{28737DE4-E2AA-4740-9F23-37CC27AF036A}"/>
    <cellStyle name="Comma 59" xfId="1657" xr:uid="{CB4A5E9B-B7A4-42DC-9B46-13B3F6D725D5}"/>
    <cellStyle name="Comma 59 2" xfId="13445" xr:uid="{58A1391B-2FB8-45E9-B8BD-9B08F7A7B971}"/>
    <cellStyle name="Comma 59 3" xfId="25802" xr:uid="{E0AEBFC1-38BE-4FBD-A35A-AE5B25C7F7DE}"/>
    <cellStyle name="Comma 59 4" xfId="13444" xr:uid="{33D638BE-858A-4BB6-B70C-BF26CB36C455}"/>
    <cellStyle name="Comma 6" xfId="540" xr:uid="{5E7A0699-91DF-4DA5-B907-C663A43A8C3A}"/>
    <cellStyle name="Comma 6 10" xfId="44611" xr:uid="{DFBFEA1C-D7A5-4628-BF94-3C6F47E74C73}"/>
    <cellStyle name="Comma 6 11" xfId="17480" xr:uid="{A4329182-2D18-4946-8602-52AED4AD8A3D}"/>
    <cellStyle name="Comma 6 12" xfId="11503" xr:uid="{B7BF78F9-67BF-4565-B355-21F57A37EFD4}"/>
    <cellStyle name="Comma 6 2" xfId="1161" xr:uid="{46846EFC-E194-48B1-8EE3-D00E653F0710}"/>
    <cellStyle name="Comma 6 2 2" xfId="2346" xr:uid="{397DCB30-A30B-41D5-9092-F23FD39A7551}"/>
    <cellStyle name="Comma 6 2 2 2" xfId="10001" xr:uid="{835DAC57-C4F4-431A-869A-1DBD8722BA65}"/>
    <cellStyle name="Comma 6 2 2 2 2" xfId="31471" xr:uid="{B1BF2B33-02F8-42B3-B647-F0C9193EA271}"/>
    <cellStyle name="Comma 6 2 2 2 3" xfId="17071" xr:uid="{7EFFBD2A-0D14-4DF4-9D5D-F8708B0B9085}"/>
    <cellStyle name="Comma 6 2 2 3" xfId="25786" xr:uid="{5685AB46-767E-4053-8D46-409819116BD2}"/>
    <cellStyle name="Comma 6 2 2 4" xfId="17478" xr:uid="{30B08878-BC15-4380-AA0B-F820B7DBFC6B}"/>
    <cellStyle name="Comma 6 2 2 5" xfId="13446" xr:uid="{240F5C26-4226-4D31-8FA9-6C6EF46FCA45}"/>
    <cellStyle name="Comma 6 2 2 6" xfId="46033" xr:uid="{BED858BE-792E-4A26-BA16-EE52CCFDFC90}"/>
    <cellStyle name="Comma 6 2 3" xfId="5061" xr:uid="{121713B6-D87B-4BEC-933D-B49CF432A4A7}"/>
    <cellStyle name="Comma 6 2 3 2" xfId="26567" xr:uid="{F29BC554-42F1-4D91-B326-0E5590F17A96}"/>
    <cellStyle name="Comma 6 2 3 3" xfId="17072" xr:uid="{52D9EE84-DA22-483A-BD02-EF856976FF8A}"/>
    <cellStyle name="Comma 6 2 3 4" xfId="16513" xr:uid="{AC6463EE-B188-4C05-8C16-D39A2FF0AF2F}"/>
    <cellStyle name="Comma 6 2 4" xfId="32877" xr:uid="{194C202D-A776-4348-810F-AF3B7DE1AFB4}"/>
    <cellStyle name="Comma 6 2 5" xfId="17404" xr:uid="{EE5984B2-F414-4A5A-90B1-E91C40E114D8}"/>
    <cellStyle name="Comma 6 2 6" xfId="17479" xr:uid="{028880B6-ECD7-48B6-9C92-7F81B87B3A24}"/>
    <cellStyle name="Comma 6 2 7" xfId="11520" xr:uid="{685BA34C-FDF0-4D9D-8280-4B41A8C8E9D6}"/>
    <cellStyle name="Comma 6 3" xfId="1971" xr:uid="{B1D8F5AA-FD50-49D7-B484-C493A0887C85}"/>
    <cellStyle name="Comma 6 3 2" xfId="5062" xr:uid="{EE53F9E1-3F7D-4CE2-BC44-A317C2837835}"/>
    <cellStyle name="Comma 6 3 2 2" xfId="10088" xr:uid="{118F03AF-8659-43A4-9C8E-06CD811B37CF}"/>
    <cellStyle name="Comma 6 3 2 3" xfId="18136" xr:uid="{E008246C-4295-45C0-868F-DE195412CD95}"/>
    <cellStyle name="Comma 6 3 3" xfId="45854" xr:uid="{7E5305F9-B6CE-4F98-8D79-B3CECFBCF9B3}"/>
    <cellStyle name="Comma 6 3 4" xfId="11266" xr:uid="{CF07464A-803F-4716-BFB5-C2FE9027F585}"/>
    <cellStyle name="Comma 6 4" xfId="2347" xr:uid="{73C0F0D1-4612-4D75-A09C-F4E2DA6CCB28}"/>
    <cellStyle name="Comma 6 4 2" xfId="23031" xr:uid="{49D26704-57D4-4C47-9C0E-593AB91B1C0E}"/>
    <cellStyle name="Comma 6 4 2 2" xfId="25788" xr:uid="{51DABABA-BEA9-4CBA-8A1F-93A10A83220F}"/>
    <cellStyle name="Comma 6 4 2 2 2" xfId="31473" xr:uid="{71A8A5BD-2716-4AEE-8862-3C760A305ADD}"/>
    <cellStyle name="Comma 6 4 2 3" xfId="30216" xr:uid="{4A7AFB8B-067D-40C8-B782-2011246DAEEE}"/>
    <cellStyle name="Comma 6 4 3" xfId="23030" xr:uid="{92579C63-D6C1-4306-A50E-277AAAF99CB6}"/>
    <cellStyle name="Comma 6 4 3 2" xfId="30215" xr:uid="{D0AB6CA8-4882-4609-BD77-81F9F80245E3}"/>
    <cellStyle name="Comma 6 4 4" xfId="25787" xr:uid="{13E25AC2-1A23-4BD2-9A72-8651CA639D77}"/>
    <cellStyle name="Comma 6 4 4 2" xfId="31472" xr:uid="{B466FAC7-DFC1-4631-B3DA-B0F3FD1BD3E6}"/>
    <cellStyle name="Comma 6 4 5" xfId="27382" xr:uid="{53998C8E-9A8E-45E8-9884-A6DDD52452CE}"/>
    <cellStyle name="Comma 6 4 5 2" xfId="38957" xr:uid="{97956D29-7630-46A0-AC3D-953AC3A95C1C}"/>
    <cellStyle name="Comma 6 4 6" xfId="34080" xr:uid="{365F19D4-2161-497B-809E-6120E9F4DD9C}"/>
    <cellStyle name="Comma 6 4 7" xfId="18794" xr:uid="{09B7419C-8F5B-4A3B-8C97-612D8F19A030}"/>
    <cellStyle name="Comma 6 4 8" xfId="11265" xr:uid="{231F39F6-90F2-4F41-9891-39C82C1D6986}"/>
    <cellStyle name="Comma 6 5" xfId="11748" xr:uid="{675C8A95-834A-4DDB-BDC0-926C446E3CC7}"/>
    <cellStyle name="Comma 6 5 2" xfId="23032" xr:uid="{91059EF5-E3AC-4092-B19E-C62CEE18091A}"/>
    <cellStyle name="Comma 6 5 2 2" xfId="30217" xr:uid="{9A20A83F-A5EB-4F74-B702-C6301AAF6815}"/>
    <cellStyle name="Comma 6 5 3" xfId="25789" xr:uid="{F6EDE0DD-9992-4B83-A097-CFC3122D3221}"/>
    <cellStyle name="Comma 6 5 3 2" xfId="31474" xr:uid="{53FBB364-0B42-4123-82F9-855A5AE6971B}"/>
    <cellStyle name="Comma 6 5 4" xfId="19566" xr:uid="{50782B0F-C8C4-451B-989F-C60E0418259D}"/>
    <cellStyle name="Comma 6 6" xfId="11267" xr:uid="{537DBACB-B4CB-47D1-B080-6F6C5DA087D8}"/>
    <cellStyle name="Comma 6 6 2" xfId="30410" xr:uid="{A831049D-26B0-453A-9259-165B976E1B00}"/>
    <cellStyle name="Comma 6 6 2 2" xfId="41876" xr:uid="{DF3EBC76-0650-44C0-8435-E5E95315285E}"/>
    <cellStyle name="Comma 6 6 3" xfId="36494" xr:uid="{2DD72E0E-27D9-45EC-B07F-5EEEB6F7FA6B}"/>
    <cellStyle name="Comma 6 6 4" xfId="23491" xr:uid="{28E23352-4A09-4C92-934D-ECE5D74879AF}"/>
    <cellStyle name="Comma 6 7" xfId="16332" xr:uid="{20BDC7E1-4A0D-4F4D-A2F2-D1E858E95EE5}"/>
    <cellStyle name="Comma 6 7 2" xfId="24641" xr:uid="{876D12D7-B2DA-47B9-ADB1-6D7DF0E78B80}"/>
    <cellStyle name="Comma 6 8" xfId="16512" xr:uid="{55133CA3-3382-435B-B5B4-965874537F69}"/>
    <cellStyle name="Comma 6 8 2" xfId="32878" xr:uid="{C67AA20D-7DB7-4CDE-B61E-41E56A96DC9C}"/>
    <cellStyle name="Comma 6 9" xfId="17405" xr:uid="{95191D8F-D2C6-43D2-88B7-6E0AF8CA1418}"/>
    <cellStyle name="Comma 6_ITP_KPI  Fin_Y'2013" xfId="12040" xr:uid="{523EDF2F-3714-4C2C-BEDD-B26856780A2F}"/>
    <cellStyle name="Comma 60" xfId="1634" xr:uid="{582C4FC3-08CD-4204-94A6-017D41D02A10}"/>
    <cellStyle name="Comma 60 2" xfId="13448" xr:uid="{9F964DF2-0491-4125-8FFE-658F3D16CE7A}"/>
    <cellStyle name="Comma 60 2 2" xfId="31375" xr:uid="{DB7079BE-67BD-4F24-9D5D-A85E4AE66735}"/>
    <cellStyle name="Comma 60 3" xfId="16801" xr:uid="{7A67CB6B-4931-4C4C-90D3-4F6C10605192}"/>
    <cellStyle name="Comma 60 4" xfId="25690" xr:uid="{2460B24F-A78E-466B-93F0-BC8B3CEA1042}"/>
    <cellStyle name="Comma 60 5" xfId="13447" xr:uid="{2FC46A59-E50C-45D3-9A6A-BEAF248469A0}"/>
    <cellStyle name="Comma 61" xfId="1551" xr:uid="{7F230E4C-1F50-408C-BAB7-01BDEB4C293E}"/>
    <cellStyle name="Comma 61 2" xfId="13450" xr:uid="{6D423015-19E6-40AF-B5C8-D615ACA37C32}"/>
    <cellStyle name="Comma 61 3" xfId="26480" xr:uid="{73507172-F81D-4C4A-9634-9D487320B369}"/>
    <cellStyle name="Comma 61 4" xfId="13449" xr:uid="{99D1BB4C-70EE-461C-A11F-27B9111580A3}"/>
    <cellStyle name="Comma 62" xfId="1616" xr:uid="{8FCDECF9-40E1-4B55-9BB0-C4843B22664A}"/>
    <cellStyle name="Comma 62 2" xfId="13452" xr:uid="{00401846-EBE2-4799-A4CA-1610BBB10471}"/>
    <cellStyle name="Comma 62 2 2" xfId="32201" xr:uid="{59763697-93DD-47D2-87FD-7FF198523A70}"/>
    <cellStyle name="Comma 62 3" xfId="13453" xr:uid="{5FBDC6A2-4EBE-4050-811C-89153D997379}"/>
    <cellStyle name="Comma 62 4" xfId="26524" xr:uid="{A3B51FBD-BD5B-4C94-B643-FF428C28DF76}"/>
    <cellStyle name="Comma 62 5" xfId="13451" xr:uid="{D7C7AC23-06A2-46B4-BCC2-1ACE79B58FD2}"/>
    <cellStyle name="Comma 63" xfId="1638" xr:uid="{80B44103-6C0B-4A80-91FA-68FEAA60AA1E}"/>
    <cellStyle name="Comma 63 2" xfId="13455" xr:uid="{FA048480-A402-49EF-96A6-3E407E0B4356}"/>
    <cellStyle name="Comma 63 2 2" xfId="32202" xr:uid="{5BD8D2CC-7FEC-4D73-A55D-3FD31B11C0AF}"/>
    <cellStyle name="Comma 63 3" xfId="13456" xr:uid="{B3C2CA5C-B9B6-4E5F-9F2E-68D6B42FFF9B}"/>
    <cellStyle name="Comma 63 4" xfId="26525" xr:uid="{A9E47363-C12E-45EB-9F38-204B0E3E1ACE}"/>
    <cellStyle name="Comma 63 5" xfId="13454" xr:uid="{024363AF-AB84-41AC-A0B9-CE4F4A66BEEF}"/>
    <cellStyle name="Comma 64" xfId="1672" xr:uid="{C95A18C6-6ED4-4D01-9ECC-D6AE7C2D0872}"/>
    <cellStyle name="Comma 64 2" xfId="13458" xr:uid="{2DF92D5D-DBCC-469A-8A9A-A1DD453C97B3}"/>
    <cellStyle name="Comma 64 2 2" xfId="32199" xr:uid="{5095F0ED-F561-4110-9695-B1075C81869A}"/>
    <cellStyle name="Comma 64 3" xfId="13459" xr:uid="{A52CDCF0-3B95-4562-A0F5-B4EC06BF5466}"/>
    <cellStyle name="Comma 64 4" xfId="26522" xr:uid="{4AC5F038-BA18-4E76-A6D4-E43492100423}"/>
    <cellStyle name="Comma 64 5" xfId="13457" xr:uid="{371106EB-9315-4D4D-9B1D-B32B8CDDB8FD}"/>
    <cellStyle name="Comma 65" xfId="1618" xr:uid="{0438A506-BF86-48FC-809D-3609281A8D84}"/>
    <cellStyle name="Comma 65 2" xfId="13461" xr:uid="{CC802D37-2C3E-4479-82EA-BD387345F36F}"/>
    <cellStyle name="Comma 65 2 2" xfId="26584" xr:uid="{073634D7-D8B0-4DC9-A2AE-1BE000953A90}"/>
    <cellStyle name="Comma 65 3" xfId="13462" xr:uid="{8066275F-8258-4EE3-BC9C-DE9F90445553}"/>
    <cellStyle name="Comma 65 4" xfId="17505" xr:uid="{62A5DDE9-2BCE-4B31-B8FB-26B6720C19B1}"/>
    <cellStyle name="Comma 65 5" xfId="13460" xr:uid="{53898921-2859-41D9-A5BB-23B4C476D133}"/>
    <cellStyle name="Comma 66" xfId="1676" xr:uid="{D20BB54B-1BDD-4B54-8D20-81E4FF173E72}"/>
    <cellStyle name="Comma 66 2" xfId="13464" xr:uid="{A408CC99-D4E5-403C-ACE5-29E5AB83C50E}"/>
    <cellStyle name="Comma 66 2 2" xfId="31475" xr:uid="{401F5D08-566B-44F6-8B2C-2C29B5AB1276}"/>
    <cellStyle name="Comma 66 2 3" xfId="25790" xr:uid="{EE7501D3-8103-42AD-B12D-9C28DFF2C783}"/>
    <cellStyle name="Comma 66 3" xfId="13465" xr:uid="{F5FEDD49-7328-4CDC-A3C0-952674F2782F}"/>
    <cellStyle name="Comma 66 3 2" xfId="30218" xr:uid="{FA187146-A970-4D7E-B50F-23DC47845991}"/>
    <cellStyle name="Comma 66 4" xfId="23033" xr:uid="{2466689C-A0E5-4EE6-8098-55920E73AB4A}"/>
    <cellStyle name="Comma 66 5" xfId="17340" xr:uid="{F94CDC75-0419-44AF-97B0-8B51FED11920}"/>
    <cellStyle name="Comma 66 6" xfId="13463" xr:uid="{C66E2106-50B0-402D-8E2F-6626E86035B1}"/>
    <cellStyle name="Comma 67" xfId="1581" xr:uid="{2BC6FCA4-7081-4823-B512-A1EA2560F5F6}"/>
    <cellStyle name="Comma 67 2" xfId="13467" xr:uid="{6A0B25E7-A7D0-41DB-A38A-C80743DAD010}"/>
    <cellStyle name="Comma 67 3" xfId="13468" xr:uid="{CE5CC503-BEDB-44E8-B0EB-CF108EDD4D53}"/>
    <cellStyle name="Comma 67 4" xfId="32207" xr:uid="{484680EE-8FBE-4BB5-A814-D7EC238EE58E}"/>
    <cellStyle name="Comma 67 5" xfId="13466" xr:uid="{6C4CA43B-C53C-4A11-AC96-15130155D2C1}"/>
    <cellStyle name="Comma 68" xfId="1562" xr:uid="{9AF69117-E873-4BC0-B626-EAD9ED7E45E2}"/>
    <cellStyle name="Comma 68 2" xfId="13470" xr:uid="{CB4BD8FA-A4C5-427D-98E7-3AA2018186E5}"/>
    <cellStyle name="Comma 68 3" xfId="13471" xr:uid="{4701C28A-E692-44C6-B771-34B5EC262415}"/>
    <cellStyle name="Comma 68 4" xfId="32209" xr:uid="{D7727DA8-EAB5-4A39-8C3C-B2739D84742D}"/>
    <cellStyle name="Comma 68 5" xfId="13469" xr:uid="{1CCCAB91-6FBF-43D3-BBDA-7FCDD34DE966}"/>
    <cellStyle name="Comma 69" xfId="1569" xr:uid="{6E9F716B-ADE3-4764-9B53-7243A58F3909}"/>
    <cellStyle name="Comma 69 2" xfId="13473" xr:uid="{23C9CB12-AD78-42E8-8FD9-6F2FB940872B}"/>
    <cellStyle name="Comma 69 3" xfId="13474" xr:uid="{CC901F8D-D03B-4402-9718-023B04FA17C7}"/>
    <cellStyle name="Comma 69 4" xfId="32853" xr:uid="{D2152B2C-9B18-4A6D-B548-685A1826BC3E}"/>
    <cellStyle name="Comma 69 5" xfId="13472" xr:uid="{298441A0-AB75-4300-912B-4118D8D994F9}"/>
    <cellStyle name="Comma 7" xfId="541" xr:uid="{BF794C7C-DC91-4044-AC4F-05A660B150C0}"/>
    <cellStyle name="Comma 7 10" xfId="44612" xr:uid="{9193BC5E-6048-4911-A9F7-BF13E0874904}"/>
    <cellStyle name="Comma 7 11" xfId="44341" xr:uid="{94E30C99-5FA6-4BBD-B5AD-4FD487E1F948}"/>
    <cellStyle name="Comma 7 12" xfId="17477" xr:uid="{928B2D1F-DEDD-4780-895C-D60EB0132ADC}"/>
    <cellStyle name="Comma 7 13" xfId="17333" xr:uid="{04EB389F-2104-4462-BD80-16CB7A7B6F17}"/>
    <cellStyle name="Comma 7 14" xfId="11468" xr:uid="{9B5A8341-4C0A-43D5-B2C0-CBBC52E4B0E7}"/>
    <cellStyle name="Comma 7 2" xfId="1853" xr:uid="{475D99EB-5D04-4489-89F0-49F4E86C1514}"/>
    <cellStyle name="Comma 7 2 2" xfId="1973" xr:uid="{F8BE8A17-D34F-4DE9-B742-597F9B93919B}"/>
    <cellStyle name="Comma 7 2 2 2" xfId="9618" xr:uid="{5AEF4FD5-C540-4718-B2D6-755103056790}"/>
    <cellStyle name="Comma 7 2 2 2 2" xfId="31476" xr:uid="{3AC9ADAF-14AE-4704-A2F1-E70EBDC83696}"/>
    <cellStyle name="Comma 7 2 2 3" xfId="25791" xr:uid="{89AABAC4-0E8B-4AEF-A007-022D37937FC6}"/>
    <cellStyle name="Comma 7 2 2 4" xfId="17364" xr:uid="{359EAB40-75CA-46CB-8DC9-F5288D37BB38}"/>
    <cellStyle name="Comma 7 2 2 5" xfId="45845" xr:uid="{25F508E3-5569-4FDF-885A-E4008700D94D}"/>
    <cellStyle name="Comma 7 2 3" xfId="2344" xr:uid="{4EEF2907-AB9C-450E-B845-A6E4917BDEA3}"/>
    <cellStyle name="Comma 7 2 3 2" xfId="10098" xr:uid="{E9FB7B8F-C381-467B-8456-333F9EABD2FA}"/>
    <cellStyle name="Comma 7 2 3 3" xfId="26568" xr:uid="{9805018F-AA85-4D6F-ADC5-F510445565AD}"/>
    <cellStyle name="Comma 7 2 4" xfId="5064" xr:uid="{6DAD8EAE-14C2-46DE-B2F5-FF2B72941DB8}"/>
    <cellStyle name="Comma 7 2 4 2" xfId="10052" xr:uid="{4159CABB-6BCF-4DA0-BD76-DFCF3881414E}"/>
    <cellStyle name="Comma 7 2 4 3" xfId="32875" xr:uid="{34509C54-2174-421F-BE53-80660AC1FCF9}"/>
    <cellStyle name="Comma 7 2 5" xfId="17402" xr:uid="{6A6954CD-65AF-40CE-99B6-D2E1E06C346E}"/>
    <cellStyle name="Comma 7 2 6" xfId="17476" xr:uid="{B2339258-353E-41A7-BF91-9BD703ADF0C1}"/>
    <cellStyle name="Comma 7 2 7" xfId="45826" xr:uid="{22F2074C-C932-4007-B3DF-5EA4FA43112C}"/>
    <cellStyle name="Comma 7 2 8" xfId="11519" xr:uid="{107E1021-00B3-4A4A-A832-C364B54318E3}"/>
    <cellStyle name="Comma 7 3" xfId="1972" xr:uid="{C9BDB891-A2A8-4158-992A-8342EC13BE83}"/>
    <cellStyle name="Comma 7 3 2" xfId="5065" xr:uid="{8FD6E7B3-021A-4B7B-BE43-AEA326468C46}"/>
    <cellStyle name="Comma 7 3 2 2" xfId="10080" xr:uid="{EB3D8397-5355-453E-BA3C-63836A9D4DE3}"/>
    <cellStyle name="Comma 7 3 2 2 2" xfId="46050" xr:uid="{AF42040F-F1ED-4899-8C42-B9F372568A85}"/>
    <cellStyle name="Comma 7 3 2 3" xfId="18137" xr:uid="{A49921CE-9041-4B00-B2BD-95970C91B4E7}"/>
    <cellStyle name="Comma 7 3 2 4" xfId="46035" xr:uid="{010C4A08-B362-4FD3-A64C-3477CBA08169}"/>
    <cellStyle name="Comma 7 3 3" xfId="17067" xr:uid="{1231382D-8373-4764-A86C-D2D7C84867A6}"/>
    <cellStyle name="Comma 7 3 4" xfId="45848" xr:uid="{2DF6ED70-1F2A-4FC3-86DA-EC5CB1015628}"/>
    <cellStyle name="Comma 7 3 5" xfId="11263" xr:uid="{6672BC78-3E18-4256-8E2E-DB6A92BDC884}"/>
    <cellStyle name="Comma 7 3 6" xfId="45943" xr:uid="{CF6E3A1A-672E-406D-8D25-462026E42726}"/>
    <cellStyle name="Comma 7 4" xfId="2345" xr:uid="{DEA5DF35-8C07-4984-A8CC-73B7B5A940DE}"/>
    <cellStyle name="Comma 7 4 2" xfId="10091" xr:uid="{F5543EAC-8187-48C9-AD47-8E36AAEFE0C3}"/>
    <cellStyle name="Comma 7 4 2 2" xfId="25793" xr:uid="{630ED745-8024-4B11-823B-5E41F3914F27}"/>
    <cellStyle name="Comma 7 4 2 2 2" xfId="31478" xr:uid="{15A2F244-EF60-49C6-9BDD-60F2DECF88F2}"/>
    <cellStyle name="Comma 7 4 2 3" xfId="30220" xr:uid="{A0296879-4C94-480D-AE8E-CF35DDF34B49}"/>
    <cellStyle name="Comma 7 4 2 4" xfId="23035" xr:uid="{29A3BA77-F7CE-4101-902B-069127CBECA4}"/>
    <cellStyle name="Comma 7 4 3" xfId="23034" xr:uid="{285490A8-507B-4A33-9DD7-00AADF7046A9}"/>
    <cellStyle name="Comma 7 4 3 2" xfId="30219" xr:uid="{9B18412A-5432-4F35-A48B-1F921667AF36}"/>
    <cellStyle name="Comma 7 4 4" xfId="25792" xr:uid="{5AE748DD-9913-4996-8435-22A636006C14}"/>
    <cellStyle name="Comma 7 4 4 2" xfId="31477" xr:uid="{C5AC6E22-56BD-47F1-9704-F8C688636495}"/>
    <cellStyle name="Comma 7 4 5" xfId="27384" xr:uid="{449015BA-3942-4165-9A79-B7519DC4C55F}"/>
    <cellStyle name="Comma 7 4 5 2" xfId="38959" xr:uid="{C433D58F-4E53-40BE-9F45-AD72E4919FB9}"/>
    <cellStyle name="Comma 7 4 6" xfId="34082" xr:uid="{734443A7-8074-450F-B26E-3B09F47EF269}"/>
    <cellStyle name="Comma 7 4 7" xfId="18796" xr:uid="{522038DB-DAF3-4E46-91EA-D69289731E49}"/>
    <cellStyle name="Comma 7 4 8" xfId="45857" xr:uid="{AB478257-ED52-44AB-93A5-DE4C4ED5B920}"/>
    <cellStyle name="Comma 7 4 9" xfId="11262" xr:uid="{09606BE1-4140-466A-BA20-3A37E36A43D5}"/>
    <cellStyle name="Comma 7 5" xfId="5063" xr:uid="{FAB38394-1288-4579-B5F5-F68237B94A9F}"/>
    <cellStyle name="Comma 7 5 2" xfId="10057" xr:uid="{34EECE43-531C-41F6-99B5-AF093FD93F3B}"/>
    <cellStyle name="Comma 7 5 2 2" xfId="30221" xr:uid="{5BFD3057-A28F-43F3-8C97-C7609DFADC8B}"/>
    <cellStyle name="Comma 7 5 2 3" xfId="23036" xr:uid="{61626337-C96C-40D3-8416-2CF8D1B3DB2B}"/>
    <cellStyle name="Comma 7 5 3" xfId="25794" xr:uid="{CBB8A8B6-AD39-46A3-870F-352682052AC9}"/>
    <cellStyle name="Comma 7 5 3 2" xfId="31479" xr:uid="{AACC0346-4CEC-477D-837F-DCD5B707A7B8}"/>
    <cellStyle name="Comma 7 5 4" xfId="19567" xr:uid="{0E715DFB-5161-44F2-B0FD-3AA49F2FFAC1}"/>
    <cellStyle name="Comma 7 5 5" xfId="45830" xr:uid="{137DB905-212D-46E4-93A6-CBF8416FEE2C}"/>
    <cellStyle name="Comma 7 5 6" xfId="11749" xr:uid="{246BC54F-9E50-4D8C-92B2-491588AE877C}"/>
    <cellStyle name="Comma 7 6" xfId="5190" xr:uid="{1817FB5F-7A01-4647-8FFB-F677FC0A79D5}"/>
    <cellStyle name="Comma 7 6 2" xfId="9924" xr:uid="{E0702487-50F0-44E1-9E9F-15D6480F38DF}"/>
    <cellStyle name="Comma 7 6 2 2" xfId="41877" xr:uid="{433FD549-A96A-4776-B4AD-73119377FD5F}"/>
    <cellStyle name="Comma 7 6 2 3" xfId="30411" xr:uid="{B21DCB63-39A8-4B26-B21A-02B6D8D794C0}"/>
    <cellStyle name="Comma 7 6 3" xfId="36495" xr:uid="{18130F3E-B31B-4022-B6B9-B19F3D1CBFB9}"/>
    <cellStyle name="Comma 7 6 4" xfId="23492" xr:uid="{58C3F0BB-BF54-4282-9724-5847F08A8F2D}"/>
    <cellStyle name="Comma 7 6 5" xfId="11264" xr:uid="{31BA2861-DDBD-4FAD-82FA-89DAED808B90}"/>
    <cellStyle name="Comma 7 7" xfId="16333" xr:uid="{DC2A8BDF-3837-4FB1-8F67-DF43A0CF0503}"/>
    <cellStyle name="Comma 7 7 2" xfId="24642" xr:uid="{1445EC82-D40D-4838-8E11-562963B94937}"/>
    <cellStyle name="Comma 7 8" xfId="16514" xr:uid="{F17A7CFF-AADC-427A-BF87-CE4E5FF1B732}"/>
    <cellStyle name="Comma 7 8 2" xfId="32876" xr:uid="{7F649690-CFE0-41AC-AFFA-2C067526433E}"/>
    <cellStyle name="Comma 7 9" xfId="16708" xr:uid="{B98A9FFA-A14A-45BD-8F57-9603942E1A42}"/>
    <cellStyle name="Comma 7 9 2" xfId="17403" xr:uid="{96E4DBA9-7C9F-477C-85A9-EB03A59631A3}"/>
    <cellStyle name="Comma 7_3.SCAN_รายละเอียดประกอบงบ Mar13" xfId="2343" xr:uid="{CDFEDFA5-3D4D-4A01-81BA-4F1503669B42}"/>
    <cellStyle name="Comma 70" xfId="1580" xr:uid="{14387619-0F8A-42B8-A3D4-24158A037D78}"/>
    <cellStyle name="Comma 70 2" xfId="13476" xr:uid="{965986E1-F992-4D70-AC34-42EE181A8E4F}"/>
    <cellStyle name="Comma 70 3" xfId="13477" xr:uid="{FAD53F49-2BAF-420B-86FD-F321119AFF10}"/>
    <cellStyle name="Comma 70 4" xfId="33048" xr:uid="{AE96DA8E-1D12-4CAE-838D-2E65BC113255}"/>
    <cellStyle name="Comma 70 5" xfId="13475" xr:uid="{AECFB8CF-1ED2-4FA5-95CA-4036351A7166}"/>
    <cellStyle name="Comma 71" xfId="1574" xr:uid="{1C4BBE84-9953-4E65-A761-36B7FF3BDDCB}"/>
    <cellStyle name="Comma 71 2" xfId="13479" xr:uid="{C1CC750E-FC81-401A-850A-815BA6E7267B}"/>
    <cellStyle name="Comma 71 3" xfId="13480" xr:uid="{87C1EEC5-C879-4AF0-9349-0BD97676D6BC}"/>
    <cellStyle name="Comma 71 4" xfId="32971" xr:uid="{4E2ED08A-3F9C-41E3-B6AA-82646DE5D434}"/>
    <cellStyle name="Comma 71 5" xfId="13478" xr:uid="{5D9C2259-E358-4FFF-AF3C-68E757D736E3}"/>
    <cellStyle name="Comma 72" xfId="1565" xr:uid="{FA1EC627-06C0-4393-A537-ABA21E5ABB73}"/>
    <cellStyle name="Comma 72 2" xfId="7781" xr:uid="{79ECD026-C8CA-4633-9BBC-D4799F8EFA36}"/>
    <cellStyle name="Comma 72 2 2" xfId="43766" xr:uid="{0870FA03-817B-408B-A4D5-A7B700B31EFC}"/>
    <cellStyle name="Comma 72 2 2 2" xfId="44216" xr:uid="{FFB62031-4D85-4E95-A189-16271AAD1361}"/>
    <cellStyle name="Comma 72 2 2 2 2" xfId="45648" xr:uid="{FEC8D960-1C30-482A-BB72-DC25667719C4}"/>
    <cellStyle name="Comma 72 2 2 3" xfId="45241" xr:uid="{16D3DE73-37DF-41C7-9E50-BDF927515DD2}"/>
    <cellStyle name="Comma 72 2 3" xfId="44010" xr:uid="{A14E0096-60EE-466E-9A0C-439E1CB567BC}"/>
    <cellStyle name="Comma 72 2 3 2" xfId="45445" xr:uid="{2626358E-5690-4D90-A1D4-C094246E4AEC}"/>
    <cellStyle name="Comma 72 2 4" xfId="45038" xr:uid="{0D1BEC5F-1896-4DBA-BC21-3A74CA9AEED1}"/>
    <cellStyle name="Comma 72 2 5" xfId="43545" xr:uid="{AD7C3F81-E376-4CF1-8558-D7E31C38B0A3}"/>
    <cellStyle name="Comma 72 2 6" xfId="13482" xr:uid="{412D0A2E-30EC-4994-A581-BD1FFF5745DF}"/>
    <cellStyle name="Comma 72 3" xfId="13483" xr:uid="{53A4DB21-2D17-41D7-ABE3-7B32A841BC15}"/>
    <cellStyle name="Comma 72 3 2" xfId="44133" xr:uid="{B2DDCB94-7DAD-402D-9B07-3B0443E17AA9}"/>
    <cellStyle name="Comma 72 3 2 2" xfId="45565" xr:uid="{638D8C7F-A44A-49D9-B7DC-6243762F7789}"/>
    <cellStyle name="Comma 72 3 3" xfId="45158" xr:uid="{E99E7CBD-7CA6-4959-8EC9-A7C2D73828BA}"/>
    <cellStyle name="Comma 72 3 4" xfId="43683" xr:uid="{26A504C2-0F8D-4DA8-AB52-3B148E647773}"/>
    <cellStyle name="Comma 72 4" xfId="43915" xr:uid="{D7020696-F578-40E8-B83E-6793DB18391E}"/>
    <cellStyle name="Comma 72 4 2" xfId="45361" xr:uid="{57EE95F2-4ED5-40C0-A8FD-78B47F1B39B1}"/>
    <cellStyle name="Comma 72 5" xfId="44950" xr:uid="{F9BA9D36-5A1D-4DC9-A727-61F52F247195}"/>
    <cellStyle name="Comma 72 6" xfId="33333" xr:uid="{86B5065E-11CE-4A97-9A2A-9FD120A42020}"/>
    <cellStyle name="Comma 72 7" xfId="13481" xr:uid="{3E6E8EDF-4373-4D07-9256-18938BE16512}"/>
    <cellStyle name="Comma 73" xfId="1596" xr:uid="{5EA582E5-A854-4E27-80E4-4371D7ED10D7}"/>
    <cellStyle name="Comma 73 2" xfId="13485" xr:uid="{0D8B83B2-2073-4D64-ADBB-DCD60795A657}"/>
    <cellStyle name="Comma 73 2 2" xfId="43768" xr:uid="{E82A0B8A-1306-4347-A408-9BACA3EBE80A}"/>
    <cellStyle name="Comma 73 2 2 2" xfId="44218" xr:uid="{9F476D8B-07E6-4973-91B8-41728427246D}"/>
    <cellStyle name="Comma 73 2 2 2 2" xfId="45650" xr:uid="{70837908-7463-41B4-971A-5D09A49AE773}"/>
    <cellStyle name="Comma 73 2 2 3" xfId="45243" xr:uid="{D0232135-A890-4BC2-A070-A9A64D264CD6}"/>
    <cellStyle name="Comma 73 2 3" xfId="44012" xr:uid="{33C4FA48-E96B-4D73-B9B4-6DF77518EB1A}"/>
    <cellStyle name="Comma 73 2 3 2" xfId="45447" xr:uid="{C6C5C953-F58B-42A1-8AEF-0B94383FFFAA}"/>
    <cellStyle name="Comma 73 2 4" xfId="45040" xr:uid="{349F92E5-A633-4086-98A0-CCDB635DCB45}"/>
    <cellStyle name="Comma 73 2 5" xfId="43547" xr:uid="{6F3EC00F-43B0-43E0-8D4D-55DE6A95EA8D}"/>
    <cellStyle name="Comma 73 3" xfId="13486" xr:uid="{FF396744-AB5A-47E5-A298-DAF6F874D6F6}"/>
    <cellStyle name="Comma 73 3 2" xfId="44135" xr:uid="{B1F556DC-894E-49EC-855D-8C00224D840C}"/>
    <cellStyle name="Comma 73 3 2 2" xfId="45567" xr:uid="{61645084-244A-471D-923C-BB95D5E59902}"/>
    <cellStyle name="Comma 73 3 3" xfId="45160" xr:uid="{4B373CB0-0859-4800-95E7-5B720A0A8F9D}"/>
    <cellStyle name="Comma 73 3 4" xfId="43685" xr:uid="{2C8F8DCF-B08C-471C-AA6D-B2F7F8E03654}"/>
    <cellStyle name="Comma 73 4" xfId="43917" xr:uid="{B378C55B-42DE-427E-9AAD-17065F8A3E5C}"/>
    <cellStyle name="Comma 73 4 2" xfId="45363" xr:uid="{9E23DF76-2B46-4201-9260-DE7D70E74957}"/>
    <cellStyle name="Comma 73 5" xfId="44952" xr:uid="{DEECEF47-59BD-42CB-8A66-16F581BBFF5E}"/>
    <cellStyle name="Comma 73 6" xfId="33335" xr:uid="{91A165B6-037B-47BF-9C96-45988C8CA442}"/>
    <cellStyle name="Comma 73 7" xfId="13484" xr:uid="{43F23FB0-BCE7-48BE-9E22-9F4A10D27670}"/>
    <cellStyle name="Comma 74" xfId="1665" xr:uid="{B1277E46-1D0B-4154-984C-42A8DEBFBD94}"/>
    <cellStyle name="Comma 74 2" xfId="13488" xr:uid="{932E8FF0-DAE9-4942-A36D-F46EF22CB2B6}"/>
    <cellStyle name="Comma 74 3" xfId="13489" xr:uid="{D06B80CD-DC48-4A61-874A-08E138642523}"/>
    <cellStyle name="Comma 74 4" xfId="33395" xr:uid="{D4314361-C8CB-4EB4-AB99-441E4DEA6FE8}"/>
    <cellStyle name="Comma 74 5" xfId="13487" xr:uid="{E1866775-DBA7-4FDC-887D-FFF4E897F031}"/>
    <cellStyle name="Comma 75" xfId="1588" xr:uid="{FB795F68-2049-43CC-AA81-2CC52FFE00AD}"/>
    <cellStyle name="Comma 75 2" xfId="13491" xr:uid="{C0FE224D-6677-407B-B105-45AE39671A1A}"/>
    <cellStyle name="Comma 75 3" xfId="13492" xr:uid="{6B22B914-9C9B-4684-8933-4366E4830D7F}"/>
    <cellStyle name="Comma 75 4" xfId="33445" xr:uid="{EAD3FCAB-F7F6-453B-A8E6-CE4D0704785E}"/>
    <cellStyle name="Comma 75 5" xfId="13490" xr:uid="{85E01492-C907-409E-8A74-05E4CF983E9D}"/>
    <cellStyle name="Comma 76" xfId="1642" xr:uid="{11268F89-811A-42C1-AA79-B464F738EFA4}"/>
    <cellStyle name="Comma 76 2" xfId="13494" xr:uid="{19EA7C42-062E-4FFA-AB57-C673969B12A1}"/>
    <cellStyle name="Comma 76 3" xfId="13495" xr:uid="{0D112060-B8A7-47AA-980C-FC3AD07C4A67}"/>
    <cellStyle name="Comma 76 4" xfId="16814" xr:uid="{600FD605-9C21-48A2-AC54-5AD19B0DCB26}"/>
    <cellStyle name="Comma 76 5" xfId="13493" xr:uid="{FEB14964-6710-447E-A46A-AF840F38BDE3}"/>
    <cellStyle name="Comma 77" xfId="1691" xr:uid="{61EE12EE-5D18-48AF-930F-5894AF1F3F52}"/>
    <cellStyle name="Comma 77 2" xfId="7783" xr:uid="{FC40E618-BA17-434F-A70A-5355C568C35C}"/>
    <cellStyle name="Comma 77 2 2" xfId="13497" xr:uid="{3CEEEABB-2431-4A54-8E93-6ABEEC459632}"/>
    <cellStyle name="Comma 77 3" xfId="13498" xr:uid="{C88681D3-38BC-430C-961F-6ADABCCC69DE}"/>
    <cellStyle name="Comma 77 4" xfId="43648" xr:uid="{D9DF9E98-E708-49AB-A9DA-8D756DBEFEF2}"/>
    <cellStyle name="Comma 77 5" xfId="13496" xr:uid="{E2EE8A62-F354-4276-BF76-5FE939E484BB}"/>
    <cellStyle name="Comma 78" xfId="1694" xr:uid="{56FB60EE-EF54-4916-AF04-385E78E010B9}"/>
    <cellStyle name="Comma 78 2" xfId="13500" xr:uid="{42ECF20F-3D33-424E-95F3-2E42A77DA2E0}"/>
    <cellStyle name="Comma 78 3" xfId="13501" xr:uid="{AFF34717-117D-45D3-8B8F-DDEEE8B477A4}"/>
    <cellStyle name="Comma 78 4" xfId="43838" xr:uid="{8B5EC5E6-67D1-433B-B329-C57652F24969}"/>
    <cellStyle name="Comma 78 5" xfId="13499" xr:uid="{63F06BD6-C3CD-42FA-A005-1CB0F4C78839}"/>
    <cellStyle name="Comma 79" xfId="1702" xr:uid="{161A2894-D1CE-4EA0-893D-BFE42BCC9A02}"/>
    <cellStyle name="Comma 79 2" xfId="13503" xr:uid="{781BD5E3-EDE5-411C-A642-B7431290A707}"/>
    <cellStyle name="Comma 79 3" xfId="13504" xr:uid="{090D2FEE-26A4-4377-8193-F2E75F9D7572}"/>
    <cellStyle name="Comma 79 4" xfId="43860" xr:uid="{CFBC40D4-6D89-4AD4-8C3B-12ACFC5CDAD9}"/>
    <cellStyle name="Comma 79 5" xfId="13502" xr:uid="{380E8607-8331-4F14-BBAF-1FC181463A3A}"/>
    <cellStyle name="Comma 8" xfId="542" xr:uid="{66555B2C-8738-4A3C-88AB-8A8E968A4DE4}"/>
    <cellStyle name="Comma 8 10" xfId="45944" xr:uid="{158AC975-FD64-4108-A65D-7B18AFFF7C17}"/>
    <cellStyle name="Comma 8 2" xfId="543" xr:uid="{04024FDE-E53B-4D59-8365-5B2E7E31954F}"/>
    <cellStyle name="Comma 8 2 2" xfId="1855" xr:uid="{555780DD-6C43-4C87-8D1C-C3C4F8768E6E}"/>
    <cellStyle name="Comma 8 2 2 2" xfId="10002" xr:uid="{619A3224-CC35-4D64-BF38-642588C7D630}"/>
    <cellStyle name="Comma 8 2 2 2 2" xfId="31480" xr:uid="{8821DC7F-9F8F-4A17-BB02-ADA37CE72A2F}"/>
    <cellStyle name="Comma 8 2 2 3" xfId="25795" xr:uid="{10544823-55C6-4BB5-B5C9-969559D11FA6}"/>
    <cellStyle name="Comma 8 2 2 4" xfId="17068" xr:uid="{7ABE9F1B-A117-44EC-BDB1-F6688B307A43}"/>
    <cellStyle name="Comma 8 2 2 5" xfId="45945" xr:uid="{8E8D70D4-142F-4501-99A7-704211342BED}"/>
    <cellStyle name="Comma 8 2 3" xfId="5066" xr:uid="{19A7D68C-BD18-4570-B88A-6DF260F6228F}"/>
    <cellStyle name="Comma 8 2 3 2" xfId="26569" xr:uid="{D6A1CE13-DF4A-4137-A11F-E863683E9C79}"/>
    <cellStyle name="Comma 8 2 3 3" xfId="16734" xr:uid="{32186EAE-DD24-4970-9E3E-E23FDD613321}"/>
    <cellStyle name="Comma 8 2 4" xfId="6870" xr:uid="{E81A8361-F22B-4AF8-87E0-64F233433433}"/>
    <cellStyle name="Comma 8 2 4 2" xfId="32874" xr:uid="{C3FC9A95-081B-42D0-BA23-55C6529D909E}"/>
    <cellStyle name="Comma 8 2 5" xfId="16907" xr:uid="{86CF3A02-D548-4DB3-A287-0F9463A4AD18}"/>
    <cellStyle name="Comma 8 2 6" xfId="16677" xr:uid="{3930AD76-DB8C-40C6-96A9-0C5A6BE58CEE}"/>
    <cellStyle name="Comma 8 2 7" xfId="11260" xr:uid="{56857921-C66C-4E72-8DEB-656248275CF1}"/>
    <cellStyle name="Comma 8 3" xfId="1854" xr:uid="{C0937BAC-0445-4D4D-8B97-8B052E5D7919}"/>
    <cellStyle name="Comma 8 3 2" xfId="6092" xr:uid="{CE2A7DB2-3AB6-44DA-97F3-B29FA53D6F52}"/>
    <cellStyle name="Comma 8 3 2 2" xfId="25797" xr:uid="{E0C50148-D44D-4297-957D-DEC2AA0C888C}"/>
    <cellStyle name="Comma 8 3 2 2 2" xfId="31482" xr:uid="{DB3403CD-2CF8-4ABF-9559-0DE2C3D57030}"/>
    <cellStyle name="Comma 8 3 2 3" xfId="30223" xr:uid="{31684177-FC00-40CD-A7FF-6438B41DD0B5}"/>
    <cellStyle name="Comma 8 3 2 4" xfId="23038" xr:uid="{EB4695BB-06CA-4CCD-9337-271ABE18CFBE}"/>
    <cellStyle name="Comma 8 3 3" xfId="23037" xr:uid="{1042EE6C-EB97-4FAD-9B8C-8AF8A69286A1}"/>
    <cellStyle name="Comma 8 3 3 2" xfId="30222" xr:uid="{EFA888D6-E91F-4F8F-A35D-DBD8EF0333C5}"/>
    <cellStyle name="Comma 8 3 4" xfId="25796" xr:uid="{73ABFB97-B72C-4A9A-9362-F4D9A7D8D8D4}"/>
    <cellStyle name="Comma 8 3 4 2" xfId="31481" xr:uid="{047F5118-66FD-4E15-A512-21134EE19EE5}"/>
    <cellStyle name="Comma 8 3 5" xfId="18138" xr:uid="{2A416DD9-3BCF-4D70-8B10-8D6A62F01D79}"/>
    <cellStyle name="Comma 8 3 6" xfId="17069" xr:uid="{39C04DEA-0A8A-453F-8B8F-DD1B74C4F9DA}"/>
    <cellStyle name="Comma 8 3 7" xfId="11259" xr:uid="{409110F8-D417-4D60-ACFD-CB0042EC2186}"/>
    <cellStyle name="Comma 8 4" xfId="2167" xr:uid="{6D148FEB-C062-4836-8338-0AD41CD8A5EE}"/>
    <cellStyle name="Comma 8 4 2" xfId="9929" xr:uid="{81B01C33-1022-43FA-AE24-B96673331742}"/>
    <cellStyle name="Comma 8 4 2 2" xfId="30224" xr:uid="{B472E350-7795-4708-BA89-444A5C1308CE}"/>
    <cellStyle name="Comma 8 4 2 3" xfId="23039" xr:uid="{3C7315B9-79ED-4611-AC93-84A6592E4423}"/>
    <cellStyle name="Comma 8 4 3" xfId="25798" xr:uid="{F61A5FFF-DB29-49A6-AFFA-82908CBE0B13}"/>
    <cellStyle name="Comma 8 4 3 2" xfId="31483" xr:uid="{6D707CDB-85AA-43AB-9124-616A2AE952D0}"/>
    <cellStyle name="Comma 8 4 4" xfId="27386" xr:uid="{08188FE9-0B0D-4452-89FC-059901AE4D74}"/>
    <cellStyle name="Comma 8 4 4 2" xfId="38961" xr:uid="{9C51EADE-0F26-43C2-B168-AD0B9EDE829C}"/>
    <cellStyle name="Comma 8 4 5" xfId="34083" xr:uid="{944059AC-599F-4AD3-A5FA-48D076E400F0}"/>
    <cellStyle name="Comma 8 4 6" xfId="18798" xr:uid="{B877D72E-8125-45C3-BA79-13AAEC6E351D}"/>
    <cellStyle name="Comma 8 4 7" xfId="11261" xr:uid="{C8D4A532-AA91-453F-A98B-5C75BCC20653}"/>
    <cellStyle name="Comma 8 5" xfId="2342" xr:uid="{24B47F70-1C99-474D-A048-FB48C8677F09}"/>
    <cellStyle name="Comma 8 5 2" xfId="23493" xr:uid="{132E6682-C38B-48EF-AFD2-1B1614701BF0}"/>
    <cellStyle name="Comma 8 5 2 2" xfId="30412" xr:uid="{C17355AD-C0D6-466B-BB2F-F0FC1F2FF696}"/>
    <cellStyle name="Comma 8 5 2 2 2" xfId="41878" xr:uid="{4FA7C496-9DF4-459F-8A5C-F4D468BBF766}"/>
    <cellStyle name="Comma 8 5 2 3" xfId="36496" xr:uid="{B6DEE733-6387-42C3-AE00-FB20DBAD4D44}"/>
    <cellStyle name="Comma 8 5 3" xfId="19568" xr:uid="{2D1171B5-7909-40AD-BFE5-34BA99744C96}"/>
    <cellStyle name="Comma 8 5 4" xfId="13505" xr:uid="{2E6EA72A-3B8F-44B8-BC44-62F32FCE88C4}"/>
    <cellStyle name="Comma 8 6" xfId="6825" xr:uid="{DB1AAF84-712B-40C5-A858-57FB405B9E14}"/>
    <cellStyle name="Comma 8 6 2" xfId="24643" xr:uid="{E072F4DA-F72B-45A1-8932-2731340122ED}"/>
    <cellStyle name="Comma 8 6 3" xfId="16445" xr:uid="{1E4EB744-FA01-407E-83AB-0B4F3374E22D}"/>
    <cellStyle name="Comma 8 7" xfId="16592" xr:uid="{B61B4C76-BC99-45DD-8FF2-72FA8DC33B98}"/>
    <cellStyle name="Comma 8 7 2" xfId="16908" xr:uid="{5EB0E019-3A49-4157-9542-2313E6B5D1CE}"/>
    <cellStyle name="Comma 8 8" xfId="16711" xr:uid="{FBB4C512-0818-4932-8D15-311476EDF049}"/>
    <cellStyle name="Comma 8 8 2" xfId="44613" xr:uid="{DC37F225-9AC1-4EC3-9639-6F823E6F605B}"/>
    <cellStyle name="Comma 8 9" xfId="44342" xr:uid="{5DA27349-0D13-4C7C-B5CA-DC13D5193ADA}"/>
    <cellStyle name="Comma 80" xfId="1704" xr:uid="{B8FA45FE-8715-416F-ABAD-9E596DDC77CB}"/>
    <cellStyle name="Comma 80 2" xfId="13507" xr:uid="{E14EED50-0EF6-42A7-BD28-CEE224C23A41}"/>
    <cellStyle name="Comma 80 3" xfId="13508" xr:uid="{6F50DD44-8A47-4C6B-B1C7-C265C1E13F6A}"/>
    <cellStyle name="Comma 80 4" xfId="43888" xr:uid="{BA39646C-CAA7-4B1A-B6C2-F3A299EEBB30}"/>
    <cellStyle name="Comma 80 5" xfId="13506" xr:uid="{682DED74-DCA8-4E7E-9609-7E7677F9E049}"/>
    <cellStyle name="Comma 81" xfId="1707" xr:uid="{DB4A1293-4406-4B58-95E7-8D49D3FFF21B}"/>
    <cellStyle name="Comma 81 2" xfId="13510" xr:uid="{2A8E9929-F539-4F1A-A325-BB3D64ECCFFA}"/>
    <cellStyle name="Comma 81 3" xfId="13511" xr:uid="{0D81783A-E9E8-4CA0-A1AB-AA14C58BA194}"/>
    <cellStyle name="Comma 81 4" xfId="43882" xr:uid="{0D2A85A9-73CF-4544-ACDD-92D1F4EBCD37}"/>
    <cellStyle name="Comma 81 5" xfId="13509" xr:uid="{E6239120-2930-42D0-B895-F95230D59332}"/>
    <cellStyle name="Comma 82" xfId="1726" xr:uid="{0408F07F-A538-4AD7-A3E0-AE121E7B3AC8}"/>
    <cellStyle name="Comma 82 2" xfId="13513" xr:uid="{D0503FA8-D2C5-4EBF-AA03-E11F8BD99A9F}"/>
    <cellStyle name="Comma 82 3" xfId="13514" xr:uid="{694B5231-8786-4110-BF1C-EDE8F68FC0D9}"/>
    <cellStyle name="Comma 82 4" xfId="44288" xr:uid="{B67CFDCF-E7B5-4211-A1C0-05FBE696A196}"/>
    <cellStyle name="Comma 82 5" xfId="13512" xr:uid="{4F65C787-0303-45AC-974A-21DEC07AF43C}"/>
    <cellStyle name="Comma 83" xfId="1759" xr:uid="{3FF864CA-5F8B-4795-B582-40707496B7A1}"/>
    <cellStyle name="Comma 83 2" xfId="13516" xr:uid="{7C580733-3D2F-428E-B65C-984C64068875}"/>
    <cellStyle name="Comma 83 3" xfId="13517" xr:uid="{EC1A57D0-ADF6-4926-B000-C310D2A55D72}"/>
    <cellStyle name="Comma 83 4" xfId="43892" xr:uid="{4F65C00E-1CF6-4BA5-A121-44E4D427946B}"/>
    <cellStyle name="Comma 83 5" xfId="13515" xr:uid="{8985A831-C5B4-4E54-8DDA-6000B81E12D2}"/>
    <cellStyle name="Comma 84" xfId="1761" xr:uid="{D451C22B-00EA-49EE-9B22-34C9F274D7B3}"/>
    <cellStyle name="Comma 84 2" xfId="13519" xr:uid="{B5F31020-165E-4CF8-94EB-7013EF43E1A7}"/>
    <cellStyle name="Comma 84 3" xfId="13520" xr:uid="{C5D8DC19-FEA3-49EC-A97E-52379ECA34AA}"/>
    <cellStyle name="Comma 84 4" xfId="43881" xr:uid="{046009D2-F124-4D10-B083-5909163F4B30}"/>
    <cellStyle name="Comma 84 5" xfId="13518" xr:uid="{8D7B2BA8-FC98-4040-A329-004A3F39AAEA}"/>
    <cellStyle name="Comma 85" xfId="1846" xr:uid="{CA6AFE53-6A74-44E4-9AD7-8DC78198999A}"/>
    <cellStyle name="Comma 85 2" xfId="13522" xr:uid="{3CB2E8E7-611C-4C8A-9C15-C6872783A77C}"/>
    <cellStyle name="Comma 85 3" xfId="13523" xr:uid="{D965C51F-D575-4BC8-BD5B-00D4FAE776E5}"/>
    <cellStyle name="Comma 85 4" xfId="44290" xr:uid="{64D7E82A-D590-4EED-ACE5-D04F4C47E114}"/>
    <cellStyle name="Comma 85 5" xfId="13521" xr:uid="{A7FF4BC3-B2EA-45D3-8B7C-E80D1031E6C3}"/>
    <cellStyle name="Comma 86" xfId="1963" xr:uid="{A83B84EE-A802-49C3-909E-F8836AC43C98}"/>
    <cellStyle name="Comma 86 2" xfId="13525" xr:uid="{A5D27C86-16DA-4BCA-B722-747005BDF370}"/>
    <cellStyle name="Comma 86 3" xfId="13526" xr:uid="{ECA9845A-A52E-4F65-BB60-FB33EA183D00}"/>
    <cellStyle name="Comma 86 4" xfId="44293" xr:uid="{E8418DB7-DE75-4E9E-BB7C-6B0B3CC3360D}"/>
    <cellStyle name="Comma 86 5" xfId="13524" xr:uid="{659609B1-DA35-4A00-9270-8D982DD4A546}"/>
    <cellStyle name="Comma 87" xfId="1940" xr:uid="{706CD7A5-8574-4DA2-B0C5-72A6BEC25937}"/>
    <cellStyle name="Comma 87 2" xfId="13528" xr:uid="{D537EDA7-CCC7-49D8-B8D5-7C8731D9DD62}"/>
    <cellStyle name="Comma 87 2 2" xfId="45721" xr:uid="{6630C72B-59E7-4389-B7E1-B868199CBBCE}"/>
    <cellStyle name="Comma 87 3" xfId="13529" xr:uid="{CE19800F-F713-4E8F-9494-37EEE93A800C}"/>
    <cellStyle name="Comma 87 4" xfId="44296" xr:uid="{C6FAB4C5-8E9D-46F6-93B9-B19217064706}"/>
    <cellStyle name="Comma 87 5" xfId="13527" xr:uid="{739A8F42-DDDB-4EFB-B1E2-CEF1CEB40B93}"/>
    <cellStyle name="Comma 88" xfId="2050" xr:uid="{C152938D-BD06-4018-BBEC-4904DE72C318}"/>
    <cellStyle name="Comma 88 2" xfId="13531" xr:uid="{2FB4B0B2-71DA-42AA-B45E-4DB07510A853}"/>
    <cellStyle name="Comma 88 2 2" xfId="45725" xr:uid="{1F6892BE-2634-45F3-A1A8-B7527F304B98}"/>
    <cellStyle name="Comma 88 3" xfId="13532" xr:uid="{C280A60F-8C57-43B6-AC8D-7B19382BF99D}"/>
    <cellStyle name="Comma 88 4" xfId="44300" xr:uid="{C7BE07FE-7149-4BA6-BEA5-E2D7ED850100}"/>
    <cellStyle name="Comma 88 5" xfId="13530" xr:uid="{31E26703-0A36-4972-A3C5-A71E93F8480D}"/>
    <cellStyle name="Comma 89" xfId="2088" xr:uid="{4D8DE334-2BF2-4E70-BD52-2CAEADA675D8}"/>
    <cellStyle name="Comma 89 2" xfId="13534" xr:uid="{7504EAC0-B3D3-499A-B3C2-0DCA7A806439}"/>
    <cellStyle name="Comma 89 2 2" xfId="45727" xr:uid="{6E007D76-1547-4051-A3EF-7AB53869CF8F}"/>
    <cellStyle name="Comma 89 3" xfId="13535" xr:uid="{BF136DA8-ECEB-4C67-99BB-1CE930BB679D}"/>
    <cellStyle name="Comma 89 4" xfId="44302" xr:uid="{50683F67-B031-424E-BB9A-18698EB41D8A}"/>
    <cellStyle name="Comma 89 5" xfId="13533" xr:uid="{A8301F63-2A5E-4F94-9A20-7AFB80C65EBD}"/>
    <cellStyle name="Comma 9" xfId="544" xr:uid="{B7610374-28DA-4566-9889-92628827FFB2}"/>
    <cellStyle name="Comma 9 2" xfId="1696" xr:uid="{7974B784-DF22-4CA5-A84B-E7385E8FDC16}"/>
    <cellStyle name="Comma 9 2 2" xfId="7165" xr:uid="{1FC32C3C-0EC0-448A-B37E-8EB540C110DC}"/>
    <cellStyle name="Comma 9 2 2 2" xfId="25800" xr:uid="{A7328001-AEEC-40E7-AEDE-4DF5DAB4A7A4}"/>
    <cellStyle name="Comma 9 2 2 2 2" xfId="31485" xr:uid="{253DCE89-98E4-46F8-BA92-4658A4CAF405}"/>
    <cellStyle name="Comma 9 2 2 3" xfId="30226" xr:uid="{D60D89ED-9C4E-46D5-9044-DFAE106ACC69}"/>
    <cellStyle name="Comma 9 2 2 4" xfId="23041" xr:uid="{4E9F59C0-4A4F-45D2-88B4-38DF7BD62144}"/>
    <cellStyle name="Comma 9 2 3" xfId="23040" xr:uid="{18655AA9-161D-4357-BED0-2F30220616C0}"/>
    <cellStyle name="Comma 9 2 3 2" xfId="30225" xr:uid="{8012B71D-5F18-42A6-A740-438D44D090E9}"/>
    <cellStyle name="Comma 9 2 4" xfId="25799" xr:uid="{C992E186-4661-402A-8FDE-169C3F3925BA}"/>
    <cellStyle name="Comma 9 2 4 2" xfId="31484" xr:uid="{1FEC6BFF-4E55-4917-8DCC-E42D78AE4841}"/>
    <cellStyle name="Comma 9 2 5" xfId="18139" xr:uid="{0FC74CD4-F82F-426B-83A1-09E655472514}"/>
    <cellStyle name="Comma 9 2 6" xfId="17064" xr:uid="{41EE614D-D7D4-4574-AC53-8A19BE292713}"/>
    <cellStyle name="Comma 9 2 7" xfId="45946" xr:uid="{3C7C2CED-CC65-4A6F-BF59-23C2B7240D5B}"/>
    <cellStyle name="Comma 9 3" xfId="1974" xr:uid="{FCFA7C24-B6F7-459E-B18E-1F40983C2D3A}"/>
    <cellStyle name="Comma 9 3 2" xfId="23042" xr:uid="{C195C5F0-9204-4BAC-BDB9-D9E5434DE895}"/>
    <cellStyle name="Comma 9 3 2 2" xfId="30227" xr:uid="{27314D6B-6FE7-42E0-B0C2-499110C76093}"/>
    <cellStyle name="Comma 9 3 3" xfId="25801" xr:uid="{72E73A17-D6F6-4212-95B7-29A837FD2F43}"/>
    <cellStyle name="Comma 9 3 3 2" xfId="31486" xr:uid="{FE047893-DD4F-4778-B96C-C85FE631DB33}"/>
    <cellStyle name="Comma 9 3 4" xfId="27388" xr:uid="{262BF923-C193-4241-B0EA-6DAA66571567}"/>
    <cellStyle name="Comma 9 3 4 2" xfId="38963" xr:uid="{F4CC9243-1010-4A24-92E1-ABA2F617EF0E}"/>
    <cellStyle name="Comma 9 3 5" xfId="34085" xr:uid="{FD23D45C-05E5-4EE1-9544-7A71B4064EE1}"/>
    <cellStyle name="Comma 9 3 6" xfId="18800" xr:uid="{D4A20C3E-2844-4446-8F4B-29D1C56CC4D6}"/>
    <cellStyle name="Comma 9 3 7" xfId="13536" xr:uid="{C0EFE7CA-EA2C-4B87-A49A-31BA26E4D139}"/>
    <cellStyle name="Comma 9 4" xfId="2341" xr:uid="{C424BA29-8C93-48CD-9F7C-340B0185E9C2}"/>
    <cellStyle name="Comma 9 4 2" xfId="6778" xr:uid="{CE326872-2E48-43F5-9A9D-7433D9B5D00F}"/>
    <cellStyle name="Comma 9 4 2 2" xfId="41879" xr:uid="{F658FD40-81B4-4A56-ABC4-FDCBC6259D4E}"/>
    <cellStyle name="Comma 9 4 2 3" xfId="30413" xr:uid="{97772328-2739-488F-AE20-10BDB86DA2F0}"/>
    <cellStyle name="Comma 9 4 3" xfId="36497" xr:uid="{468CEBBB-EE19-4F65-94EC-500BDE7A0245}"/>
    <cellStyle name="Comma 9 4 4" xfId="23494" xr:uid="{F6D89FFA-517B-468B-8B6E-7723C668732E}"/>
    <cellStyle name="Comma 9 4 5" xfId="13537" xr:uid="{D22D0F11-59EA-4D50-A770-67BEF6842D63}"/>
    <cellStyle name="Comma 9 5" xfId="5067" xr:uid="{CBEC931C-5839-4341-A010-A1B65317854E}"/>
    <cellStyle name="Comma 9 5 2" xfId="16906" xr:uid="{A011A066-EA07-43FB-B71D-140EE877B23D}"/>
    <cellStyle name="Comma 9 5 3" xfId="13538" xr:uid="{12357531-DCAB-436B-BEDE-A8059E4847FE}"/>
    <cellStyle name="Comma 9 6" xfId="16441" xr:uid="{5F8AE561-85EA-4C74-B3A9-86A810F70BC9}"/>
    <cellStyle name="Comma 9 7" xfId="5653" xr:uid="{D5F33616-99F7-4B37-9BE3-626D3180D60D}"/>
    <cellStyle name="Comma 9 8" xfId="16712" xr:uid="{15DA7DE4-A671-4B28-9594-A73EB331178A}"/>
    <cellStyle name="Comma 9 9" xfId="17387" xr:uid="{BA4BA479-9DD3-4B31-B94A-71ECCEBAB404}"/>
    <cellStyle name="Comma 9_ITP_KPI  Fin_Y'2013" xfId="12041" xr:uid="{87F4D5EA-531D-4D08-93B0-3A1F40DCF50C}"/>
    <cellStyle name="Comma 90" xfId="2082" xr:uid="{7E5FFB0D-5988-4614-8BFD-5926EE3F1114}"/>
    <cellStyle name="Comma 90 2" xfId="13540" xr:uid="{03E57B4E-86C9-4BC2-9276-91328B9A7AC9}"/>
    <cellStyle name="Comma 90 2 2" xfId="45729" xr:uid="{362DB96D-418D-4E84-82EC-54C2756FFCD6}"/>
    <cellStyle name="Comma 90 3" xfId="13541" xr:uid="{AF3CEEAE-9F90-47CE-9BC7-4224C0D59F47}"/>
    <cellStyle name="Comma 90 4" xfId="44304" xr:uid="{1DF7861F-A0B5-41C6-B810-366FFBCD5963}"/>
    <cellStyle name="Comma 90 5" xfId="13539" xr:uid="{C10B8850-BB68-43FB-86CE-79A57E671C54}"/>
    <cellStyle name="Comma 91" xfId="2153" xr:uid="{E747D590-DB0A-4324-8735-7664C81F7932}"/>
    <cellStyle name="Comma 91 2" xfId="13543" xr:uid="{230A7C62-4A4C-4618-8539-29B444B06D16}"/>
    <cellStyle name="Comma 91 2 2" xfId="45731" xr:uid="{703BE704-1CC1-4B6B-826B-045585AFF24F}"/>
    <cellStyle name="Comma 91 3" xfId="13544" xr:uid="{46E55123-B169-49C9-812C-051B2B6D0E9B}"/>
    <cellStyle name="Comma 91 4" xfId="44306" xr:uid="{2F39032F-8A14-4712-AEE2-F1B0FCDD4A9A}"/>
    <cellStyle name="Comma 91 5" xfId="13542" xr:uid="{5879A9EA-0215-49FD-AF3C-8252996C4DCD}"/>
    <cellStyle name="Comma 92" xfId="2157" xr:uid="{8E97A11E-4698-4E8C-B36F-CF3D6667F08F}"/>
    <cellStyle name="Comma 92 2" xfId="13546" xr:uid="{D11F0378-6A68-4299-B33B-93C708B68561}"/>
    <cellStyle name="Comma 92 2 2" xfId="45733" xr:uid="{334852FC-B29F-4551-AF32-DCE9BA5C09A6}"/>
    <cellStyle name="Comma 92 3" xfId="13547" xr:uid="{F029820F-1316-400B-8DD1-871838DB28D3}"/>
    <cellStyle name="Comma 92 4" xfId="44308" xr:uid="{1DD2DE93-36E5-4589-A91D-409BA3A01E4B}"/>
    <cellStyle name="Comma 92 5" xfId="13545" xr:uid="{88282C1D-F897-4697-AA0E-153EB5135A69}"/>
    <cellStyle name="Comma 93" xfId="2173" xr:uid="{8B9B75C5-F844-4504-8D7D-A7E26BFC3F44}"/>
    <cellStyle name="Comma 93 2" xfId="13549" xr:uid="{E19EE4C0-9428-4E4D-B868-69B7D071779F}"/>
    <cellStyle name="Comma 93 2 2" xfId="45735" xr:uid="{2A078DCE-2E51-475D-8EDC-86656254D1E0}"/>
    <cellStyle name="Comma 93 3" xfId="13550" xr:uid="{0A86C6EA-448F-4F20-B62B-F1437E7FD0A4}"/>
    <cellStyle name="Comma 93 4" xfId="44310" xr:uid="{9A227DF7-D376-498A-BE71-855928379A9E}"/>
    <cellStyle name="Comma 93 5" xfId="13548" xr:uid="{31549062-0794-4C1A-9C56-8F39AF07981B}"/>
    <cellStyle name="Comma 94" xfId="2175" xr:uid="{CFACB555-F99E-4659-A9CA-F70EA0504957}"/>
    <cellStyle name="Comma 94 2" xfId="13552" xr:uid="{2C27A8FE-8C15-4620-95CF-F2B6C414F442}"/>
    <cellStyle name="Comma 94 2 2" xfId="45737" xr:uid="{E71346BB-9DD3-43C7-9177-1518F34D6660}"/>
    <cellStyle name="Comma 94 3" xfId="13553" xr:uid="{46D0D2D1-4F1B-4D0A-847A-A9E86EEB8F15}"/>
    <cellStyle name="Comma 94 4" xfId="44312" xr:uid="{1CB1313F-27A6-4DD9-8C01-0B1EF220B460}"/>
    <cellStyle name="Comma 94 5" xfId="13551" xr:uid="{D59B43C4-F4B2-493E-9E0C-956DE4A15DC6}"/>
    <cellStyle name="Comma 95" xfId="2176" xr:uid="{6587F138-9DF1-4486-8698-EDC1651E7E70}"/>
    <cellStyle name="Comma 95 2" xfId="13555" xr:uid="{24701D31-E5A3-444D-9582-04F83ADA69A5}"/>
    <cellStyle name="Comma 95 2 2" xfId="45739" xr:uid="{D3FF40F6-6F18-4724-A230-D24CFC6B38DD}"/>
    <cellStyle name="Comma 95 3" xfId="13556" xr:uid="{E06849BB-6751-4DC6-A469-EBE136533412}"/>
    <cellStyle name="Comma 95 4" xfId="44314" xr:uid="{EF357A01-C5EA-439E-9C47-4DFB733AFA2C}"/>
    <cellStyle name="Comma 95 5" xfId="13554" xr:uid="{1E8F8E21-8E11-45D8-8E9C-522A2D6A0CFA}"/>
    <cellStyle name="Comma 96" xfId="2179" xr:uid="{A364C00D-A471-4D45-939C-20FCB9E2256D}"/>
    <cellStyle name="Comma 96 2" xfId="13558" xr:uid="{D555A8EA-01C6-4536-A17B-217774DE44A3}"/>
    <cellStyle name="Comma 96 2 2" xfId="45741" xr:uid="{1F49CD25-3DC6-4353-A4B4-16734B263BA5}"/>
    <cellStyle name="Comma 96 3" xfId="13559" xr:uid="{248C4CA3-6CE3-4FD4-A839-14E7E9CB5AF7}"/>
    <cellStyle name="Comma 96 4" xfId="44316" xr:uid="{CD592AEC-641D-4AF6-9CD8-41E12FC6D71A}"/>
    <cellStyle name="Comma 96 5" xfId="13557" xr:uid="{2E20440E-2C9B-4893-9FAF-70BB58EDBFA1}"/>
    <cellStyle name="Comma 97" xfId="2181" xr:uid="{EDF179E2-2F85-40F2-859C-1E263C4570D4}"/>
    <cellStyle name="Comma 97 2" xfId="13561" xr:uid="{9C8D84A7-F24D-4F0C-A60D-9A588FD4AD10}"/>
    <cellStyle name="Comma 97 2 2" xfId="45743" xr:uid="{378E5523-1B31-4028-B156-AB323EB504B5}"/>
    <cellStyle name="Comma 97 3" xfId="13562" xr:uid="{A7DE6679-2810-4492-AC3E-36F22278CD89}"/>
    <cellStyle name="Comma 97 4" xfId="44318" xr:uid="{CB0F3448-B42F-474B-836C-7E0D50C7753D}"/>
    <cellStyle name="Comma 97 5" xfId="13560" xr:uid="{0132333D-6021-4BB2-815D-70EA8A0CDAEE}"/>
    <cellStyle name="Comma 98" xfId="2187" xr:uid="{4E080BCB-3E8E-4450-901B-807F1B277C4D}"/>
    <cellStyle name="Comma 98 2" xfId="13564" xr:uid="{B40DD6A5-32A2-44A1-981B-667434DE81B4}"/>
    <cellStyle name="Comma 98 3" xfId="13565" xr:uid="{B73C4529-5200-4CF1-B8B7-9349E87A805A}"/>
    <cellStyle name="Comma 98 4" xfId="44602" xr:uid="{2FCCABD7-AD39-4058-99D6-4E8B1F72ABAD}"/>
    <cellStyle name="Comma 98 5" xfId="13563" xr:uid="{F7CC7960-3915-4843-A345-ED5F7672E9FA}"/>
    <cellStyle name="Comma 99" xfId="2189" xr:uid="{25A2818D-DB86-4406-ABA2-EC553D0B69BE}"/>
    <cellStyle name="Comma 99 2" xfId="13567" xr:uid="{ACF95435-5A2D-4ECA-B109-7EBA697B3670}"/>
    <cellStyle name="Comma 99 3" xfId="13568" xr:uid="{7F8B5AE4-8871-4FB2-92DD-230A3B6530A9}"/>
    <cellStyle name="Comma 99 4" xfId="44335" xr:uid="{2B3590AC-3579-4832-9018-A304E4033163}"/>
    <cellStyle name="Comma 99 5" xfId="13566" xr:uid="{4FAB7724-4090-4D88-92C3-15E9C4CE3C05}"/>
    <cellStyle name="comma zerodec" xfId="545" xr:uid="{FAB3DE8F-81AC-4BD1-96A5-D6BAA7084472}"/>
    <cellStyle name="comma zerodec 1" xfId="546" xr:uid="{E985673C-6087-4293-923D-734626360384}"/>
    <cellStyle name="comma zerodec 1 2" xfId="11258" xr:uid="{DECD7F59-A9B3-49DE-906C-58926BBE8A83}"/>
    <cellStyle name="comma zerodec 1 3" xfId="10578" xr:uid="{9A644393-56EE-49F8-8176-47A323674860}"/>
    <cellStyle name="comma zerodec 10" xfId="10579" xr:uid="{2B524550-96C2-40EA-9DCC-4E1D39302115}"/>
    <cellStyle name="comma zerodec 2" xfId="547" xr:uid="{0068CA83-E4D8-4256-967B-542D8AB18114}"/>
    <cellStyle name="comma zerodec 2 2" xfId="2340" xr:uid="{8579E644-A8DC-407D-A144-CF1532EF018D}"/>
    <cellStyle name="comma zerodec 2 2 2" xfId="2339" xr:uid="{8DB155F8-5832-4FC7-A6CC-B9BB75F1DCFF}"/>
    <cellStyle name="comma zerodec 2 2 3" xfId="32873" xr:uid="{4C3D7371-AA23-4428-85DC-141FB9EA1908}"/>
    <cellStyle name="comma zerodec 2 2 4" xfId="11257" xr:uid="{5FD82148-60B5-4364-9F45-EA2AE0A89F42}"/>
    <cellStyle name="comma zerodec 2 3" xfId="2338" xr:uid="{B007930E-7FFA-4D76-9928-D4179B5AFB9B}"/>
    <cellStyle name="comma zerodec 2 4" xfId="2337" xr:uid="{C48407F3-4DD0-4BE8-AADC-4A4C40890EA2}"/>
    <cellStyle name="comma zerodec 2 5" xfId="10580" xr:uid="{C2291CDE-6CAD-4803-928D-25E2E8C06A92}"/>
    <cellStyle name="comma zerodec 3" xfId="1733" xr:uid="{395020FE-CEF8-4FA6-B577-183A69C1BB14}"/>
    <cellStyle name="comma zerodec 3 2" xfId="2336" xr:uid="{30282E4F-BD7F-4BF2-818F-F51EC454E363}"/>
    <cellStyle name="comma zerodec 3 2 2" xfId="32872" xr:uid="{022404E9-73CA-43AD-9936-D9EDFA44563C}"/>
    <cellStyle name="comma zerodec 3 2 3" xfId="17349" xr:uid="{02941D53-2944-4FCD-8688-14F761CDBBD1}"/>
    <cellStyle name="comma zerodec 3 3" xfId="17876" xr:uid="{2718E3AA-569A-4AD8-97CE-3A2048E2B47A}"/>
    <cellStyle name="comma zerodec 3 4" xfId="44614" xr:uid="{C30F97B0-DD28-4027-A3E4-43BEB341EA4E}"/>
    <cellStyle name="comma zerodec 3 5" xfId="17351" xr:uid="{849CEEB2-993D-403C-AA3F-830CDB8B8E28}"/>
    <cellStyle name="comma zerodec 3 6" xfId="45947" xr:uid="{7E17D967-0E47-4C57-93F8-CF1B82510CA3}"/>
    <cellStyle name="comma zerodec 4" xfId="2335" xr:uid="{CB27F903-7832-45E5-9E8E-F5B6DA44986F}"/>
    <cellStyle name="comma zerodec 4 2" xfId="32871" xr:uid="{00CA35E2-D5F0-40C3-8037-4630F5D385B5}"/>
    <cellStyle name="comma zerodec 4 3" xfId="44846" xr:uid="{A165039B-03CC-4C66-A06D-A69463DD5490}"/>
    <cellStyle name="comma zerodec 4 4" xfId="17877" xr:uid="{A7F463FB-C7B1-40B0-A45E-9CCF9059A9FD}"/>
    <cellStyle name="comma zerodec 5" xfId="2334" xr:uid="{A2905911-2D96-4C49-9DE3-129D11BE7123}"/>
    <cellStyle name="comma zerodec 5 2" xfId="2333" xr:uid="{BF3D7E5B-3A7A-4137-88F0-79BBD81466EC}"/>
    <cellStyle name="comma zerodec 5 2 2" xfId="32870" xr:uid="{0B549D69-5592-4119-9F98-8B0EE9F1AB1C}"/>
    <cellStyle name="comma zerodec 5 2 3" xfId="44906" xr:uid="{49CA270A-23EE-443E-8555-5BBFB99FE8B8}"/>
    <cellStyle name="comma zerodec 5 2 4" xfId="23043" xr:uid="{994C0C11-CD17-4760-9C72-656C71019846}"/>
    <cellStyle name="comma zerodec 5 3" xfId="17875" xr:uid="{8EF0EE04-05DD-4A8A-B041-DDF0FD9522CE}"/>
    <cellStyle name="comma zerodec 5 4" xfId="10581" xr:uid="{9AAA4F4E-E96B-4490-9975-A79F61D64CE3}"/>
    <cellStyle name="comma zerodec 5_6.UMP confirm &amp; FA 30-06-2012" xfId="2332" xr:uid="{B28A9E67-F414-41DA-8555-65CA249A8C0E}"/>
    <cellStyle name="comma zerodec 6" xfId="2331" xr:uid="{8F540AC2-DA64-464B-AAE2-23325770E740}"/>
    <cellStyle name="comma zerodec 6 2" xfId="44907" xr:uid="{D082E3F7-F96F-46D3-87CE-60220BEB503F}"/>
    <cellStyle name="comma zerodec 6 3" xfId="44343" xr:uid="{E37978F4-57C2-4B52-B46C-D42943B84145}"/>
    <cellStyle name="comma zerodec 6 4" xfId="23044" xr:uid="{8BF8895C-E042-43ED-84EF-1EC1BBD15F32}"/>
    <cellStyle name="comma zerodec 7" xfId="2330" xr:uid="{9B1EC31C-0150-4A15-8DC6-0B18C143124E}"/>
    <cellStyle name="comma zerodec 7 2" xfId="44805" xr:uid="{AC1D6F57-E261-4A12-947B-768DF27D80B6}"/>
    <cellStyle name="comma zerodec 7 3" xfId="44344" xr:uid="{6DF6B864-BF33-4DAB-B19E-BDDF6CB954E4}"/>
    <cellStyle name="comma zerodec 7 4" xfId="16905" xr:uid="{75219903-3EDC-4577-BEA6-E9E1FF592FF5}"/>
    <cellStyle name="comma zerodec 8" xfId="2329" xr:uid="{A09B05F5-77EF-469D-9473-44F363C58EA1}"/>
    <cellStyle name="comma zerodec 9" xfId="10582" xr:uid="{8BBCF877-AB66-49C6-B10B-58FB0AE2B962}"/>
    <cellStyle name="comma zerodec_% graph Ratio แยก Line" xfId="11848" xr:uid="{4B673FE5-B071-428B-93B4-40F7F59F488C}"/>
    <cellStyle name="Comma0" xfId="11256" xr:uid="{06A864F5-6B6A-4AD7-9187-2D5C63B14BAC}"/>
    <cellStyle name="Cover Date" xfId="548" xr:uid="{FC070417-2E40-4C86-AA5F-8BD879F91BF1}"/>
    <cellStyle name="Cover Date 1" xfId="549" xr:uid="{B9BCB83A-7FCE-4AC8-92F2-A08EB19D4FDB}"/>
    <cellStyle name="Cover Date 10" xfId="10583" xr:uid="{0F831843-C4B0-4175-A0BF-78AD0FFC91EC}"/>
    <cellStyle name="Cover Date 11" xfId="17347" xr:uid="{6FA92355-80A4-49F2-A5C9-5EA377016F17}"/>
    <cellStyle name="Cover Date 2" xfId="10584" xr:uid="{A4223757-4587-40E8-9D61-0AD0A613D4D0}"/>
    <cellStyle name="Cover Date 2 2" xfId="19569" xr:uid="{46E1FC4E-8683-4C9B-AE29-690477E1BCE4}"/>
    <cellStyle name="Cover Date 3" xfId="10585" xr:uid="{DD42982D-8612-4018-98CF-C8EFF4FC6FD8}"/>
    <cellStyle name="Cover Date 3 2" xfId="24644" xr:uid="{D4B07886-F148-416D-A4AE-572CDA140C82}"/>
    <cellStyle name="Cover Date 4" xfId="10586" xr:uid="{C7166BA1-A477-4421-A0C7-49FC5BDD61B7}"/>
    <cellStyle name="Cover Date 5" xfId="10587" xr:uid="{EAD3C3FE-5596-492F-86FD-6F5D7641BC20}"/>
    <cellStyle name="Cover Date 5 2" xfId="44615" xr:uid="{7D59DE3D-134E-4286-A17E-DA64BC46D90B}"/>
    <cellStyle name="Cover Date 6" xfId="10588" xr:uid="{78609AA6-806D-48F0-9FDB-EB43E4D791F9}"/>
    <cellStyle name="Cover Date 7" xfId="10589" xr:uid="{BC9A25DD-55AD-443F-843A-0E52427B46D5}"/>
    <cellStyle name="Cover Date 8" xfId="10590" xr:uid="{D176D98D-841D-4D91-B2A3-41A9FACCBD73}"/>
    <cellStyle name="Cover Date 9" xfId="10591" xr:uid="{621D5645-5EF9-4BAE-9B18-09B6FC3BFE30}"/>
    <cellStyle name="Cover Subtitle" xfId="550" xr:uid="{17AA6764-1929-4EA0-94DF-0A0709F31D90}"/>
    <cellStyle name="Cover Subtitle 1" xfId="551" xr:uid="{C074307C-FB08-4675-B5A8-E0DFA7457DD8}"/>
    <cellStyle name="Cover Subtitle 10" xfId="10592" xr:uid="{7722AC94-4A28-4F70-BE17-69CA97358247}"/>
    <cellStyle name="Cover Subtitle 11" xfId="17558" xr:uid="{F6F74F04-B751-4BC4-B7C6-6930EE8223AF}"/>
    <cellStyle name="Cover Subtitle 2" xfId="10593" xr:uid="{BD278BA7-C8E2-4101-831F-8B85C02CBF7E}"/>
    <cellStyle name="Cover Subtitle 2 2" xfId="19570" xr:uid="{B8E2CA48-3A1B-4355-9C96-4F56FFF3C070}"/>
    <cellStyle name="Cover Subtitle 3" xfId="10594" xr:uid="{45E2148B-C94B-4733-90AC-28EE2F0288AB}"/>
    <cellStyle name="Cover Subtitle 3 2" xfId="24645" xr:uid="{CE17B74B-2311-41F1-84C1-02A41A8324B3}"/>
    <cellStyle name="Cover Subtitle 4" xfId="10595" xr:uid="{C17F5F08-583D-48ED-8DA6-CCCC70D38CDC}"/>
    <cellStyle name="Cover Subtitle 5" xfId="10596" xr:uid="{85AEC0CE-045F-471D-81C5-33F28742215E}"/>
    <cellStyle name="Cover Subtitle 5 2" xfId="44616" xr:uid="{E6DF943E-57D8-4C2D-BF44-366913908DE4}"/>
    <cellStyle name="Cover Subtitle 6" xfId="10597" xr:uid="{CF4FC6C8-D64A-4380-9003-651E93EF5919}"/>
    <cellStyle name="Cover Subtitle 7" xfId="10598" xr:uid="{5805E1AE-6DF8-443B-AB66-B18265D9775C}"/>
    <cellStyle name="Cover Subtitle 8" xfId="10599" xr:uid="{F6A4FA07-93B8-4BED-9AF6-F591932463B4}"/>
    <cellStyle name="Cover Subtitle 9" xfId="10600" xr:uid="{E412795F-DA1E-47F7-AC43-3C8D43532F15}"/>
    <cellStyle name="Cover Title" xfId="552" xr:uid="{166706A9-C6C8-4CA9-9F95-5F7384531257}"/>
    <cellStyle name="Cover Title 1" xfId="553" xr:uid="{03C730F7-30DA-48E4-8BBD-501802FF688E}"/>
    <cellStyle name="Cover Title 10" xfId="10601" xr:uid="{BBCCEE69-B89B-49FF-874D-7CB1D7BD9F85}"/>
    <cellStyle name="Cover Title 11" xfId="17343" xr:uid="{A4B0A5C4-9DBA-4252-BB66-43A2AB3D77C6}"/>
    <cellStyle name="Cover Title 2" xfId="10602" xr:uid="{5F691EC9-18D6-4E9D-B98E-4B5A99167549}"/>
    <cellStyle name="Cover Title 2 2" xfId="19571" xr:uid="{977A3E4C-DF47-415B-A4C9-268DC84708C9}"/>
    <cellStyle name="Cover Title 3" xfId="10603" xr:uid="{06D5647A-F2BE-4C41-B4E1-4251F8B97137}"/>
    <cellStyle name="Cover Title 3 2" xfId="24646" xr:uid="{62E524D9-765C-409A-80B3-4D8C56E0A633}"/>
    <cellStyle name="Cover Title 4" xfId="10604" xr:uid="{001D55B7-2BAE-48C3-8E17-76D2931A693A}"/>
    <cellStyle name="Cover Title 5" xfId="10605" xr:uid="{C561E1D2-0872-4C34-B136-B0A0D9DAF915}"/>
    <cellStyle name="Cover Title 5 2" xfId="44617" xr:uid="{20F16C12-1482-4C38-B89C-B76911F25AA1}"/>
    <cellStyle name="Cover Title 6" xfId="10606" xr:uid="{C79C1CD0-E9D3-4A20-BFDC-0CEB5C13B83E}"/>
    <cellStyle name="Cover Title 7" xfId="10607" xr:uid="{E3B60054-57E8-462B-9518-25AF03857C40}"/>
    <cellStyle name="Cover Title 8" xfId="10608" xr:uid="{6D60CE74-7881-49D5-90CD-9BE0CE749C78}"/>
    <cellStyle name="Cover Title 9" xfId="10609" xr:uid="{EE76827A-A721-4129-93A2-5B6E1C412581}"/>
    <cellStyle name="Currency $" xfId="13569" xr:uid="{7D2777A7-6486-44E8-A578-16AF89C53660}"/>
    <cellStyle name="Currency (hidden)" xfId="554" xr:uid="{B2EB425F-B142-4CC4-9223-E6FCE46729D4}"/>
    <cellStyle name="Currency (hidden) 1" xfId="555" xr:uid="{BA5C07D7-0BFF-4628-8848-A15DA2D95753}"/>
    <cellStyle name="Currency (hidden) 1 2" xfId="2327" xr:uid="{F447A031-8F5F-4A71-B186-E49A828FFBF9}"/>
    <cellStyle name="Currency (hidden) 1 2 2" xfId="11255" xr:uid="{EE19A583-0659-4264-8D78-1F7F47E6B307}"/>
    <cellStyle name="Currency (hidden) 1 3" xfId="10610" xr:uid="{61F36C1E-5924-4915-9E9A-98EFCED9CB52}"/>
    <cellStyle name="Currency (hidden) 10" xfId="10611" xr:uid="{19360CEC-6124-4664-B1C2-B66465CDEA1E}"/>
    <cellStyle name="Currency (hidden) 11" xfId="17342" xr:uid="{828F8F99-207B-46D3-A24F-104D1FDFA596}"/>
    <cellStyle name="Currency (hidden) 2" xfId="556" xr:uid="{EACD316C-C0F5-4466-96DA-A1CA9FCD0677}"/>
    <cellStyle name="Currency (hidden) 2 2" xfId="2325" xr:uid="{2948C0F2-F57A-4484-AC5E-9E7DF6D8BB3F}"/>
    <cellStyle name="Currency (hidden) 2 2 2" xfId="2324" xr:uid="{6418D56A-8F5E-4E54-819D-BFD3009FF10C}"/>
    <cellStyle name="Currency (hidden) 2 2 2 2" xfId="32854" xr:uid="{3AD20EC3-2A54-4FE9-AEEF-F893A857A609}"/>
    <cellStyle name="Currency (hidden) 2 2 3" xfId="11254" xr:uid="{524DF9FC-7492-4122-B478-845058FEE16E}"/>
    <cellStyle name="Currency (hidden) 2 3" xfId="2323" xr:uid="{2949089A-1BD6-429F-BF48-DA8B5419C19F}"/>
    <cellStyle name="Currency (hidden) 2 3 2" xfId="32816" xr:uid="{2AA2C7D7-C8C7-496A-8666-621B7B031717}"/>
    <cellStyle name="Currency (hidden) 2 4" xfId="2322" xr:uid="{3EFB76AB-FBD1-47B9-9AF8-DBABD8BC909D}"/>
    <cellStyle name="Currency (hidden) 2 4 2" xfId="32815" xr:uid="{C02BC75B-3272-4717-9498-DE54E85C2665}"/>
    <cellStyle name="Currency (hidden) 2 5" xfId="2326" xr:uid="{48E448B6-2162-4208-8381-A45EF2B0D725}"/>
    <cellStyle name="Currency (hidden) 2 5 2" xfId="17879" xr:uid="{D7A9D6DE-88EA-4AA2-8768-4ECF7A9F0EC7}"/>
    <cellStyle name="Currency (hidden) 2 6" xfId="44619" xr:uid="{C8A50A68-C47E-4575-A06F-590337C77C1E}"/>
    <cellStyle name="Currency (hidden) 2 7" xfId="17201" xr:uid="{B039B58A-A89B-4946-8E8F-D09E4181C3C3}"/>
    <cellStyle name="Currency (hidden) 2 8" xfId="10612" xr:uid="{048E72D0-E825-4EA5-937C-4829CEE604EE}"/>
    <cellStyle name="Currency (hidden) 3" xfId="1734" xr:uid="{E9AD3369-47C9-45DA-AB8F-485058AFA9EA}"/>
    <cellStyle name="Currency (hidden) 3 2" xfId="2321" xr:uid="{06EA8EBF-FFA1-4FC4-A5F6-4210D30EFF15}"/>
    <cellStyle name="Currency (hidden) 3 2 2" xfId="32814" xr:uid="{A0CF79A5-528F-4729-8CC3-40205D369499}"/>
    <cellStyle name="Currency (hidden) 3 2 3" xfId="17200" xr:uid="{DC565136-E061-4672-8C3B-D967D9A36681}"/>
    <cellStyle name="Currency (hidden) 3 3" xfId="17880" xr:uid="{09B59886-4F2A-4892-B9EF-D74DED4BAB40}"/>
    <cellStyle name="Currency (hidden) 3 4" xfId="44620" xr:uid="{F4AC6229-8962-43CF-BFB9-081FC4FF573D}"/>
    <cellStyle name="Currency (hidden) 3 5" xfId="17538" xr:uid="{FB6106A6-708A-4133-846E-B649BF4237F3}"/>
    <cellStyle name="Currency (hidden) 3 6" xfId="45948" xr:uid="{653ACBBE-2B8A-449E-99C6-CFD2F122BFB8}"/>
    <cellStyle name="Currency (hidden) 4" xfId="2320" xr:uid="{4A43C315-BE7F-4EB4-A2FA-104CDF0F6FCC}"/>
    <cellStyle name="Currency (hidden) 4 2" xfId="32813" xr:uid="{04778247-7A13-4277-9291-E9DEBAFC3914}"/>
    <cellStyle name="Currency (hidden) 4 3" xfId="44847" xr:uid="{FF415321-8F23-46C0-B795-1762E4AF4BA0}"/>
    <cellStyle name="Currency (hidden) 4 4" xfId="17881" xr:uid="{7E61316F-8814-4507-B372-4212671522C1}"/>
    <cellStyle name="Currency (hidden) 4 5" xfId="10613" xr:uid="{AC498FF7-E3B3-4E07-B519-E2EA534816CF}"/>
    <cellStyle name="Currency (hidden) 5" xfId="2319" xr:uid="{E8C00CA5-1C77-49FD-8C0C-A00E9F297134}"/>
    <cellStyle name="Currency (hidden) 5 2" xfId="2318" xr:uid="{36FD309A-D9BA-4CFB-AB8B-5B75518C53A6}"/>
    <cellStyle name="Currency (hidden) 5 2 2" xfId="32812" xr:uid="{D66EC31B-525B-4769-A431-750C30CD48F2}"/>
    <cellStyle name="Currency (hidden) 5 2 3" xfId="44908" xr:uid="{E1BD544A-DC8A-4447-91BB-133CFE5B7A4F}"/>
    <cellStyle name="Currency (hidden) 5 2 4" xfId="23045" xr:uid="{E4CBB1E3-0F67-46C0-B9C7-502068114D12}"/>
    <cellStyle name="Currency (hidden) 5 3" xfId="17878" xr:uid="{556D91B5-030E-49A2-B5CF-C27990AA0272}"/>
    <cellStyle name="Currency (hidden) 5 4" xfId="10614" xr:uid="{E71AB266-B24C-43D6-A0BE-56BB25544854}"/>
    <cellStyle name="Currency (hidden) 5_6.UMP confirm &amp; FA 30-06-2012" xfId="2317" xr:uid="{7CDBA91E-4596-48CB-8A7D-FD81810A3A73}"/>
    <cellStyle name="Currency (hidden) 6" xfId="2316" xr:uid="{002BDEA9-1969-48B0-887C-CFDE688461DF}"/>
    <cellStyle name="Currency (hidden) 6 2" xfId="23046" xr:uid="{7803FE0E-A8C2-4F6E-9695-3EE985F9CA41}"/>
    <cellStyle name="Currency (hidden) 6 3" xfId="44897" xr:uid="{56CFB053-4511-42F7-9CA4-3FD2AE372A9C}"/>
    <cellStyle name="Currency (hidden) 6 4" xfId="44345" xr:uid="{6F3917B4-19D0-4673-B712-18365B541A6C}"/>
    <cellStyle name="Currency (hidden) 6 5" xfId="19572" xr:uid="{90A4F331-66A4-4C8F-B07C-35EF44B075AC}"/>
    <cellStyle name="Currency (hidden) 6 6" xfId="10615" xr:uid="{8EFBD0E8-C566-41BF-8343-153BDB458B79}"/>
    <cellStyle name="Currency (hidden) 7" xfId="2315" xr:uid="{C27A1AEE-305A-4E68-95EA-EA264C52D16B}"/>
    <cellStyle name="Currency (hidden) 7 2" xfId="44916" xr:uid="{BB0073D5-476B-4188-9951-A659816292C3}"/>
    <cellStyle name="Currency (hidden) 7 3" xfId="44346" xr:uid="{CFA1E6E8-8DE1-429B-91E8-185CEAB07DF6}"/>
    <cellStyle name="Currency (hidden) 7 4" xfId="24647" xr:uid="{6EE43758-37CC-4B61-BBE4-363895C72FC4}"/>
    <cellStyle name="Currency (hidden) 7 5" xfId="10616" xr:uid="{C3867F9C-FFF4-43A3-AA31-29AD895F48F3}"/>
    <cellStyle name="Currency (hidden) 8" xfId="2314" xr:uid="{E3C9E02E-EF32-4668-9441-1AF64982994B}"/>
    <cellStyle name="Currency (hidden) 8 2" xfId="44806" xr:uid="{7EFD6FF5-30B1-4A22-A914-B2990CC7274C}"/>
    <cellStyle name="Currency (hidden) 8 3" xfId="44347" xr:uid="{A2D9AF46-D577-46B1-99F8-35C06AA0E18C}"/>
    <cellStyle name="Currency (hidden) 8 4" xfId="16904" xr:uid="{1873B478-1296-44AC-A676-632BA4554E78}"/>
    <cellStyle name="Currency (hidden) 8 5" xfId="10617" xr:uid="{786FF327-1675-4067-BC80-6E4069EE4973}"/>
    <cellStyle name="Currency (hidden) 9" xfId="2328" xr:uid="{7B56F941-9F35-47A9-98BF-A3B6FE78438D}"/>
    <cellStyle name="Currency (hidden) 9 2" xfId="44618" xr:uid="{BD54B680-307B-4A07-8724-AB39BB6931CE}"/>
    <cellStyle name="Currency (hidden) 9 3" xfId="10618" xr:uid="{14C123AD-1935-4565-85AD-68F50A030E43}"/>
    <cellStyle name="Currency (hidden)_% graph Ratio แยก Line" xfId="11849" xr:uid="{F4ED79EF-4AB8-4A2C-A86C-1C7729A86BD5}"/>
    <cellStyle name="Currency [00]" xfId="13570" xr:uid="{4B0EB876-200D-45A5-B50F-C465D22054AC}"/>
    <cellStyle name="Currency 10" xfId="1622" xr:uid="{036253F1-EF86-4E9E-9721-8755203F89DA}"/>
    <cellStyle name="Currency 11" xfId="1654" xr:uid="{B74D8CA6-4183-4AC1-AC0D-8026331E9857}"/>
    <cellStyle name="Currency 12" xfId="1552" xr:uid="{DE3DEB3E-023D-456F-BED7-F566EDFD1942}"/>
    <cellStyle name="Currency 13" xfId="1624" xr:uid="{BCEB6100-958F-41BA-8758-4DB597DAAA3E}"/>
    <cellStyle name="Currency 14" xfId="1651" xr:uid="{D9EB9AF8-0C7B-4553-93D5-C2BFFD87CA7A}"/>
    <cellStyle name="Currency 15" xfId="1553" xr:uid="{4B50BE84-6E9D-457B-9700-E7A1E952EDE6}"/>
    <cellStyle name="Currency 16" xfId="1619" xr:uid="{F5D87500-3AF8-4FA7-AEF0-6FD0E2FE00BD}"/>
    <cellStyle name="Currency 17" xfId="1558" xr:uid="{E3EEB500-FAC0-4DCF-9B57-BA1DC17316E4}"/>
    <cellStyle name="Currency 18" xfId="1663" xr:uid="{BB712672-6FF9-4EE9-B956-B9F25680BC26}"/>
    <cellStyle name="Currency 19" xfId="1620" xr:uid="{C8B04670-A3C3-42EE-941C-AD955FC2E89D}"/>
    <cellStyle name="Currency 2" xfId="1519" xr:uid="{0197E9FC-B00A-4533-98D4-B622F58F7FFA}"/>
    <cellStyle name="Currency 2 2" xfId="1735" xr:uid="{FEFE1C4F-698A-4D11-9870-F2127EDC2BE6}"/>
    <cellStyle name="Currency 2 2 2" xfId="23047" xr:uid="{347DF345-5541-483D-86A8-871F13176681}"/>
    <cellStyle name="Currency 2 3" xfId="2313" xr:uid="{F9765CEC-27A3-46A5-B84E-DB2D8E4EA07B}"/>
    <cellStyle name="Currency 2 3 2" xfId="23048" xr:uid="{7C6E9F7F-BA23-4207-80B9-122BC3EE3A1E}"/>
    <cellStyle name="Currency 2 3 3" xfId="18140" xr:uid="{8276E8A8-4F3C-4CF8-A8FE-BE0BB2C67D71}"/>
    <cellStyle name="Currency 2 4" xfId="44807" xr:uid="{277A2E16-E4A2-4C0B-B2CF-00B35B366205}"/>
    <cellStyle name="Currency 2 5" xfId="16903" xr:uid="{79539787-37E4-41CA-A4F2-02B964B97EC9}"/>
    <cellStyle name="Currency 20" xfId="1435" xr:uid="{C359625E-6A1F-4723-89BF-FF78E3564F0A}"/>
    <cellStyle name="Currency 21" xfId="1635" xr:uid="{501FDF77-6714-4907-969C-E5B7DAA67C59}"/>
    <cellStyle name="Currency 22" xfId="1573" xr:uid="{D5A878EE-DB04-47D3-97AB-9F8AE982465D}"/>
    <cellStyle name="Currency 23" xfId="1688" xr:uid="{3AB67F33-0C1D-4AC7-A546-A892D312FF10}"/>
    <cellStyle name="Currency 24" xfId="1674" xr:uid="{82236CB3-3B53-4CC7-8EA6-AA2013F9F86C}"/>
    <cellStyle name="Currency 25" xfId="1563" xr:uid="{996B0BDB-76A7-44F4-A156-F9CC4BF2C18D}"/>
    <cellStyle name="Currency 26" xfId="1632" xr:uid="{8BE1A775-74A9-48CF-A80C-9EDF027FD765}"/>
    <cellStyle name="Currency 27" xfId="1611" xr:uid="{C51E48FE-E720-4D8E-894B-8DEF5CEEE809}"/>
    <cellStyle name="Currency 28" xfId="1575" xr:uid="{3313F172-EB52-4A35-8F11-911B1F4F68A8}"/>
    <cellStyle name="Currency 29" xfId="1617" xr:uid="{31DDE99E-0965-435F-AEA2-D3131DB419CD}"/>
    <cellStyle name="Currency 3" xfId="1677" xr:uid="{71DED018-8A0B-4981-AF08-F26DEBB66154}"/>
    <cellStyle name="Currency 3 2" xfId="2168" xr:uid="{1E09B012-36AD-4601-8B66-3ACBA4D07325}"/>
    <cellStyle name="Currency 30" xfId="1652" xr:uid="{A45DB5BF-FC11-4D2B-85FD-882CCD60A84E}"/>
    <cellStyle name="Currency 31" xfId="1664" xr:uid="{3E7CF1A4-E7F7-4B1E-8F1A-1E0680FA9875}"/>
    <cellStyle name="Currency 32" xfId="1627" xr:uid="{8BEB4CE8-420B-4E52-ABDE-C079C0593DEF}"/>
    <cellStyle name="Currency 33" xfId="1577" xr:uid="{F7111E7B-9AB3-47F5-AF77-29799354AA67}"/>
    <cellStyle name="Currency 34" xfId="1626" xr:uid="{30A684D4-9867-4B36-AF86-3E4C71FA98C1}"/>
    <cellStyle name="Currency 35" xfId="1613" xr:uid="{9A5319E0-1166-4571-B6C0-2FD4F96624BF}"/>
    <cellStyle name="Currency 36" xfId="1671" xr:uid="{5352C08F-1DA2-461F-800E-0397075F4776}"/>
    <cellStyle name="Currency 37" xfId="1643" xr:uid="{4DD7EA62-8104-4A6E-9B59-D074613A39FE}"/>
    <cellStyle name="Currency 38" xfId="1687" xr:uid="{DAADA170-900B-4DB7-BF08-917D2B2A2A51}"/>
    <cellStyle name="Currency 39" xfId="1570" xr:uid="{ECEA95D5-B8AE-45DD-84D0-58A0B4D1465C}"/>
    <cellStyle name="Currency 4" xfId="1549" xr:uid="{4D512FE2-4C65-46BC-AB0A-9CD5280F10C1}"/>
    <cellStyle name="Currency 4 2" xfId="16596" xr:uid="{8647D959-7D2D-4BC5-83A9-46A810CAC467}"/>
    <cellStyle name="Currency 4 3" xfId="11551" xr:uid="{49840692-88F6-4D4E-B6AD-D62B815AB0D7}"/>
    <cellStyle name="Currency 40" xfId="1630" xr:uid="{7F4C7469-6535-4064-81CA-0F4D5D347C15}"/>
    <cellStyle name="Currency 41" xfId="1683" xr:uid="{0B9FBB0A-A043-4915-AA9C-95683B15B5CF}"/>
    <cellStyle name="Currency 42" xfId="1554" xr:uid="{421BBCA6-046E-46B7-A215-E3BA594BABA3}"/>
    <cellStyle name="Currency 43" xfId="1631" xr:uid="{180073DE-C2EC-4651-BFD8-66D6BC04FE6D}"/>
    <cellStyle name="Currency 44" xfId="1567" xr:uid="{8B3AA779-74F6-4949-8F0A-EBEDE5CC9445}"/>
    <cellStyle name="Currency 45" xfId="1615" xr:uid="{A1B208A0-DE48-4A00-98C9-7839616F5F43}"/>
    <cellStyle name="Currency 46" xfId="1639" xr:uid="{7D5DA684-885A-412C-B8D2-06CFDE0ECC19}"/>
    <cellStyle name="Currency 47" xfId="1636" xr:uid="{441BE488-5415-4D5C-A9C0-B6CEA7A2F589}"/>
    <cellStyle name="Currency 48" xfId="1576" xr:uid="{3C7CB93D-309C-44E6-8ED3-1B86BC76EB76}"/>
    <cellStyle name="Currency 49" xfId="1669" xr:uid="{93E16E41-168E-4A36-980A-3D850A046CE4}"/>
    <cellStyle name="Currency 5" xfId="1628" xr:uid="{2C1FDA00-CC5F-4BD9-9253-EFFF0D35D93F}"/>
    <cellStyle name="Currency 5 2" xfId="16597" xr:uid="{271FC6E8-84D1-4A5E-9962-A0C878ADF311}"/>
    <cellStyle name="Currency 5 3" xfId="11531" xr:uid="{2A2093DE-49EC-4373-9DCC-94FA6C545451}"/>
    <cellStyle name="Currency 50" xfId="1559" xr:uid="{1F0D76D8-5FFD-4E1B-8A34-B17EA0AB0050}"/>
    <cellStyle name="Currency 51" xfId="2185" xr:uid="{9B26E4A3-58F8-4340-B2E8-BBBC4211405B}"/>
    <cellStyle name="Currency 52" xfId="3576" xr:uid="{85A85F5F-38BA-4320-82E5-958A187794B7}"/>
    <cellStyle name="Currency 6" xfId="1649" xr:uid="{DB062817-58AB-4270-928D-0108237F5527}"/>
    <cellStyle name="Currency 6 2" xfId="2171" xr:uid="{C3477644-1055-404F-AB80-37701ABDF928}"/>
    <cellStyle name="Currency 7" xfId="1641" xr:uid="{6B8BE134-B887-441E-81BB-A3794EA64B0A}"/>
    <cellStyle name="Currency 7 2" xfId="11801" xr:uid="{9DE64F54-4682-4C08-8E51-D11E2CC1541E}"/>
    <cellStyle name="Currency 8" xfId="1646" xr:uid="{521034EB-9060-4C65-9A95-09D8A1B78E43}"/>
    <cellStyle name="Currency 8 2" xfId="11499" xr:uid="{CEA15C99-A518-4E09-B7BC-2EC53EB12E47}"/>
    <cellStyle name="Currency 9" xfId="1556" xr:uid="{08701BD9-509D-41BC-9999-0E0317240836}"/>
    <cellStyle name="Currency0" xfId="11253" xr:uid="{63D8E21D-9394-4897-AF7D-1C0EDBD3507D}"/>
    <cellStyle name="Currency1" xfId="557" xr:uid="{88104594-78C0-4A10-8A10-D2A710732BB0}"/>
    <cellStyle name="Currency1 1" xfId="558" xr:uid="{49B44446-1B87-44A8-8DEF-AC707CBBC91A}"/>
    <cellStyle name="Currency1 1 2" xfId="11252" xr:uid="{3252C0CA-2D7A-4B85-A3BD-DBAAB20A365C}"/>
    <cellStyle name="Currency1 1 3" xfId="10619" xr:uid="{B61D28A1-1FD2-4FFB-B75D-285DE47FD3AE}"/>
    <cellStyle name="Currency1 10" xfId="10620" xr:uid="{DB786FC3-1815-444A-924F-72857E3164BE}"/>
    <cellStyle name="Currency1 2" xfId="559" xr:uid="{2340E454-254D-4C01-85DE-5CD6035200DD}"/>
    <cellStyle name="Currency1 2 2" xfId="2312" xr:uid="{B3321576-743C-4AD8-997B-CEF2EFE3BC2C}"/>
    <cellStyle name="Currency1 2 2 2" xfId="2311" xr:uid="{17BCD449-DB7A-4E9D-B122-140C3151353C}"/>
    <cellStyle name="Currency1 2 2 3" xfId="32811" xr:uid="{8A285F4F-9957-4012-920E-CF9287625D42}"/>
    <cellStyle name="Currency1 2 2 4" xfId="11251" xr:uid="{9A58C28C-E1D1-4815-8761-816E104358EC}"/>
    <cellStyle name="Currency1 2 3" xfId="2310" xr:uid="{F9E43226-8864-40B0-9639-7F123B28C633}"/>
    <cellStyle name="Currency1 2 4" xfId="2309" xr:uid="{AE9327F2-CCA9-4B9F-9368-CE485064BB70}"/>
    <cellStyle name="Currency1 2 5" xfId="10621" xr:uid="{E6EF41A6-DAF4-4A4A-8899-3BFF963FB97B}"/>
    <cellStyle name="Currency1 3" xfId="1736" xr:uid="{EC3BA3B1-070F-41D2-985A-B8718E01D33D}"/>
    <cellStyle name="Currency1 3 2" xfId="2308" xr:uid="{B4CED723-0DA6-44F0-9589-ACECC538D465}"/>
    <cellStyle name="Currency1 3 2 2" xfId="32810" xr:uid="{98A18917-256A-44FE-9E7F-43833A89481A}"/>
    <cellStyle name="Currency1 3 2 3" xfId="17525" xr:uid="{08F1AFB0-5300-4DDD-A84A-8E953F54F358}"/>
    <cellStyle name="Currency1 3 3" xfId="17883" xr:uid="{0D5C2AFF-C603-4918-91B4-BFB63C92382B}"/>
    <cellStyle name="Currency1 3 4" xfId="44621" xr:uid="{379E78F3-ECCB-46C4-AC6F-8BF5CE09A791}"/>
    <cellStyle name="Currency1 3 5" xfId="16698" xr:uid="{C30899AD-11D5-475D-A169-AF21B39C4D36}"/>
    <cellStyle name="Currency1 3 6" xfId="45949" xr:uid="{EE459BA7-1A9C-40FD-B383-0CAB506ABD5F}"/>
    <cellStyle name="Currency1 4" xfId="2307" xr:uid="{6346703B-0428-41F0-9357-DDA934AA2870}"/>
    <cellStyle name="Currency1 4 2" xfId="32809" xr:uid="{F6146011-C8B9-4F80-8EC0-94CFA6504315}"/>
    <cellStyle name="Currency1 4 3" xfId="44849" xr:uid="{04FBA5D6-8D85-4716-AF9A-EFA9C3FAAF65}"/>
    <cellStyle name="Currency1 4 4" xfId="17884" xr:uid="{F85CF209-AB29-49FB-8B17-A2D76194D35E}"/>
    <cellStyle name="Currency1 4 5" xfId="10622" xr:uid="{D66D2523-AAD0-41F7-B829-3C32E872411F}"/>
    <cellStyle name="Currency1 5" xfId="2306" xr:uid="{BFA01356-F409-428B-9AC0-77EE5A20B061}"/>
    <cellStyle name="Currency1 5 2" xfId="32808" xr:uid="{D437D6B6-3AE1-4C10-B568-13E5B59DD6C2}"/>
    <cellStyle name="Currency1 5 3" xfId="44848" xr:uid="{1D3E80C5-9BC8-480A-97CD-B10DC241B38C}"/>
    <cellStyle name="Currency1 5 4" xfId="17882" xr:uid="{CD79A40C-7759-441C-9FD5-70D4F29EC950}"/>
    <cellStyle name="Currency1 6" xfId="2305" xr:uid="{140F809B-0019-4B2C-95A5-AAF233AB073B}"/>
    <cellStyle name="Currency1 6 2" xfId="2304" xr:uid="{442733E4-0F77-4BEF-A88D-9FB59AAEED56}"/>
    <cellStyle name="Currency1 6 3" xfId="32807" xr:uid="{F5BB628D-30FF-41CB-ADC6-CC7201AE512F}"/>
    <cellStyle name="Currency1 6 4" xfId="10623" xr:uid="{74BF6FEB-77CC-49C8-8BE2-0B21250BE88D}"/>
    <cellStyle name="Currency1 6_6.UMP confirm &amp; FA 30-06-2012" xfId="2303" xr:uid="{D2B20436-0F73-49FB-8F91-960504C84383}"/>
    <cellStyle name="Currency1 7" xfId="2302" xr:uid="{7EB25D46-1D97-464A-A437-0D169C8A94F3}"/>
    <cellStyle name="Currency1 8" xfId="2301" xr:uid="{A76D743C-2C60-445D-86BB-08D8379DE684}"/>
    <cellStyle name="Currency1 9" xfId="2300" xr:uid="{CAB6183F-AE10-4636-807B-BB2D3C7069DB}"/>
    <cellStyle name="Currency1_% graph Ratio แยก Line" xfId="11850" xr:uid="{144CC1F1-B675-49B2-BC47-C28658DB7CD5}"/>
    <cellStyle name="Custom" xfId="560" xr:uid="{CB0A5A95-FDA4-42DB-A58E-053C7353CE47}"/>
    <cellStyle name="Custom 2" xfId="2299" xr:uid="{141AB03E-A73C-4929-9C4E-FB43FC1EEFD4}"/>
    <cellStyle name="Custom 2 2" xfId="23049" xr:uid="{6E9C136E-CEBE-459B-8B4D-B0AAEAF5D68F}"/>
    <cellStyle name="Custom 2 3" xfId="26736" xr:uid="{B3CE8631-BCCC-491A-935B-ADDD576BAD89}"/>
    <cellStyle name="Custom 2 4" xfId="17885" xr:uid="{A26502F3-2156-459E-9AC5-2B2E4BFF713F}"/>
    <cellStyle name="Custom 3" xfId="23050" xr:uid="{DC1B9BE2-B6B7-44FE-A07D-5BD037A6CAF2}"/>
    <cellStyle name="Custom 3 2" xfId="25803" xr:uid="{051DEF73-C930-484A-A6F6-BC9EFB9FE702}"/>
    <cellStyle name="Custom 4" xfId="16902" xr:uid="{8D900F27-6D39-450E-8CE3-7779C43F3D59}"/>
    <cellStyle name="Date" xfId="11250" xr:uid="{60EDF7C4-876C-4A44-96E9-523D4B6B8DB0}"/>
    <cellStyle name="Date Short" xfId="13571" xr:uid="{F9FAD503-F392-4639-B370-1CB790AB0FD5}"/>
    <cellStyle name="Date_Revise1_ALL PART IN TMW 3-06-2010" xfId="13572" xr:uid="{CE1D538F-9D51-445C-A061-3DECAA7D496D}"/>
    <cellStyle name="DELTA" xfId="13573" xr:uid="{8BDCD370-A8FD-4030-B190-8748AD14F563}"/>
    <cellStyle name="Dezimal [0]_35ERI8T2gbIEMixb4v26icuOo" xfId="13574" xr:uid="{918274BB-80CD-4C4A-A3D6-2A62B78088E7}"/>
    <cellStyle name="Dezimal_35ERI8T2gbIEMixb4v26icuOo" xfId="13575" xr:uid="{A5AC614F-68CD-4688-AD36-C987DCE4EDC2}"/>
    <cellStyle name="Dobrá" xfId="12042" xr:uid="{C0687E7F-E268-4DC4-AF34-1027278DC211}"/>
    <cellStyle name="Dollar (zero dec)" xfId="561" xr:uid="{DA2ECDB6-2951-4FC3-BDE3-0E777307AC1C}"/>
    <cellStyle name="Dollar (zero dec) 1" xfId="562" xr:uid="{812F5F1F-5F5D-452B-B4DC-DEE9AF79D8E4}"/>
    <cellStyle name="Dollar (zero dec) 1 2" xfId="11249" xr:uid="{0E3AB364-DBEC-4C3C-9335-184697B75F87}"/>
    <cellStyle name="Dollar (zero dec) 1 3" xfId="10624" xr:uid="{37552211-8E6F-40A8-BC2A-473B8965D537}"/>
    <cellStyle name="Dollar (zero dec) 10" xfId="10625" xr:uid="{B0ED506D-C58E-4667-93CE-308F67EDA861}"/>
    <cellStyle name="Dollar (zero dec) 2" xfId="563" xr:uid="{4EF73F09-2BE0-4A84-86AA-0526D2A32A0B}"/>
    <cellStyle name="Dollar (zero dec) 2 2" xfId="2298" xr:uid="{5BCD209C-8B78-42B5-9C46-4F2D665AE771}"/>
    <cellStyle name="Dollar (zero dec) 2 2 2" xfId="2297" xr:uid="{CC237D22-F8D7-441D-820F-7F01FFCB2E9E}"/>
    <cellStyle name="Dollar (zero dec) 2 2 3" xfId="32806" xr:uid="{E160F084-2A28-442F-81A3-9DE78673781F}"/>
    <cellStyle name="Dollar (zero dec) 2 2 4" xfId="11248" xr:uid="{F0C99880-CA80-41DA-A7DF-F72D31235F12}"/>
    <cellStyle name="Dollar (zero dec) 2 3" xfId="2296" xr:uid="{DA586805-EFBD-4EAD-8B42-67ED7BF06077}"/>
    <cellStyle name="Dollar (zero dec) 2 4" xfId="2295" xr:uid="{44AD22AC-6A5D-4BDD-9030-77A7D106255F}"/>
    <cellStyle name="Dollar (zero dec) 2 5" xfId="10626" xr:uid="{04CFA6FF-BE65-4CA0-8889-C14E478387AB}"/>
    <cellStyle name="Dollar (zero dec) 3" xfId="2294" xr:uid="{24F0C598-0B59-4A4C-9CA1-B5530770AA67}"/>
    <cellStyle name="Dollar (zero dec) 3 2" xfId="17199" xr:uid="{24C0D2DA-0631-47EA-9B31-F80486E766F5}"/>
    <cellStyle name="Dollar (zero dec) 3 2 2" xfId="32805" xr:uid="{D2AEB099-082D-4DFA-81DE-46E78424F5AB}"/>
    <cellStyle name="Dollar (zero dec) 3 3" xfId="17886" xr:uid="{CC10B6C5-8E51-4354-AED0-8412FFA69BA7}"/>
    <cellStyle name="Dollar (zero dec) 3 4" xfId="44622" xr:uid="{26C185B3-C540-4579-80B8-3DD0C2B69E5C}"/>
    <cellStyle name="Dollar (zero dec) 3 5" xfId="16671" xr:uid="{46B4CDAE-56D9-45D0-908F-F41A6C7F73EF}"/>
    <cellStyle name="Dollar (zero dec) 3 6" xfId="10627" xr:uid="{4BED63D3-250C-4B71-AEDA-5852E4377667}"/>
    <cellStyle name="Dollar (zero dec) 4" xfId="2293" xr:uid="{E8770C07-8D7F-4B46-8DAC-3F1F46767E27}"/>
    <cellStyle name="Dollar (zero dec) 4 2" xfId="32804" xr:uid="{361B202B-332B-454D-9726-828400E21B85}"/>
    <cellStyle name="Dollar (zero dec) 4 3" xfId="44850" xr:uid="{20AE6A85-C248-47BB-AF81-C51B211EB692}"/>
    <cellStyle name="Dollar (zero dec) 4 4" xfId="17887" xr:uid="{43E6F48A-D044-4B16-8ED8-1477B0E4B183}"/>
    <cellStyle name="Dollar (zero dec) 5" xfId="2292" xr:uid="{70D29C77-2976-4FFF-8FE8-263EBD9F72E7}"/>
    <cellStyle name="Dollar (zero dec) 5 2" xfId="2291" xr:uid="{D101CAAC-77D9-4BC8-8107-C109C2C8D8B6}"/>
    <cellStyle name="Dollar (zero dec) 5 3" xfId="32803" xr:uid="{48D79959-3DED-4BC4-AC50-84CCB8E60A27}"/>
    <cellStyle name="Dollar (zero dec) 5 4" xfId="10628" xr:uid="{2F0B4C08-235B-4F6C-9DB1-F5A3273E780E}"/>
    <cellStyle name="Dollar (zero dec) 5_6.UMP confirm &amp; FA 30-06-2012" xfId="2290" xr:uid="{820D4E35-B7CD-438A-BEBF-3F0E26C15B91}"/>
    <cellStyle name="Dollar (zero dec) 6" xfId="2289" xr:uid="{B8E8ADE2-6B33-40EF-A82D-8F1111F96D81}"/>
    <cellStyle name="Dollar (zero dec) 7" xfId="2288" xr:uid="{22CE34FC-CD7A-4176-B7BB-466B5193290B}"/>
    <cellStyle name="Dollar (zero dec) 8" xfId="2287" xr:uid="{CF9C4F19-B82C-4E79-975A-C2892D9DF063}"/>
    <cellStyle name="Dollar (zero dec) 9" xfId="10629" xr:uid="{F5128384-D660-4F84-AD3D-69DBB5FB40A6}"/>
    <cellStyle name="Dollar (zero dec)_% graph Ratio แยก Line" xfId="11851" xr:uid="{D09CDBC4-9216-4070-8670-1A9C13DC10DB}"/>
    <cellStyle name="E&amp;Y House" xfId="564" xr:uid="{3CE16055-D394-4D07-BF8D-4956A8A2C143}"/>
    <cellStyle name="E&amp;Y House 1" xfId="565" xr:uid="{ECDB820C-CD0D-4C1E-8F45-48A0863FBE45}"/>
    <cellStyle name="E&amp;Y House 1 2" xfId="2285" xr:uid="{B10CA946-1387-4B78-B267-9D3DA18AB7C5}"/>
    <cellStyle name="E&amp;Y House 1 2 2" xfId="11247" xr:uid="{AAE23449-C0FA-45CB-91B5-E6E5E5B63689}"/>
    <cellStyle name="E&amp;Y House 1 3" xfId="10630" xr:uid="{097C09D9-E91D-4171-B07D-A43BBD052AEA}"/>
    <cellStyle name="E&amp;Y House 10" xfId="10631" xr:uid="{7C025F93-A2A4-41B0-9EAE-E3CA49779EAE}"/>
    <cellStyle name="E&amp;Y House 11" xfId="17198" xr:uid="{11B9AFDF-E359-418B-938E-06E5B226476E}"/>
    <cellStyle name="E&amp;Y House 2" xfId="1737" xr:uid="{DB90FDBF-8A24-46D8-A985-F70B3C10E123}"/>
    <cellStyle name="E&amp;Y House 2 2" xfId="2284" xr:uid="{01EFED10-E2C7-4717-B6FE-3906AE9E619F}"/>
    <cellStyle name="E&amp;Y House 2 2 2" xfId="32802" xr:uid="{3D46847D-2127-4293-9366-C1F5D7122DC6}"/>
    <cellStyle name="E&amp;Y House 2 2 3" xfId="23051" xr:uid="{C727A87B-AD8D-453C-9366-CAB296AE5FAD}"/>
    <cellStyle name="E&amp;Y House 2 3" xfId="17888" xr:uid="{6ABCFE48-268A-45F0-BA89-EAA60AA4414B}"/>
    <cellStyle name="E&amp;Y House 2 4" xfId="44624" xr:uid="{24C44585-E9A6-4D88-BCA6-38786E7138C3}"/>
    <cellStyle name="E&amp;Y House 2 5" xfId="17195" xr:uid="{D44C88A6-864A-4C42-AEC4-9E9E687670FD}"/>
    <cellStyle name="E&amp;Y House 3" xfId="2286" xr:uid="{D899D0DF-ED04-42F1-86EB-5FF4AF8CADF7}"/>
    <cellStyle name="E&amp;Y House 3 2" xfId="23052" xr:uid="{246AFEE4-5CCA-42E3-B5EE-8341C2639E17}"/>
    <cellStyle name="E&amp;Y House 3 3" xfId="19573" xr:uid="{DBA39173-BB65-4909-B2AC-8BC66693D089}"/>
    <cellStyle name="E&amp;Y House 3 4" xfId="10632" xr:uid="{CF9A8CBB-8B7E-4912-B054-227247202A8B}"/>
    <cellStyle name="E&amp;Y House 4" xfId="10633" xr:uid="{B250B549-49A3-4504-962A-FA097C6B731F}"/>
    <cellStyle name="E&amp;Y House 4 2" xfId="24648" xr:uid="{A6E61F12-3109-470F-8900-CC69ED13AE65}"/>
    <cellStyle name="E&amp;Y House 5" xfId="10634" xr:uid="{88BB1110-21D4-4E38-94A7-8934A9156980}"/>
    <cellStyle name="E&amp;Y House 5 2" xfId="16901" xr:uid="{6456F5C6-ED81-4F8A-8C2F-BED1D0E28899}"/>
    <cellStyle name="E&amp;Y House 6" xfId="10635" xr:uid="{72820BA6-53A3-46B2-A5C4-F42445801A6C}"/>
    <cellStyle name="E&amp;Y House 6 2" xfId="44623" xr:uid="{EC4CCDC8-1603-4E70-830B-BFB968D27FFC}"/>
    <cellStyle name="E&amp;Y House 7" xfId="10636" xr:uid="{A39899B3-CC59-4B81-B72E-63E38CAE470D}"/>
    <cellStyle name="E&amp;Y House 8" xfId="10637" xr:uid="{0334C741-0C46-4D5C-9623-0BBFCA4C2CC5}"/>
    <cellStyle name="E&amp;Y House 9" xfId="10638" xr:uid="{97359FC8-6CEE-4FC5-9C73-F954DFEDADD7}"/>
    <cellStyle name="E&amp;Y House_% graph Ratio แยก Line" xfId="11852" xr:uid="{D01E515E-BEF9-4E0B-A761-748BAEC3911A}"/>
    <cellStyle name="English" xfId="13576" xr:uid="{EB0B498A-E186-42EF-A8D5-5408D98336DF}"/>
    <cellStyle name="Enter Currency (0)" xfId="13577" xr:uid="{FB0B1B3F-7E1C-47A3-87B1-E780EFEF1FDF}"/>
    <cellStyle name="Enter Currency (2)" xfId="13578" xr:uid="{AAA7313B-16BD-4DF5-8395-7EE7C3EEF9E5}"/>
    <cellStyle name="Enter Units (0)" xfId="13579" xr:uid="{26E5BCC2-7996-423C-97F1-232EBF325006}"/>
    <cellStyle name="Enter Units (1)" xfId="13580" xr:uid="{08AE7FA6-AF08-4978-B1E6-A63F3D0E76CE}"/>
    <cellStyle name="Enter Units (2)" xfId="13581" xr:uid="{F178F8E9-1CB3-48FF-A8DC-EE8CFA9DEDC1}"/>
    <cellStyle name="entry" xfId="6871" xr:uid="{C62FA7FB-106E-4521-95CE-015399F152ED}"/>
    <cellStyle name="Euro" xfId="4970" xr:uid="{02182958-1AEB-4794-AB85-FFCDAA02E6FA}"/>
    <cellStyle name="Euro 2" xfId="4974" xr:uid="{ED394B73-7950-4500-9297-E87F490B59AF}"/>
    <cellStyle name="Euro 2 2" xfId="16736" xr:uid="{69BDAAAE-B5BD-4D75-8062-59D44E8C0011}"/>
    <cellStyle name="Euro 2 3" xfId="13583" xr:uid="{DA6BF6B9-08F2-4877-9D80-E49E0950AF4E}"/>
    <cellStyle name="Euro 3" xfId="13584" xr:uid="{92B45548-CD1B-4209-B28A-B70CEFE0C6E5}"/>
    <cellStyle name="Euro 4" xfId="16735" xr:uid="{9E0C73CF-DF57-46D4-AD99-A5C9956DE1BC}"/>
    <cellStyle name="Euro 5" xfId="13582" xr:uid="{5528A497-F80B-4271-97E1-964201A768D9}"/>
    <cellStyle name="Excel Built-in Bad" xfId="11853" xr:uid="{713268D1-C5C7-4F74-9E06-9B0A8960790B}"/>
    <cellStyle name="Excel Built-in Comma" xfId="566" xr:uid="{42E9FED3-1570-4007-AB68-D3004327356B}"/>
    <cellStyle name="Excel Built-in Good" xfId="11854" xr:uid="{82DC3536-8400-4717-91AB-6CCFAB9BEA5B}"/>
    <cellStyle name="Excel Built-in Normal" xfId="567" xr:uid="{6EEB0C8D-127D-453C-BFFA-D59F01A0C980}"/>
    <cellStyle name="Excel Built-in Percent" xfId="568" xr:uid="{0FEDF9F6-7476-4A98-B97B-B0AAEBD8CA8C}"/>
    <cellStyle name="Excel_BuiltIn_Accent6" xfId="11855" xr:uid="{0D2E1B2B-F442-45C5-86FD-2DA467549991}"/>
    <cellStyle name="Explanatory Text" xfId="24" builtinId="53" customBuiltin="1"/>
    <cellStyle name="Explanatory Text 1" xfId="569" xr:uid="{67BA4F9F-934F-4452-A3D6-3E783096111E}"/>
    <cellStyle name="Explanatory Text 1 2" xfId="2281" xr:uid="{EF270D16-7A55-43EB-AB65-8E1411112D82}"/>
    <cellStyle name="Explanatory Text 10" xfId="5098" xr:uid="{FFBC2486-CA74-4F88-AD27-DFFC5EA6FBC7}"/>
    <cellStyle name="Explanatory Text 10 2" xfId="10639" xr:uid="{71ECF2F8-9AFA-4A89-80DD-9F193B596D49}"/>
    <cellStyle name="Explanatory Text 11" xfId="5099" xr:uid="{1317AE28-7E8F-4AA0-917C-23D04C113F8F}"/>
    <cellStyle name="Explanatory Text 11 2" xfId="10640" xr:uid="{1547BD86-BFB8-46D4-B060-E911475C779A}"/>
    <cellStyle name="Explanatory Text 12" xfId="5100" xr:uid="{1D44AA50-E74B-45B5-9709-26D4A58D78FB}"/>
    <cellStyle name="Explanatory Text 12 2" xfId="16334" xr:uid="{EC328559-7978-4327-BEB9-B6BEFD223849}"/>
    <cellStyle name="Explanatory Text 13" xfId="5101" xr:uid="{54E285F4-F0FF-4C9E-AE62-42BF79F7FC7D}"/>
    <cellStyle name="Explanatory Text 14" xfId="5102" xr:uid="{9D3984FB-0843-4E2A-974B-E72ECED95165}"/>
    <cellStyle name="Explanatory Text 15" xfId="5103" xr:uid="{EBAE7BA3-991E-4323-8CAA-90C659A58934}"/>
    <cellStyle name="Explanatory Text 16" xfId="5104" xr:uid="{1BA392A3-7575-4429-968D-B43D5CF63EFB}"/>
    <cellStyle name="Explanatory Text 17" xfId="5105" xr:uid="{26624AD6-5C39-4238-86C7-BD15110937AB}"/>
    <cellStyle name="Explanatory Text 18" xfId="5106" xr:uid="{CB86F512-3CA5-4B99-BFE3-538B5661D7FD}"/>
    <cellStyle name="Explanatory Text 19" xfId="5107" xr:uid="{C207E2CD-0AF7-4CE7-8470-29BFDE2AC5AC}"/>
    <cellStyle name="Explanatory Text 2" xfId="570" xr:uid="{506FC1FE-E3AA-447A-85BC-E131B8965566}"/>
    <cellStyle name="Explanatory Text 2 10" xfId="5108" xr:uid="{4C75072C-F0B3-4A81-844C-852EE7D69820}"/>
    <cellStyle name="Explanatory Text 2 11" xfId="5109" xr:uid="{CB0EF2A7-6440-479D-ABD2-98925616366C}"/>
    <cellStyle name="Explanatory Text 2 12" xfId="5110" xr:uid="{3718F3B0-1150-474C-9D41-80ECE0BABE5A}"/>
    <cellStyle name="Explanatory Text 2 13" xfId="5111" xr:uid="{987D4088-AD36-4F6E-99C1-79F7B7DB8E43}"/>
    <cellStyle name="Explanatory Text 2 14" xfId="5112" xr:uid="{FCE48042-7698-44A5-B3BD-FB65F804AD71}"/>
    <cellStyle name="Explanatory Text 2 15" xfId="5113" xr:uid="{F674C86A-3F51-4BD9-817C-DA243E0709B5}"/>
    <cellStyle name="Explanatory Text 2 16" xfId="5114" xr:uid="{1937B164-192C-421C-8669-CD6811FEE408}"/>
    <cellStyle name="Explanatory Text 2 17" xfId="5115" xr:uid="{A1724CE9-0C76-45D3-AC0D-8D3CF2687CFE}"/>
    <cellStyle name="Explanatory Text 2 18" xfId="5116" xr:uid="{EAD5A91C-14C6-4B14-97B8-CDC955053CC0}"/>
    <cellStyle name="Explanatory Text 2 19" xfId="5117" xr:uid="{A7404267-22D1-461B-B941-C61E84FF1A4D}"/>
    <cellStyle name="Explanatory Text 2 2" xfId="2280" xr:uid="{71961B93-2820-4F80-BFB1-F62EDC55D582}"/>
    <cellStyle name="Explanatory Text 2 2 10" xfId="17717" xr:uid="{EA0AB5E9-0C54-4CFC-B402-BD89AAE1DC83}"/>
    <cellStyle name="Explanatory Text 2 2 2" xfId="5118" xr:uid="{B158948E-50AB-464E-AC2D-3154A09530A1}"/>
    <cellStyle name="Explanatory Text 2 2 2 2" xfId="13585" xr:uid="{59E1EBF8-0036-45AA-8412-62D39D469178}"/>
    <cellStyle name="Explanatory Text 2 2 3" xfId="6969" xr:uid="{1A45310C-AB04-417A-8261-F005CDF3E795}"/>
    <cellStyle name="Explanatory Text 2 2 3 2" xfId="13586" xr:uid="{10C1ABCE-15E7-4670-AC2C-BB7B339E08B1}"/>
    <cellStyle name="Explanatory Text 2 2 4" xfId="13587" xr:uid="{9961D668-9DC9-4004-A1EC-91D76E429FEB}"/>
    <cellStyle name="Explanatory Text 2 2 5" xfId="13588" xr:uid="{9EBDAC46-49D8-49C7-B65A-73747335DAD3}"/>
    <cellStyle name="Explanatory Text 2 2 5 2" xfId="13589" xr:uid="{28386101-D69A-4B3E-9822-EF4B54CA81AE}"/>
    <cellStyle name="Explanatory Text 2 2 6" xfId="13590" xr:uid="{3B59D679-7157-4ACC-B6D3-483B601A15DE}"/>
    <cellStyle name="Explanatory Text 2 2 7" xfId="13591" xr:uid="{68CC379A-8BDC-4126-A628-72649B2DE2B9}"/>
    <cellStyle name="Explanatory Text 2 2 8" xfId="13592" xr:uid="{FB89A890-4B4C-4176-B480-AECF7AF3DB46}"/>
    <cellStyle name="Explanatory Text 2 2 9" xfId="13593" xr:uid="{B6C0D8AD-DBED-45C5-96E0-895590F792DA}"/>
    <cellStyle name="Explanatory Text 2 20" xfId="5119" xr:uid="{367511D6-1EBF-447B-B6A4-2631C4CD2ED6}"/>
    <cellStyle name="Explanatory Text 2 3" xfId="5120" xr:uid="{E97C24BB-814E-4609-949D-082AAC47DBEA}"/>
    <cellStyle name="Explanatory Text 2 3 2" xfId="13595" xr:uid="{20A8119D-C810-419F-8A7D-537C2669DD7C}"/>
    <cellStyle name="Explanatory Text 2 3 3" xfId="44625" xr:uid="{1644A088-D2E0-487D-B833-28E7F9FB4CD4}"/>
    <cellStyle name="Explanatory Text 2 3 4" xfId="13594" xr:uid="{D1A54F96-6476-4A9C-9E89-23A60CBFF5D9}"/>
    <cellStyle name="Explanatory Text 2 4" xfId="5121" xr:uid="{96CFE828-1D6F-442D-9EB6-3AF418BA4445}"/>
    <cellStyle name="Explanatory Text 2 4 2" xfId="17381" xr:uid="{1D1832D0-27FC-4D25-8CBC-0CFBE3E12F74}"/>
    <cellStyle name="Explanatory Text 2 5" xfId="5122" xr:uid="{0B30FB32-CFCF-4F7A-997B-1DF8E9147A5F}"/>
    <cellStyle name="Explanatory Text 2 6" xfId="5123" xr:uid="{31C5C6D8-3E2B-4E8A-854B-B2B50BBA1484}"/>
    <cellStyle name="Explanatory Text 2 7" xfId="5124" xr:uid="{260B5F0D-9C6B-4180-85B1-57CF53196DC9}"/>
    <cellStyle name="Explanatory Text 2 8" xfId="5125" xr:uid="{D88EF437-C47D-4A16-A70E-3A8FA917A5FF}"/>
    <cellStyle name="Explanatory Text 2 9" xfId="5126" xr:uid="{57274423-88F4-4A66-AFCE-4849ACC6BCBF}"/>
    <cellStyle name="Explanatory Text 3" xfId="1857" xr:uid="{84A75CF8-BD1E-46A9-8937-3CA36CFE1232}"/>
    <cellStyle name="Explanatory Text 3 2" xfId="2279" xr:uid="{95C7D569-3C59-4F59-B5BF-11C1CFF326B9}"/>
    <cellStyle name="Explanatory Text 3 2 2" xfId="9958" xr:uid="{E900E89A-8081-4D97-8EBD-ABF008A5CA2F}"/>
    <cellStyle name="Explanatory Text 3 2 2 2" xfId="32801" xr:uid="{FFB96347-EF8B-4D85-AEB9-21172CE8813F}"/>
    <cellStyle name="Explanatory Text 3 3" xfId="5127" xr:uid="{0B96BB5B-1583-46A4-87C4-9AA2AFC18AA2}"/>
    <cellStyle name="Explanatory Text 3 3 2" xfId="18141" xr:uid="{1ADF4706-82C7-4819-B5E8-445E7977BFD1}"/>
    <cellStyle name="Explanatory Text 3 4" xfId="44626" xr:uid="{9AE0D83C-1D61-4393-87FC-C8035F1102C4}"/>
    <cellStyle name="Explanatory Text 3 5" xfId="17197" xr:uid="{37E3800E-F56E-4DDD-97C4-19E2043A25DE}"/>
    <cellStyle name="Explanatory Text 3 6" xfId="10641" xr:uid="{7D8B04BB-698F-4427-9063-0626F7BDE9E0}"/>
    <cellStyle name="Explanatory Text 3 7" xfId="45950" xr:uid="{DE11E52F-0B18-4541-820C-185CD8298A08}"/>
    <cellStyle name="Explanatory Text 4" xfId="1856" xr:uid="{15F24B6F-170E-47D2-B8ED-7E968858DAD5}"/>
    <cellStyle name="Explanatory Text 4 2" xfId="2278" xr:uid="{2228C283-A2FA-466C-B32B-9909C6830724}"/>
    <cellStyle name="Explanatory Text 4 2 2" xfId="7166" xr:uid="{3693734E-28FB-4956-BF47-71770B9049C9}"/>
    <cellStyle name="Explanatory Text 4 2 3" xfId="9901" xr:uid="{524B43B7-C9B5-48F7-A303-4087CAE387E3}"/>
    <cellStyle name="Explanatory Text 4 2 4" xfId="13596" xr:uid="{D04AD974-005F-4FB6-A9D2-F5BA90D708D6}"/>
    <cellStyle name="Explanatory Text 4 3" xfId="5128" xr:uid="{482DA514-2C8A-49D4-90D6-4681783E6D52}"/>
    <cellStyle name="Explanatory Text 4 3 2" xfId="16446" xr:uid="{89B54007-6105-404D-B019-89BFC0D0D2FB}"/>
    <cellStyle name="Explanatory Text 4 4" xfId="5735" xr:uid="{D3517BD4-B133-4637-A541-3BE7D626A77E}"/>
    <cellStyle name="Explanatory Text 4 5" xfId="10642" xr:uid="{6382933F-3F25-47A5-89FF-1D49258423F5}"/>
    <cellStyle name="Explanatory Text 5" xfId="2698" xr:uid="{3D1E81CE-AE46-492C-851A-A40A708480AC}"/>
    <cellStyle name="Explanatory Text 5 2" xfId="2277" xr:uid="{9F36FA0B-71A7-4E59-8D72-FDEFC049ABF2}"/>
    <cellStyle name="Explanatory Text 5 2 2" xfId="13597" xr:uid="{AC6E59AB-5A64-47E7-9C2A-64F876F524E2}"/>
    <cellStyle name="Explanatory Text 5 3" xfId="5129" xr:uid="{E03EB8BC-9E6D-430B-9F22-997DB4989A1D}"/>
    <cellStyle name="Explanatory Text 5 3 2" xfId="26570" xr:uid="{2A85EC5C-868C-4D6B-A9B1-2C5C10211D78}"/>
    <cellStyle name="Explanatory Text 6" xfId="2276" xr:uid="{279508C5-E696-4A51-A243-B4BF08C4B961}"/>
    <cellStyle name="Explanatory Text 6 2" xfId="5130" xr:uid="{0A7382CF-47A7-48B5-A56F-024B8CFC3717}"/>
    <cellStyle name="Explanatory Text 6 2 2" xfId="13598" xr:uid="{6FC1DF02-5D02-4CA6-A637-86ECACDA86A0}"/>
    <cellStyle name="Explanatory Text 6 3" xfId="33432" xr:uid="{96C7313E-DC2B-4125-8449-1FF3CFDB4F83}"/>
    <cellStyle name="Explanatory Text 6 4" xfId="10643" xr:uid="{01DF047C-D034-439C-8E2B-F26EB01F3BD6}"/>
    <cellStyle name="Explanatory Text 7" xfId="2275" xr:uid="{42857614-6DB7-4FC6-9364-069321F0CB87}"/>
    <cellStyle name="Explanatory Text 7 2" xfId="5131" xr:uid="{0EFEB148-4C91-414C-BA97-C97D7D8BB1C1}"/>
    <cellStyle name="Explanatory Text 7 2 2" xfId="17401" xr:uid="{B70C30D2-5142-4F10-84FD-DA8C9B5797BF}"/>
    <cellStyle name="Explanatory Text 7 3" xfId="10644" xr:uid="{C0A2DCF3-682A-4985-9883-99B0A5D088FB}"/>
    <cellStyle name="Explanatory Text 8" xfId="2282" xr:uid="{EC9B6C33-FE74-4067-9053-B69529AEC85D}"/>
    <cellStyle name="Explanatory Text 8 2" xfId="5132" xr:uid="{1830940C-4A6B-4B52-9C6C-9B884A256D03}"/>
    <cellStyle name="Explanatory Text 8 2 2" xfId="44759" xr:uid="{3C0F6774-CAAF-4F53-B18D-5D0DEB9C6C1E}"/>
    <cellStyle name="Explanatory Text 8 3" xfId="10645" xr:uid="{780332D6-A230-4CDA-B3D6-A5FA82352FDE}"/>
    <cellStyle name="Explanatory Text 9" xfId="5133" xr:uid="{36D9EC8A-832B-40B9-8CC8-96E06AF55518}"/>
    <cellStyle name="Explanatory Text 9 2" xfId="10646" xr:uid="{86E6DE7F-B2A0-4DDD-B7F5-74EF8DA57DB8}"/>
    <cellStyle name="Fixed" xfId="11246" xr:uid="{52477366-ADFA-4BD0-9461-EA36B24BAE68}"/>
    <cellStyle name="Followed Hyperlink 10" xfId="12043" xr:uid="{D54E9EB3-FE85-417B-8C7E-F3F98CA13B22}"/>
    <cellStyle name="Followed Hyperlink 2" xfId="12044" xr:uid="{DBC54BC7-F19D-4541-A4B0-B0669DCA2218}"/>
    <cellStyle name="Followed Hyperlink 3" xfId="12045" xr:uid="{649942D6-B766-43F2-86F2-165BE2812DD6}"/>
    <cellStyle name="Followed Hyperlink 4" xfId="12046" xr:uid="{9F74730E-83AB-4D46-A9FC-7BE253836470}"/>
    <cellStyle name="Followed Hyperlink 5" xfId="12047" xr:uid="{A189ED45-DC5B-4F6B-8EFC-E1DCFC4C8A62}"/>
    <cellStyle name="Followed Hyperlink 6" xfId="12048" xr:uid="{B4F811C3-211F-47D5-BCA7-55B87D4EC19C}"/>
    <cellStyle name="Followed Hyperlink 7" xfId="12049" xr:uid="{FC19A103-9287-4961-A8CB-08E018EA1668}"/>
    <cellStyle name="Followed Hyperlink 8" xfId="12050" xr:uid="{94C9D099-158D-4C4C-9E04-C832D220CFF7}"/>
    <cellStyle name="Followed Hyperlink 9" xfId="12051" xr:uid="{48AF7CAE-0B2E-43C1-9E5E-3A94CFDB3297}"/>
    <cellStyle name="Footer SBILogo1" xfId="571" xr:uid="{357308D7-3BE0-49E2-9622-4FC834356B78}"/>
    <cellStyle name="Footer SBILogo1 1" xfId="572" xr:uid="{D3F2AB34-F4EE-4E28-AD23-1899CFEE0755}"/>
    <cellStyle name="Footer SBILogo1 10" xfId="10647" xr:uid="{D61AB301-7D0E-4227-A395-AC9C0ED451F5}"/>
    <cellStyle name="Footer SBILogo1 11" xfId="17196" xr:uid="{0B991DC2-616F-4278-A832-7573FF30A3CC}"/>
    <cellStyle name="Footer SBILogo1 2" xfId="10648" xr:uid="{F3170C2E-9BE5-4B8B-9303-307F7ED53953}"/>
    <cellStyle name="Footer SBILogo1 2 2" xfId="19574" xr:uid="{C8B5FD48-31E5-4EBE-B3C8-418657BB3151}"/>
    <cellStyle name="Footer SBILogo1 3" xfId="10649" xr:uid="{34F79D43-B6E2-4634-919C-2E15917E50D1}"/>
    <cellStyle name="Footer SBILogo1 3 2" xfId="24649" xr:uid="{45414A3F-0034-40B4-ACB1-602794AE466A}"/>
    <cellStyle name="Footer SBILogo1 4" xfId="10650" xr:uid="{BEDBD22D-1512-41AF-8757-623FB5633C88}"/>
    <cellStyle name="Footer SBILogo1 5" xfId="10651" xr:uid="{E529D8BB-BBEC-40AC-996E-B998895A9C23}"/>
    <cellStyle name="Footer SBILogo1 5 2" xfId="44627" xr:uid="{E64361AE-9CFB-462C-82FB-C4BA9BF38822}"/>
    <cellStyle name="Footer SBILogo1 6" xfId="10652" xr:uid="{6020D78D-E209-4E41-B346-6CB87C5FE960}"/>
    <cellStyle name="Footer SBILogo1 7" xfId="10653" xr:uid="{000D99CE-DA18-4591-9FFA-78F0B2E4ED17}"/>
    <cellStyle name="Footer SBILogo1 8" xfId="10654" xr:uid="{377812B7-F1A6-4888-A0C7-E0EE5147A9D2}"/>
    <cellStyle name="Footer SBILogo1 9" xfId="10655" xr:uid="{841C5FD1-DBD1-4D4C-9D0B-EDD51659E2CC}"/>
    <cellStyle name="Footer SBILogo2" xfId="573" xr:uid="{7D079652-A208-4122-83AB-7C617050E0E0}"/>
    <cellStyle name="Footer SBILogo2 1" xfId="574" xr:uid="{02DFFDF7-6A08-44E0-9460-AFDCBC0EF5FD}"/>
    <cellStyle name="Footer SBILogo2 10" xfId="10656" xr:uid="{9C839F85-EF38-435C-A7E0-10152106FBFB}"/>
    <cellStyle name="Footer SBILogo2 11" xfId="17475" xr:uid="{61A5E112-DDD2-4FE1-B031-3EE945D9DFF2}"/>
    <cellStyle name="Footer SBILogo2 2" xfId="10657" xr:uid="{BC7A6706-83CE-4026-8297-167B5F76696F}"/>
    <cellStyle name="Footer SBILogo2 2 2" xfId="19575" xr:uid="{847C46E0-D051-4605-B62F-31D2CF865C8A}"/>
    <cellStyle name="Footer SBILogo2 3" xfId="10658" xr:uid="{D7110425-C9B6-4C1C-925C-C306BCA1B5CE}"/>
    <cellStyle name="Footer SBILogo2 3 2" xfId="24650" xr:uid="{B9CF9650-C341-4665-9F84-ACC4520A2B89}"/>
    <cellStyle name="Footer SBILogo2 4" xfId="10659" xr:uid="{15F1A26F-B924-4D02-8B6C-6F70A9C77257}"/>
    <cellStyle name="Footer SBILogo2 5" xfId="10660" xr:uid="{2A17EBB6-947C-4B89-9B1B-13EA0D03D082}"/>
    <cellStyle name="Footer SBILogo2 5 2" xfId="44628" xr:uid="{E85CD4BA-CE34-479E-B49A-72D799682EB4}"/>
    <cellStyle name="Footer SBILogo2 6" xfId="10661" xr:uid="{B31DB007-B377-4C46-A0E0-20484B64117E}"/>
    <cellStyle name="Footer SBILogo2 7" xfId="10662" xr:uid="{6BE0AD8C-8DE5-4A48-98CA-4DC77A0F43A0}"/>
    <cellStyle name="Footer SBILogo2 8" xfId="10663" xr:uid="{805935F8-05FE-4523-A1C9-115B61FBE12F}"/>
    <cellStyle name="Footer SBILogo2 9" xfId="10664" xr:uid="{0B0360EB-7360-4899-BC19-667A4CCE8BD3}"/>
    <cellStyle name="Footnote" xfId="575" xr:uid="{6ED29E8B-0D17-4CF7-A223-88DF63B00DC4}"/>
    <cellStyle name="Footnote 1" xfId="576" xr:uid="{7BA7B4A5-B3CD-4706-962B-D7CA3D5F4417}"/>
    <cellStyle name="Footnote 10" xfId="10665" xr:uid="{F28C23F5-EA33-4B7A-B0ED-F3398B9BCDAB}"/>
    <cellStyle name="Footnote 11" xfId="17192" xr:uid="{49FA06C0-6B7A-4BDC-9A2A-0E929CF0AA72}"/>
    <cellStyle name="Footnote 2" xfId="10666" xr:uid="{63189384-1005-441F-9262-E741F2EF85A0}"/>
    <cellStyle name="Footnote 2 2" xfId="19576" xr:uid="{8BFD26A4-C3A8-4E4F-A0D8-13AC15173D81}"/>
    <cellStyle name="Footnote 3" xfId="10667" xr:uid="{C664D848-248A-4E91-A19B-47AD96C0FDD1}"/>
    <cellStyle name="Footnote 3 2" xfId="24651" xr:uid="{9E393DFC-D48D-492E-A0C2-A46C66D31D8E}"/>
    <cellStyle name="Footnote 4" xfId="10668" xr:uid="{2CD1A22B-93BB-438B-8AE7-6C51D804CA40}"/>
    <cellStyle name="Footnote 5" xfId="10669" xr:uid="{9605689E-5844-46D5-AF44-69A9B5E43DA7}"/>
    <cellStyle name="Footnote 5 2" xfId="44629" xr:uid="{C1D69E88-0678-4462-A736-951F91FB6892}"/>
    <cellStyle name="Footnote 6" xfId="10670" xr:uid="{E1433205-17C9-4191-8EB1-08EBEC31F033}"/>
    <cellStyle name="Footnote 7" xfId="10671" xr:uid="{DC9A79CE-5CA0-4EB8-A0E3-D3B9827EFB30}"/>
    <cellStyle name="Footnote 8" xfId="10672" xr:uid="{5D5C5E70-7977-4D81-9CD7-A1661C30AD6F}"/>
    <cellStyle name="Footnote 9" xfId="10673" xr:uid="{D3062667-60DC-4A85-81F9-8534C55FCF61}"/>
    <cellStyle name="Footnote Reference" xfId="577" xr:uid="{DFF1A22D-E500-454A-9DF6-3C8A96D0EF66}"/>
    <cellStyle name="Footnote Reference 1" xfId="578" xr:uid="{D475ED0E-A1B7-4227-AC96-34FAEB42615A}"/>
    <cellStyle name="Footnote Reference 10" xfId="10674" xr:uid="{C026D847-9CE2-494A-9658-DBD718F3D2B9}"/>
    <cellStyle name="Footnote Reference 11" xfId="17380" xr:uid="{D71DE6B2-E29B-4613-BAD3-91BB62D8B298}"/>
    <cellStyle name="Footnote Reference 2" xfId="10675" xr:uid="{6516BB06-683A-4313-9A89-24FF1C7A0D5C}"/>
    <cellStyle name="Footnote Reference 2 2" xfId="19577" xr:uid="{6C43673E-9DD9-4AF6-A34F-50064439283A}"/>
    <cellStyle name="Footnote Reference 3" xfId="10676" xr:uid="{A4239F23-1201-4CDC-B64D-F0ADCE39BBA2}"/>
    <cellStyle name="Footnote Reference 3 2" xfId="24652" xr:uid="{7B8B32CD-855A-4A47-A9A7-214D9860FC4D}"/>
    <cellStyle name="Footnote Reference 4" xfId="10677" xr:uid="{B3069108-D878-408A-AFF5-8E57F47E6D65}"/>
    <cellStyle name="Footnote Reference 5" xfId="10678" xr:uid="{04251F5A-DE7C-4F4F-A4E2-4B0CB83EC896}"/>
    <cellStyle name="Footnote Reference 5 2" xfId="44630" xr:uid="{30CCC0E1-40C6-4795-8FD2-2DE5077D1A54}"/>
    <cellStyle name="Footnote Reference 6" xfId="10679" xr:uid="{2205F021-D21F-4B1D-AF4F-477C145006AA}"/>
    <cellStyle name="Footnote Reference 7" xfId="10680" xr:uid="{F2E849A6-E236-4F47-BE2A-9A29142740D4}"/>
    <cellStyle name="Footnote Reference 8" xfId="10681" xr:uid="{44A93431-7267-451F-93B5-2BFDAD25F4D4}"/>
    <cellStyle name="Footnote Reference 9" xfId="10682" xr:uid="{811D6433-0CE5-441C-B24C-D36A913113CC}"/>
    <cellStyle name="Footnote_Action Plan for MASS" xfId="6872" xr:uid="{46BA2321-675E-4DB3-938C-E0C499B9A976}"/>
    <cellStyle name="Format Number Column" xfId="11245" xr:uid="{0EBEFE5E-C1FC-4CEB-B708-FE442B8C742A}"/>
    <cellStyle name="Good" xfId="15" builtinId="26" customBuiltin="1"/>
    <cellStyle name="Good 1" xfId="579" xr:uid="{B9330374-DC9F-4092-BD34-8FFA912B966C}"/>
    <cellStyle name="Good 1 2" xfId="2273" xr:uid="{3824819C-5A38-40A1-AED1-9D98C1CE15C9}"/>
    <cellStyle name="Good 10" xfId="5134" xr:uid="{8007BFDA-3F6A-4D31-95BF-11C9F2BDD732}"/>
    <cellStyle name="Good 10 2" xfId="10683" xr:uid="{A0919DD7-918A-4458-8535-81ED3BCA625A}"/>
    <cellStyle name="Good 11" xfId="5135" xr:uid="{7BA72163-BE15-4E01-85EE-104CB317FD36}"/>
    <cellStyle name="Good 11 2" xfId="10684" xr:uid="{0EA81300-A543-4EBF-BE7A-8CD41EF52DA2}"/>
    <cellStyle name="Good 12" xfId="5136" xr:uid="{66C23F7C-5A5B-41BD-8D8D-19079C6977BE}"/>
    <cellStyle name="Good 12 2" xfId="16335" xr:uid="{F7B02AC7-3855-44E6-BC95-4F5FCB09682D}"/>
    <cellStyle name="Good 13" xfId="5137" xr:uid="{31D4B6C4-D26D-4157-A2A7-A25358CF0933}"/>
    <cellStyle name="Good 14" xfId="5138" xr:uid="{840E7666-B69B-4F33-88BD-F8242694D781}"/>
    <cellStyle name="Good 15" xfId="5139" xr:uid="{BA8CC039-54C2-4F79-929C-3DF383FFB933}"/>
    <cellStyle name="Good 16" xfId="5140" xr:uid="{5A7A5B0A-7A23-4681-8A85-3C0F58B93BDD}"/>
    <cellStyle name="Good 17" xfId="5141" xr:uid="{AC48AF5D-8C83-4FE3-9376-BE3450D146D3}"/>
    <cellStyle name="Good 18" xfId="5142" xr:uid="{244FFD52-F2C9-418D-A135-5AB174A0C195}"/>
    <cellStyle name="Good 19" xfId="5143" xr:uid="{199B3C56-484D-4667-885C-8CA37CF2196D}"/>
    <cellStyle name="Good 2" xfId="580" xr:uid="{66381E57-A45D-42D1-8295-AF1EE2463489}"/>
    <cellStyle name="Good 2 10" xfId="5144" xr:uid="{1EDD670D-0C6C-451C-A5E6-7CB97132DF7F}"/>
    <cellStyle name="Good 2 11" xfId="5145" xr:uid="{00906251-D4E5-4A70-BDF0-E4892EF90F0A}"/>
    <cellStyle name="Good 2 12" xfId="5146" xr:uid="{3A7CC4DD-B62F-427D-98A7-560AA550BBD1}"/>
    <cellStyle name="Good 2 13" xfId="5147" xr:uid="{6EC33A4F-0091-41D3-B14C-4217631C6908}"/>
    <cellStyle name="Good 2 14" xfId="5148" xr:uid="{B1148C94-BE14-4BB4-9688-E364E0C32762}"/>
    <cellStyle name="Good 2 15" xfId="5149" xr:uid="{7EAA9C47-5840-4631-9E72-0E1E51AA64E6}"/>
    <cellStyle name="Good 2 16" xfId="5150" xr:uid="{D1FAA0D1-E13B-4F1E-B287-6D2BA780D8C7}"/>
    <cellStyle name="Good 2 17" xfId="5151" xr:uid="{78EB2A8C-C5FE-48B9-900D-A2DE9A9CAFA7}"/>
    <cellStyle name="Good 2 18" xfId="5152" xr:uid="{4193AC9D-369A-49DE-ACC2-3AB9950077A0}"/>
    <cellStyle name="Good 2 19" xfId="5153" xr:uid="{E231C0E1-8E72-40B1-8548-882CCB602985}"/>
    <cellStyle name="Good 2 2" xfId="2272" xr:uid="{37A0B10B-466A-4A49-B070-70D10D6693AC}"/>
    <cellStyle name="Good 2 2 10" xfId="17889" xr:uid="{80A7205E-1F6D-45D3-9186-8DC0F4927149}"/>
    <cellStyle name="Good 2 2 2" xfId="5154" xr:uid="{BFC11989-FBDD-4CB1-A9AC-5779E07DC650}"/>
    <cellStyle name="Good 2 2 2 2" xfId="23053" xr:uid="{DBD31405-6DEE-4C78-AA71-18E64ECEB1EF}"/>
    <cellStyle name="Good 2 2 2 3" xfId="13599" xr:uid="{664BB706-E935-41AB-BD91-4634201FE343}"/>
    <cellStyle name="Good 2 2 3" xfId="6970" xr:uid="{A2A5EDE1-4D4E-49F0-A792-9292944ACFDF}"/>
    <cellStyle name="Good 2 2 3 2" xfId="13600" xr:uid="{A4EE80BB-67F2-4EE2-B805-9EA093786497}"/>
    <cellStyle name="Good 2 2 4" xfId="13601" xr:uid="{B07390BE-C8BC-4148-8602-0875F7A7FCB5}"/>
    <cellStyle name="Good 2 2 5" xfId="13602" xr:uid="{A5B18324-936A-47FB-A79A-BB3057C0039B}"/>
    <cellStyle name="Good 2 2 5 2" xfId="13603" xr:uid="{7D722617-23FC-48D1-A4F5-0F6F111DD420}"/>
    <cellStyle name="Good 2 2 6" xfId="13604" xr:uid="{2164D143-9692-4270-A74B-E219AA22BFAB}"/>
    <cellStyle name="Good 2 2 7" xfId="13605" xr:uid="{89C2ADD1-9523-40EA-88DD-71E56361CDC6}"/>
    <cellStyle name="Good 2 2 8" xfId="13606" xr:uid="{334D6D50-9A95-4F70-9B39-9FC70AE30704}"/>
    <cellStyle name="Good 2 2 9" xfId="13607" xr:uid="{86232FE8-1604-4D6D-9E6B-A493724D0F69}"/>
    <cellStyle name="Good 2 20" xfId="5155" xr:uid="{12733D43-7B30-4141-8575-09F516BAB5B9}"/>
    <cellStyle name="Good 2 3" xfId="5156" xr:uid="{74548652-627C-4192-9F05-7C7EBCF7C7E5}"/>
    <cellStyle name="Good 2 3 2" xfId="13609" xr:uid="{9CBB3E62-3408-42D2-A641-F5555B25FFC9}"/>
    <cellStyle name="Good 2 3 3" xfId="23054" xr:uid="{46AAC9E8-E550-4CF4-92C5-EADEB2DC7FAF}"/>
    <cellStyle name="Good 2 3 4" xfId="13608" xr:uid="{928B2B59-4DB8-4883-A486-E411B3ED8C1D}"/>
    <cellStyle name="Good 2 4" xfId="5157" xr:uid="{482D2583-BDD5-4F24-804E-3D4462F97835}"/>
    <cellStyle name="Good 2 4 2" xfId="17718" xr:uid="{F1059511-5A30-4FB3-A027-290279D696D3}"/>
    <cellStyle name="Good 2 5" xfId="5158" xr:uid="{C5B22311-9B8A-49E2-8C92-CEAB0D48D3AD}"/>
    <cellStyle name="Good 2 5 2" xfId="44631" xr:uid="{B7CACD6F-BCC3-4F74-8CBC-529316103542}"/>
    <cellStyle name="Good 2 6" xfId="5159" xr:uid="{E8D02389-EF88-4C4E-B4C5-66E0DFA7EFCF}"/>
    <cellStyle name="Good 2 6 2" xfId="17194" xr:uid="{BBC4D141-6546-4415-9953-B5F93A4DCCD9}"/>
    <cellStyle name="Good 2 7" xfId="5160" xr:uid="{F3C20E06-7A41-493A-A990-689E3FDF2AA5}"/>
    <cellStyle name="Good 2 8" xfId="5161" xr:uid="{F45D92A5-5D1F-483A-926F-506625B42145}"/>
    <cellStyle name="Good 2 9" xfId="5162" xr:uid="{9E0A853A-81BE-400E-9B9B-420E708FB707}"/>
    <cellStyle name="Good 3" xfId="1859" xr:uid="{A8384B0C-18F1-4592-9119-D85E9B7E12B9}"/>
    <cellStyle name="Good 3 2" xfId="2271" xr:uid="{181F6366-6ACC-48A2-9E20-B11AC4F1A2BD}"/>
    <cellStyle name="Good 3 2 2" xfId="9959" xr:uid="{EF3DFA25-6AA2-48B1-95BA-6726666959B5}"/>
    <cellStyle name="Good 3 2 2 2" xfId="32800" xr:uid="{C5330563-BE0B-4A7F-8494-B4FC7B9C0BD3}"/>
    <cellStyle name="Good 3 3" xfId="5163" xr:uid="{49C50422-53DC-4015-B6C8-E0525E91C3D6}"/>
    <cellStyle name="Good 3 3 2" xfId="18142" xr:uid="{40BC3B78-06E8-494A-831D-0336D3A8E548}"/>
    <cellStyle name="Good 3 4" xfId="44632" xr:uid="{21560775-4B55-46CC-916C-174E0FD211D4}"/>
    <cellStyle name="Good 3 5" xfId="17193" xr:uid="{035D055C-7C5D-4F6E-86DF-52DBEDBEF417}"/>
    <cellStyle name="Good 3 6" xfId="10685" xr:uid="{4852234F-0B0C-41D5-A3C8-E8B68C451B45}"/>
    <cellStyle name="Good 3 7" xfId="45951" xr:uid="{EB331385-4BD9-4AD9-90B4-DC1BF5F6D235}"/>
    <cellStyle name="Good 4" xfId="1858" xr:uid="{51DF6DE5-9D48-4A3B-AD24-C60F930E3FB6}"/>
    <cellStyle name="Good 4 2" xfId="2270" xr:uid="{AAB0932B-99E5-4EC5-804E-D4F023FEE532}"/>
    <cellStyle name="Good 4 2 2" xfId="7168" xr:uid="{C995B61E-0233-41DB-B5D7-A957BEC09E4A}"/>
    <cellStyle name="Good 4 2 2 2" xfId="23055" xr:uid="{EF628D4A-64AE-4629-B02E-E1E05A246855}"/>
    <cellStyle name="Good 4 2 3" xfId="9902" xr:uid="{E0AF5BDA-2F76-447E-8685-292D2734E220}"/>
    <cellStyle name="Good 4 2 4" xfId="13610" xr:uid="{AFDFC287-5873-4314-97A1-36C92A6DFC9C}"/>
    <cellStyle name="Good 4 3" xfId="5164" xr:uid="{4658E568-A7C3-449B-9BE8-5056A6E602C3}"/>
    <cellStyle name="Good 4 3 2" xfId="16447" xr:uid="{528ABCAC-4CF9-4D0E-B936-6DFC80AAA63C}"/>
    <cellStyle name="Good 4 4" xfId="6807" xr:uid="{E3B509E7-325F-4BCB-B651-45CC96C1B184}"/>
    <cellStyle name="Good 4 5" xfId="10686" xr:uid="{C00CEA9B-8A7A-4971-AE0E-D1715325D228}"/>
    <cellStyle name="Good 5" xfId="2710" xr:uid="{FC49D1E1-7147-4689-9CF2-51CFD4FF0350}"/>
    <cellStyle name="Good 5 2" xfId="2269" xr:uid="{263F9BB0-B529-43BF-AFBD-69E94F8EE174}"/>
    <cellStyle name="Good 5 2 2" xfId="13611" xr:uid="{1DB792DA-F363-49F2-B30B-55D9EC16E2E5}"/>
    <cellStyle name="Good 5 3" xfId="5165" xr:uid="{67B144F8-BA74-4E20-8996-CB34BF6C1A79}"/>
    <cellStyle name="Good 5 3 2" xfId="26571" xr:uid="{3855CA64-31D2-4ECB-AF27-56D1443174CE}"/>
    <cellStyle name="Good 6" xfId="2268" xr:uid="{79C5A798-94C0-4D71-9577-545FBA9B26AB}"/>
    <cellStyle name="Good 6 2" xfId="5166" xr:uid="{44592291-0300-41B8-88AA-17651C2DEEFB}"/>
    <cellStyle name="Good 6 2 2" xfId="13612" xr:uid="{E353198A-5061-44C3-B4B8-2A41F9DADED4}"/>
    <cellStyle name="Good 6 3" xfId="33433" xr:uid="{D5DDED74-062B-42CD-84CC-EB488C03E6EA}"/>
    <cellStyle name="Good 6 4" xfId="10687" xr:uid="{7F4F6B21-A2A1-4B6F-9EAA-AA9D388027C4}"/>
    <cellStyle name="Good 7" xfId="2243" xr:uid="{653F2C24-5597-44B0-914E-48177E828620}"/>
    <cellStyle name="Good 7 2" xfId="5167" xr:uid="{2432DB38-7AEC-48A3-85AC-DEDB90B458D7}"/>
    <cellStyle name="Good 7 2 2" xfId="16900" xr:uid="{2D0B3312-CC4F-4021-A7A0-CFA3A47D0649}"/>
    <cellStyle name="Good 7 3" xfId="10688" xr:uid="{794BA507-236B-4F94-BB3D-EEE1AA89C703}"/>
    <cellStyle name="Good 8" xfId="2274" xr:uid="{FC478178-8A0C-43C9-AEDD-CB98696A463F}"/>
    <cellStyle name="Good 8 2" xfId="5168" xr:uid="{6550A913-2962-40A1-B723-23B4563B1177}"/>
    <cellStyle name="Good 8 2 2" xfId="44750" xr:uid="{A56C892D-5377-4418-A9BF-6100CAA91A54}"/>
    <cellStyle name="Good 8 3" xfId="10689" xr:uid="{3D450119-FA8D-4D1B-8521-4CF1E79403A4}"/>
    <cellStyle name="Good 9" xfId="5169" xr:uid="{A592ABEC-95B7-425B-AC33-FC8CFE793F47}"/>
    <cellStyle name="Good 9 2" xfId="10690" xr:uid="{FA681414-319D-4EA2-B73B-5202D7C2CE8D}"/>
    <cellStyle name="Grey" xfId="581" xr:uid="{A1FC22C1-2C13-4A29-B634-E029C676A3C6}"/>
    <cellStyle name="Grey 1" xfId="582" xr:uid="{5CAAD3F2-E242-43CD-8256-FCBE927EC3E6}"/>
    <cellStyle name="Grey 1 2" xfId="2241" xr:uid="{1951FAFB-068B-4573-92CE-003D7C67671E}"/>
    <cellStyle name="Grey 1 2 2" xfId="11243" xr:uid="{B71A4E2D-1BFC-43EB-A7D8-0B9976C9FE0C}"/>
    <cellStyle name="Grey 1 3" xfId="10692" xr:uid="{A5CE99AD-0378-4B74-9DE9-80EBED864BCB}"/>
    <cellStyle name="Grey 10" xfId="10693" xr:uid="{BD61F195-D171-44EA-9D41-05DFA18F9CE7}"/>
    <cellStyle name="Grey 11" xfId="11244" xr:uid="{E9236FF2-48FF-45B4-A7C5-E38A3E73AB97}"/>
    <cellStyle name="Grey 12" xfId="17520" xr:uid="{EB710E21-AF40-468A-AE83-2DC3DD4D197C}"/>
    <cellStyle name="Grey 13" xfId="10691" xr:uid="{A54C34AF-EBA6-45E2-81B8-975C5FDD9B62}"/>
    <cellStyle name="Grey 2" xfId="583" xr:uid="{878CD729-7528-468F-A1A8-97DC402948FE}"/>
    <cellStyle name="Grey 2 2" xfId="2239" xr:uid="{03E10D37-6278-4215-A612-2A08CA097581}"/>
    <cellStyle name="Grey 2 2 2" xfId="10003" xr:uid="{5AC7CD2A-21B9-474C-9AE3-4F337063DEA3}"/>
    <cellStyle name="Grey 2 2 2 2" xfId="44852" xr:uid="{1506AD71-2814-48D2-AB42-5DA7BC48805A}"/>
    <cellStyle name="Grey 2 2 3" xfId="44348" xr:uid="{6DBBB003-148A-4942-A44E-A6B3E761BA93}"/>
    <cellStyle name="Grey 2 2 4" xfId="17892" xr:uid="{90C03887-E7AB-4085-9FAA-F0E2C2544299}"/>
    <cellStyle name="Grey 2 2 5" xfId="11241" xr:uid="{6B005022-0F0B-43F5-893B-83319E866340}"/>
    <cellStyle name="Grey 2 3" xfId="2238" xr:uid="{85FF7426-4D09-4437-B6DB-9ADEB52BCD5C}"/>
    <cellStyle name="Grey 2 3 2" xfId="44872" xr:uid="{315AA5F6-8A21-4260-9D0C-9A13FF689705}"/>
    <cellStyle name="Grey 2 3 3" xfId="44349" xr:uid="{E1D4F524-3124-442B-A06B-9DA7F9ECFE53}"/>
    <cellStyle name="Grey 2 3 4" xfId="18143" xr:uid="{B1618654-ED10-4439-8948-D77633F919DA}"/>
    <cellStyle name="Grey 2 3 5" xfId="11242" xr:uid="{A45E15A7-7453-4601-903D-958AAF78B70A}"/>
    <cellStyle name="Grey 2 4" xfId="2240" xr:uid="{161635EC-5F1D-4D71-A365-31F43E5987D5}"/>
    <cellStyle name="Grey 2 4 2" xfId="23056" xr:uid="{3F692512-30F7-4D58-8DBB-7E41F4B5E4A5}"/>
    <cellStyle name="Grey 2 4 3" xfId="13613" xr:uid="{EA97BCCF-AD34-409B-B4CC-DDF935601803}"/>
    <cellStyle name="Grey 2 5" xfId="6779" xr:uid="{E6925938-6A7D-4174-8128-A6437D97846F}"/>
    <cellStyle name="Grey 2 5 2" xfId="17891" xr:uid="{D5E6DCAA-3F5E-40E9-9D1C-1C7ECB3CE92D}"/>
    <cellStyle name="Grey 2 6" xfId="44634" xr:uid="{742AC2A6-AE30-41FF-B620-AE70B10AE772}"/>
    <cellStyle name="Grey 2 7" xfId="17517" xr:uid="{745FD6A1-BEBA-4A69-973B-CF7F488666DB}"/>
    <cellStyle name="Grey 2 8" xfId="10694" xr:uid="{015523D1-C7ED-4BC0-B22F-7D58E0B1FD12}"/>
    <cellStyle name="Grey 2_15.SCAN_ confirm Jan 2013" xfId="2237" xr:uid="{D4912042-A865-4580-9262-893318E1CBBD}"/>
    <cellStyle name="Grey 3" xfId="2236" xr:uid="{B12E83C7-5F7A-4AE1-9EA2-5F30474BC1C7}"/>
    <cellStyle name="Grey 3 2" xfId="5170" xr:uid="{4E814101-45F7-40CB-B08C-B4159DEE23CF}"/>
    <cellStyle name="Grey 3 2 2" xfId="32799" xr:uid="{38D54529-549D-4CC5-AC3E-49E5AA7E205A}"/>
    <cellStyle name="Grey 3 3" xfId="17893" xr:uid="{2C06554B-7372-4F9C-9647-4DE2203C6ADE}"/>
    <cellStyle name="Grey 3 4" xfId="44635" xr:uid="{4AFD8C4A-3CA7-44B3-A7BD-FA4814A98DEE}"/>
    <cellStyle name="Grey 3 5" xfId="17522" xr:uid="{12C39FBB-B7F1-47C2-89A9-F3FD9F35F4F7}"/>
    <cellStyle name="Grey 3 6" xfId="10695" xr:uid="{52A9E1CF-DE1C-4A6A-9248-405E3C83041C}"/>
    <cellStyle name="Grey 4" xfId="2235" xr:uid="{F8E18DE1-3B22-4ABA-80B8-883EF77FA745}"/>
    <cellStyle name="Grey 4 2" xfId="23057" xr:uid="{DD4C8079-CCC2-42FE-A3EC-0E9B2DD4D20C}"/>
    <cellStyle name="Grey 4 2 2" xfId="32798" xr:uid="{48CC2313-9B2C-4CD4-999B-67EE237A0AA0}"/>
    <cellStyle name="Grey 4 3" xfId="44851" xr:uid="{4B77EA75-2D10-4647-A1E0-19832B04E1F3}"/>
    <cellStyle name="Grey 4 4" xfId="44350" xr:uid="{90BC6187-E402-4325-A42F-E31E115E2855}"/>
    <cellStyle name="Grey 4 5" xfId="17890" xr:uid="{BB4AC240-8B87-431F-B043-E1EC7353E071}"/>
    <cellStyle name="Grey 4 6" xfId="10696" xr:uid="{C7438CFD-B285-46C3-9E99-7BF7706454DD}"/>
    <cellStyle name="Grey 5" xfId="2234" xr:uid="{537E243B-38B5-422D-A305-742430DAF52A}"/>
    <cellStyle name="Grey 5 2" xfId="23058" xr:uid="{7E67D616-3570-4989-8624-6FFFB54CF965}"/>
    <cellStyle name="Grey 5 3" xfId="44898" xr:uid="{3B895D78-CEFF-424E-97FA-883A8B539529}"/>
    <cellStyle name="Grey 5 4" xfId="44351" xr:uid="{E1530ADE-CEDF-4E86-B5ED-5781A69B89F5}"/>
    <cellStyle name="Grey 5 5" xfId="19578" xr:uid="{DAE9ECE3-620A-465F-83EB-2CE03FBD2E65}"/>
    <cellStyle name="Grey 5 6" xfId="10697" xr:uid="{CB6EC182-7E28-470B-B841-C0D8C9D388FF}"/>
    <cellStyle name="Grey 6" xfId="2242" xr:uid="{DF883A9B-AA87-409F-84E8-E9B62B209B5E}"/>
    <cellStyle name="Grey 6 2" xfId="24653" xr:uid="{9E5BBB37-0C0E-4351-B94D-40450FC0187F}"/>
    <cellStyle name="Grey 6 3" xfId="10698" xr:uid="{CF1A4880-E91C-4A7B-AFF5-8682FB5EDB61}"/>
    <cellStyle name="Grey 7" xfId="10699" xr:uid="{F6346AE0-0651-48F2-BB87-134ED7969DD8}"/>
    <cellStyle name="Grey 7 2" xfId="44633" xr:uid="{127E270D-96BC-4E94-A333-FA39007DF98A}"/>
    <cellStyle name="Grey 8" xfId="10700" xr:uid="{19B2B4B4-3A92-4EA6-A73A-238F4E3E7F64}"/>
    <cellStyle name="Grey 9" xfId="10701" xr:uid="{3A558EE3-E50E-4F77-8FF2-421727041B77}"/>
    <cellStyle name="Grey_% graph Ratio แยก Line" xfId="11856" xr:uid="{4417FF4E-8579-4216-9E3A-7F569A3051DE}"/>
    <cellStyle name="Gridlines" xfId="13614" xr:uid="{FD66EC27-5DC5-4F74-AB8C-010870BA6570}"/>
    <cellStyle name="gs]_x000d__x000a_Window=23,56,584,348, , ,1_x000d__x000a_dir1=0,0,491,191,-1,-1,1,30,201,1905,245,H:\WINDOWS\*.*_x000d__x000a_dir10=44,44,544,323," xfId="11240" xr:uid="{ABD4DFCB-D7C0-4137-8874-6ED9B2061460}"/>
    <cellStyle name="Header" xfId="584" xr:uid="{9ED68EAF-D25C-4103-BB98-C96AEC5680CC}"/>
    <cellStyle name="Header 1" xfId="585" xr:uid="{E67496D1-A07D-4F9F-9FF1-4651FA7EECA1}"/>
    <cellStyle name="Header 10" xfId="10702" xr:uid="{3B05F046-1714-4761-9369-F7EF70EF8343}"/>
    <cellStyle name="Header 11" xfId="17379" xr:uid="{76BD5BDD-149F-47E9-B50F-3A09E824EA0C}"/>
    <cellStyle name="Header 2" xfId="10703" xr:uid="{A244BB8D-4477-451A-9227-C0D3E14433D0}"/>
    <cellStyle name="HEADER 2 2" xfId="13615" xr:uid="{E2690560-9E3D-496D-A187-593A6FB45C6E}"/>
    <cellStyle name="Header 2 3" xfId="19579" xr:uid="{26883187-90F0-4E47-8ABC-9207EB139A4D}"/>
    <cellStyle name="Header 3" xfId="10704" xr:uid="{9F50FECF-49BC-4A76-B0D8-423810476EEF}"/>
    <cellStyle name="Header 3 2" xfId="24654" xr:uid="{73617A4F-4018-479D-B7DF-8213C4BC1C65}"/>
    <cellStyle name="Header 4" xfId="10705" xr:uid="{063BA317-47F8-40B7-BBF1-6884548A9CDD}"/>
    <cellStyle name="Header 5" xfId="10706" xr:uid="{92724636-854D-4A22-9CDC-EEA1856BF1AE}"/>
    <cellStyle name="Header 5 2" xfId="44636" xr:uid="{0972B397-26EC-4A52-8C19-CA38026DBB9A}"/>
    <cellStyle name="Header 6" xfId="10707" xr:uid="{5F6A4524-8060-40D2-954A-20974991B639}"/>
    <cellStyle name="Header 7" xfId="10708" xr:uid="{EBD55D6F-4EB8-48D3-9D14-3D4B9B69804F}"/>
    <cellStyle name="Header 8" xfId="10709" xr:uid="{6DC5DDE5-FF6D-43F8-8AFD-66BD45A44260}"/>
    <cellStyle name="Header 9" xfId="10710" xr:uid="{E2A91E8B-5A7A-4BE6-886E-FABA4B2517DC}"/>
    <cellStyle name="Header Draft Stamp" xfId="586" xr:uid="{DEF8DDA7-68C4-4369-B8EE-CAB0B12D7DFC}"/>
    <cellStyle name="Header Draft Stamp 1" xfId="587" xr:uid="{83F484F2-2D89-4165-BE39-6A657632699D}"/>
    <cellStyle name="Header Draft Stamp 10" xfId="10711" xr:uid="{95183C50-62DF-438B-88C6-165308E28F62}"/>
    <cellStyle name="Header Draft Stamp 11" xfId="17191" xr:uid="{C1345878-6AA9-46F7-AC19-054D941A396A}"/>
    <cellStyle name="Header Draft Stamp 2" xfId="10712" xr:uid="{69904F37-6B08-47F0-9F51-A1103F143C9A}"/>
    <cellStyle name="Header Draft Stamp 2 2" xfId="19580" xr:uid="{3D1B0514-EC9D-4FB2-A714-322D91A64DBD}"/>
    <cellStyle name="Header Draft Stamp 3" xfId="10713" xr:uid="{8C6E8C63-959F-4443-B921-6DB05D739C1D}"/>
    <cellStyle name="Header Draft Stamp 3 2" xfId="24655" xr:uid="{C3D6FAEE-9026-463B-9C7A-9C3266AB5CDC}"/>
    <cellStyle name="Header Draft Stamp 4" xfId="10714" xr:uid="{5B8CAD8B-1B07-4DB4-8BC2-EC4FB37CF08E}"/>
    <cellStyle name="Header Draft Stamp 5" xfId="10715" xr:uid="{235E8BC8-0FAB-4B88-8D08-F4DA935A1CE9}"/>
    <cellStyle name="Header Draft Stamp 5 2" xfId="44637" xr:uid="{2566BC5C-43AC-4F20-A8DF-4BBDAF3D62F8}"/>
    <cellStyle name="Header Draft Stamp 6" xfId="10716" xr:uid="{8FC04786-1F4E-4E63-BF9D-72DE4FBE5316}"/>
    <cellStyle name="Header Draft Stamp 7" xfId="10717" xr:uid="{5E808223-8B30-4A00-BD69-1D0A66678A48}"/>
    <cellStyle name="Header Draft Stamp 8" xfId="10718" xr:uid="{1D1DF2EC-3B57-447D-84E9-7AFAECB99F3F}"/>
    <cellStyle name="Header Draft Stamp 9" xfId="10719" xr:uid="{1E2C0094-1BD7-4E24-90FA-922057A604EA}"/>
    <cellStyle name="Header_Action Plan for MASS" xfId="6873" xr:uid="{EA5FEC6D-66C7-4D6A-839C-187D0FE5F5D8}"/>
    <cellStyle name="Header1" xfId="6874" xr:uid="{F6303420-F5AA-4EEA-AA28-9065DFD75469}"/>
    <cellStyle name="Header1 2" xfId="13616" xr:uid="{25B669C1-0F01-4A48-80BE-EF46E7EC8D1C}"/>
    <cellStyle name="Header1 2 2" xfId="13617" xr:uid="{23D8B498-67C2-4005-8573-F1DCEA619124}"/>
    <cellStyle name="Header1 2 2 2" xfId="13618" xr:uid="{12BF4210-20E6-499D-89B5-1C133669203E}"/>
    <cellStyle name="Header1 2 3" xfId="13619" xr:uid="{9B6407D5-9C6A-4DD6-9389-29D6517E5226}"/>
    <cellStyle name="Header1 3" xfId="13620" xr:uid="{7371B9AB-DDE2-4721-9788-DDD66456512C}"/>
    <cellStyle name="Header1 3 2" xfId="13621" xr:uid="{757E78F2-A679-46A8-AD6F-B50D1E4D2C7F}"/>
    <cellStyle name="Header1 4" xfId="13622" xr:uid="{1CF23619-558F-4981-BC0A-7DCEEAA55E56}"/>
    <cellStyle name="Header1 5" xfId="13623" xr:uid="{B605C972-E38F-4BE5-9FEA-F5C6E61FA948}"/>
    <cellStyle name="Header1 6" xfId="11239" xr:uid="{964F0C85-E8BF-409D-AF4D-8D5C77A4AA21}"/>
    <cellStyle name="Header2" xfId="4967" xr:uid="{DB74C41F-2338-44DE-BBD0-0022F47BB0ED}"/>
    <cellStyle name="Header2 10" xfId="11238" xr:uid="{47AD3B5A-EB6A-4DC8-80F6-27577F0F9655}"/>
    <cellStyle name="Header2 2" xfId="4524" xr:uid="{A42E8C3D-EE12-4906-87E5-C357E7CCE53B}"/>
    <cellStyle name="Header2 2 2" xfId="3842" xr:uid="{BDFE05C4-341E-456A-98CA-708888AEF2F2}"/>
    <cellStyle name="Header2 2 2 2" xfId="7675" xr:uid="{E03EF692-1935-4DA7-A644-87A55BA6C22A}"/>
    <cellStyle name="Header2 2 2 2 2" xfId="9418" xr:uid="{64473610-E0F6-4D65-9560-681F17A85F83}"/>
    <cellStyle name="Header2 2 2 3" xfId="8680" xr:uid="{FCD91693-A3B9-44B0-9CC3-2FA680CDCA68}"/>
    <cellStyle name="Header2 2 3" xfId="8360" xr:uid="{F15FF710-18AD-40B4-A75F-1D73090E9149}"/>
    <cellStyle name="Header2 2 3 2" xfId="8831" xr:uid="{9176EA7F-55F5-4E8E-BAD5-C2B6ED556BFB}"/>
    <cellStyle name="Header2 2 4" xfId="7205" xr:uid="{3654CCD9-54EB-42C0-8EC4-914F8E9742FA}"/>
    <cellStyle name="Header2 2 4 2" xfId="8050" xr:uid="{63164BB0-2BAA-4441-8558-C031EFAF4C2C}"/>
    <cellStyle name="Header2 2 5" xfId="7514" xr:uid="{61ABB5A3-0305-4BF8-BACA-E1D179041DBA}"/>
    <cellStyle name="Header2 2 5 2" xfId="9138" xr:uid="{D1D5F6F2-F23E-4B6C-BBA1-34A0B11CEBB2}"/>
    <cellStyle name="Header2 2 6" xfId="7803" xr:uid="{F9076186-59FC-441F-8D86-273C6818B261}"/>
    <cellStyle name="Header2 2 7" xfId="13624" xr:uid="{A5CAE65C-7BF4-48E7-A7FE-7047242E06A1}"/>
    <cellStyle name="Header2 3" xfId="4302" xr:uid="{A4E706D2-6197-49C7-8529-65BC4A4F441C}"/>
    <cellStyle name="Header2 3 2" xfId="7038" xr:uid="{FF98C857-21BC-44E1-95F8-D156FA6DB204}"/>
    <cellStyle name="Header2 3 2 2" xfId="7694" xr:uid="{99E9956C-3BC0-4FFA-96E7-60E49EE6F982}"/>
    <cellStyle name="Header2 3 2 2 2" xfId="9454" xr:uid="{901382DE-9D3B-47F7-91FF-05DD51B2CD07}"/>
    <cellStyle name="Header2 3 2 3" xfId="7912" xr:uid="{162A09C3-AE37-45CB-A602-2D455341169A}"/>
    <cellStyle name="Header2 3 3" xfId="8377" xr:uid="{C526F2FC-176F-4D04-9831-A7493A86818F}"/>
    <cellStyle name="Header2 3 3 2" xfId="8126" xr:uid="{8083C691-434A-4992-86D3-8A3100712165}"/>
    <cellStyle name="Header2 3 4" xfId="3683" xr:uid="{D3BBEB68-7496-4DA3-B1B3-D5E63C9A9E12}"/>
    <cellStyle name="Header2 3 4 2" xfId="8068" xr:uid="{11B5AF71-4E1A-4882-A1AD-3D4BE31DCE25}"/>
    <cellStyle name="Header2 3 5" xfId="7549" xr:uid="{F63BA556-4DFC-4B11-9E01-03520CFBB339}"/>
    <cellStyle name="Header2 3 5 2" xfId="9177" xr:uid="{3C519BDB-7455-4E3B-AD3A-FB74BB37A356}"/>
    <cellStyle name="Header2 3 6" xfId="7812" xr:uid="{B0B0B1F6-AC9F-4898-BA35-56FD0D0112D1}"/>
    <cellStyle name="Header2 3 7" xfId="13625" xr:uid="{0D44BB56-63D7-4BE8-9184-92DD48272302}"/>
    <cellStyle name="Header2 4" xfId="4521" xr:uid="{883581BD-7888-4A54-BE83-873EC9438B31}"/>
    <cellStyle name="Header2 4 2" xfId="3829" xr:uid="{861C66C7-F09F-41B3-9D20-743234843CDC}"/>
    <cellStyle name="Header2 4 2 2" xfId="7680" xr:uid="{4D2788CC-41C4-40E5-8AD3-83F116BA7B0E}"/>
    <cellStyle name="Header2 4 2 2 2" xfId="9428" xr:uid="{2D81674D-A610-4363-BCB5-BA03447B0B2D}"/>
    <cellStyle name="Header2 4 2 3" xfId="7895" xr:uid="{C474DF18-4DEC-4B74-9E06-AD36A2D227B2}"/>
    <cellStyle name="Header2 4 3" xfId="7326" xr:uid="{987DE18B-331C-4F44-9889-0DE953C5F5F7}"/>
    <cellStyle name="Header2 4 3 2" xfId="8109" xr:uid="{8D6F711B-0A25-415B-95B5-B6BB1474A515}"/>
    <cellStyle name="Header2 4 4" xfId="7214" xr:uid="{5D835185-9011-41FE-90FE-CFE1C26972A9}"/>
    <cellStyle name="Header2 4 4 2" xfId="8055" xr:uid="{2BFB8E3A-BD9D-4A79-8E96-9D734BF0145E}"/>
    <cellStyle name="Header2 4 5" xfId="7523" xr:uid="{FE200B15-2573-4160-B4C0-666544288B4D}"/>
    <cellStyle name="Header2 4 5 2" xfId="9148" xr:uid="{B761298B-7CEF-4FBD-999B-4C58C703A7A8}"/>
    <cellStyle name="Header2 4 6" xfId="7807" xr:uid="{7BE6307F-4843-45F4-AF76-88C67212E4F3}"/>
    <cellStyle name="Header2 4 7" xfId="16737" xr:uid="{2456B86C-368D-4719-89A4-78EA974A702B}"/>
    <cellStyle name="Header2 5" xfId="6943" xr:uid="{A9EED6BF-E9EE-493D-A1E8-AD3E06ACCF1E}"/>
    <cellStyle name="Header2 5 2" xfId="3800" xr:uid="{A417C68D-497C-46DC-A164-DA68FBA891AD}"/>
    <cellStyle name="Header2 5 2 2" xfId="8592" xr:uid="{C5925081-75B0-4403-9A95-734B5CFB182F}"/>
    <cellStyle name="Header2 5 2 2 2" xfId="9538" xr:uid="{94B4BEEF-6EC9-4514-9CCB-39371B0F36C7}"/>
    <cellStyle name="Header2 5 2 3" xfId="7954" xr:uid="{8F5D8E40-5281-4628-A98A-01D56876697A}"/>
    <cellStyle name="Header2 5 3" xfId="8407" xr:uid="{13DA29E0-A34E-429F-8A69-D60E35DF23C8}"/>
    <cellStyle name="Header2 5 3 2" xfId="8209" xr:uid="{B84E3191-6DE6-4646-AFEE-BAA787FA0FDE}"/>
    <cellStyle name="Header2 5 4" xfId="7414" xr:uid="{19012586-57C6-4610-814A-1B29D2EE60DE}"/>
    <cellStyle name="Header2 5 4 2" xfId="9036" xr:uid="{D420CCD2-BC8C-4DB3-AB81-A0CC7C044ADC}"/>
    <cellStyle name="Header2 5 5" xfId="8450" xr:uid="{4357B2DE-C6E7-4AC8-8AB8-A07E2BE66B46}"/>
    <cellStyle name="Header2 5 5 2" xfId="9267" xr:uid="{1C978531-C5A4-48B6-9189-4971F505FAA8}"/>
    <cellStyle name="Header2 5 6" xfId="8359" xr:uid="{6B4ADDC1-6573-4C09-B7F7-2B1C0798ADAB}"/>
    <cellStyle name="Header2 5 7" xfId="16899" xr:uid="{A2EA7D6B-2C6B-4641-927E-7EA357B002E0}"/>
    <cellStyle name="Header2 6" xfId="7022" xr:uid="{51BD344A-7023-4E8E-B71A-00926669313B}"/>
    <cellStyle name="Header2 6 2" xfId="7663" xr:uid="{6E475E05-6DF6-4C5F-8631-89C99794C05F}"/>
    <cellStyle name="Header2 6 2 2" xfId="9397" xr:uid="{6C8E9676-EACA-4A5E-A9A9-84F796CE632F}"/>
    <cellStyle name="Header2 6 3" xfId="7880" xr:uid="{FBA73A60-54B8-447F-B7B9-150827B4E9F3}"/>
    <cellStyle name="Header2 6 4" xfId="45814" xr:uid="{5A418AFC-B392-4365-A782-0BF343F0DD8F}"/>
    <cellStyle name="Header2 7" xfId="7167" xr:uid="{3C177141-D303-42D5-B3C2-A5C46953D009}"/>
    <cellStyle name="Header2 7 2" xfId="8765" xr:uid="{62A8DD71-1EC9-4C1E-BA4B-28291867BDFB}"/>
    <cellStyle name="Header2 8" xfId="7800" xr:uid="{2D92139D-D1D6-4005-A274-8792BD6AE375}"/>
    <cellStyle name="Header2 9" xfId="10004" xr:uid="{15D7D037-A4BF-472B-B332-388CA6B7A532}"/>
    <cellStyle name="Heading 1" xfId="11" builtinId="16" customBuiltin="1"/>
    <cellStyle name="Heading 1 1" xfId="588" xr:uid="{A708076A-6D57-4C75-B5C0-61A3341618E3}"/>
    <cellStyle name="Heading 1 1 1" xfId="4969" xr:uid="{088B2ECB-6609-4BBB-81BA-1AF1A2A79EA6}"/>
    <cellStyle name="Heading 1 1 1 2" xfId="7311" xr:uid="{EB224141-203C-4F9B-AA31-55AE55EFD79D}"/>
    <cellStyle name="Heading 1 1 1 2 2" xfId="8823" xr:uid="{3D3EEF35-33FC-48E9-B2D0-FB6002721BF3}"/>
    <cellStyle name="Heading 1 1 1 2 3" xfId="10112" xr:uid="{7AF6A1DB-BAD3-43FA-9C87-675E6C079B81}"/>
    <cellStyle name="Heading 1 1 1 2 4" xfId="16738" xr:uid="{0683C97F-951C-47C1-B51E-509C80CC328D}"/>
    <cellStyle name="Heading 1 1 1 3" xfId="7499" xr:uid="{885129D8-2661-49CF-AE4F-9B8573A6A62F}"/>
    <cellStyle name="Heading 1 1 1 4" xfId="10005" xr:uid="{2486DBD6-B07C-4454-8273-2055F4A75B06}"/>
    <cellStyle name="Heading 1 1 1 5" xfId="13626" xr:uid="{93A2C8AA-5DBE-4DB9-871A-DAB8BAB8B480}"/>
    <cellStyle name="Heading 1 1 2" xfId="2100" xr:uid="{471F365D-F629-4057-96D6-4FD690513980}"/>
    <cellStyle name="Heading 1 1 2 2" xfId="8026" xr:uid="{49DF39C7-2C32-4377-A244-C5EE07F65711}"/>
    <cellStyle name="Heading 1 1 2 3" xfId="8273" xr:uid="{B7294701-6234-4E8E-9EFA-FBF63183C0BE}"/>
    <cellStyle name="Heading 1 1 2 4" xfId="16516" xr:uid="{FD44747F-7695-41D3-9B91-7307F0D0228F}"/>
    <cellStyle name="Heading 1 1 3" xfId="7490" xr:uid="{71455080-56E0-4240-8D02-DE7FCD174D48}"/>
    <cellStyle name="Heading 1 1 4" xfId="10720" xr:uid="{8E5200FA-1AE6-4C98-908F-62D8721A3C2D}"/>
    <cellStyle name="Heading 1 10" xfId="5172" xr:uid="{E8A13943-CBEE-46EF-B71C-B7EA504A2A1D}"/>
    <cellStyle name="Heading 1 10 2" xfId="7218" xr:uid="{4DA19BF5-A7B3-4C33-BEEF-88969BCB38DC}"/>
    <cellStyle name="Heading 1 10 3" xfId="10721" xr:uid="{FCF3414B-AB84-4EE8-9DA2-B8A34F1E128B}"/>
    <cellStyle name="Heading 1 11" xfId="5173" xr:uid="{6C07CF61-AA5C-4CF6-862F-EE5FB67DDF8A}"/>
    <cellStyle name="Heading 1 11 2" xfId="7219" xr:uid="{A6B44567-C633-4B47-8EA8-63C06E53E6C3}"/>
    <cellStyle name="Heading 1 11 2 2" xfId="13627" xr:uid="{1D4CAEC1-C85A-4FEC-94FA-391BE0712FC2}"/>
    <cellStyle name="Heading 1 11 3" xfId="10722" xr:uid="{5516AB0B-08B4-4750-BC0A-708B5BCB0856}"/>
    <cellStyle name="Heading 1 12" xfId="5174" xr:uid="{44B22B1D-57E4-47FF-AB2C-79993A80CE97}"/>
    <cellStyle name="Heading 1 12 2" xfId="7220" xr:uid="{A76C2D7C-90FC-4717-A76F-B15E8DF028B4}"/>
    <cellStyle name="Heading 1 12 3" xfId="13628" xr:uid="{145052FE-99A7-4BEB-BE24-F116903B47F7}"/>
    <cellStyle name="Heading 1 13" xfId="5175" xr:uid="{E9602891-9E1E-45F9-B293-11D489B2289E}"/>
    <cellStyle name="Heading 1 13 2" xfId="7221" xr:uid="{0AFDF7C5-D56B-4FAC-95A5-927529FC1EA2}"/>
    <cellStyle name="Heading 1 13 3" xfId="13629" xr:uid="{E7562344-09DB-4B71-A4DE-5B00FD5E3E5C}"/>
    <cellStyle name="Heading 1 14" xfId="5176" xr:uid="{8A04A248-D2CD-4757-9CEA-BF8B0D874007}"/>
    <cellStyle name="Heading 1 14 2" xfId="7222" xr:uid="{692557E8-9E50-4567-A0DF-42CFE945BB73}"/>
    <cellStyle name="Heading 1 14 3" xfId="13630" xr:uid="{13713CF5-68D7-4502-B9BB-EBE9B33524F6}"/>
    <cellStyle name="Heading 1 15" xfId="5177" xr:uid="{AD7A4C3C-2BE4-48AA-96C4-FDCBDC421CE3}"/>
    <cellStyle name="Heading 1 15 2" xfId="7223" xr:uid="{FFA9EB6D-157A-41E8-A9BC-AA7DB687C9A8}"/>
    <cellStyle name="Heading 1 15 3" xfId="13631" xr:uid="{23F2770D-E484-44F6-86FC-F577B2507C02}"/>
    <cellStyle name="Heading 1 16" xfId="5178" xr:uid="{C9316C12-883B-41B3-BC09-042B4D80AFC0}"/>
    <cellStyle name="Heading 1 16 2" xfId="7224" xr:uid="{6F4760B2-F98E-4174-8A90-44790045D223}"/>
    <cellStyle name="Heading 1 16 3" xfId="13632" xr:uid="{263B8B07-5123-4EB4-8C58-C51F5C3F5251}"/>
    <cellStyle name="Heading 1 17" xfId="5179" xr:uid="{AA05C107-41E1-4319-9624-60E4CB581B31}"/>
    <cellStyle name="Heading 1 17 2" xfId="7225" xr:uid="{A3D9D654-6A2E-4030-9D57-15FD9DB3CB2E}"/>
    <cellStyle name="Heading 1 17 3" xfId="13633" xr:uid="{7E9FEC2E-8927-4370-89EC-2791ED5C5C50}"/>
    <cellStyle name="Heading 1 18" xfId="5180" xr:uid="{E8A5D120-26B4-45BB-B5DF-1010436ABB89}"/>
    <cellStyle name="Heading 1 18 2" xfId="7226" xr:uid="{934B6CD8-EAFF-4FCB-B1E7-E8FE82E3A9B0}"/>
    <cellStyle name="Heading 1 18 3" xfId="13634" xr:uid="{3108379E-F9C0-46C0-AA29-BA756424FBAF}"/>
    <cellStyle name="Heading 1 19" xfId="5181" xr:uid="{B5D174FF-875B-43EA-935B-F39BAE71A173}"/>
    <cellStyle name="Heading 1 19 2" xfId="7227" xr:uid="{9D0FE1FD-7CF0-4ABD-B25B-3B4EF6070562}"/>
    <cellStyle name="Heading 1 19 3" xfId="13635" xr:uid="{E7CE56B0-2D01-4F8E-AC0A-FF664BF319AF}"/>
    <cellStyle name="Heading 1 2" xfId="589" xr:uid="{D4AF9590-730E-4D4B-B1B8-9048F55F5EAC}"/>
    <cellStyle name="Heading 1 2 2" xfId="2101" xr:uid="{14A259B7-96DC-4267-9D6C-56223DF66D85}"/>
    <cellStyle name="Heading 1 2 2 10" xfId="16739" xr:uid="{C0109137-007C-4527-9695-E63C17C4BF9C}"/>
    <cellStyle name="Heading 1 2 2 2" xfId="5182" xr:uid="{A5BA7FB9-CB12-4FE8-A9C3-9B54A8C74145}"/>
    <cellStyle name="Heading 1 2 2 2 2" xfId="8821" xr:uid="{F388B959-45AB-4AEA-81DD-E84528BBB1A8}"/>
    <cellStyle name="Heading 1 2 2 2 2 2" xfId="23059" xr:uid="{E02E71BC-FFDA-4E23-9408-3154EA21B498}"/>
    <cellStyle name="Heading 1 2 2 2 3" xfId="7312" xr:uid="{97947A34-E9A4-4954-93B7-19588A0DFE45}"/>
    <cellStyle name="Heading 1 2 2 2 3 2" xfId="45867" xr:uid="{24C52711-7F27-4BC9-87D5-227F4F20654A}"/>
    <cellStyle name="Heading 1 2 2 2 4" xfId="10113" xr:uid="{A73D35C5-AE87-466B-83ED-2FBD4688B106}"/>
    <cellStyle name="Heading 1 2 2 2 5" xfId="13636" xr:uid="{311D13D4-EFC9-46D8-9B91-CBED0E0DF336}"/>
    <cellStyle name="Heading 1 2 2 3" xfId="7500" xr:uid="{008CB8CD-87B3-47BF-AF73-49C5F4AE7066}"/>
    <cellStyle name="Heading 1 2 2 3 2" xfId="10006" xr:uid="{E3221887-EA9B-4238-A4F8-DF5013088A1F}"/>
    <cellStyle name="Heading 1 2 2 3 3" xfId="13637" xr:uid="{399CF416-F467-4BEA-A798-25E9B0C944A2}"/>
    <cellStyle name="Heading 1 2 2 4" xfId="6875" xr:uid="{4DFD9EBC-516F-4F90-9C3F-CA5BC5CB0A48}"/>
    <cellStyle name="Heading 1 2 2 4 2" xfId="13638" xr:uid="{678763C9-DBE3-4EFF-AFDE-052B73E36943}"/>
    <cellStyle name="Heading 1 2 2 5" xfId="13639" xr:uid="{816B3503-FB0E-4A50-B8DE-EC86721EA7AA}"/>
    <cellStyle name="Heading 1 2 2 5 2" xfId="13640" xr:uid="{4B6C64D8-F4D7-4CFD-9E80-D1CC64EDD95C}"/>
    <cellStyle name="Heading 1 2 2 6" xfId="13641" xr:uid="{79C6CD37-7BD3-4BF5-AD74-2E6EAAE909F5}"/>
    <cellStyle name="Heading 1 2 2 7" xfId="13642" xr:uid="{024E1C86-9DC3-41E2-8FA8-E7E4DC3466E8}"/>
    <cellStyle name="Heading 1 2 2 8" xfId="13643" xr:uid="{0FB219F7-179A-4EB6-8FD9-CD62B3A7A2C8}"/>
    <cellStyle name="Heading 1 2 2 9" xfId="13644" xr:uid="{1F7E9DE2-E005-40F5-AB7C-8C5435B17657}"/>
    <cellStyle name="Heading 1 2 3" xfId="8303" xr:uid="{896F64E2-568F-4EA2-B276-09FB676C88A1}"/>
    <cellStyle name="Heading 1 2 3 2" xfId="10107" xr:uid="{61D5E82D-3220-49BA-9C6D-D2FBB6CB816E}"/>
    <cellStyle name="Heading 1 2 3 2 2" xfId="13645" xr:uid="{2D400C67-56B7-4774-A577-DD96D0EA6891}"/>
    <cellStyle name="Heading 1 2 3 3" xfId="13646" xr:uid="{841A5CB6-9067-4897-921C-0113DA49311A}"/>
    <cellStyle name="Heading 1 2 3 4" xfId="23060" xr:uid="{B62FE33E-B8CA-42A2-9868-E7D9DFE5BFB9}"/>
    <cellStyle name="Heading 1 2 3 5" xfId="11236" xr:uid="{53A48913-9679-4CDB-B81A-DCF1E97042DB}"/>
    <cellStyle name="Heading 1 2 4" xfId="8267" xr:uid="{816205DD-E92C-4D6D-96B8-5A63B388ED11}"/>
    <cellStyle name="Heading 1 2 4 2" xfId="8751" xr:uid="{DDA86F46-7CEB-415F-AA0E-E447A43414DE}"/>
    <cellStyle name="Heading 1 2 4 2 2" xfId="17719" xr:uid="{FEAE20B5-8F24-4F53-8F34-D87731F480FE}"/>
    <cellStyle name="Heading 1 2 4 3" xfId="11769" xr:uid="{1D7A43E8-8797-4C56-AAC3-C1A66982FA39}"/>
    <cellStyle name="Heading 1 2 5" xfId="7491" xr:uid="{E2D4C25B-C58F-4512-87EC-3D5E81EDB55A}"/>
    <cellStyle name="Heading 1 2 5 2" xfId="44638" xr:uid="{3C0D7655-3AAD-4E11-87A1-DE77465196A3}"/>
    <cellStyle name="Heading 1 2 5 3" xfId="11237" xr:uid="{6275F154-5F50-4063-826D-378D6553230D}"/>
    <cellStyle name="Heading 1 2 6" xfId="16517" xr:uid="{47D6463C-E925-4276-BC65-84BCEDFCB2B1}"/>
    <cellStyle name="Heading 1 2 7" xfId="17190" xr:uid="{705AF332-4068-4A46-B5EB-D65F3988074D}"/>
    <cellStyle name="Heading 1 2 8" xfId="10723" xr:uid="{708AA4B7-E7C9-4228-9808-9C29799B8BAE}"/>
    <cellStyle name="Heading 1 20" xfId="13647" xr:uid="{8C3E992A-E5BF-452B-B1F2-E57953E9DACF}"/>
    <cellStyle name="Heading 1 21" xfId="13648" xr:uid="{EBEC509A-D2F6-488E-8F30-2EE57D18BA2C}"/>
    <cellStyle name="Heading 1 22" xfId="13649" xr:uid="{BD58FBE1-9C21-4C5E-921B-F13603259FA7}"/>
    <cellStyle name="Heading 1 23" xfId="13650" xr:uid="{74085BC8-2098-4AA0-8220-418EBF3460DB}"/>
    <cellStyle name="Heading 1 24" xfId="13651" xr:uid="{0F5C76BF-8E7C-4E2D-87A5-42A06D08FBC6}"/>
    <cellStyle name="Heading 1 25" xfId="16336" xr:uid="{FA2BAEDB-F2E4-4A6D-B4A6-10B57DE23DC1}"/>
    <cellStyle name="Heading 1 26" xfId="16515" xr:uid="{3F891A05-73A6-496C-9F7E-1753F72971C7}"/>
    <cellStyle name="Heading 1 3" xfId="1861" xr:uid="{4BD95D0E-3B8F-4652-AF92-9610B1EA25F7}"/>
    <cellStyle name="Heading 1 3 2" xfId="2232" xr:uid="{696CAE5C-4D17-44EC-B6F1-276F7352C116}"/>
    <cellStyle name="Heading 1 3 2 2" xfId="9960" xr:uid="{154353CB-6A4C-4B16-9426-562F4F7F9A90}"/>
    <cellStyle name="Heading 1 3 2 2 2" xfId="13652" xr:uid="{44E11097-DA48-4554-A94A-CDE958E12A8C}"/>
    <cellStyle name="Heading 1 3 2 3" xfId="11235" xr:uid="{EC2BD36D-73ED-4D89-B326-68D9311BA8C1}"/>
    <cellStyle name="Heading 1 3 3" xfId="5183" xr:uid="{5EE71F51-7412-4E0E-8929-EF24E113AF34}"/>
    <cellStyle name="Heading 1 3 3 2" xfId="32797" xr:uid="{B8A73DA8-17A3-426F-9FDC-9AC27C58493F}"/>
    <cellStyle name="Heading 1 3 3 3" xfId="13653" xr:uid="{B4356306-C296-4F19-82E0-7F2B3C67BDAF}"/>
    <cellStyle name="Heading 1 3 4" xfId="16337" xr:uid="{AC422244-4FE0-4628-97A9-F4E7F25F2A60}"/>
    <cellStyle name="Heading 1 3 5" xfId="44639" xr:uid="{0DBA1439-BF80-4317-B1EB-373545D100F9}"/>
    <cellStyle name="Heading 1 3 6" xfId="17189" xr:uid="{BAD96460-2D19-425B-B733-EEB656D74A28}"/>
    <cellStyle name="Heading 1 3 7" xfId="10724" xr:uid="{B66EE3DC-F271-4135-8F8B-7675328F2708}"/>
    <cellStyle name="Heading 1 4" xfId="1860" xr:uid="{D78EC7F5-246C-49AC-8190-D1160C88151C}"/>
    <cellStyle name="Heading 1 4 2" xfId="2231" xr:uid="{936364D0-0935-4255-97C6-854E4447CE17}"/>
    <cellStyle name="Heading 1 4 2 2" xfId="7170" xr:uid="{6B016B46-8179-4770-A3E7-C2490E98A8AB}"/>
    <cellStyle name="Heading 1 4 2 2 2" xfId="23061" xr:uid="{96B3A9E0-16C9-41B3-874B-EAAAE028A635}"/>
    <cellStyle name="Heading 1 4 2 3" xfId="9903" xr:uid="{3650E8E2-0F6B-42BC-8224-0B1F2479EBAE}"/>
    <cellStyle name="Heading 1 4 2 4" xfId="11234" xr:uid="{43AED356-8C7A-42D5-A51E-83D8A008D17C}"/>
    <cellStyle name="Heading 1 4 3" xfId="5184" xr:uid="{2BFF508D-E050-4DC6-A8A8-6822041E7458}"/>
    <cellStyle name="Heading 1 4 3 2" xfId="13654" xr:uid="{9CB4A9A8-88A4-4E42-8EE0-A61A3C1DB68F}"/>
    <cellStyle name="Heading 1 4 4" xfId="7231" xr:uid="{C77F7FEA-08CA-48B6-AEF6-F66CF4D9BD56}"/>
    <cellStyle name="Heading 1 4 4 2" xfId="16448" xr:uid="{059D3D6B-30B7-4FC7-AA2E-414D75692F15}"/>
    <cellStyle name="Heading 1 4 5" xfId="6808" xr:uid="{C5B1F461-5A2D-437D-A805-94E447F01595}"/>
    <cellStyle name="Heading 1 4 6" xfId="10725" xr:uid="{2D1846ED-5FE3-41FF-A758-5B40553A9132}"/>
    <cellStyle name="Heading 1 5" xfId="2099" xr:uid="{16A0764C-4811-45F8-B922-509670666AA4}"/>
    <cellStyle name="Heading 1 5 2" xfId="2720" xr:uid="{BA28CD26-CCAA-4BB7-95E0-C91D70DFCD9A}"/>
    <cellStyle name="Heading 1 5 2 2" xfId="32796" xr:uid="{7FA4B625-DD02-4011-9430-EE23CC30B166}"/>
    <cellStyle name="Heading 1 5 2 3" xfId="13655" xr:uid="{2164E2C2-C818-4DFA-BDF6-545465BEE288}"/>
    <cellStyle name="Heading 1 5 3" xfId="2230" xr:uid="{80B44A30-CB74-48F4-93F2-835F12FD5115}"/>
    <cellStyle name="Heading 1 5 3 2" xfId="13656" xr:uid="{34F12F98-6209-4599-8B2E-2A2C2F7A2EFF}"/>
    <cellStyle name="Heading 1 5 4" xfId="7232" xr:uid="{624A0AF5-1EA8-4B93-908A-702815BF9A6B}"/>
    <cellStyle name="Heading 1 5 4 2" xfId="26572" xr:uid="{F172C032-BB1C-41CD-B6D8-30181A4E5489}"/>
    <cellStyle name="Heading 1 5 5" xfId="10726" xr:uid="{D18342F0-BE6E-4D6D-A609-9349AF49DFB4}"/>
    <cellStyle name="Heading 1 6" xfId="2229" xr:uid="{7CAFB56A-9AFD-49AE-88AF-B679B358196F}"/>
    <cellStyle name="Heading 1 6 2" xfId="5186" xr:uid="{AEBC3541-AFB5-437F-8C31-9A764B95C624}"/>
    <cellStyle name="Heading 1 6 2 2" xfId="13657" xr:uid="{5E99AB04-2FBD-4DA3-883A-BA38C0847D1E}"/>
    <cellStyle name="Heading 1 6 3" xfId="7233" xr:uid="{E091943E-52D2-4ED4-A862-350191A18141}"/>
    <cellStyle name="Heading 1 6 3 2" xfId="33434" xr:uid="{A9C94AD7-855D-4DEB-A02B-DF3290B925B6}"/>
    <cellStyle name="Heading 1 6 4" xfId="10727" xr:uid="{9497617D-B324-4BA5-B214-B5C1A18A6B43}"/>
    <cellStyle name="Heading 1 7" xfId="2228" xr:uid="{177AAC02-D174-4593-8C9B-A72151ED89DD}"/>
    <cellStyle name="Heading 1 7 2" xfId="5187" xr:uid="{8193D305-32EE-401F-BFF7-5BD07FCDB939}"/>
    <cellStyle name="Heading 1 7 2 2" xfId="16898" xr:uid="{4A551E67-ECB9-44A5-83D8-ABA733062345}"/>
    <cellStyle name="Heading 1 7 3" xfId="7234" xr:uid="{8C564A47-7ED7-4621-9A4B-10BC7E46BECE}"/>
    <cellStyle name="Heading 1 7 4" xfId="10728" xr:uid="{8BF51657-FB37-44D8-8689-BEBE39983834}"/>
    <cellStyle name="Heading 1 8" xfId="2233" xr:uid="{70025F08-D939-4454-8FE3-266A6CEA8016}"/>
    <cellStyle name="Heading 1 8 2" xfId="5188" xr:uid="{D472D163-C670-4956-A31B-6CEC90E1D9CB}"/>
    <cellStyle name="Heading 1 8 2 2" xfId="13658" xr:uid="{E3FD0418-4251-4522-88FB-8F806B72C80A}"/>
    <cellStyle name="Heading 1 8 3" xfId="7235" xr:uid="{76BD8E82-6DE1-45B7-881C-E4B5669E437D}"/>
    <cellStyle name="Heading 1 8 3 2" xfId="44746" xr:uid="{D02BC863-7F7B-4758-B684-AD9A32578D60}"/>
    <cellStyle name="Heading 1 8 4" xfId="10729" xr:uid="{3D3CD374-323D-4115-99AF-F5EA6E7D9D70}"/>
    <cellStyle name="Heading 1 9" xfId="5189" xr:uid="{285A8E78-8254-4AA1-9364-E55781B94535}"/>
    <cellStyle name="Heading 1 9 2" xfId="7236" xr:uid="{514F5E94-5382-4C1B-9BA9-A8CFCF82B311}"/>
    <cellStyle name="Heading 1 9 2 2" xfId="13659" xr:uid="{6F9AB5BB-A78B-4155-92B2-E4B6D04E6E1B}"/>
    <cellStyle name="Heading 1 9 3" xfId="10730" xr:uid="{0D6083B6-40F2-40AB-B5B0-F12E14CFA70A}"/>
    <cellStyle name="Heading 1 Above" xfId="590" xr:uid="{D757C97D-F1BA-4CF2-B197-02067FAC2F28}"/>
    <cellStyle name="Heading 1 Above 1" xfId="591" xr:uid="{A907F6D6-03F4-4212-9FAB-78B8ED759E64}"/>
    <cellStyle name="Heading 1 Above 10" xfId="17188" xr:uid="{8AD87B59-A5CE-46AB-9311-CFB5A04B595E}"/>
    <cellStyle name="Heading 1 Above 2" xfId="10731" xr:uid="{D874C09B-6E26-460D-BB59-948B63E52990}"/>
    <cellStyle name="Heading 1 Above 2 2" xfId="19581" xr:uid="{C3EEB0B0-0F2B-4220-B701-8DE34A31039B}"/>
    <cellStyle name="Heading 1 Above 3" xfId="10732" xr:uid="{62848D45-17B9-4BED-8064-60CD9408724E}"/>
    <cellStyle name="Heading 1 Above 3 2" xfId="24656" xr:uid="{949CAF20-F481-4973-A66A-479B9B10312D}"/>
    <cellStyle name="Heading 1 Above 4" xfId="10733" xr:uid="{1A3493E0-3DE7-4245-93C5-EE0E930B8472}"/>
    <cellStyle name="Heading 1 Above 5" xfId="10734" xr:uid="{1A4F9A40-2AB9-4455-B694-5482748D2A25}"/>
    <cellStyle name="Heading 1 Above 5 2" xfId="44640" xr:uid="{E743B0BE-5521-403B-B0C5-8F4ED1ED74E3}"/>
    <cellStyle name="Heading 1 Above 6" xfId="10735" xr:uid="{EE452278-CFD9-43AF-899D-894EAB19221C}"/>
    <cellStyle name="Heading 1 Above 7" xfId="10736" xr:uid="{455617C6-FE44-4784-A180-50D0D3639DE7}"/>
    <cellStyle name="Heading 1 Above 8" xfId="10737" xr:uid="{56F007F2-003F-4E7F-929C-CEC4A430BAAE}"/>
    <cellStyle name="Heading 1 Above 9" xfId="10738" xr:uid="{1B461E50-FD72-44E6-A8ED-9090570D816A}"/>
    <cellStyle name="Heading 1+" xfId="592" xr:uid="{386A12C8-BFA3-43C5-AFF1-9F9EDF907CBC}"/>
    <cellStyle name="Heading 1+ 1" xfId="593" xr:uid="{10C6B9CF-5253-44EF-968C-CA81A065A26D}"/>
    <cellStyle name="Heading 1+ 1 2" xfId="2103" xr:uid="{184DD85E-19B0-4FDD-8477-205D72B026EF}"/>
    <cellStyle name="Heading 1+ 1 2 2" xfId="8024" xr:uid="{B9EDEE18-2607-4045-BF42-242E55F860AF}"/>
    <cellStyle name="Heading 1+ 1 2 3" xfId="6053" xr:uid="{29102749-4AA7-4B6B-80A9-6D156EB41484}"/>
    <cellStyle name="Heading 1+ 1 2 4" xfId="16519" xr:uid="{EEDA13F5-AC1E-4B6E-A46B-4E6C13EBA45F}"/>
    <cellStyle name="Heading 1+ 1 3" xfId="7493" xr:uid="{9C96BDA6-CACB-4764-BB92-61A845497414}"/>
    <cellStyle name="Heading 1+ 1 4" xfId="10740" xr:uid="{37054FBA-0579-425A-8B25-1DC1F5C653D7}"/>
    <cellStyle name="Heading 1+ 10" xfId="16518" xr:uid="{F69DD697-3E57-41EE-A26C-C13F5AE88F04}"/>
    <cellStyle name="Heading 1+ 11" xfId="17187" xr:uid="{DF88B5F0-4545-4644-BA9A-110C73ABC7DB}"/>
    <cellStyle name="Heading 1+ 12" xfId="10739" xr:uid="{0E32B19A-AA09-4906-AB05-71B19C21C98D}"/>
    <cellStyle name="Heading 1+ 2" xfId="2102" xr:uid="{F01E0855-1882-4BD4-9DA8-1AC519D619FB}"/>
    <cellStyle name="Heading 1+ 2 2" xfId="8025" xr:uid="{8DA3EEE9-6800-43CB-AED8-E62A8A5F01BB}"/>
    <cellStyle name="Heading 1+ 2 2 2" xfId="23062" xr:uid="{AE98E9AC-C325-48CB-A935-EED3C4452547}"/>
    <cellStyle name="Heading 1+ 2 3" xfId="7116" xr:uid="{BA6E208A-4BD7-4D51-A41F-2AA18D48A853}"/>
    <cellStyle name="Heading 1+ 2 3 2" xfId="17894" xr:uid="{35EF72E2-FEF9-4E17-B08F-5CACFE546AFC}"/>
    <cellStyle name="Heading 1+ 2 4" xfId="10108" xr:uid="{A8D326EC-13E3-41C4-9715-2981960CC66B}"/>
    <cellStyle name="Heading 1+ 2 4 2" xfId="17186" xr:uid="{B8008819-FB4E-46E1-950F-F10DAF1F99D7}"/>
    <cellStyle name="Heading 1+ 2 5" xfId="10741" xr:uid="{CAB8C7F6-DA2A-4A2D-9884-97EA81CE5845}"/>
    <cellStyle name="Heading 1+ 3" xfId="7492" xr:uid="{51D51B54-F77F-41CC-967C-CEFEB6F73536}"/>
    <cellStyle name="Heading 1+ 3 2" xfId="23063" xr:uid="{F9D5DCB2-846D-449E-8C7D-135F09858542}"/>
    <cellStyle name="Heading 1+ 3 3" xfId="19582" xr:uid="{61AAAA85-B045-4047-BF2A-CF87C099412C}"/>
    <cellStyle name="Heading 1+ 3 4" xfId="10742" xr:uid="{896A5FC9-1688-4F82-A2CD-80461A0D499F}"/>
    <cellStyle name="Heading 1+ 4" xfId="10743" xr:uid="{1093B6CF-3D4C-4F61-91EF-9AB549B63EEF}"/>
    <cellStyle name="Heading 1+ 4 2" xfId="24657" xr:uid="{CD5BC2DF-5E60-434F-992A-E88368175B75}"/>
    <cellStyle name="Heading 1+ 5" xfId="10744" xr:uid="{22CDB824-7DA8-4A0F-8DBF-D5D4C90FB2A0}"/>
    <cellStyle name="Heading 1+ 5 2" xfId="16897" xr:uid="{EADA927B-CD23-40A4-8F33-7BF4A378662D}"/>
    <cellStyle name="Heading 1+ 6" xfId="10745" xr:uid="{18BD4760-B797-4C10-9775-9E634DDB1363}"/>
    <cellStyle name="Heading 1+ 6 2" xfId="44641" xr:uid="{662B8660-79F0-4A1A-A91C-482DEF664882}"/>
    <cellStyle name="Heading 1+ 7" xfId="10746" xr:uid="{86044511-C7C1-4A65-88DF-E9C6B0E42378}"/>
    <cellStyle name="Heading 1+ 8" xfId="10747" xr:uid="{C2441DB7-852B-46D0-8273-A4663011C91E}"/>
    <cellStyle name="Heading 1+ 9" xfId="10748" xr:uid="{C8AB608F-09B1-41E2-938E-08EA4E3CF073}"/>
    <cellStyle name="Heading 1+_0  Conso Note Q3. 13" xfId="594" xr:uid="{5BDE3E4E-10F1-46A7-B2B8-59985C94AD70}"/>
    <cellStyle name="Heading 2" xfId="12" builtinId="17" customBuiltin="1"/>
    <cellStyle name="Heading 2 1" xfId="595" xr:uid="{15433FA3-645B-4511-8050-BC475F70A467}"/>
    <cellStyle name="Heading 2 1 2" xfId="2105" xr:uid="{4B495C5D-ECF5-44EB-9E9F-DF048609A829}"/>
    <cellStyle name="Heading 2 1 2 2" xfId="8747" xr:uid="{CC09D5D5-CED5-4FA1-AF27-7C5D4EFB1718}"/>
    <cellStyle name="Heading 2 1 2 3" xfId="7115" xr:uid="{8C17B9F9-3001-4ED9-9B41-C072942DAEBB}"/>
    <cellStyle name="Heading 2 1 2 4" xfId="16521" xr:uid="{8D8372AC-F7E8-4D79-A176-604FA9590787}"/>
    <cellStyle name="Heading 2 1 3" xfId="7494" xr:uid="{04949EBE-7810-447A-8E89-F326AB1CC25E}"/>
    <cellStyle name="Heading 2 1 4" xfId="10749" xr:uid="{7BC43CFF-5CAB-42BA-833D-6E5A7182FF1D}"/>
    <cellStyle name="Heading 2 10" xfId="5192" xr:uid="{A168AE39-EF0C-4774-8F70-0A9C1BC073BC}"/>
    <cellStyle name="Heading 2 10 2" xfId="7243" xr:uid="{EA13A88F-0663-4EA5-BB89-EE2A3B047766}"/>
    <cellStyle name="Heading 2 10 3" xfId="10750" xr:uid="{88F793BB-9D98-43AB-98D9-A2A32ADBB9E7}"/>
    <cellStyle name="Heading 2 11" xfId="5193" xr:uid="{97A6FC00-CAE3-4E6C-A4F1-781D6B48EDAA}"/>
    <cellStyle name="Heading 2 11 2" xfId="7244" xr:uid="{B0705544-E750-4F80-9602-FAE35AAE3234}"/>
    <cellStyle name="Heading 2 11 3" xfId="13660" xr:uid="{35F72D2F-FFD3-47AF-AE9F-F8CD89808B79}"/>
    <cellStyle name="Heading 2 12" xfId="5194" xr:uid="{3E203396-C73F-4419-956E-79F34E180CC9}"/>
    <cellStyle name="Heading 2 12 2" xfId="7245" xr:uid="{766C2609-828A-42E7-9C6F-C2FB70ACD490}"/>
    <cellStyle name="Heading 2 12 3" xfId="13661" xr:uid="{A0885EC1-5FE6-4CB0-8244-5E5135B6725F}"/>
    <cellStyle name="Heading 2 13" xfId="5195" xr:uid="{07ABFE77-D7A0-4D18-A985-832E33CC1D8B}"/>
    <cellStyle name="Heading 2 13 2" xfId="7246" xr:uid="{FD7BC653-11B9-41AA-A471-781F199CFF66}"/>
    <cellStyle name="Heading 2 13 3" xfId="13662" xr:uid="{71529A30-966F-45A4-B24D-172BF59A01DB}"/>
    <cellStyle name="Heading 2 14" xfId="5196" xr:uid="{C356BF6C-F2AA-45E3-A1A0-1B8BF8B4359C}"/>
    <cellStyle name="Heading 2 14 2" xfId="7247" xr:uid="{A9FBF4DF-E404-4A04-B3CE-DD5C940BA8A5}"/>
    <cellStyle name="Heading 2 14 3" xfId="13663" xr:uid="{CFC8D152-8C0A-4E63-8C6B-85F622E119C4}"/>
    <cellStyle name="Heading 2 15" xfId="5197" xr:uid="{240D71C2-21B5-43BA-B3D0-F5A5FF9BA77C}"/>
    <cellStyle name="Heading 2 15 2" xfId="7248" xr:uid="{3FF6B4BA-F97C-4920-B3DF-18D19DA37C22}"/>
    <cellStyle name="Heading 2 15 3" xfId="13664" xr:uid="{D6750577-041D-4BE6-BBD6-9739C3CA4DFD}"/>
    <cellStyle name="Heading 2 16" xfId="5198" xr:uid="{7FD6C57F-5FF0-4D1D-B892-B1E67BD63BA9}"/>
    <cellStyle name="Heading 2 16 2" xfId="7249" xr:uid="{C5CF4422-9804-4523-BCEB-432191791C7E}"/>
    <cellStyle name="Heading 2 16 3" xfId="13665" xr:uid="{E3AE9440-58DE-4734-B038-D73AD2649381}"/>
    <cellStyle name="Heading 2 17" xfId="5199" xr:uid="{CB72A4BC-5F9C-4D3E-95C7-6C4564761EA0}"/>
    <cellStyle name="Heading 2 17 2" xfId="7250" xr:uid="{9AD73E26-1819-4F61-9296-907A594A113F}"/>
    <cellStyle name="Heading 2 17 3" xfId="13666" xr:uid="{BE389EE1-0127-45E2-8044-A9B28FF55314}"/>
    <cellStyle name="Heading 2 18" xfId="5200" xr:uid="{781BEB05-BBC6-4528-9EA3-7C1AE2C0C7A9}"/>
    <cellStyle name="Heading 2 18 2" xfId="7251" xr:uid="{33F87AD4-E9CE-4AD0-B6D3-8ACCC3FF8AA7}"/>
    <cellStyle name="Heading 2 18 3" xfId="13667" xr:uid="{6081620D-0268-4BAB-B669-85D1E66F8542}"/>
    <cellStyle name="Heading 2 19" xfId="5201" xr:uid="{80F0C496-6E78-410A-AEC7-C981F71F0122}"/>
    <cellStyle name="Heading 2 19 2" xfId="7252" xr:uid="{9427FAAB-3FDF-41D4-8DF3-D6EC92487088}"/>
    <cellStyle name="Heading 2 19 3" xfId="13668" xr:uid="{BEC43316-C746-40BE-9642-44BF9A26186D}"/>
    <cellStyle name="Heading 2 2" xfId="596" xr:uid="{0B927245-16FF-467D-ACA3-6C76E9EE61AB}"/>
    <cellStyle name="Heading 2 2 2" xfId="2106" xr:uid="{11FC6B01-5A8F-4FCC-A9F6-944681A27ABF}"/>
    <cellStyle name="Heading 2 2 2 10" xfId="17895" xr:uid="{BB65D265-5070-4D34-9F32-8829AA34C283}"/>
    <cellStyle name="Heading 2 2 2 2" xfId="5202" xr:uid="{A9626BB7-A54E-453D-9DC4-887E47D74A8D}"/>
    <cellStyle name="Heading 2 2 2 2 2" xfId="10109" xr:uid="{CAD1B55E-5351-4B07-BA85-C670C4621BD6}"/>
    <cellStyle name="Heading 2 2 2 2 2 2" xfId="23064" xr:uid="{8979143F-A1BB-4CD3-8A6A-13701B5BDAED}"/>
    <cellStyle name="Heading 2 2 2 2 3" xfId="13669" xr:uid="{9CCB440B-ADC0-4FD4-8097-535D3127E63E}"/>
    <cellStyle name="Heading 2 2 2 3" xfId="6971" xr:uid="{C90E0514-60E1-4119-9CF7-ED6B02A03EA5}"/>
    <cellStyle name="Heading 2 2 2 3 2" xfId="13670" xr:uid="{015BEDC4-68CB-4E78-BC7C-264DB5AED48F}"/>
    <cellStyle name="Heading 2 2 2 4" xfId="13671" xr:uid="{11E80583-4FC1-4279-99F1-7F650B4F179E}"/>
    <cellStyle name="Heading 2 2 2 5" xfId="13672" xr:uid="{254BB679-A5E9-4640-9A2A-8A94D99806AC}"/>
    <cellStyle name="Heading 2 2 2 5 2" xfId="13673" xr:uid="{E6E7062C-0749-4935-9D0E-3B8C157E9477}"/>
    <cellStyle name="Heading 2 2 2 6" xfId="13674" xr:uid="{5A8B18E4-3172-415D-AD42-F633E7063A28}"/>
    <cellStyle name="Heading 2 2 2 7" xfId="13675" xr:uid="{CD99E41E-F5F5-4F49-B7F3-F8B9D80979B1}"/>
    <cellStyle name="Heading 2 2 2 8" xfId="13676" xr:uid="{26D28272-3798-4378-BC5B-BF9CD4BE3437}"/>
    <cellStyle name="Heading 2 2 2 9" xfId="13677" xr:uid="{8A755E49-503C-4654-9279-4C81C2FCFB05}"/>
    <cellStyle name="Heading 2 2 3" xfId="7114" xr:uid="{F2FC1AC4-EC91-46D2-ACE7-B81594639834}"/>
    <cellStyle name="Heading 2 2 3 2" xfId="8749" xr:uid="{C716F1FB-0058-49D8-BB88-C18CFA089845}"/>
    <cellStyle name="Heading 2 2 3 2 2" xfId="13678" xr:uid="{5BBE8942-FA62-42ED-8985-D13B379ED7D0}"/>
    <cellStyle name="Heading 2 2 3 3" xfId="23065" xr:uid="{C6B2BF7C-3B08-423E-A0FF-746FF730BAA0}"/>
    <cellStyle name="Heading 2 2 3 4" xfId="11232" xr:uid="{7AD4F9FC-2152-4BC3-8DC7-C74EB055499B}"/>
    <cellStyle name="Heading 2 2 4" xfId="7495" xr:uid="{732F4A7B-9B83-4B9A-999A-2B979DCFB0CD}"/>
    <cellStyle name="Heading 2 2 4 2" xfId="17720" xr:uid="{11A4929C-7869-49D4-AEA8-A8F600DC60B9}"/>
    <cellStyle name="Heading 2 2 4 3" xfId="11770" xr:uid="{948B1D28-EC54-4DB7-B175-CE68917348C7}"/>
    <cellStyle name="Heading 2 2 5" xfId="11233" xr:uid="{6B33BD8D-91EC-4901-9046-3ED47CBD6B20}"/>
    <cellStyle name="Heading 2 2 5 2" xfId="44642" xr:uid="{B0633D85-3E34-4494-A5A3-95D24BD1CA9E}"/>
    <cellStyle name="Heading 2 2 6" xfId="16522" xr:uid="{5AD5C85A-BCED-4814-9F11-2D032E437360}"/>
    <cellStyle name="Heading 2 2 7" xfId="17474" xr:uid="{ACC1E145-B112-49E0-BAC0-2E362812D479}"/>
    <cellStyle name="Heading 2 2 8" xfId="10751" xr:uid="{8E2E7E45-58F6-476F-8DC1-B77049C2D598}"/>
    <cellStyle name="Heading 2 20" xfId="13679" xr:uid="{8AE77CDE-C599-46E1-ADC1-A2F849F6ED5C}"/>
    <cellStyle name="Heading 2 21" xfId="13680" xr:uid="{CF7FD4F7-78FD-4BAB-8D97-67663EF37B22}"/>
    <cellStyle name="Heading 2 22" xfId="13681" xr:uid="{423FD336-84A7-4AF3-BF36-6CC386D277F7}"/>
    <cellStyle name="Heading 2 23" xfId="13682" xr:uid="{8A1D263B-5B50-40AE-ADCC-D55A41B3E394}"/>
    <cellStyle name="Heading 2 24" xfId="13683" xr:uid="{ED7511BB-053B-4D66-AE95-C3D5C8A68CA9}"/>
    <cellStyle name="Heading 2 25" xfId="16338" xr:uid="{DB0916EE-0821-417F-B134-DE78738F9D76}"/>
    <cellStyle name="Heading 2 26" xfId="16520" xr:uid="{FB2AACA5-294B-485C-87DD-E72F91DC108C}"/>
    <cellStyle name="Heading 2 3" xfId="1863" xr:uid="{90EF02B5-2756-47DB-8D9B-14B658C03E97}"/>
    <cellStyle name="Heading 2 3 2" xfId="2226" xr:uid="{AB2AD635-061D-4FB9-AD80-EC34A29165A1}"/>
    <cellStyle name="Heading 2 3 2 2" xfId="9961" xr:uid="{DBD509D4-EF5A-4383-B5DC-D55C49BE69A7}"/>
    <cellStyle name="Heading 2 3 2 3" xfId="11231" xr:uid="{EE0CEBBD-272F-4C07-8090-C973DD23A1CB}"/>
    <cellStyle name="Heading 2 3 3" xfId="5203" xr:uid="{117D43CB-9110-4803-822B-976C5D1CB1EC}"/>
    <cellStyle name="Heading 2 3 3 2" xfId="32795" xr:uid="{72AB3B02-B2BF-4A78-99AF-E42494F323EB}"/>
    <cellStyle name="Heading 2 3 3 3" xfId="16339" xr:uid="{05FA0EC8-8CC8-43C6-8D0E-ECCFE22EA2C4}"/>
    <cellStyle name="Heading 2 3 4" xfId="18144" xr:uid="{CD8B26B8-BB23-4D60-A2DE-EDE2538E9658}"/>
    <cellStyle name="Heading 2 3 5" xfId="44643" xr:uid="{45BB50DA-72AE-48BC-BCD7-8B2536B7C3C8}"/>
    <cellStyle name="Heading 2 3 6" xfId="17473" xr:uid="{AF433FA2-105E-463A-A5AE-EF2D4B610C1A}"/>
    <cellStyle name="Heading 2 3 7" xfId="10752" xr:uid="{19AA810B-7C9C-4847-9C38-E10324546F99}"/>
    <cellStyle name="Heading 2 3 8" xfId="45952" xr:uid="{499BC3C9-F1F1-42AD-BB7F-E3CF0FAD3FCF}"/>
    <cellStyle name="Heading 2 4" xfId="1862" xr:uid="{4C56E089-8B7E-4870-BA2C-07439A567E23}"/>
    <cellStyle name="Heading 2 4 2" xfId="2225" xr:uid="{5CA3414D-77C2-4E8A-8FC2-717930E77CDB}"/>
    <cellStyle name="Heading 2 4 2 2" xfId="7171" xr:uid="{FEB9C8A4-DEFE-4459-A911-0DE98C2F07B4}"/>
    <cellStyle name="Heading 2 4 2 2 2" xfId="23066" xr:uid="{21275E6D-CE5B-4EF3-AFDA-496A33ADD18F}"/>
    <cellStyle name="Heading 2 4 2 3" xfId="9904" xr:uid="{CEACDFD1-369A-4EDA-8E07-0C66AD7E2F17}"/>
    <cellStyle name="Heading 2 4 2 4" xfId="11230" xr:uid="{030CCE25-C633-4C9E-AA7D-31159E402273}"/>
    <cellStyle name="Heading 2 4 3" xfId="5204" xr:uid="{E9998E00-70D4-402C-AA76-D9F31A255E83}"/>
    <cellStyle name="Heading 2 4 3 2" xfId="13684" xr:uid="{B905F24E-AAAE-4D98-A0A5-026FC853DC6A}"/>
    <cellStyle name="Heading 2 4 4" xfId="7256" xr:uid="{2BB2B140-41F4-4DF4-A36B-BF0DB9048E27}"/>
    <cellStyle name="Heading 2 4 4 2" xfId="16449" xr:uid="{1FDE2E13-A03E-4828-AA34-1419848CF0A2}"/>
    <cellStyle name="Heading 2 4 5" xfId="5733" xr:uid="{A58EEDF9-F981-46CB-BE25-F329F2A3D5BC}"/>
    <cellStyle name="Heading 2 4 6" xfId="10753" xr:uid="{FBFD18CC-ED40-4748-9109-C980F999804D}"/>
    <cellStyle name="Heading 2 5" xfId="2104" xr:uid="{6DB95C2A-7322-4F8F-9903-AC0289390624}"/>
    <cellStyle name="Heading 2 5 2" xfId="2729" xr:uid="{AA69058D-12FB-400A-B510-A6523891F129}"/>
    <cellStyle name="Heading 2 5 2 2" xfId="32794" xr:uid="{4AE5EF56-62BD-41FC-8DE0-746805C0FD4D}"/>
    <cellStyle name="Heading 2 5 2 3" xfId="13685" xr:uid="{6029D55E-9407-43EF-9626-8ED869502AAF}"/>
    <cellStyle name="Heading 2 5 3" xfId="2224" xr:uid="{E2ECCA83-9813-4105-88A3-AAEB04458ADA}"/>
    <cellStyle name="Heading 2 5 3 2" xfId="26573" xr:uid="{B056F1B7-C0F5-40AD-9832-F95894D67C97}"/>
    <cellStyle name="Heading 2 5 4" xfId="7257" xr:uid="{ABA1B8BE-68E4-4914-A9C6-22A6C4EFAECB}"/>
    <cellStyle name="Heading 2 5 5" xfId="10754" xr:uid="{7B097939-4F7F-4097-9D68-32D115E28063}"/>
    <cellStyle name="Heading 2 6" xfId="2223" xr:uid="{227803F4-A874-4F54-88E7-AA84AE7D4597}"/>
    <cellStyle name="Heading 2 6 2" xfId="5205" xr:uid="{C18D515D-0828-4A32-9ABF-5FEBDA33D0D0}"/>
    <cellStyle name="Heading 2 6 2 2" xfId="33435" xr:uid="{5EBD8886-2958-4D32-8F9A-CEA0BFF0A1F1}"/>
    <cellStyle name="Heading 2 6 3" xfId="7258" xr:uid="{ED23048E-487E-4A70-B448-85324BA59097}"/>
    <cellStyle name="Heading 2 6 4" xfId="10755" xr:uid="{5217971F-8D7F-492C-B898-9E18719F5FFE}"/>
    <cellStyle name="Heading 2 7" xfId="2222" xr:uid="{0730AACF-A531-4D0C-8B5F-93EEDB4F66A9}"/>
    <cellStyle name="Heading 2 7 2" xfId="5206" xr:uid="{B8302CB8-648D-427D-95A8-D3E4AA96563B}"/>
    <cellStyle name="Heading 2 7 2 2" xfId="16896" xr:uid="{3967972F-9AFF-4F31-B596-37EA82F0D34C}"/>
    <cellStyle name="Heading 2 7 3" xfId="7259" xr:uid="{2035547C-9866-42E9-9324-B4EF8FC28189}"/>
    <cellStyle name="Heading 2 7 4" xfId="10756" xr:uid="{312D1C49-63EA-4E2C-933E-B3B9EB4EC6BF}"/>
    <cellStyle name="Heading 2 8" xfId="2227" xr:uid="{7D1DE127-56E3-4DAA-8DBD-7B671AA12E64}"/>
    <cellStyle name="Heading 2 8 2" xfId="5207" xr:uid="{586C5AD3-8D5E-4399-BBBC-2400B3B2A080}"/>
    <cellStyle name="Heading 2 8 2 2" xfId="44747" xr:uid="{03DFF549-43CE-4443-A024-3AD1E8CC2924}"/>
    <cellStyle name="Heading 2 8 3" xfId="7260" xr:uid="{2E877A9C-ED56-46AF-BA23-E1B24AF591D8}"/>
    <cellStyle name="Heading 2 8 4" xfId="10757" xr:uid="{BF48EB8F-43FC-4DAB-8097-FA0FC01552DB}"/>
    <cellStyle name="Heading 2 9" xfId="5208" xr:uid="{4DB51C7E-694A-4553-9285-C2459DCFB0A7}"/>
    <cellStyle name="Heading 2 9 2" xfId="7261" xr:uid="{D297F19E-F5D4-41C4-826A-3A1A00B005DB}"/>
    <cellStyle name="Heading 2 9 3" xfId="10758" xr:uid="{CF8A4B3D-5B0A-4356-9B66-C8F98C92789F}"/>
    <cellStyle name="Heading 2 Below" xfId="597" xr:uid="{07012022-EED9-41B3-92C6-10C0499C5CEF}"/>
    <cellStyle name="Heading 2 Below 1" xfId="598" xr:uid="{13B6F339-A742-46B3-A002-DCEE7F0BD302}"/>
    <cellStyle name="Heading 2 Below 10" xfId="17183" xr:uid="{6334A37B-C12B-4F69-BDCF-ACDA2C036489}"/>
    <cellStyle name="Heading 2 Below 2" xfId="2107" xr:uid="{20765AC9-16EB-48C6-A68C-AD0774D08A4E}"/>
    <cellStyle name="Heading 2 Below 2 2" xfId="16894" xr:uid="{99CF3B8D-74D5-4594-9C9B-904D66E3406C}"/>
    <cellStyle name="Heading 2 Below 2 3" xfId="17378" xr:uid="{F0B2ABB3-B962-49E4-95D3-315B5C574969}"/>
    <cellStyle name="Heading 2 Below 2 4" xfId="10759" xr:uid="{E483C456-3302-47D4-B992-2F852449AAD6}"/>
    <cellStyle name="Heading 2 Below 3" xfId="10760" xr:uid="{34E73D67-3C5E-4ACB-9572-D63242570691}"/>
    <cellStyle name="Heading 2 Below 3 2" xfId="23067" xr:uid="{106891D4-CA5F-4AB3-BB7F-710268206108}"/>
    <cellStyle name="Heading 2 Below 4" xfId="10761" xr:uid="{D60DD1F4-350B-4EB2-8179-E5B18FCEE116}"/>
    <cellStyle name="Heading 2 Below 4 2" xfId="23068" xr:uid="{A9C2CE57-C9B5-4067-ACB3-F89FEC1DC1D5}"/>
    <cellStyle name="Heading 2 Below 4 3" xfId="19583" xr:uid="{04FDA70B-DBD3-4310-A887-42EF4D3B7EC3}"/>
    <cellStyle name="Heading 2 Below 5" xfId="10762" xr:uid="{6C897283-E991-4A17-B42E-779B90B6A5C3}"/>
    <cellStyle name="Heading 2 Below 5 2" xfId="24658" xr:uid="{A98A36D9-7511-4CF5-AAC8-098007831EC0}"/>
    <cellStyle name="Heading 2 Below 6" xfId="10763" xr:uid="{90D44F63-5444-4DD1-A7C5-C96BAC050B93}"/>
    <cellStyle name="Heading 2 Below 6 2" xfId="16895" xr:uid="{8979D714-ED29-44B9-A1C4-06AB92405D08}"/>
    <cellStyle name="Heading 2 Below 7" xfId="10764" xr:uid="{6C88E9BA-D22E-46F2-9AB9-B7F8702D46C8}"/>
    <cellStyle name="Heading 2 Below 7 2" xfId="44644" xr:uid="{5CE71008-C9E2-47CC-9D1A-05050F99C32E}"/>
    <cellStyle name="Heading 2 Below 8" xfId="10765" xr:uid="{9BD78904-EF73-4423-A6EF-93AE5EB48F85}"/>
    <cellStyle name="Heading 2 Below 9" xfId="10766" xr:uid="{695E5AA6-D20A-4184-BC02-57FA8E04E8EC}"/>
    <cellStyle name="Heading 2 Below_0  Conso Note Q3. 13" xfId="599" xr:uid="{A87EBAE4-63BB-48EF-B1BE-F6852008F852}"/>
    <cellStyle name="Heading 2+" xfId="600" xr:uid="{5FFCAEF6-E415-439C-A7CC-BD2EE8BF9C6A}"/>
    <cellStyle name="Heading 2+ 1" xfId="601" xr:uid="{3134231F-31AE-4A14-83A6-A422B7650C8F}"/>
    <cellStyle name="Heading 2+ 1 2" xfId="2109" xr:uid="{6CB7FC64-3605-4557-8721-73F053FB56E8}"/>
    <cellStyle name="Heading 2+ 1 2 2" xfId="8748" xr:uid="{78171FC1-1D48-4C76-B0B2-BE54E10FCCC8}"/>
    <cellStyle name="Heading 2+ 1 2 3" xfId="7113" xr:uid="{1ABEDCC8-400C-46E9-A022-F933539EB1B7}"/>
    <cellStyle name="Heading 2+ 1 2 4" xfId="16524" xr:uid="{B619FC58-77CE-4378-8328-2B86E657F610}"/>
    <cellStyle name="Heading 2+ 1 3" xfId="7497" xr:uid="{CC409AF8-2E5D-4B5A-852D-8FB0CB0913A6}"/>
    <cellStyle name="Heading 2+ 1 4" xfId="10768" xr:uid="{B1A5275F-E247-47BC-9B99-00B28EC27117}"/>
    <cellStyle name="Heading 2+ 10" xfId="16523" xr:uid="{51A702AA-BBC6-4233-A9AF-5A21E1F5472E}"/>
    <cellStyle name="Heading 2+ 11" xfId="17185" xr:uid="{E44A1FFA-53A3-4E32-B160-DD7801FCE582}"/>
    <cellStyle name="Heading 2+ 12" xfId="10767" xr:uid="{130228F1-D7D2-4DF9-AB49-18DD0333F6EC}"/>
    <cellStyle name="Heading 2+ 2" xfId="2108" xr:uid="{116D703D-E63D-4B41-BC32-2FD00587ACE5}"/>
    <cellStyle name="Heading 2+ 2 2" xfId="8023" xr:uid="{B9F680C3-6941-4089-8077-D77B13FE3A6E}"/>
    <cellStyle name="Heading 2+ 2 2 2" xfId="23069" xr:uid="{A85CFF40-C208-47E9-A27E-61060BA2F0E7}"/>
    <cellStyle name="Heading 2+ 2 3" xfId="6063" xr:uid="{652603D9-6CB0-40A8-8854-4172E7BFF711}"/>
    <cellStyle name="Heading 2+ 2 3 2" xfId="17896" xr:uid="{58A92113-C337-42F3-AE23-7A0EBCB6EA69}"/>
    <cellStyle name="Heading 2+ 2 4" xfId="10110" xr:uid="{1F01564F-F7D1-4383-BD4E-DFA7AC58E713}"/>
    <cellStyle name="Heading 2+ 2 4 2" xfId="17184" xr:uid="{543FC384-1E0D-46A2-B9CF-A77996FA7F56}"/>
    <cellStyle name="Heading 2+ 2 5" xfId="10769" xr:uid="{9A01599F-889D-42DA-89D0-2BB9D039951E}"/>
    <cellStyle name="Heading 2+ 3" xfId="7496" xr:uid="{275A534C-E445-4235-AE99-B0CDEBD0EF82}"/>
    <cellStyle name="Heading 2+ 3 2" xfId="23070" xr:uid="{5811D108-EACB-4069-876A-31172068E606}"/>
    <cellStyle name="Heading 2+ 3 3" xfId="19584" xr:uid="{1F573307-F155-48A4-AD7A-D0BAE1621479}"/>
    <cellStyle name="Heading 2+ 3 4" xfId="10770" xr:uid="{A5CE29D1-26AB-4AC8-8C8F-955075CD2602}"/>
    <cellStyle name="Heading 2+ 4" xfId="10771" xr:uid="{E76B349E-4A41-4580-9C19-6C69D8A63699}"/>
    <cellStyle name="Heading 2+ 4 2" xfId="24659" xr:uid="{B4FF351D-D9D3-4616-8292-B46D740B257F}"/>
    <cellStyle name="Heading 2+ 5" xfId="10772" xr:uid="{C9E7CA8E-07BE-4D0B-80C2-07E5917F303F}"/>
    <cellStyle name="Heading 2+ 5 2" xfId="16893" xr:uid="{C151000F-7542-4F97-B92F-76648EE17919}"/>
    <cellStyle name="Heading 2+ 6" xfId="10773" xr:uid="{DBBD2F00-7C80-46EE-9AC8-9EC639FDEE37}"/>
    <cellStyle name="Heading 2+ 6 2" xfId="44645" xr:uid="{C2FF6EEE-0CD3-423A-BDFC-049EC442AE83}"/>
    <cellStyle name="Heading 2+ 7" xfId="10774" xr:uid="{328E9E27-1D2D-4253-ACAF-871FE64AF289}"/>
    <cellStyle name="Heading 2+ 8" xfId="10775" xr:uid="{9343653E-7583-4B72-AAAC-917DFFD1263C}"/>
    <cellStyle name="Heading 2+ 9" xfId="10776" xr:uid="{8C7B2EC8-EC03-40D8-B13C-4903F344C5BA}"/>
    <cellStyle name="Heading 2+_0  Conso Note Q3. 13" xfId="602" xr:uid="{8417CE0A-E9AD-46AC-8248-02D0AAF2C08E}"/>
    <cellStyle name="Heading 3" xfId="13" builtinId="18" customBuiltin="1"/>
    <cellStyle name="Heading 3 1" xfId="603" xr:uid="{235C0FBA-E8DF-404A-BBC2-ED1A4E231124}"/>
    <cellStyle name="Heading 3 10" xfId="5209" xr:uid="{33F2AEA4-9812-4018-AEC4-94F371E57094}"/>
    <cellStyle name="Heading 3 11" xfId="5210" xr:uid="{A0B4C581-C222-484C-AAD9-A4D5FD0B1975}"/>
    <cellStyle name="Heading 3 11 2" xfId="13687" xr:uid="{5CC90B7A-3518-42CF-B8F3-64A3173BC49C}"/>
    <cellStyle name="Heading 3 11 3" xfId="13686" xr:uid="{48FB9727-4DED-488E-8D4F-9A863AA73E1C}"/>
    <cellStyle name="Heading 3 12" xfId="5211" xr:uid="{22012EC4-E991-4EAB-8844-FD1EAE9AF852}"/>
    <cellStyle name="Heading 3 12 2" xfId="13688" xr:uid="{A75761CC-8709-42E9-A8A2-82DCBFC4CA55}"/>
    <cellStyle name="Heading 3 13" xfId="5212" xr:uid="{B8B89AE1-A275-4D4B-A56B-148CB78B6207}"/>
    <cellStyle name="Heading 3 13 2" xfId="13689" xr:uid="{4787B55B-6763-459A-9372-84B475E79375}"/>
    <cellStyle name="Heading 3 14" xfId="5213" xr:uid="{92758FD9-2612-42BF-90D0-0D17AC07541D}"/>
    <cellStyle name="Heading 3 14 2" xfId="13690" xr:uid="{E3953C60-3EA6-4C5C-8439-98832F687216}"/>
    <cellStyle name="Heading 3 15" xfId="5214" xr:uid="{392DF7BE-9B7A-4162-AF88-9E74E559CF50}"/>
    <cellStyle name="Heading 3 15 2" xfId="13691" xr:uid="{383ECB27-D914-4A7E-AAA7-6C10990CB2DC}"/>
    <cellStyle name="Heading 3 16" xfId="5215" xr:uid="{A26B9C50-3B74-4662-B4CC-1396CABB908A}"/>
    <cellStyle name="Heading 3 16 2" xfId="13692" xr:uid="{13743114-4186-45BB-8056-50BCA5E15D04}"/>
    <cellStyle name="Heading 3 17" xfId="5216" xr:uid="{BEBD4501-3731-4B68-A727-56E6BBDA7833}"/>
    <cellStyle name="Heading 3 17 2" xfId="13693" xr:uid="{F6A12AEE-1EDD-4C7C-9306-912995D69D93}"/>
    <cellStyle name="Heading 3 18" xfId="5217" xr:uid="{E291D6C6-1D89-443F-9BEC-B2B8A3497CC2}"/>
    <cellStyle name="Heading 3 18 2" xfId="13694" xr:uid="{9C20E9FA-4BDF-4193-9AAC-026EBADEBAF5}"/>
    <cellStyle name="Heading 3 19" xfId="5218" xr:uid="{C81CB7C1-47D6-4502-897D-2C89E8C3B835}"/>
    <cellStyle name="Heading 3 19 2" xfId="13695" xr:uid="{A623B629-FF99-4264-8EE7-EFC1D95C22B4}"/>
    <cellStyle name="Heading 3 2" xfId="604" xr:uid="{E76B5076-0498-4F6D-B9A0-0C6A5BB275C8}"/>
    <cellStyle name="Heading 3 2 2" xfId="5219" xr:uid="{1A5BF754-4759-4B47-8641-45EBCFA51ACF}"/>
    <cellStyle name="Heading 3 2 2 10" xfId="17897" xr:uid="{CC5A0853-5D8F-4E9F-B306-60B10F81D0D9}"/>
    <cellStyle name="Heading 3 2 2 2" xfId="8304" xr:uid="{AC24E8FB-3FFA-4F88-88C4-49E35CB05DD3}"/>
    <cellStyle name="Heading 3 2 2 2 2" xfId="23071" xr:uid="{55B011DA-AF1F-4F13-85DA-75F042B85672}"/>
    <cellStyle name="Heading 3 2 2 2 3" xfId="13696" xr:uid="{F056B740-E49C-4BCE-A6A1-664916642F38}"/>
    <cellStyle name="Heading 3 2 2 3" xfId="13697" xr:uid="{1094755D-58B4-4921-9713-D34149DAE50A}"/>
    <cellStyle name="Heading 3 2 2 4" xfId="13698" xr:uid="{ACC18FDB-4000-4377-B762-C63B07A227BF}"/>
    <cellStyle name="Heading 3 2 2 5" xfId="13699" xr:uid="{28FCD86E-86F2-4D70-82A1-7C4B50EF2C44}"/>
    <cellStyle name="Heading 3 2 2 5 2" xfId="13700" xr:uid="{5D3E4FC6-4685-41A8-BC63-2BD02DF936EE}"/>
    <cellStyle name="Heading 3 2 2 6" xfId="13701" xr:uid="{0CD07864-4867-4DA1-915F-C87CCC7A4366}"/>
    <cellStyle name="Heading 3 2 2 7" xfId="13702" xr:uid="{E9EEC094-18A2-4BCF-95A3-49A51DD243DE}"/>
    <cellStyle name="Heading 3 2 2 8" xfId="13703" xr:uid="{29F00986-6A9C-4A62-920E-0650782B1BAA}"/>
    <cellStyle name="Heading 3 2 2 9" xfId="13704" xr:uid="{E71077E8-E082-49B6-950A-21D61FB73FA3}"/>
    <cellStyle name="Heading 3 2 3" xfId="11228" xr:uid="{14D017F9-07DC-4378-A3F6-70B95DB3F3F5}"/>
    <cellStyle name="Heading 3 2 3 2" xfId="13705" xr:uid="{DB9332FE-94D8-4606-B10D-A3771C565262}"/>
    <cellStyle name="Heading 3 2 3 3" xfId="13706" xr:uid="{88776AE2-A68D-4FD1-8077-4E848E48D4E6}"/>
    <cellStyle name="Heading 3 2 4" xfId="11771" xr:uid="{1343B998-B504-47FC-9085-94A6136D9EA8}"/>
    <cellStyle name="Heading 3 2 4 2" xfId="17723" xr:uid="{667BE056-C902-47A7-8845-86BCD2CD7BE1}"/>
    <cellStyle name="Heading 3 2 5" xfId="11229" xr:uid="{4B63B066-3F00-454E-BC78-03456349A539}"/>
    <cellStyle name="Heading 3 2 5 2" xfId="44646" xr:uid="{5F23285C-8964-45CE-A6F5-CB92D6B65D6B}"/>
    <cellStyle name="Heading 3 2 6" xfId="17182" xr:uid="{7A6096DD-62E3-4943-B02C-1B59FC8C98C1}"/>
    <cellStyle name="Heading 3 20" xfId="13707" xr:uid="{9903ACF2-A948-4A97-8F99-FF1EAAF805A3}"/>
    <cellStyle name="Heading 3 21" xfId="13708" xr:uid="{1C38EB49-E02C-4BB2-A0FF-8217697EC0CC}"/>
    <cellStyle name="Heading 3 22" xfId="13709" xr:uid="{F8417865-4E40-49B1-AFAA-9C55DA194B79}"/>
    <cellStyle name="Heading 3 23" xfId="13710" xr:uid="{87F3D377-270E-45A0-84FF-983484DE8486}"/>
    <cellStyle name="Heading 3 24" xfId="13711" xr:uid="{AF403C55-5775-4CCF-BEB1-4EE1E81BFCE7}"/>
    <cellStyle name="Heading 3 25" xfId="16340" xr:uid="{24A29217-D4F8-4BD3-9D1D-F5FD1D824D0D}"/>
    <cellStyle name="Heading 3 3" xfId="1865" xr:uid="{0F1D6F52-CF92-49F5-9B49-37A853EB749C}"/>
    <cellStyle name="Heading 3 3 2" xfId="2220" xr:uid="{3CC66274-05E1-4B58-80BC-4D5D4A860C93}"/>
    <cellStyle name="Heading 3 3 2 2" xfId="9962" xr:uid="{793FC634-1CCC-4822-A8BB-B84B888B57DA}"/>
    <cellStyle name="Heading 3 3 2 2 2" xfId="13712" xr:uid="{828A7AF6-4ACB-43C2-9AD4-F3DF9C2F70DB}"/>
    <cellStyle name="Heading 3 3 2 3" xfId="11227" xr:uid="{C2308674-5ABD-4FDE-8EC2-4BCA7AB00400}"/>
    <cellStyle name="Heading 3 3 3" xfId="5220" xr:uid="{D31F5AE9-F014-44A3-9EDD-F1B548DC2BC1}"/>
    <cellStyle name="Heading 3 3 3 2" xfId="32793" xr:uid="{E6E4076E-696D-4E8C-AE43-62E0E54322E3}"/>
    <cellStyle name="Heading 3 3 3 3" xfId="13713" xr:uid="{3DCC1FEC-E792-44F9-A65A-B3B4155A369E}"/>
    <cellStyle name="Heading 3 3 4" xfId="16341" xr:uid="{02C57944-6B76-462E-AFF8-F4E6C6D635FA}"/>
    <cellStyle name="Heading 3 3 5" xfId="44647" xr:uid="{CA90FCC8-98A1-42F0-8D6F-BB002A571A69}"/>
    <cellStyle name="Heading 3 3 6" xfId="17181" xr:uid="{05368E1C-8067-4A41-9F69-4A619CE89F9E}"/>
    <cellStyle name="Heading 3 3 7" xfId="10777" xr:uid="{A50A6D63-94D2-4792-BB4D-A2371FBCFF57}"/>
    <cellStyle name="Heading 3 4" xfId="1864" xr:uid="{30B73CB5-4391-4EFF-AC6E-A743751FB36D}"/>
    <cellStyle name="Heading 3 4 2" xfId="2219" xr:uid="{879D9A10-5BF8-4356-AF41-404488981340}"/>
    <cellStyle name="Heading 3 4 2 2" xfId="7174" xr:uid="{897619CB-0819-4437-BF35-8D8439522326}"/>
    <cellStyle name="Heading 3 4 2 2 2" xfId="23072" xr:uid="{3D2660FE-4CCD-49AE-AEA9-0E0149A5FDE7}"/>
    <cellStyle name="Heading 3 4 2 3" xfId="9905" xr:uid="{21C75C10-0AF2-41D6-898A-C93A8F4F3E28}"/>
    <cellStyle name="Heading 3 4 2 4" xfId="11226" xr:uid="{322C35BE-5C1D-47C7-AA0E-35FBD15E3B26}"/>
    <cellStyle name="Heading 3 4 3" xfId="5221" xr:uid="{E05AA90B-DB65-4158-84BC-BC25F635D3EC}"/>
    <cellStyle name="Heading 3 4 3 2" xfId="13714" xr:uid="{EE864E32-CAA9-43D0-9797-82CC2CE88A89}"/>
    <cellStyle name="Heading 3 4 4" xfId="6809" xr:uid="{B8C6FE8D-2692-4431-91CA-9B9B4598712A}"/>
    <cellStyle name="Heading 3 4 4 2" xfId="16450" xr:uid="{67C697FC-001B-4357-B07E-D26218D58612}"/>
    <cellStyle name="Heading 3 4 5" xfId="16620" xr:uid="{3CACECCA-F5A6-425A-A8F7-B1D68AC2066B}"/>
    <cellStyle name="Heading 3 5" xfId="2738" xr:uid="{074D9B9B-BF3D-4628-8C66-1E5C9F329087}"/>
    <cellStyle name="Heading 3 5 2" xfId="2218" xr:uid="{8BB08DD6-2F53-4681-9CD2-2E495E453B68}"/>
    <cellStyle name="Heading 3 5 2 2" xfId="13715" xr:uid="{F200CE6B-0294-4E2E-AB14-44DA4D14CD2A}"/>
    <cellStyle name="Heading 3 5 3" xfId="13716" xr:uid="{60147AAA-428F-4487-8A2C-4BD5BC4A1B06}"/>
    <cellStyle name="Heading 3 5 4" xfId="26574" xr:uid="{8B73FAF4-23AD-4B94-A839-7A4C53E7AD49}"/>
    <cellStyle name="Heading 3 6" xfId="2217" xr:uid="{FFEDE270-2F89-4BCF-8AE2-91374FC7EEF4}"/>
    <cellStyle name="Heading 3 6 2" xfId="5222" xr:uid="{CD67832C-EB82-45F1-B8F1-76CF73D28F8F}"/>
    <cellStyle name="Heading 3 6 2 2" xfId="13717" xr:uid="{E121EA88-3F0A-4E50-AF71-F06F79DE8EFC}"/>
    <cellStyle name="Heading 3 6 3" xfId="33436" xr:uid="{E121315E-747F-4CD5-9ACE-5D187FA0D8A2}"/>
    <cellStyle name="Heading 3 7" xfId="2216" xr:uid="{031A78C5-70B4-4C6F-8935-2952786CA5CC}"/>
    <cellStyle name="Heading 3 7 2" xfId="5223" xr:uid="{C631121A-B91B-4E6A-8CF0-04EA352278CD}"/>
    <cellStyle name="Heading 3 7 2 2" xfId="16892" xr:uid="{DDBB104E-9CC2-4147-A46B-A5F8DAAB5687}"/>
    <cellStyle name="Heading 3 8" xfId="2221" xr:uid="{EF4783BA-DA45-47BA-AA98-CDF0CE62C550}"/>
    <cellStyle name="Heading 3 8 2" xfId="5224" xr:uid="{79E706BF-07BD-4D23-A4CF-B31F436C8FA7}"/>
    <cellStyle name="Heading 3 8 2 2" xfId="13718" xr:uid="{044DD7D8-2EB6-4CD0-9FB1-604DC44CE7B1}"/>
    <cellStyle name="Heading 3 8 3" xfId="44748" xr:uid="{1632A2C8-B29D-4C17-950A-CBD3C53EC0B1}"/>
    <cellStyle name="Heading 3 9" xfId="5225" xr:uid="{4E598B9A-A517-4C6C-945D-2BB63CB5D139}"/>
    <cellStyle name="Heading 3 9 2" xfId="13719" xr:uid="{BE540FB3-B341-482C-A320-7AD74F93A266}"/>
    <cellStyle name="Heading 3+" xfId="605" xr:uid="{38B01270-38C6-4D2C-8153-104D633B87D8}"/>
    <cellStyle name="Heading 3+ 1" xfId="606" xr:uid="{616FA82C-64E1-4228-9D5F-7DD4173CE481}"/>
    <cellStyle name="Heading 3+ 10" xfId="17179" xr:uid="{40CE07D2-9547-45B5-AACE-A8E4F65EE014}"/>
    <cellStyle name="Heading 3+ 2" xfId="10778" xr:uid="{E382EAF4-1588-47C7-99C1-71E4364FEA17}"/>
    <cellStyle name="Heading 3+ 2 2" xfId="19585" xr:uid="{44234B5E-3548-46E1-8FD1-7AD3B55439DF}"/>
    <cellStyle name="Heading 3+ 3" xfId="10779" xr:uid="{B2DC8DAE-9FC9-4510-B9D5-61E935E3F3CA}"/>
    <cellStyle name="Heading 3+ 3 2" xfId="24660" xr:uid="{64F2B4BC-6319-4601-A3B8-A9A0209B1043}"/>
    <cellStyle name="Heading 3+ 4" xfId="10780" xr:uid="{71748061-6F14-4F71-AD3B-1A381E2E3CD7}"/>
    <cellStyle name="Heading 3+ 5" xfId="10781" xr:uid="{197B9097-84B4-44C6-A3CE-EE9AFF62F93B}"/>
    <cellStyle name="Heading 3+ 5 2" xfId="44648" xr:uid="{A94B6D44-2145-4E8F-AD95-29CEAD90F0F8}"/>
    <cellStyle name="Heading 3+ 6" xfId="10782" xr:uid="{FEFFA0A5-E3B5-411D-A8D4-B29BDAAF65A3}"/>
    <cellStyle name="Heading 3+ 7" xfId="10783" xr:uid="{31FAAEFE-AA75-4117-A152-846F2A246F5C}"/>
    <cellStyle name="Heading 3+ 8" xfId="10784" xr:uid="{113D2E72-CEF8-48A0-8BAF-BDAC59C8B709}"/>
    <cellStyle name="Heading 3+ 9" xfId="10785" xr:uid="{58ABD78D-B001-4DCF-874A-17AADC0736AC}"/>
    <cellStyle name="Heading 4" xfId="14" builtinId="19" customBuiltin="1"/>
    <cellStyle name="Heading 4 1" xfId="607" xr:uid="{F755CB80-E28C-497B-8410-44183A0390EA}"/>
    <cellStyle name="Heading 4 1 2" xfId="2214" xr:uid="{DD0D82A9-9FBB-4E3F-B5BA-208DAC328F6E}"/>
    <cellStyle name="Heading 4 10" xfId="5226" xr:uid="{83BD39C1-C01E-4F6B-B1EC-F1B54E46AEA2}"/>
    <cellStyle name="Heading 4 10 2" xfId="10786" xr:uid="{6BAB786A-C290-49A9-AE56-B735CB81CFA4}"/>
    <cellStyle name="Heading 4 11" xfId="5227" xr:uid="{ACE635F0-ED92-4DF7-B795-56ACF4D764F0}"/>
    <cellStyle name="Heading 4 11 2" xfId="13721" xr:uid="{E9AB6155-422F-4AE7-8052-5573FD13287E}"/>
    <cellStyle name="Heading 4 11 3" xfId="13720" xr:uid="{D87EDC26-D372-4898-BFAB-105E1843786E}"/>
    <cellStyle name="Heading 4 12" xfId="5228" xr:uid="{56E74BAC-EB11-4D7D-9D48-48A70DA1170D}"/>
    <cellStyle name="Heading 4 12 2" xfId="13722" xr:uid="{7E7EF160-19CB-42E7-8E4F-63FBC43CC824}"/>
    <cellStyle name="Heading 4 13" xfId="5229" xr:uid="{949DC56D-1F05-4C61-A743-7BC96628161E}"/>
    <cellStyle name="Heading 4 13 2" xfId="13723" xr:uid="{E563F537-D2DA-4A76-927B-0A3BD2C21C22}"/>
    <cellStyle name="Heading 4 14" xfId="5230" xr:uid="{B124F383-C7D4-453D-9914-3F34739C7A3C}"/>
    <cellStyle name="Heading 4 14 2" xfId="13724" xr:uid="{1539ECC9-27FC-4A27-A9A3-791535BC1961}"/>
    <cellStyle name="Heading 4 15" xfId="5231" xr:uid="{6F0BA9A0-F597-49C6-8A26-C21708C66784}"/>
    <cellStyle name="Heading 4 15 2" xfId="13725" xr:uid="{B32526CF-52C4-4412-84A7-71306A679FD2}"/>
    <cellStyle name="Heading 4 16" xfId="5232" xr:uid="{BD79BDAB-D874-493E-B4A8-464AE235A4FC}"/>
    <cellStyle name="Heading 4 16 2" xfId="13726" xr:uid="{8777E0DC-081A-4767-A4C7-6920B67D3A76}"/>
    <cellStyle name="Heading 4 17" xfId="5233" xr:uid="{EB102225-B675-4EA8-82ED-17264DA031F7}"/>
    <cellStyle name="Heading 4 17 2" xfId="13727" xr:uid="{6292DD2C-722C-48CC-B38B-74C9771E38CE}"/>
    <cellStyle name="Heading 4 18" xfId="5234" xr:uid="{E8539A02-598F-4C6D-96FD-A7E3613E9885}"/>
    <cellStyle name="Heading 4 18 2" xfId="13728" xr:uid="{7A270CFF-0E48-45F2-9CD6-7186797B526C}"/>
    <cellStyle name="Heading 4 19" xfId="5235" xr:uid="{561B8C75-3BAF-4E07-939A-3FB41E23042E}"/>
    <cellStyle name="Heading 4 19 2" xfId="13729" xr:uid="{119D2FEF-D8A9-4930-9606-1BE3BDD7C798}"/>
    <cellStyle name="Heading 4 2" xfId="608" xr:uid="{C429ACE9-A7F8-410E-AE5B-91B1FB9E41C6}"/>
    <cellStyle name="Heading 4 2 10" xfId="5236" xr:uid="{83D16251-9008-492D-9D6D-A6183C4D1BDE}"/>
    <cellStyle name="Heading 4 2 11" xfId="5237" xr:uid="{900EF49C-6F13-4062-BB39-33442119CD50}"/>
    <cellStyle name="Heading 4 2 12" xfId="5238" xr:uid="{C2A29D2C-1A0B-415B-935F-60AA50515A04}"/>
    <cellStyle name="Heading 4 2 13" xfId="5239" xr:uid="{198BFC84-A10F-41D5-A366-4D6FC7942181}"/>
    <cellStyle name="Heading 4 2 14" xfId="5240" xr:uid="{9272D01D-D28F-43E6-969A-418405BDAB19}"/>
    <cellStyle name="Heading 4 2 15" xfId="5241" xr:uid="{301CE742-23F9-43E0-A528-5C62DEB94E20}"/>
    <cellStyle name="Heading 4 2 16" xfId="5242" xr:uid="{665E59D3-A273-469A-94A8-AAA160306E50}"/>
    <cellStyle name="Heading 4 2 17" xfId="5243" xr:uid="{98F2C52F-4DC0-40C8-BAED-7033ACB0FBBF}"/>
    <cellStyle name="Heading 4 2 18" xfId="5244" xr:uid="{585DC9FA-E18D-4C87-9221-745CB26DC3A6}"/>
    <cellStyle name="Heading 4 2 19" xfId="5245" xr:uid="{876395E4-5612-4ED7-B6B6-2D9F0341D822}"/>
    <cellStyle name="Heading 4 2 2" xfId="2213" xr:uid="{B62D9F34-5231-4A19-8A30-2F53D3F1DDAA}"/>
    <cellStyle name="Heading 4 2 2 10" xfId="17724" xr:uid="{61416DE2-B39F-4874-9F7A-F0139798B3C1}"/>
    <cellStyle name="Heading 4 2 2 2" xfId="5246" xr:uid="{F7ED3FB6-F6CE-4C29-91A2-0CD8D0640CC9}"/>
    <cellStyle name="Heading 4 2 2 2 2" xfId="13730" xr:uid="{A6731213-837C-4D5D-B7C5-AAC3AF0285B5}"/>
    <cellStyle name="Heading 4 2 2 3" xfId="8302" xr:uid="{1E0AFC42-4623-40FA-9EE5-6120459F5169}"/>
    <cellStyle name="Heading 4 2 2 3 2" xfId="13731" xr:uid="{327EA840-5223-4FB4-8881-B78CA44737E1}"/>
    <cellStyle name="Heading 4 2 2 4" xfId="13732" xr:uid="{748A60F4-37EA-4AE6-AA23-1DB756EEADFC}"/>
    <cellStyle name="Heading 4 2 2 5" xfId="13733" xr:uid="{D5FC8530-7235-4821-9B7E-E27BDCB8610C}"/>
    <cellStyle name="Heading 4 2 2 5 2" xfId="13734" xr:uid="{E58F8B78-65AC-489C-B70B-EDC0147FED2A}"/>
    <cellStyle name="Heading 4 2 2 6" xfId="13735" xr:uid="{F241D41F-F97F-45AD-9258-377F87F2238C}"/>
    <cellStyle name="Heading 4 2 2 7" xfId="13736" xr:uid="{82EB74D3-D8C7-4472-B123-858E5F511526}"/>
    <cellStyle name="Heading 4 2 2 8" xfId="13737" xr:uid="{7C7FBD06-8956-4A5E-9D6E-68503059B22D}"/>
    <cellStyle name="Heading 4 2 2 9" xfId="13738" xr:uid="{A231247B-361C-4287-9A0C-E354A8DD341B}"/>
    <cellStyle name="Heading 4 2 20" xfId="5247" xr:uid="{E752EC23-0F23-451B-9B58-28F67E487F28}"/>
    <cellStyle name="Heading 4 2 3" xfId="5248" xr:uid="{2ECECC23-0A5D-4BA8-97AF-3CAD14E3C169}"/>
    <cellStyle name="Heading 4 2 3 2" xfId="13740" xr:uid="{AC4D8489-48B1-4344-9639-554150D7E6FA}"/>
    <cellStyle name="Heading 4 2 3 3" xfId="13741" xr:uid="{AB85E08E-DFCD-41ED-82EB-F8B4EAE0DBB4}"/>
    <cellStyle name="Heading 4 2 3 4" xfId="44649" xr:uid="{86A6BD1F-27CA-49B3-8CFB-B3D1580F18E5}"/>
    <cellStyle name="Heading 4 2 3 5" xfId="13739" xr:uid="{185156DD-2ECF-4225-A318-9271474958DE}"/>
    <cellStyle name="Heading 4 2 4" xfId="5249" xr:uid="{FBA944EE-5FF3-4001-86AC-7714426101B0}"/>
    <cellStyle name="Heading 4 2 4 2" xfId="13742" xr:uid="{0113555B-8906-471C-9F26-D4DDBB68491A}"/>
    <cellStyle name="Heading 4 2 5" xfId="5250" xr:uid="{C2C4FDD5-0D07-4A3E-AC9A-9215427628F1}"/>
    <cellStyle name="Heading 4 2 5 2" xfId="13743" xr:uid="{50AB4485-B776-4165-AFBE-3FFFCE212884}"/>
    <cellStyle name="Heading 4 2 6" xfId="5251" xr:uid="{16E32901-3814-4AAE-9836-4052E6C4BDA1}"/>
    <cellStyle name="Heading 4 2 6 2" xfId="17377" xr:uid="{61143F7A-4E09-4A95-BD5A-D8FD0688807D}"/>
    <cellStyle name="Heading 4 2 7" xfId="5252" xr:uid="{43C28490-9F34-4739-B51E-4835F4EE5F26}"/>
    <cellStyle name="Heading 4 2 8" xfId="5253" xr:uid="{DB5492AB-7ED5-4FFD-B5DA-3E4D0C3E909A}"/>
    <cellStyle name="Heading 4 2 9" xfId="5254" xr:uid="{9A034F78-5B14-44BB-8F96-21F0EBAE1D3C}"/>
    <cellStyle name="Heading 4 20" xfId="13744" xr:uid="{44759C82-12BC-4E83-91F6-C541486E385E}"/>
    <cellStyle name="Heading 4 21" xfId="13745" xr:uid="{D3A72A52-A30A-4F9D-BEDB-F492229F3F97}"/>
    <cellStyle name="Heading 4 22" xfId="13746" xr:uid="{21F56CF6-47A3-4E4E-857F-DE588D8A5CDA}"/>
    <cellStyle name="Heading 4 23" xfId="13747" xr:uid="{B91091E6-69F9-4193-AFB8-F6BDF59CAB09}"/>
    <cellStyle name="Heading 4 24" xfId="13748" xr:uid="{3A6CF0C9-0AEB-4A45-A431-16A3F38F5816}"/>
    <cellStyle name="Heading 4 25" xfId="16342" xr:uid="{420EBF3F-FB82-42E6-BB79-D672ECF5637D}"/>
    <cellStyle name="Heading 4 3" xfId="1867" xr:uid="{35002D8B-084F-4B1A-AF14-124C74BE3471}"/>
    <cellStyle name="Heading 4 3 2" xfId="2212" xr:uid="{0E247E45-3A4A-491B-B714-62F96DED294A}"/>
    <cellStyle name="Heading 4 3 2 2" xfId="9963" xr:uid="{2D2B18FE-63F0-424C-AA53-51ED766A5819}"/>
    <cellStyle name="Heading 4 3 2 2 2" xfId="13749" xr:uid="{10B77B67-7226-49AC-B677-BB5ED3990EBF}"/>
    <cellStyle name="Heading 4 3 2 3" xfId="32791" xr:uid="{99B5FB89-5D38-462D-8B68-E9AC214BEE35}"/>
    <cellStyle name="Heading 4 3 3" xfId="5255" xr:uid="{7AB0BE0F-1E41-4B66-AEB5-8879FB476192}"/>
    <cellStyle name="Heading 4 3 3 2" xfId="32792" xr:uid="{0248A279-8FC9-4F86-A126-E19FB81BA3D9}"/>
    <cellStyle name="Heading 4 3 3 3" xfId="13750" xr:uid="{27CE2783-25BD-4144-915A-422E0B7EAA8F}"/>
    <cellStyle name="Heading 4 3 4" xfId="18145" xr:uid="{8DF8A6A9-50B3-41F6-9124-7F092F41BE33}"/>
    <cellStyle name="Heading 4 3 5" xfId="44650" xr:uid="{3673B8D3-03DA-43A6-AEA4-46D4632F70AB}"/>
    <cellStyle name="Heading 4 3 6" xfId="17180" xr:uid="{7400D41D-F6B2-43C6-BBDE-C29C909E23CE}"/>
    <cellStyle name="Heading 4 3 7" xfId="10787" xr:uid="{2D4952E5-7A78-4BAA-B71C-3CE87A6B6482}"/>
    <cellStyle name="Heading 4 4" xfId="1866" xr:uid="{8E9B9473-B0EA-4BDD-96E4-B1820D709C5F}"/>
    <cellStyle name="Heading 4 4 2" xfId="2211" xr:uid="{1077EE46-D4CB-42F9-9F22-CBE679EA79E8}"/>
    <cellStyle name="Heading 4 4 2 2" xfId="7176" xr:uid="{81FD1B5C-9064-4551-9E09-1D2132F3B87D}"/>
    <cellStyle name="Heading 4 4 2 3" xfId="9906" xr:uid="{744FF5A5-38B7-4CAF-B2AC-2A99BBEE3140}"/>
    <cellStyle name="Heading 4 4 2 4" xfId="13751" xr:uid="{6C37FF53-15E3-4F73-ACB7-17BDF5AD41E8}"/>
    <cellStyle name="Heading 4 4 3" xfId="5256" xr:uid="{239F0643-7D89-4885-A5B8-E9D4B8605B1D}"/>
    <cellStyle name="Heading 4 4 3 2" xfId="13752" xr:uid="{75FBE635-2F85-49D3-9C24-8F9CDDE04032}"/>
    <cellStyle name="Heading 4 4 4" xfId="5541" xr:uid="{5F473742-BAB0-41D9-8436-C5B8BF5B8FD6}"/>
    <cellStyle name="Heading 4 4 4 2" xfId="16451" xr:uid="{4F67D789-CFC6-47A7-A15F-F18E0DBD1B18}"/>
    <cellStyle name="Heading 4 4 5" xfId="16621" xr:uid="{D10AE510-5ADD-4529-A8A0-E6D03826506B}"/>
    <cellStyle name="Heading 4 4 6" xfId="10788" xr:uid="{D825A33A-16D6-45F8-B311-1381F7385851}"/>
    <cellStyle name="Heading 4 5" xfId="2745" xr:uid="{CE8E375D-782D-4330-AFD8-EF9CABDD8212}"/>
    <cellStyle name="Heading 4 5 2" xfId="2210" xr:uid="{65C2C5AF-D785-49C1-9641-8AEFDF468948}"/>
    <cellStyle name="Heading 4 5 2 2" xfId="13753" xr:uid="{B1817CC4-8CEE-4033-A5A1-45ADAC8C1C90}"/>
    <cellStyle name="Heading 4 5 3" xfId="5257" xr:uid="{49849DCF-3431-4E79-86AF-E136B0C70D4A}"/>
    <cellStyle name="Heading 4 5 3 2" xfId="13754" xr:uid="{B1C5EA01-4074-4C29-8837-18FFD2DBE702}"/>
    <cellStyle name="Heading 4 5 4" xfId="26575" xr:uid="{563075D3-688D-4BA2-BBAC-7E8CD0C6C4FE}"/>
    <cellStyle name="Heading 4 6" xfId="2209" xr:uid="{E5D87CBC-8EE2-41BB-87B4-4E2268BAAADE}"/>
    <cellStyle name="Heading 4 6 2" xfId="5258" xr:uid="{9F1661C9-6240-48EF-AAC7-86E89F78589D}"/>
    <cellStyle name="Heading 4 6 2 2" xfId="13755" xr:uid="{162FF25B-9A09-4FC5-B1C7-D7C4232F6B22}"/>
    <cellStyle name="Heading 4 6 3" xfId="33437" xr:uid="{B7C02D06-88E8-4748-8DE8-D1A5C5D5962B}"/>
    <cellStyle name="Heading 4 6 4" xfId="10789" xr:uid="{ABAC58C8-5269-4E30-8E37-45CDE5BDA4D6}"/>
    <cellStyle name="Heading 4 7" xfId="2208" xr:uid="{9424A3E7-BA7C-47ED-A4BC-66F99179944B}"/>
    <cellStyle name="Heading 4 7 2" xfId="5259" xr:uid="{422055AE-1FF0-43AF-889F-983E806EFF18}"/>
    <cellStyle name="Heading 4 7 2 2" xfId="16891" xr:uid="{A8A54840-31B7-4138-AE12-9EC6128D44F1}"/>
    <cellStyle name="Heading 4 7 3" xfId="10790" xr:uid="{41281733-D255-424C-9281-F6A527214C6A}"/>
    <cellStyle name="Heading 4 8" xfId="2215" xr:uid="{DA7B4911-0C41-4290-9795-09561920F78F}"/>
    <cellStyle name="Heading 4 8 2" xfId="5260" xr:uid="{BF3DB37E-D9ED-4ECF-9435-1AFA29980893}"/>
    <cellStyle name="Heading 4 8 2 2" xfId="13756" xr:uid="{AC9912D1-712C-4482-9009-3936A2E6BCA1}"/>
    <cellStyle name="Heading 4 8 3" xfId="44749" xr:uid="{43E7400A-D860-4ED0-9F98-CD6A210320D0}"/>
    <cellStyle name="Heading 4 8 4" xfId="10791" xr:uid="{640B82E1-6FE1-443C-B6D2-919333166CF6}"/>
    <cellStyle name="Heading 4 9" xfId="5261" xr:uid="{5CF72E6E-423B-45C6-A695-8D11485353AE}"/>
    <cellStyle name="Heading 4 9 2" xfId="13757" xr:uid="{87087005-F62D-431B-A210-02EF3AB1CFF2}"/>
    <cellStyle name="Heading 4 9 3" xfId="10792" xr:uid="{542FC833-511F-4B9E-9559-598F5A370468}"/>
    <cellStyle name="HEADING1" xfId="11225" xr:uid="{FA347069-9898-42C8-9589-02948027DB5A}"/>
    <cellStyle name="Heading1 1" xfId="4968" xr:uid="{E4D59F42-1FB3-4712-BAFA-AD21D4E023A8}"/>
    <cellStyle name="Heading1 1 1" xfId="6876" xr:uid="{5F328A45-7E84-4FEB-B985-750638C0C98C}"/>
    <cellStyle name="HEADING2" xfId="11224" xr:uid="{D232BBE3-B5D7-4F06-B45F-FA8261AF44F1}"/>
    <cellStyle name="Hidden" xfId="609" xr:uid="{1AA63232-1A79-4113-B2F4-B5E8AA6E39F0}"/>
    <cellStyle name="Hidden 1" xfId="610" xr:uid="{2CD9BEBD-8B5A-4279-AED1-841BB506E73A}"/>
    <cellStyle name="Hidden 1 2" xfId="2206" xr:uid="{BD991E80-0B4D-4392-8B57-98976A0D7910}"/>
    <cellStyle name="Hidden 1 2 2" xfId="11565" xr:uid="{65E51DA8-CD0E-4485-960B-D155B15BC990}"/>
    <cellStyle name="Hidden 1 3" xfId="10793" xr:uid="{D62EF9BC-2AAA-4CE9-9F87-82B6AD7D7933}"/>
    <cellStyle name="Hidden 2" xfId="1738" xr:uid="{FBC5203E-53E4-4C96-B6EF-43C07FBCE98A}"/>
    <cellStyle name="Hidden 2 2" xfId="2205" xr:uid="{78363118-D9BC-4E10-A996-F00FB73D52A4}"/>
    <cellStyle name="Hidden 2 2 2" xfId="32790" xr:uid="{54B31AEA-2AC0-4A6F-952D-9D2FDF8B49C1}"/>
    <cellStyle name="Hidden 2 2 3" xfId="23073" xr:uid="{6665BB1E-84A0-429A-96C1-9D288F5E9BC7}"/>
    <cellStyle name="Hidden 2 3" xfId="17898" xr:uid="{D48BFAF7-C8C1-410E-9AAF-14FC1799CC5D}"/>
    <cellStyle name="Hidden 2 4" xfId="44651" xr:uid="{41D8EF35-EC00-466D-BFB6-3CCE55B7BCA6}"/>
    <cellStyle name="Hidden 2 5" xfId="17178" xr:uid="{60CCF07D-0EA2-466B-9B30-B49E2378E598}"/>
    <cellStyle name="Hidden 3" xfId="2207" xr:uid="{1403360D-C4C5-49DE-9BC1-B033CAE03EE3}"/>
    <cellStyle name="Hidden 3 2" xfId="10794" xr:uid="{E9387103-34BF-40DD-B422-D4EF7470CFA6}"/>
    <cellStyle name="Hidden 4" xfId="10795" xr:uid="{3E960118-2BB1-43E4-BA96-BF6B860D490C}"/>
    <cellStyle name="Hidden 5" xfId="10796" xr:uid="{1714E559-9079-42B0-95D4-DEBEA1645E67}"/>
    <cellStyle name="Hidden 6" xfId="10797" xr:uid="{8B405A48-1C0D-4E77-9375-21025973B5CC}"/>
    <cellStyle name="Hidden 7" xfId="10798" xr:uid="{B5CD5A1D-524C-49EB-9154-3A9BDD8B2399}"/>
    <cellStyle name="Hidden 8" xfId="10799" xr:uid="{68AFA862-5CEE-4B81-A951-3FFEBDC6AB9F}"/>
    <cellStyle name="Hidden 9" xfId="10800" xr:uid="{68596354-1581-4CF3-9F02-4D8A49D030C5}"/>
    <cellStyle name="Hidden_% graph Ratio แยก Line" xfId="11857" xr:uid="{D75B0B25-517B-4FC6-AC14-6F57A88E36B4}"/>
    <cellStyle name="Hyperlink 10" xfId="12052" xr:uid="{7BCFED2E-B58B-4DD7-80CC-A7634CE756D8}"/>
    <cellStyle name="Hyperlink 2" xfId="6780" xr:uid="{B81522AB-3256-4AF1-9325-6D64717C3EF0}"/>
    <cellStyle name="Hyperlink 2 2" xfId="11751" xr:uid="{630A2830-2EDB-411D-82EF-30CDBECC2B97}"/>
    <cellStyle name="Hyperlink 3" xfId="12053" xr:uid="{75C32A85-90BA-45F8-9D59-418477B1C902}"/>
    <cellStyle name="Hyperlink 4" xfId="12054" xr:uid="{14097AA5-87C3-4DB8-9AE6-41FA12CE51C7}"/>
    <cellStyle name="Hyperlink 5" xfId="12055" xr:uid="{6C349467-1272-4BC7-9A95-FDF1CE43959F}"/>
    <cellStyle name="Hyperlink 6" xfId="12056" xr:uid="{6C10AA58-0D72-45B9-B9DF-E9941C3F3EF5}"/>
    <cellStyle name="Hyperlink 7" xfId="12057" xr:uid="{220C6D1C-EBAE-4D47-98B5-820123DA9D77}"/>
    <cellStyle name="Hyperlink 8" xfId="12058" xr:uid="{3CC00962-13EA-47B5-B42D-571945DDE024}"/>
    <cellStyle name="Hyperlink 9" xfId="12059" xr:uid="{1153D072-25F3-4445-B8ED-39BF3FBC89EE}"/>
    <cellStyle name="Input" xfId="18" builtinId="20" customBuiltin="1"/>
    <cellStyle name="Input [yellow]" xfId="611" xr:uid="{CD28159A-FEAA-46B2-B937-68151BB1D4D5}"/>
    <cellStyle name="Input [yellow] 1" xfId="612" xr:uid="{7D5C92F9-2FA3-4E77-B3F5-74C97B84C915}"/>
    <cellStyle name="Input [yellow] 1 2" xfId="2202" xr:uid="{89C57CFA-4E26-4E67-BC2E-1631CC760116}"/>
    <cellStyle name="Input [yellow] 1 2 2" xfId="11566" xr:uid="{E68966DE-1B7C-490B-885B-D3FAC68B21F4}"/>
    <cellStyle name="Input [yellow] 1 3" xfId="10801" xr:uid="{89B73D98-6E4F-4082-837A-9DA41EEE3DC2}"/>
    <cellStyle name="Input [yellow] 10" xfId="17177" xr:uid="{7FC8DEF4-4EF8-4DBA-B535-F1C730811EA5}"/>
    <cellStyle name="Input [yellow] 2" xfId="1739" xr:uid="{77C3B206-A0E4-4B02-B4B7-5C851A3A80CE}"/>
    <cellStyle name="Input [yellow] 2 2" xfId="2201" xr:uid="{96E107F1-F501-46EF-9509-C231A8C4ADF6}"/>
    <cellStyle name="Input [yellow] 2 2 2" xfId="13758" xr:uid="{15000756-E5C6-4FE7-98B5-354114D7C221}"/>
    <cellStyle name="Input [yellow] 2 2 3" xfId="18147" xr:uid="{24761929-E668-4B77-8D1B-282F51E2067A}"/>
    <cellStyle name="Input [yellow] 2 2 4" xfId="11567" xr:uid="{1F74A718-C449-494D-B9D3-FE48B4CF6992}"/>
    <cellStyle name="Input [yellow] 2 3" xfId="17899" xr:uid="{4F532FBC-07FF-40A8-9622-D7E2E143FFB3}"/>
    <cellStyle name="Input [yellow] 2 4" xfId="44653" xr:uid="{198BE604-BA9F-40DD-A0A6-4FD81732C792}"/>
    <cellStyle name="Input [yellow] 2 5" xfId="17176" xr:uid="{1115510A-95E9-4B45-8060-A5DE55D72398}"/>
    <cellStyle name="Input [yellow] 3" xfId="2203" xr:uid="{DF2706B2-4B5D-45ED-9E8F-0794AE77A24F}"/>
    <cellStyle name="Input [yellow] 3 2" xfId="13759" xr:uid="{E1779B21-57A7-49EE-BFA1-0ABA1DA23D39}"/>
    <cellStyle name="Input [yellow] 3 2 2" xfId="23075" xr:uid="{147425E5-3C89-4F86-ADB2-43AC4E20E084}"/>
    <cellStyle name="Input [yellow] 3 3" xfId="19586" xr:uid="{395D1BB4-C4CC-4A0E-A96D-11F7C948CAAC}"/>
    <cellStyle name="Input [yellow] 3 4" xfId="10802" xr:uid="{CE2A0A5A-249D-43EC-B29D-B458E3817ADA}"/>
    <cellStyle name="Input [yellow] 4" xfId="10803" xr:uid="{663E433E-545A-42B3-B622-DB38370A7E95}"/>
    <cellStyle name="Input [yellow] 4 2" xfId="13760" xr:uid="{6E20FADB-23ED-45CA-84D6-267F1DF4CDB3}"/>
    <cellStyle name="Input [yellow] 5" xfId="10804" xr:uid="{B3CCB833-87FF-4806-A077-6F7BBFB8D47E}"/>
    <cellStyle name="Input [yellow] 5 2" xfId="24661" xr:uid="{4B0F571F-1C9B-47C7-B638-737DA37E2B0F}"/>
    <cellStyle name="Input [yellow] 6" xfId="10805" xr:uid="{51A12160-87F6-483B-9C42-760C27BDF4EA}"/>
    <cellStyle name="Input [yellow] 6 2" xfId="44652" xr:uid="{9A35AEC6-637F-41B6-BF21-1DF7F9B7DB63}"/>
    <cellStyle name="Input [yellow] 7" xfId="10806" xr:uid="{2B069029-5382-4A1B-B435-758760B3F6B3}"/>
    <cellStyle name="Input [yellow] 8" xfId="10807" xr:uid="{FA067971-C66D-4113-B679-55C7A6BE4B14}"/>
    <cellStyle name="Input [yellow] 9" xfId="10808" xr:uid="{F3F11010-4B2F-42BA-B814-141FC9089712}"/>
    <cellStyle name="Input [yellow]_% graph Ratio แยก Line" xfId="11858" xr:uid="{FD5FDFDF-323D-41B6-B68A-7793A9D31312}"/>
    <cellStyle name="Input 1" xfId="613" xr:uid="{D0D045D1-6883-4CD8-95FB-34B2612C089F}"/>
    <cellStyle name="Input 1 10" xfId="10809" xr:uid="{14B305A2-AC12-4551-8101-E0028277B17C}"/>
    <cellStyle name="Input 1 2" xfId="1869" xr:uid="{CFF7C2A7-8C60-483A-B33F-D8C6D1040EEF}"/>
    <cellStyle name="Input 1 2 2" xfId="6215" xr:uid="{3495FD15-5667-4E53-9CF4-A543068A37CF}"/>
    <cellStyle name="Input 1 2 2 2" xfId="8562" xr:uid="{77473C5B-8261-4B24-8288-9190A1BCCB97}"/>
    <cellStyle name="Input 1 2 2 2 2" xfId="9486" xr:uid="{E8866434-3056-4812-8BE9-DBFD2594B62C}"/>
    <cellStyle name="Input 1 2 2 3" xfId="7928" xr:uid="{A85F1F6D-7354-4821-9972-E47AFA2CF99A}"/>
    <cellStyle name="Input 1 2 2 4" xfId="9787" xr:uid="{0CC5C10B-CC3D-4058-8AFA-5A5192ACFD93}"/>
    <cellStyle name="Input 1 2 3" xfId="5264" xr:uid="{37D3F022-3D79-4243-A042-CF468A6AB3C5}"/>
    <cellStyle name="Input 1 2 3 2" xfId="8176" xr:uid="{BC2B17AA-DFAA-43E0-B180-6646C50712E4}"/>
    <cellStyle name="Input 1 2 4" xfId="7284" xr:uid="{69051EC1-B297-40DE-BE53-BA0B9145F689}"/>
    <cellStyle name="Input 1 2 4 2" xfId="8084" xr:uid="{F24C0CB9-6EAB-4EA0-8F58-6B2087D85C59}"/>
    <cellStyle name="Input 1 2 5" xfId="7566" xr:uid="{2C27C6AB-3929-4695-87CF-0FA32975F8B5}"/>
    <cellStyle name="Input 1 2 5 2" xfId="9210" xr:uid="{3B33EC72-8498-4B96-9C37-329C24F88E6A}"/>
    <cellStyle name="Input 1 2 6" xfId="7815" xr:uid="{1BF37069-D78D-4163-B07A-69EF87195C42}"/>
    <cellStyle name="Input 1 2 7" xfId="9700" xr:uid="{364F3E32-4D0B-4373-85DA-F26B4357C0AC}"/>
    <cellStyle name="Input 1 2 8" xfId="11501" xr:uid="{AAC5DFAB-127E-45F0-B747-81856F1272B1}"/>
    <cellStyle name="Input 1 2 9" xfId="46051" xr:uid="{EB874B76-64A5-4AA6-95EC-1C8440303988}"/>
    <cellStyle name="Input 1 3" xfId="5265" xr:uid="{16031AC2-39A1-473E-9AE8-F0A930127034}"/>
    <cellStyle name="Input 1 3 2" xfId="6216" xr:uid="{28A9E365-80FE-4310-83F6-A1878DD64B29}"/>
    <cellStyle name="Input 1 3 2 2" xfId="8567" xr:uid="{A6A7ADDE-C710-475A-BD76-2AD1C12B5B3F}"/>
    <cellStyle name="Input 1 3 2 2 2" xfId="9495" xr:uid="{439F028D-8171-4D93-BE17-33DDD2B03312}"/>
    <cellStyle name="Input 1 3 2 3" xfId="7932" xr:uid="{31CF960F-251D-41AF-BA00-ABD6484A6FE3}"/>
    <cellStyle name="Input 1 3 2 4" xfId="9788" xr:uid="{7CE92609-0EFB-4C6C-B9B1-DEF13056C76B}"/>
    <cellStyle name="Input 1 3 3" xfId="8395" xr:uid="{F4A5B4F8-0EF6-4A79-ABD8-120D82CEC72E}"/>
    <cellStyle name="Input 1 3 3 2" xfId="8186" xr:uid="{02CFCBBB-E716-497D-A5B6-6A0FFAE86AC8}"/>
    <cellStyle name="Input 1 3 4" xfId="7389" xr:uid="{8F5C7089-7282-4E3A-8350-48E345AB68B7}"/>
    <cellStyle name="Input 1 3 4 2" xfId="8985" xr:uid="{EE529266-5104-484A-B5CC-2813BD6C3142}"/>
    <cellStyle name="Input 1 3 5" xfId="7574" xr:uid="{EDCAA58F-8986-465C-A649-9EF27958F308}"/>
    <cellStyle name="Input 1 3 5 2" xfId="9220" xr:uid="{9FCB729B-50A5-455B-91FD-6A2CBB2BC882}"/>
    <cellStyle name="Input 1 3 6" xfId="7818" xr:uid="{6788FB8D-BE90-4A5E-9B0A-584CF0CCC15F}"/>
    <cellStyle name="Input 1 3 7" xfId="9701" xr:uid="{3419B906-F4B7-4669-B1B4-7DBA0CF0631C}"/>
    <cellStyle name="Input 1 4" xfId="6214" xr:uid="{71FD03CC-44BA-426C-A36A-DC524772E9BD}"/>
    <cellStyle name="Input 1 4 2" xfId="7071" xr:uid="{56E0BFF2-E856-41F0-AA6E-957744CAF173}"/>
    <cellStyle name="Input 1 4 2 2" xfId="7752" xr:uid="{845E256F-4615-4711-9AF7-45E78F7D7EBE}"/>
    <cellStyle name="Input 1 4 2 2 2" xfId="9563" xr:uid="{B42AFD65-086D-4B04-9165-ECAE7746D1D2}"/>
    <cellStyle name="Input 1 4 2 3" xfId="7976" xr:uid="{D9295A22-9B82-4570-BAA9-689BE31EE0AC}"/>
    <cellStyle name="Input 1 4 3" xfId="3759" xr:uid="{FB9AF544-5C10-4ABD-AAF7-14FFC19553AC}"/>
    <cellStyle name="Input 1 4 3 2" xfId="8223" xr:uid="{BE2C969A-A86B-477A-B2EA-BCF39F572F6B}"/>
    <cellStyle name="Input 1 4 4" xfId="7435" xr:uid="{18EF82ED-D10F-41C7-B139-F84C3803468B}"/>
    <cellStyle name="Input 1 4 4 2" xfId="9064" xr:uid="{E7EC6C8A-9D11-47FA-AD86-5A4291C9B242}"/>
    <cellStyle name="Input 1 4 5" xfId="7610" xr:uid="{A505D132-74D3-41AB-A467-6CA9E7E0A760}"/>
    <cellStyle name="Input 1 4 5 2" xfId="9295" xr:uid="{BE121C2B-C17B-483B-A3ED-475CD65244EE}"/>
    <cellStyle name="Input 1 4 6" xfId="7844" xr:uid="{E2AA68E7-58C7-4591-A3D2-F678B7694BFE}"/>
    <cellStyle name="Input 1 4 7" xfId="9786" xr:uid="{8FD6E23F-CAFD-4261-92EA-EDEB900D6F54}"/>
    <cellStyle name="Input 1 5" xfId="5263" xr:uid="{C63C8816-4C90-432E-810C-D85EB415A3BD}"/>
    <cellStyle name="Input 1 5 2" xfId="3811" xr:uid="{FABA587B-9E85-4C4F-9B36-6A12DD940B45}"/>
    <cellStyle name="Input 1 5 2 2" xfId="8576" xr:uid="{8C33E6E3-8EFA-4EC1-882E-8CD4383E46EC}"/>
    <cellStyle name="Input 1 5 2 2 2" xfId="9511" xr:uid="{ADB8E441-B216-4EF0-9D47-8A7A1A606BD3}"/>
    <cellStyle name="Input 1 5 2 3" xfId="8722" xr:uid="{A8C3483E-1848-4C8B-838E-A39FDFC630BE}"/>
    <cellStyle name="Input 1 5 3" xfId="3786" xr:uid="{6C008A15-2327-4E79-986F-4C97C69203F7}"/>
    <cellStyle name="Input 1 5 3 2" xfId="8877" xr:uid="{7084DB13-6435-447F-855D-815CBF2135B8}"/>
    <cellStyle name="Input 1 5 4" xfId="3714" xr:uid="{EA72C2E6-7B36-4E74-B3E1-CF66A504E2F2}"/>
    <cellStyle name="Input 1 5 4 2" xfId="9004" xr:uid="{AAF19DE9-685D-45B3-88FF-8497CB51D5B4}"/>
    <cellStyle name="Input 1 5 5" xfId="7580" xr:uid="{ECF6603B-1BB9-4AE8-850B-FDBBA25B3B95}"/>
    <cellStyle name="Input 1 5 5 2" xfId="9237" xr:uid="{71ACE579-FDDA-47F1-BB65-3198FDA8E4AA}"/>
    <cellStyle name="Input 1 5 6" xfId="7832" xr:uid="{202CF9B9-B53E-4AE5-9850-CC1C705A81B0}"/>
    <cellStyle name="Input 1 5 7" xfId="16382" xr:uid="{7F7540A5-4068-4E91-82BF-E6A446FC8637}"/>
    <cellStyle name="Input 1 6" xfId="6999" xr:uid="{29313840-2EA3-482E-A1DC-6E312B78BD99}"/>
    <cellStyle name="Input 1 6 2" xfId="7641" xr:uid="{464ACE8A-11C8-4339-839A-F648C47491A8}"/>
    <cellStyle name="Input 1 6 2 2" xfId="9355" xr:uid="{62F40896-38A4-42FC-ABFC-299378202DAE}"/>
    <cellStyle name="Input 1 6 3" xfId="7858" xr:uid="{8F582926-AC28-406F-AA7D-6F121584A1A0}"/>
    <cellStyle name="Input 1 6 4" xfId="16453" xr:uid="{3812E833-C5CD-4BF5-8CE8-25E48CAD368C}"/>
    <cellStyle name="Input 1 7" xfId="7309" xr:uid="{89CBBBD6-BC2D-49C4-AB78-128442B9D360}"/>
    <cellStyle name="Input 1 7 2" xfId="8822" xr:uid="{C3883919-1C3C-4C1A-853C-F1B7A403CCB3}"/>
    <cellStyle name="Input 1 7 3" xfId="16623" xr:uid="{94155959-EE95-4EF2-A73F-1EF7BF2D1E43}"/>
    <cellStyle name="Input 1 8" xfId="7798" xr:uid="{338BE024-DF4A-4C9D-B30F-A7D27E6A69AD}"/>
    <cellStyle name="Input 1 8 2" xfId="17900" xr:uid="{80007549-D338-4B4F-8756-3EB80F549AAF}"/>
    <cellStyle name="Input 1 9" xfId="9699" xr:uid="{85D2D104-71DE-4946-9380-10F36FD1631B}"/>
    <cellStyle name="Input 10" xfId="2081" xr:uid="{5FD2C766-5F5A-4853-8D00-F93B3EFFADF2}"/>
    <cellStyle name="Input 10 2" xfId="2200" xr:uid="{9C6B82E8-C92F-4A4F-848E-54588D7EB8F7}"/>
    <cellStyle name="Input 10 2 2" xfId="6218" xr:uid="{00049EED-75DD-48FA-A9B1-8F7E2B2FC893}"/>
    <cellStyle name="Input 10 2 2 2" xfId="9790" xr:uid="{6E7D2EF6-088E-4796-AD09-BAD03C3BA9F6}"/>
    <cellStyle name="Input 10 2 2 3" xfId="32789" xr:uid="{EA7E8B43-56DE-48AF-AE02-0FD723D4366E}"/>
    <cellStyle name="Input 10 2 3" xfId="5267" xr:uid="{901579FE-BC0A-48B5-AF02-FD5D84B53B77}"/>
    <cellStyle name="Input 10 2 4" xfId="9703" xr:uid="{C9393825-C99D-48F1-BB4A-56EF7F842E87}"/>
    <cellStyle name="Input 10 3" xfId="5268" xr:uid="{E9A808B6-74FC-4D9F-8AE8-236E84B5CE43}"/>
    <cellStyle name="Input 10 3 2" xfId="6219" xr:uid="{B92F04D1-C008-454F-8780-08FECD66C4A5}"/>
    <cellStyle name="Input 10 3 2 2" xfId="9791" xr:uid="{C137C892-204A-4C61-B09A-54C03B08416C}"/>
    <cellStyle name="Input 10 3 2 3" xfId="23074" xr:uid="{481EB688-B248-4B42-8C41-E5B599BA5BCB}"/>
    <cellStyle name="Input 10 3 3" xfId="9704" xr:uid="{CA83C21C-90AE-4CBA-BB4E-F28EBE6CB2C0}"/>
    <cellStyle name="Input 10 3 4" xfId="11568" xr:uid="{4B6503CB-87A9-49AD-989B-3B486F3E4F13}"/>
    <cellStyle name="Input 10 4" xfId="5269" xr:uid="{00D6A192-ED59-417A-9B29-2751F257D885}"/>
    <cellStyle name="Input 10 4 2" xfId="6220" xr:uid="{023A4C5F-8D3F-47F2-9611-1D835BA45AA2}"/>
    <cellStyle name="Input 10 4 2 2" xfId="9792" xr:uid="{33190556-B06F-44B4-8EB4-8B8450D0E13A}"/>
    <cellStyle name="Input 10 4 3" xfId="9705" xr:uid="{1E00A25F-37D1-447E-9A8A-3BCBB77FCDD4}"/>
    <cellStyle name="Input 10 4 4" xfId="44654" xr:uid="{0026937A-6341-411E-97F8-8ACE4892C8CA}"/>
    <cellStyle name="Input 10 5" xfId="6217" xr:uid="{C6E36AC4-6D52-42FB-B147-6B146CA34CEF}"/>
    <cellStyle name="Input 10 5 2" xfId="9789" xr:uid="{CE575394-3E81-47B0-8A07-A58CFC04E1ED}"/>
    <cellStyle name="Input 10 5 3" xfId="17175" xr:uid="{EB982A93-7A88-4D6A-A60B-13392D5C83A0}"/>
    <cellStyle name="Input 10 6" xfId="5266" xr:uid="{C76A24D4-DF31-4FC3-96F2-6A6059CC4E2E}"/>
    <cellStyle name="Input 10 7" xfId="8321" xr:uid="{9E0E6224-6496-41E7-97E1-866019C9997D}"/>
    <cellStyle name="Input 10 8" xfId="9702" xr:uid="{DCF76586-825A-4690-B3B9-55F1DDF6B162}"/>
    <cellStyle name="Input 100" xfId="2199" xr:uid="{013CAFDC-9726-41DB-8DD8-014EA1D1D4C8}"/>
    <cellStyle name="Input 100 2" xfId="13761" xr:uid="{DA014F3B-BCD6-4D85-A4E7-817CFDA9416D}"/>
    <cellStyle name="Input 101" xfId="2198" xr:uid="{0EDF66FD-8F27-4A81-B933-6DDAAA0C5618}"/>
    <cellStyle name="Input 101 2" xfId="13762" xr:uid="{F104E0DD-29A9-45AD-A8A5-F648108122FF}"/>
    <cellStyle name="Input 102" xfId="2825" xr:uid="{CD6FE200-9582-4543-AE54-5423EC278F24}"/>
    <cellStyle name="Input 102 2" xfId="13763" xr:uid="{460AD8E8-9F88-4B26-BD74-8013D3D87F1C}"/>
    <cellStyle name="Input 103" xfId="2826" xr:uid="{7102B072-F67B-494F-AA54-0EC98FF1E046}"/>
    <cellStyle name="Input 103 2" xfId="13764" xr:uid="{5DCC008D-35D7-447F-893D-588EF961ECFC}"/>
    <cellStyle name="Input 104" xfId="2827" xr:uid="{08974B92-2AE1-4AA2-9288-3D978265BB6A}"/>
    <cellStyle name="Input 104 2" xfId="13765" xr:uid="{5978BBA7-CC16-46DF-A060-74EE0AFBF93E}"/>
    <cellStyle name="Input 105" xfId="2828" xr:uid="{5DCA0339-BC4F-47F9-90BD-9113466B0E99}"/>
    <cellStyle name="Input 105 2" xfId="13766" xr:uid="{BDB61B25-54F9-4458-AEAD-6BCEEA89661C}"/>
    <cellStyle name="Input 106" xfId="2829" xr:uid="{E8C64570-0FA4-4C21-918D-47B4AB08E698}"/>
    <cellStyle name="Input 106 2" xfId="13767" xr:uid="{02E8CA1D-4A2B-494D-89D9-0BBA9C533B81}"/>
    <cellStyle name="Input 107" xfId="2830" xr:uid="{B75A6365-3597-4013-ABA4-7E3E68F6B58A}"/>
    <cellStyle name="Input 107 2" xfId="13768" xr:uid="{DE2FDA72-B98C-4605-BFEF-B5BFCEE63AA8}"/>
    <cellStyle name="Input 108" xfId="2831" xr:uid="{D12D13BA-F218-4C49-BCD7-0AF83132C004}"/>
    <cellStyle name="Input 108 2" xfId="13769" xr:uid="{99C1459B-5658-4910-9DA9-CFF31F55C17E}"/>
    <cellStyle name="Input 109" xfId="2832" xr:uid="{1C619C33-44DE-4519-B928-D2ED7BC83551}"/>
    <cellStyle name="Input 109 2" xfId="13770" xr:uid="{38979D76-8E17-4F0A-8730-7CE04E841A1D}"/>
    <cellStyle name="Input 11" xfId="2833" xr:uid="{8AD68C35-0643-4AB7-A631-B417071AFF5E}"/>
    <cellStyle name="Input 11 2" xfId="5271" xr:uid="{6D92CE45-F21D-41E9-BDF5-BB545DB469A9}"/>
    <cellStyle name="Input 11 2 2" xfId="6222" xr:uid="{2468F10C-3C68-4A9F-BCCE-D41ABF0D3470}"/>
    <cellStyle name="Input 11 2 2 2" xfId="9794" xr:uid="{5619FEFF-277B-4D30-A426-830C18C8868F}"/>
    <cellStyle name="Input 11 2 3" xfId="9707" xr:uid="{7C830415-CE56-4F5E-812A-80769900F0F5}"/>
    <cellStyle name="Input 11 2 4" xfId="32788" xr:uid="{0CD8CDA2-450D-4BB9-B193-FCFEAADBE613}"/>
    <cellStyle name="Input 11 3" xfId="5272" xr:uid="{1DFE3265-4ADE-4707-81EC-41DAFAAC7FB9}"/>
    <cellStyle name="Input 11 3 2" xfId="6223" xr:uid="{AD70A802-1D6E-493D-B5FB-A94F92D94F88}"/>
    <cellStyle name="Input 11 3 2 2" xfId="9795" xr:uid="{1A122251-CE39-4926-A1EF-82AF7DFAE53F}"/>
    <cellStyle name="Input 11 3 3" xfId="9708" xr:uid="{BB7C5F28-97D3-4EED-82C0-D1EFFA353277}"/>
    <cellStyle name="Input 11 3 4" xfId="23531" xr:uid="{0E0ECB7B-B185-4466-A054-B32DB856D0B8}"/>
    <cellStyle name="Input 11 4" xfId="5273" xr:uid="{845DC430-6283-4663-8A9D-460A347159F0}"/>
    <cellStyle name="Input 11 4 2" xfId="6224" xr:uid="{03415053-2E29-4FBE-9312-34DDA2779791}"/>
    <cellStyle name="Input 11 4 2 2" xfId="9796" xr:uid="{10F334AA-ED24-4465-88A5-E63C3ABBBA2D}"/>
    <cellStyle name="Input 11 4 3" xfId="9709" xr:uid="{3C418BF8-4826-4726-885C-F46B6FEA2AA2}"/>
    <cellStyle name="Input 11 4 4" xfId="44655" xr:uid="{C3C8743E-BC8B-4617-9360-AA6444400D89}"/>
    <cellStyle name="Input 11 5" xfId="6221" xr:uid="{FE1D550D-C145-4897-98AC-BF444511EB4C}"/>
    <cellStyle name="Input 11 5 2" xfId="9793" xr:uid="{1C1D74BA-3B2A-449C-A81E-EE4E480CA2D8}"/>
    <cellStyle name="Input 11 5 3" xfId="17172" xr:uid="{0261F683-EDDF-4001-8712-1151027D1F28}"/>
    <cellStyle name="Input 11 6" xfId="5270" xr:uid="{042D6D0F-6F19-407A-922C-89A2F579B485}"/>
    <cellStyle name="Input 11 7" xfId="6930" xr:uid="{9438EA4C-63D3-458B-A066-53E818B18E60}"/>
    <cellStyle name="Input 11 8" xfId="9706" xr:uid="{6F482E60-9819-4B8E-8D31-C483005C5967}"/>
    <cellStyle name="Input 11 9" xfId="11569" xr:uid="{76FB3A09-4FDD-4433-ABEE-35CD5D6FB0A4}"/>
    <cellStyle name="Input 110" xfId="2834" xr:uid="{33EBB38B-ADEE-4F35-B445-82C1041F86BA}"/>
    <cellStyle name="Input 110 2" xfId="13771" xr:uid="{058C1E6F-91A5-4F2C-BE69-307550CC5AE9}"/>
    <cellStyle name="Input 111" xfId="2835" xr:uid="{10AF9972-7073-4233-B84B-7810E38E3192}"/>
    <cellStyle name="Input 111 2" xfId="13772" xr:uid="{15A3F303-9B4B-4D33-AF3F-40061DF88849}"/>
    <cellStyle name="Input 112" xfId="2836" xr:uid="{7D090D3A-5A4D-4582-AB13-DAB85AC6589D}"/>
    <cellStyle name="Input 112 2" xfId="13773" xr:uid="{0E3D7A04-D9C1-479F-B317-16A8FAA99FD4}"/>
    <cellStyle name="Input 113" xfId="2837" xr:uid="{145115BF-CE0F-428F-B2F2-26E4AE8AE1D3}"/>
    <cellStyle name="Input 113 2" xfId="13774" xr:uid="{F1C43842-D9D4-4471-B43B-8A27D409747B}"/>
    <cellStyle name="Input 114" xfId="2838" xr:uid="{5186321C-4740-4541-9228-2655D8540571}"/>
    <cellStyle name="Input 114 2" xfId="13775" xr:uid="{C99FD8E7-79C2-4C92-8AF2-C5B35F6E7402}"/>
    <cellStyle name="Input 115" xfId="2839" xr:uid="{46DF72FE-4AFB-4AA3-B4F9-1E5F559AA55D}"/>
    <cellStyle name="Input 115 2" xfId="13776" xr:uid="{5BFE2793-0C63-4696-A9AF-D931E2CE00DA}"/>
    <cellStyle name="Input 116" xfId="2840" xr:uid="{06BF384A-AF4D-40C0-AB16-E7B8E8725A8D}"/>
    <cellStyle name="Input 116 2" xfId="13777" xr:uid="{BED8FD9B-A07C-4692-AE29-878B76992D23}"/>
    <cellStyle name="Input 117" xfId="2841" xr:uid="{B5C2FD33-2963-4899-A5CD-4C826A8FF593}"/>
    <cellStyle name="Input 117 2" xfId="13778" xr:uid="{9B1F94FC-F7E8-4B1C-B44F-3A31B5CD6975}"/>
    <cellStyle name="Input 118" xfId="2842" xr:uid="{693CD296-6D4B-4B80-8AE4-95834AB94DF8}"/>
    <cellStyle name="Input 118 2" xfId="13779" xr:uid="{EAF023D8-42DC-482E-9AD5-288ED901E261}"/>
    <cellStyle name="Input 119" xfId="2843" xr:uid="{4AFAC49D-D326-4F6D-8AB8-0BA92A673DF0}"/>
    <cellStyle name="Input 119 2" xfId="13780" xr:uid="{73332C57-E15C-4CD9-8A40-9B49F3B89DCF}"/>
    <cellStyle name="Input 12" xfId="2844" xr:uid="{F2501EA4-2FF6-41BA-A5FD-AACD369F66C7}"/>
    <cellStyle name="Input 12 2" xfId="5275" xr:uid="{EBEEECB3-F876-4EB6-B242-8200316B1F7B}"/>
    <cellStyle name="Input 12 2 2" xfId="6226" xr:uid="{D96367E9-0CF0-4906-B6EC-B146EDA9AA30}"/>
    <cellStyle name="Input 12 2 2 2" xfId="9798" xr:uid="{AFF71F34-35F4-49C8-A78B-A35B654DBC0D}"/>
    <cellStyle name="Input 12 2 3" xfId="9711" xr:uid="{0789BB0D-EAC0-41C2-A92F-D8FBF21401FC}"/>
    <cellStyle name="Input 12 2 4" xfId="32787" xr:uid="{E13603B1-7CF6-420C-937B-BEBD902A12B8}"/>
    <cellStyle name="Input 12 3" xfId="5276" xr:uid="{709D0E4D-96AE-46B3-993B-7E78513BB5DA}"/>
    <cellStyle name="Input 12 3 2" xfId="6227" xr:uid="{BCD259D7-D325-401E-8883-FA057021E7EF}"/>
    <cellStyle name="Input 12 3 2 2" xfId="9799" xr:uid="{A3FA17E4-8A28-4FD8-9453-B60FEFB17B2B}"/>
    <cellStyle name="Input 12 3 3" xfId="9712" xr:uid="{DD8898C4-0630-4F49-B6BB-D36BC57A6010}"/>
    <cellStyle name="Input 12 3 4" xfId="23730" xr:uid="{BB8D668F-C41A-45D0-8F98-AA4E3672A922}"/>
    <cellStyle name="Input 12 4" xfId="5277" xr:uid="{C6C681E4-7215-489E-A376-DA4435792BE7}"/>
    <cellStyle name="Input 12 4 2" xfId="6228" xr:uid="{0A5D56C4-E6CE-41BF-9766-44EC2E5D940D}"/>
    <cellStyle name="Input 12 4 2 2" xfId="9800" xr:uid="{357D3BB0-64BE-4645-9449-8A4734CD450E}"/>
    <cellStyle name="Input 12 4 3" xfId="9713" xr:uid="{AF1AB640-B23C-4578-96E5-F3EB6FB9A55B}"/>
    <cellStyle name="Input 12 4 4" xfId="44656" xr:uid="{F5BD30F9-5322-4410-AB5A-8EEF8DE2EB10}"/>
    <cellStyle name="Input 12 5" xfId="6225" xr:uid="{8093DA14-7A3C-4323-9CEA-5A4532ED3032}"/>
    <cellStyle name="Input 12 5 2" xfId="9797" xr:uid="{67E18566-ADAB-495F-A8D2-C6D2748CF727}"/>
    <cellStyle name="Input 12 5 3" xfId="17376" xr:uid="{D7AC0383-AB00-4052-82DA-B132A78FE20F}"/>
    <cellStyle name="Input 12 6" xfId="5274" xr:uid="{37963DBB-47D3-4392-A70A-47E06F624F2A}"/>
    <cellStyle name="Input 12 7" xfId="8884" xr:uid="{FA1892C0-2FB4-4A64-B3D7-55139D4066C7}"/>
    <cellStyle name="Input 12 8" xfId="9710" xr:uid="{3AE0E490-86BD-4C2E-988A-F92C707F0202}"/>
    <cellStyle name="Input 12 9" xfId="11570" xr:uid="{25CD4B23-04CF-4900-AE03-3FD93FF50CD7}"/>
    <cellStyle name="Input 120" xfId="2845" xr:uid="{967C5EDD-B432-4953-BA4E-D3F954B1EE3B}"/>
    <cellStyle name="Input 120 2" xfId="13781" xr:uid="{B1494BB7-0327-4A83-BF8E-68827EC2A546}"/>
    <cellStyle name="Input 121" xfId="2846" xr:uid="{1D23276F-58AC-4867-8225-FE843EC9F68A}"/>
    <cellStyle name="Input 121 2" xfId="13782" xr:uid="{6B5DB41D-A8F0-4C15-8A1B-6DB34B75453D}"/>
    <cellStyle name="Input 122" xfId="2847" xr:uid="{BCB7FB44-9C3E-4496-83D9-A23E03C3AFF7}"/>
    <cellStyle name="Input 122 2" xfId="13783" xr:uid="{E67BD2F0-8419-4D26-B4C2-DD3B364B7CA3}"/>
    <cellStyle name="Input 123" xfId="2848" xr:uid="{6EB0B911-83F4-4C13-ACC4-4B4300089CD1}"/>
    <cellStyle name="Input 123 2" xfId="13784" xr:uid="{34EFC8FE-1F13-4878-995B-DB2AF4DA7185}"/>
    <cellStyle name="Input 124" xfId="2849" xr:uid="{D990B3F7-B279-44EC-958C-86BE1F0A1915}"/>
    <cellStyle name="Input 124 2" xfId="13785" xr:uid="{5688AF84-FB0C-4537-9C54-744844766A6D}"/>
    <cellStyle name="Input 125" xfId="2850" xr:uid="{69A36AEE-68E3-42CB-8103-0A57BDBDE0F2}"/>
    <cellStyle name="Input 125 2" xfId="13786" xr:uid="{AFCCD923-1BD0-4693-AC4B-740648667581}"/>
    <cellStyle name="Input 126" xfId="2851" xr:uid="{6E73A378-9B47-4507-91A9-04870BB21217}"/>
    <cellStyle name="Input 126 2" xfId="13787" xr:uid="{4ACEF07B-329B-4715-847D-7F0D895B2F8E}"/>
    <cellStyle name="Input 127" xfId="2852" xr:uid="{AF8BE699-83F2-4B4F-BC99-9A79192FE6C8}"/>
    <cellStyle name="Input 127 2" xfId="13788" xr:uid="{D0E436F7-304F-42E3-9410-935BDD305A87}"/>
    <cellStyle name="Input 128" xfId="2853" xr:uid="{E77C19C8-A221-47FA-A50C-FC2A19E19E12}"/>
    <cellStyle name="Input 128 2" xfId="13789" xr:uid="{92B9072F-5DB1-4324-9EB4-FBE50C08A615}"/>
    <cellStyle name="Input 129" xfId="2854" xr:uid="{C565046B-F4C1-45EF-BF81-8B383C2A2C85}"/>
    <cellStyle name="Input 129 2" xfId="13790" xr:uid="{9B79E779-719D-4983-A83A-E0841784FA4E}"/>
    <cellStyle name="Input 13" xfId="2855" xr:uid="{D905DD73-1D35-42EB-AD9B-5143BD9D60BF}"/>
    <cellStyle name="Input 13 2" xfId="5279" xr:uid="{1570A925-208D-458E-B79E-15E257A88469}"/>
    <cellStyle name="Input 13 2 2" xfId="6230" xr:uid="{F220F3F5-38A4-47CD-A42C-0E69D769045B}"/>
    <cellStyle name="Input 13 2 2 2" xfId="9802" xr:uid="{61062E35-DB07-4262-A4A3-86E9BE5FC97D}"/>
    <cellStyle name="Input 13 2 3" xfId="9715" xr:uid="{CAAD76AA-896C-415C-A2E8-5C94178791D0}"/>
    <cellStyle name="Input 13 2 4" xfId="32786" xr:uid="{61A65DED-1B6A-42C4-ABFA-B5E9B1993F03}"/>
    <cellStyle name="Input 13 3" xfId="5280" xr:uid="{24ED1440-0E11-47F0-9273-5116919C02BA}"/>
    <cellStyle name="Input 13 3 2" xfId="6231" xr:uid="{C292230C-C07A-4E8E-98D3-88B51B7FF019}"/>
    <cellStyle name="Input 13 3 2 2" xfId="9803" xr:uid="{70FE57F7-13AC-478B-B966-9FEB10C2F482}"/>
    <cellStyle name="Input 13 3 3" xfId="9716" xr:uid="{43E8DECC-DD3C-460D-9B83-DD2D4BD80A26}"/>
    <cellStyle name="Input 13 3 4" xfId="25804" xr:uid="{083BCB38-4D70-40FB-BCA5-152BAC110104}"/>
    <cellStyle name="Input 13 4" xfId="5281" xr:uid="{CA827D13-CF63-4F00-8988-346E0B444ECF}"/>
    <cellStyle name="Input 13 4 2" xfId="6232" xr:uid="{643328C8-13BF-411D-B177-FE4CC90A6981}"/>
    <cellStyle name="Input 13 4 2 2" xfId="9804" xr:uid="{B9D2A458-4699-48FD-A8BC-C4400766BFD4}"/>
    <cellStyle name="Input 13 4 3" xfId="9717" xr:uid="{A40EA59A-14EE-46BC-935D-86B29A0D4D7D}"/>
    <cellStyle name="Input 13 4 4" xfId="44657" xr:uid="{79F9D6CC-009A-49E4-B409-2FE0A6B6D2B4}"/>
    <cellStyle name="Input 13 5" xfId="6229" xr:uid="{FC0F79A3-7A0E-49A7-9EFF-1702BCD5C984}"/>
    <cellStyle name="Input 13 5 2" xfId="9801" xr:uid="{3B5C0117-7B38-458C-B11F-D61C6601C38E}"/>
    <cellStyle name="Input 13 5 3" xfId="44353" xr:uid="{48BAE3F9-7D06-4D65-BCE5-9FC7FFD3609D}"/>
    <cellStyle name="Input 13 6" xfId="5278" xr:uid="{FEC136CB-280B-4D46-BD18-F8DB74018E08}"/>
    <cellStyle name="Input 13 6 2" xfId="17174" xr:uid="{F0F8F92F-91B8-4699-8B79-CA189FB1055A}"/>
    <cellStyle name="Input 13 7" xfId="8326" xr:uid="{E3DDC87F-58DA-4D88-9C5E-2451673D45E6}"/>
    <cellStyle name="Input 13 8" xfId="9714" xr:uid="{437B6EFF-AEC0-4BF8-A933-61D1488D24F8}"/>
    <cellStyle name="Input 13 9" xfId="11571" xr:uid="{1041EBF0-60F5-458A-AA6B-F120767E2D17}"/>
    <cellStyle name="Input 130" xfId="2856" xr:uid="{29440D58-28F5-48F1-A57E-A75C147EABD2}"/>
    <cellStyle name="Input 130 2" xfId="13791" xr:uid="{8EB8C94D-74D5-4B1A-B9C5-3F797566F1F5}"/>
    <cellStyle name="Input 131" xfId="2857" xr:uid="{D54309AB-C730-41FA-80F1-6EED45FD44E0}"/>
    <cellStyle name="Input 131 2" xfId="13792" xr:uid="{137CB3AF-1A61-4411-81E3-FBB4C844EE28}"/>
    <cellStyle name="Input 132" xfId="2858" xr:uid="{D59B6A2B-982F-47AE-9CEF-E82A5E22F791}"/>
    <cellStyle name="Input 132 2" xfId="13793" xr:uid="{D0298DF2-9539-40FC-AB7B-8799DB485455}"/>
    <cellStyle name="Input 133" xfId="2859" xr:uid="{F5CBC3CF-B814-4659-B294-F5F8EA8B26A7}"/>
    <cellStyle name="Input 133 2" xfId="13794" xr:uid="{A71FE17E-CD1F-4BA8-81BD-CA533FD9B64F}"/>
    <cellStyle name="Input 134" xfId="2860" xr:uid="{019564AF-ABD3-4A52-B6BA-8C74900CF29F}"/>
    <cellStyle name="Input 134 2" xfId="13795" xr:uid="{DE840CCF-55D9-47DC-A27D-26861E3EC211}"/>
    <cellStyle name="Input 135" xfId="2861" xr:uid="{072815CE-B1DE-4ADE-8241-6E6AF5A8C44E}"/>
    <cellStyle name="Input 135 2" xfId="13796" xr:uid="{F73DF53D-8B42-4D0E-B711-36D396EF7818}"/>
    <cellStyle name="Input 136" xfId="2862" xr:uid="{8974A5B9-33A4-4825-BCC3-458985799FB1}"/>
    <cellStyle name="Input 136 2" xfId="13797" xr:uid="{94A0C5F3-9D82-43E7-97AA-A87D3DAE8920}"/>
    <cellStyle name="Input 137" xfId="2863" xr:uid="{04068643-A713-4BB4-822F-1E8BC3713B3B}"/>
    <cellStyle name="Input 137 2" xfId="13798" xr:uid="{B67F569A-A585-4D90-A9B1-A0074C988004}"/>
    <cellStyle name="Input 138" xfId="2864" xr:uid="{6BAFFEC5-09FD-4728-B9C1-EC00F3D04805}"/>
    <cellStyle name="Input 138 2" xfId="13799" xr:uid="{F35B6909-4373-4BE0-8B59-5381396BB6C7}"/>
    <cellStyle name="Input 139" xfId="2865" xr:uid="{096828C6-3BF7-40F7-9089-9E7132AE4BCF}"/>
    <cellStyle name="Input 139 2" xfId="13800" xr:uid="{655F5561-1917-4DBF-9284-63CD393D5B42}"/>
    <cellStyle name="Input 14" xfId="2866" xr:uid="{F8F81B94-5D58-4847-9B6A-7A7BECC558A8}"/>
    <cellStyle name="Input 14 2" xfId="5283" xr:uid="{40275839-6DA1-43ED-97F0-8C897A290747}"/>
    <cellStyle name="Input 14 2 2" xfId="6234" xr:uid="{4E2A216C-FF9D-46FA-9183-D3233B994E3A}"/>
    <cellStyle name="Input 14 2 2 2" xfId="9806" xr:uid="{FC7B39B5-6B4F-48DC-92CC-3A367351D57E}"/>
    <cellStyle name="Input 14 2 3" xfId="9719" xr:uid="{27A79B1C-BC7A-4F40-8FA5-657935FCD11B}"/>
    <cellStyle name="Input 14 2 4" xfId="32785" xr:uid="{448AC592-6496-4E55-918B-26222AE30460}"/>
    <cellStyle name="Input 14 3" xfId="5284" xr:uid="{E67823FE-41F2-48E2-BCB4-164E7E306C01}"/>
    <cellStyle name="Input 14 3 2" xfId="6235" xr:uid="{16D6BCCB-E6CD-4F78-805E-B5E688F719E1}"/>
    <cellStyle name="Input 14 3 2 2" xfId="9807" xr:uid="{ACB24C29-B956-41DF-A78F-089B376EE79F}"/>
    <cellStyle name="Input 14 3 3" xfId="9720" xr:uid="{48BCF893-EA10-46B4-ABF8-00E72E5BCDF3}"/>
    <cellStyle name="Input 14 3 4" xfId="26576" xr:uid="{2FE30B4D-B922-487D-A57D-A7D36ACEB720}"/>
    <cellStyle name="Input 14 4" xfId="6233" xr:uid="{AC0C0407-D90F-462C-BBBD-2E74F19F8EE2}"/>
    <cellStyle name="Input 14 4 2" xfId="9805" xr:uid="{A7950107-137F-409A-90B9-2F7AB466AAD8}"/>
    <cellStyle name="Input 14 4 3" xfId="44658" xr:uid="{00F71581-D539-4D23-8743-4AD1CA7DE59C}"/>
    <cellStyle name="Input 14 5" xfId="5282" xr:uid="{A0330114-5F97-44C3-9CB7-E75E608D22F1}"/>
    <cellStyle name="Input 14 5 2" xfId="44354" xr:uid="{E6825F18-57AB-48A3-B1AC-758E41C4FF3A}"/>
    <cellStyle name="Input 14 6" xfId="6996" xr:uid="{0C640D53-55DE-422B-A162-C9B0652BD1E6}"/>
    <cellStyle name="Input 14 6 2" xfId="17173" xr:uid="{3E131931-E2CD-4255-A445-2C8815AAD422}"/>
    <cellStyle name="Input 14 7" xfId="9718" xr:uid="{BD983676-8049-4824-AA5F-178FA3B7E128}"/>
    <cellStyle name="Input 14 8" xfId="11572" xr:uid="{F4F98C8A-50CF-4C1A-9C45-905C0C94AA61}"/>
    <cellStyle name="Input 140" xfId="2867" xr:uid="{0813C77B-3F1B-4C87-99B8-7A1B4AD9EB36}"/>
    <cellStyle name="Input 140 2" xfId="13801" xr:uid="{9A11F868-95EB-4AAC-A65F-4A119085C9CD}"/>
    <cellStyle name="Input 141" xfId="2868" xr:uid="{F5F0667F-5234-4692-88BB-B8BD97A846E1}"/>
    <cellStyle name="Input 141 2" xfId="13802" xr:uid="{E9FE0247-F032-4A5E-A98C-9164604F9788}"/>
    <cellStyle name="Input 142" xfId="2869" xr:uid="{889EDF25-C3BC-458C-A4C5-6A6E875451F2}"/>
    <cellStyle name="Input 142 2" xfId="13803" xr:uid="{0EF60F88-6F89-42CA-B513-15C7A288AE8E}"/>
    <cellStyle name="Input 143" xfId="2870" xr:uid="{9EBE5D8D-E9E3-495F-9223-EC9E200A68DF}"/>
    <cellStyle name="Input 143 2" xfId="13804" xr:uid="{370BB216-DF91-4FB2-8BC6-CE761144300C}"/>
    <cellStyle name="Input 144" xfId="2871" xr:uid="{A430FCA6-4A44-4CE8-B319-C0E7144AA7E7}"/>
    <cellStyle name="Input 144 2" xfId="13805" xr:uid="{10BB99EF-DBF2-4838-9875-DA553F85012E}"/>
    <cellStyle name="Input 145" xfId="2872" xr:uid="{BC9F2A48-6857-427F-89E0-0E8762A2DF14}"/>
    <cellStyle name="Input 145 2" xfId="13806" xr:uid="{C6E2DBD0-A364-4F0F-9FBF-5CC85F0F918C}"/>
    <cellStyle name="Input 146" xfId="2873" xr:uid="{CA1D6855-FFA3-44AD-A419-8E13EEAE22EF}"/>
    <cellStyle name="Input 146 2" xfId="13807" xr:uid="{2D6B5DFB-9F3E-4518-8FF7-A16762121BC0}"/>
    <cellStyle name="Input 147" xfId="2874" xr:uid="{8E9CACA5-8FCC-48D1-8690-BB83C8670266}"/>
    <cellStyle name="Input 147 2" xfId="13808" xr:uid="{BABC82CF-069C-458F-BC4E-213FED26E0C8}"/>
    <cellStyle name="Input 148" xfId="2875" xr:uid="{E9740E1E-CD22-4656-B32D-4F9FCFF66577}"/>
    <cellStyle name="Input 148 2" xfId="13809" xr:uid="{2DDB2D60-7A96-4AFB-B5FB-BA736559954A}"/>
    <cellStyle name="Input 149" xfId="2876" xr:uid="{B4AF2136-6435-4FBF-B85D-2FC9F315AB37}"/>
    <cellStyle name="Input 149 2" xfId="13810" xr:uid="{696E2193-A12E-4999-814B-BC684E77F123}"/>
    <cellStyle name="Input 15" xfId="2877" xr:uid="{2EFD7F9F-3854-4DF8-ADEA-05727F939069}"/>
    <cellStyle name="Input 15 2" xfId="5286" xr:uid="{D5E5106D-007E-4999-B3C6-E1DF708FB0A8}"/>
    <cellStyle name="Input 15 2 2" xfId="6237" xr:uid="{28E0AB24-4155-4049-A712-711C23BA996B}"/>
    <cellStyle name="Input 15 2 2 2" xfId="9809" xr:uid="{D01E6DA6-F35E-4E5F-B935-F6580759F240}"/>
    <cellStyle name="Input 15 2 3" xfId="8041" xr:uid="{19BCD8C9-4223-42DB-A3A8-82E18DF32239}"/>
    <cellStyle name="Input 15 2 4" xfId="9722" xr:uid="{FF93C3D9-09AA-4DC7-B7F9-717130B3EC39}"/>
    <cellStyle name="Input 15 2 5" xfId="44931" xr:uid="{AFDC0344-EDFE-4D85-A94B-77D44A7C7F1E}"/>
    <cellStyle name="Input 15 3" xfId="5287" xr:uid="{FDC9E8EE-0F23-4BF7-AAE3-5977E9F3EE37}"/>
    <cellStyle name="Input 15 3 2" xfId="6238" xr:uid="{C3A9B8B2-0B7F-490A-889C-E3F5CCB9FD7E}"/>
    <cellStyle name="Input 15 3 2 2" xfId="9810" xr:uid="{EE654141-0248-4697-B5BF-9219585CBFD8}"/>
    <cellStyle name="Input 15 3 3" xfId="9723" xr:uid="{FD704E3B-079B-40F6-A8F7-A867558B2AFD}"/>
    <cellStyle name="Input 15 3 4" xfId="44355" xr:uid="{1DA5436D-7C5B-4ABB-8F47-B7ECBA468FDC}"/>
    <cellStyle name="Input 15 4" xfId="6236" xr:uid="{C7EB1D5A-7D4A-41DA-A7B3-8C1587CB552C}"/>
    <cellStyle name="Input 15 4 2" xfId="9808" xr:uid="{8B065D2B-7495-4B66-AE36-B06AD1D0E6DC}"/>
    <cellStyle name="Input 15 4 3" xfId="32206" xr:uid="{1014B7CA-D69C-4DFA-904B-7260F197D687}"/>
    <cellStyle name="Input 15 5" xfId="5285" xr:uid="{EBBB39BF-8EE5-4293-9A8A-D3F1879C23C2}"/>
    <cellStyle name="Input 15 6" xfId="9721" xr:uid="{68FF32D0-F43C-4334-A411-8EDA16793C57}"/>
    <cellStyle name="Input 15 7" xfId="11573" xr:uid="{82F0BF87-6C60-437D-BD95-2AB13B310390}"/>
    <cellStyle name="Input 150" xfId="2878" xr:uid="{0799993C-BA50-41FB-80CC-6F390368BE67}"/>
    <cellStyle name="Input 150 2" xfId="13811" xr:uid="{F314010B-2188-4F5E-939F-587EAED6C3DE}"/>
    <cellStyle name="Input 151" xfId="2879" xr:uid="{31897376-2DD7-48C8-884A-5A75DF0D65A5}"/>
    <cellStyle name="Input 151 2" xfId="13812" xr:uid="{8C63BC23-F247-4580-9547-DF1DBFFB1532}"/>
    <cellStyle name="Input 152" xfId="2880" xr:uid="{1BCFAFF0-432B-49A0-9267-07A85B74B81B}"/>
    <cellStyle name="Input 152 2" xfId="13813" xr:uid="{8233B0A1-F538-4913-A9B7-AFECDEA2752C}"/>
    <cellStyle name="Input 153" xfId="2881" xr:uid="{32C6849E-9579-4639-8E01-DA85A3B241B7}"/>
    <cellStyle name="Input 153 2" xfId="13814" xr:uid="{B0A4D282-8D9C-4190-827E-B30ADBEA5BA2}"/>
    <cellStyle name="Input 154" xfId="2882" xr:uid="{631DF96F-5EB7-484C-ACE9-9A2EE92F6343}"/>
    <cellStyle name="Input 154 2" xfId="13815" xr:uid="{E3759CCD-323E-48EF-AE8C-27BA098B59A9}"/>
    <cellStyle name="Input 155" xfId="2883" xr:uid="{8829D0C0-75C6-47F3-B4A9-760F72E42BB7}"/>
    <cellStyle name="Input 155 2" xfId="13816" xr:uid="{0A721E50-07A7-4E80-BE62-A0EB11396EAA}"/>
    <cellStyle name="Input 156" xfId="2884" xr:uid="{790F3910-0941-4A90-933E-7831F5BDD909}"/>
    <cellStyle name="Input 156 2" xfId="13817" xr:uid="{CAAA2BB0-274F-42B9-A918-167D2D9B3530}"/>
    <cellStyle name="Input 157" xfId="2885" xr:uid="{A40C826D-B05B-4F4B-B5FE-2255EE121293}"/>
    <cellStyle name="Input 157 2" xfId="13818" xr:uid="{3F87A693-110F-4930-8962-9ADA4353978A}"/>
    <cellStyle name="Input 158" xfId="2886" xr:uid="{3C9670B7-69E0-4C99-9706-E6DBA8B9DA18}"/>
    <cellStyle name="Input 158 2" xfId="13819" xr:uid="{3D5F4ABE-B1BE-42EC-982E-78CD7A0BB6B9}"/>
    <cellStyle name="Input 159" xfId="2887" xr:uid="{1D830DFF-B0BE-4005-9173-01CF01505CC4}"/>
    <cellStyle name="Input 159 2" xfId="13820" xr:uid="{B627D678-F64A-46BA-B61F-8CD99DB7AE94}"/>
    <cellStyle name="Input 16" xfId="2888" xr:uid="{359AFDF5-BBAF-48D1-98F7-CB52CD9F1C67}"/>
    <cellStyle name="Input 16 2" xfId="5289" xr:uid="{873B15DA-DA15-48D3-A48E-209A77E50B1B}"/>
    <cellStyle name="Input 16 2 2" xfId="6240" xr:uid="{22E6CA67-0F65-4FBE-B7B0-FAE6D080FCC4}"/>
    <cellStyle name="Input 16 2 2 2" xfId="9812" xr:uid="{B53F9098-494D-4E2A-B8E4-8A90D1AE5D17}"/>
    <cellStyle name="Input 16 2 3" xfId="9725" xr:uid="{DA4A6FB7-C70E-4BEE-B611-F4045E8DD2E5}"/>
    <cellStyle name="Input 16 2 4" xfId="44932" xr:uid="{028ABFF5-C06C-4BC3-BD8E-294440584884}"/>
    <cellStyle name="Input 16 3" xfId="5290" xr:uid="{ED47D2A8-8B2A-420E-BB2B-F7043F940449}"/>
    <cellStyle name="Input 16 3 2" xfId="6241" xr:uid="{BA6E5E9E-0F1D-46C5-A0BE-BED0D14894CD}"/>
    <cellStyle name="Input 16 3 2 2" xfId="9813" xr:uid="{43E7FE1C-677A-4780-9A7E-47C3C4987968}"/>
    <cellStyle name="Input 16 3 3" xfId="9726" xr:uid="{9554EB51-829F-460B-9BC2-D6F4FB54F956}"/>
    <cellStyle name="Input 16 3 4" xfId="44356" xr:uid="{2F5BBDBF-3CDF-45EB-9DE6-844ED9D7BBEE}"/>
    <cellStyle name="Input 16 4" xfId="6239" xr:uid="{D081B5F7-F6B6-4B65-B08B-4022857D4A8F}"/>
    <cellStyle name="Input 16 4 2" xfId="9811" xr:uid="{8EB5B2F5-8942-4332-BA90-2B74E225DC1D}"/>
    <cellStyle name="Input 16 5" xfId="5288" xr:uid="{CA3CF38D-D565-4C60-BE35-80D22189B536}"/>
    <cellStyle name="Input 16 6" xfId="9724" xr:uid="{86B5E12A-47FE-4674-BDBC-F7A249808A4A}"/>
    <cellStyle name="Input 16 7" xfId="11574" xr:uid="{879F6C63-A4F2-4519-B592-EB04815A6E77}"/>
    <cellStyle name="Input 160" xfId="2889" xr:uid="{886F94FC-F168-45F7-A4CB-F801876C00D0}"/>
    <cellStyle name="Input 160 2" xfId="13821" xr:uid="{B643DFC1-11A2-4B7E-B2F4-1037D6777B90}"/>
    <cellStyle name="Input 161" xfId="2890" xr:uid="{227183B5-8A2B-4C3D-AFC4-854AB635EAF7}"/>
    <cellStyle name="Input 161 2" xfId="13822" xr:uid="{83091473-60F7-449B-8A05-B43FE819B34F}"/>
    <cellStyle name="Input 162" xfId="2891" xr:uid="{C96EFC6D-0C13-46AB-AB80-4447908002DE}"/>
    <cellStyle name="Input 162 2" xfId="13823" xr:uid="{0151DB17-50E6-4F60-BFF7-9A33D4A7EB78}"/>
    <cellStyle name="Input 163" xfId="2892" xr:uid="{1AAF7189-0178-4F25-8153-4339D404A32A}"/>
    <cellStyle name="Input 163 2" xfId="13824" xr:uid="{059B637A-E130-41EA-A2C8-A2ABCBD7239F}"/>
    <cellStyle name="Input 164" xfId="2893" xr:uid="{8760BD9C-B881-4A48-878E-DDC70E696D54}"/>
    <cellStyle name="Input 164 2" xfId="13825" xr:uid="{DA53AC9A-D2F3-4BF2-8913-3D2E143D782A}"/>
    <cellStyle name="Input 165" xfId="2894" xr:uid="{5B5582EB-FD81-4430-A265-F0C3D08F9325}"/>
    <cellStyle name="Input 165 2" xfId="13826" xr:uid="{BA342696-5772-429D-841A-1E57FD783671}"/>
    <cellStyle name="Input 166" xfId="2895" xr:uid="{FAAD41D1-C7B4-46F3-973F-5A772FD1AC67}"/>
    <cellStyle name="Input 166 2" xfId="13827" xr:uid="{51FDB311-A7E1-4873-906F-10C34A2DA698}"/>
    <cellStyle name="Input 167" xfId="2896" xr:uid="{FE1FEB57-35FD-41BF-9537-8B23FAE98202}"/>
    <cellStyle name="Input 167 2" xfId="13828" xr:uid="{56E9D26B-B881-4C7E-8C07-6CB25963BCA7}"/>
    <cellStyle name="Input 168" xfId="2897" xr:uid="{5B310450-2446-4463-973D-11033D43912A}"/>
    <cellStyle name="Input 168 2" xfId="13829" xr:uid="{55A8D001-7106-436D-8B51-200B257B2083}"/>
    <cellStyle name="Input 169" xfId="2898" xr:uid="{267EB5D5-8AAD-4E07-B4FE-A830492930E7}"/>
    <cellStyle name="Input 169 2" xfId="13830" xr:uid="{16064B67-1D8E-4FB4-A694-BC97ED1E368D}"/>
    <cellStyle name="Input 17" xfId="2899" xr:uid="{FFB2A78D-B715-4AE0-A40A-90974AACBAE8}"/>
    <cellStyle name="Input 17 2" xfId="5292" xr:uid="{63CC80A7-43B5-4CB2-A52E-34F43A717AB1}"/>
    <cellStyle name="Input 17 2 2" xfId="6243" xr:uid="{56E8A030-30CF-4FC0-A7A1-579B7B03CEA9}"/>
    <cellStyle name="Input 17 2 2 2" xfId="9815" xr:uid="{E29F0E67-D47D-4E98-856D-5A9FC6C40CA1}"/>
    <cellStyle name="Input 17 2 3" xfId="9728" xr:uid="{9549C0DE-38B6-40A0-BF08-793C6BB23636}"/>
    <cellStyle name="Input 17 2 4" xfId="45011" xr:uid="{C04928AB-1A60-4463-B952-D97224345FF6}"/>
    <cellStyle name="Input 17 3" xfId="5293" xr:uid="{1976F84C-B291-46E5-A040-EB7CA2C893D1}"/>
    <cellStyle name="Input 17 3 2" xfId="6244" xr:uid="{D9E6C1C9-C0CC-4BA0-8D97-BB02BCBE8F30}"/>
    <cellStyle name="Input 17 3 2 2" xfId="9816" xr:uid="{D6DEB0F2-6D73-49F9-AF04-27DA0462B500}"/>
    <cellStyle name="Input 17 3 3" xfId="9729" xr:uid="{168B5C32-DC79-49A1-B471-FAC7C886F598}"/>
    <cellStyle name="Input 17 3 4" xfId="44357" xr:uid="{F1E4AA4A-EE1F-4EAE-9D37-3C16EB79A4D7}"/>
    <cellStyle name="Input 17 4" xfId="6242" xr:uid="{972E9FC4-44C1-4714-99DA-7374AE5615AE}"/>
    <cellStyle name="Input 17 4 2" xfId="9814" xr:uid="{7EB3B7A6-EB8D-4B8E-8EC9-C528F8088169}"/>
    <cellStyle name="Input 17 4 3" xfId="33394" xr:uid="{89508279-1D03-4A57-8B58-73B4FA77C508}"/>
    <cellStyle name="Input 17 5" xfId="5291" xr:uid="{79DE8C48-E38E-49FC-ADFC-338C497D3E21}"/>
    <cellStyle name="Input 17 6" xfId="9727" xr:uid="{72F2F8DC-2E65-4321-875F-ED72834DCEBF}"/>
    <cellStyle name="Input 17 7" xfId="11575" xr:uid="{70D7700E-2814-4B83-9DCD-A5BEB22DDF78}"/>
    <cellStyle name="Input 170" xfId="2900" xr:uid="{91A7D6FB-E23A-4EB1-A069-DC165FFC026F}"/>
    <cellStyle name="Input 170 2" xfId="13831" xr:uid="{91231927-8764-4AE4-9FD0-66D6567773EF}"/>
    <cellStyle name="Input 171" xfId="2901" xr:uid="{36A89313-118E-45DF-A1F9-0FEDB71E3CC2}"/>
    <cellStyle name="Input 171 2" xfId="13832" xr:uid="{A8F55A50-8602-4790-A6BC-A4E72B1758ED}"/>
    <cellStyle name="Input 172" xfId="2902" xr:uid="{C3017610-D1C5-47EA-BFC9-BD36C8034A5B}"/>
    <cellStyle name="Input 172 2" xfId="13833" xr:uid="{D7F30B02-49F7-49BD-8307-8615EF1DA462}"/>
    <cellStyle name="Input 173" xfId="2903" xr:uid="{0DC92646-5E0E-4A40-B351-48A6B4952C85}"/>
    <cellStyle name="Input 173 2" xfId="13834" xr:uid="{AEC135B2-BFE1-44C1-9A91-2CC8B7493054}"/>
    <cellStyle name="Input 174" xfId="2904" xr:uid="{7E1F5249-7772-40B7-8C1C-D668776AFA87}"/>
    <cellStyle name="Input 174 2" xfId="13835" xr:uid="{5218867D-7396-413E-B857-7A4101D02F83}"/>
    <cellStyle name="Input 175" xfId="2905" xr:uid="{24788DD4-CE3F-4D60-B2FF-441AAAFF9CEE}"/>
    <cellStyle name="Input 175 2" xfId="13836" xr:uid="{DBC7E4EE-2321-4C7F-ADE9-427A019EDBD2}"/>
    <cellStyle name="Input 176" xfId="2906" xr:uid="{DAD65DBA-18C5-494F-9E6D-2685F3B04ED7}"/>
    <cellStyle name="Input 176 2" xfId="13837" xr:uid="{5132AF74-FD38-41DE-BC58-1938FAC34F71}"/>
    <cellStyle name="Input 177" xfId="2907" xr:uid="{D4C78751-146A-42EB-AE49-A1583CE83234}"/>
    <cellStyle name="Input 177 2" xfId="13838" xr:uid="{C285EDD2-B5C0-4BBC-9AC6-483E73BFA77D}"/>
    <cellStyle name="Input 178" xfId="2908" xr:uid="{9B2379C2-5E53-409E-8099-37F3C5E90B6A}"/>
    <cellStyle name="Input 178 2" xfId="13839" xr:uid="{FA6B8BE2-39CF-44F3-81F5-D52B53E4843B}"/>
    <cellStyle name="Input 179" xfId="2909" xr:uid="{026CB26D-1756-488F-92AC-0DFDFE2E0DD4}"/>
    <cellStyle name="Input 179 2" xfId="13840" xr:uid="{A5B9CD12-2BB0-4471-81AE-20C96B35E316}"/>
    <cellStyle name="Input 18" xfId="2910" xr:uid="{CB5F7970-8670-4973-89C3-18EE2329A740}"/>
    <cellStyle name="Input 18 2" xfId="5295" xr:uid="{E3AEC4F8-C2AC-4F67-AFEB-F3997842702D}"/>
    <cellStyle name="Input 18 2 2" xfId="6246" xr:uid="{C741E255-D50D-4476-A53D-D7DCC3F132E1}"/>
    <cellStyle name="Input 18 2 2 2" xfId="9818" xr:uid="{F545F900-790E-480E-91DE-09F149C30897}"/>
    <cellStyle name="Input 18 2 3" xfId="9731" xr:uid="{319F4108-990D-4FB6-BEC4-3B69D237F801}"/>
    <cellStyle name="Input 18 2 4" xfId="45019" xr:uid="{E21620A0-FBCA-413B-9FF0-CD789D3E89CB}"/>
    <cellStyle name="Input 18 3" xfId="5296" xr:uid="{24AF5CEB-33AD-4ED7-AEBB-85E9205CE1D7}"/>
    <cellStyle name="Input 18 3 2" xfId="6247" xr:uid="{CEDDACC2-AAA2-4889-AF89-ADB55695DA5A}"/>
    <cellStyle name="Input 18 3 2 2" xfId="9819" xr:uid="{12DCC142-DC32-4FF0-AA99-A508D98A376C}"/>
    <cellStyle name="Input 18 3 3" xfId="9732" xr:uid="{1C93BA91-A576-441D-BAB6-16E7DCE92ED1}"/>
    <cellStyle name="Input 18 3 4" xfId="44358" xr:uid="{BAB4EBD4-BAB9-4F40-B5FD-E5D652C489EF}"/>
    <cellStyle name="Input 18 4" xfId="6245" xr:uid="{711FF533-1324-456E-976F-6B473EBFCCFF}"/>
    <cellStyle name="Input 18 4 2" xfId="9817" xr:uid="{F362BA0F-C7E6-4856-AB23-32DAD9316080}"/>
    <cellStyle name="Input 18 5" xfId="5294" xr:uid="{196A4F6E-23D7-40A3-BB44-03F945146D5B}"/>
    <cellStyle name="Input 18 6" xfId="9730" xr:uid="{07AB22C5-A6E8-44FB-BB39-B3FC9978D529}"/>
    <cellStyle name="Input 18 7" xfId="11576" xr:uid="{C9ACB8B4-7CB0-45B4-BB35-B34C6A12484D}"/>
    <cellStyle name="Input 180" xfId="2911" xr:uid="{18040EFC-7918-4475-ACCC-D401B88DD1C5}"/>
    <cellStyle name="Input 180 2" xfId="13841" xr:uid="{AC98AFDB-2022-425D-9439-F80ED4623228}"/>
    <cellStyle name="Input 181" xfId="2912" xr:uid="{266ABC3E-7135-488E-BAA3-B8D527861E05}"/>
    <cellStyle name="Input 181 2" xfId="13842" xr:uid="{7F7F1FC5-F3E6-4D47-B381-77978A90C6BD}"/>
    <cellStyle name="Input 182" xfId="2913" xr:uid="{671AB559-A383-4DFA-814E-0EC5922D583F}"/>
    <cellStyle name="Input 182 2" xfId="13843" xr:uid="{81FB98B7-554B-4ED5-A923-FE0FC12312D6}"/>
    <cellStyle name="Input 183" xfId="2914" xr:uid="{6FB75607-348A-426F-9D2E-1E7AADDB7560}"/>
    <cellStyle name="Input 183 2" xfId="13844" xr:uid="{41400A55-DC92-4DDB-8734-AE9A009249E2}"/>
    <cellStyle name="Input 184" xfId="2915" xr:uid="{BA7C59FC-8ECF-4BC2-B7FA-7EB87D704BDA}"/>
    <cellStyle name="Input 184 2" xfId="13845" xr:uid="{CDE3AABA-0A6A-4266-BC49-FBAA8D0491EC}"/>
    <cellStyle name="Input 185" xfId="2916" xr:uid="{DDC0781F-0A1B-4901-957B-DE08E41D368A}"/>
    <cellStyle name="Input 185 2" xfId="13846" xr:uid="{AC1663F7-3737-4C86-8B0C-FE1A18BA3B53}"/>
    <cellStyle name="Input 186" xfId="2917" xr:uid="{898255BF-FEE0-4D77-8543-3342AC8ADF30}"/>
    <cellStyle name="Input 186 2" xfId="13847" xr:uid="{251A34CD-CD83-426C-8B20-EFD18077D7C6}"/>
    <cellStyle name="Input 187" xfId="2918" xr:uid="{3854A592-9C50-4441-B63C-335BD8874212}"/>
    <cellStyle name="Input 187 2" xfId="13848" xr:uid="{069C47F3-2C62-47DC-BB0A-94D0F8114EBF}"/>
    <cellStyle name="Input 188" xfId="2919" xr:uid="{BE9C5EC1-6810-4A3F-81BB-42790CCEF38D}"/>
    <cellStyle name="Input 188 2" xfId="13849" xr:uid="{FBB3DA30-1F02-4D29-8570-043B0A683B94}"/>
    <cellStyle name="Input 189" xfId="2920" xr:uid="{31661554-5E56-47F9-B68C-DE648D02FE3B}"/>
    <cellStyle name="Input 189 2" xfId="13850" xr:uid="{46DBCE50-EB9B-4184-9A0A-3885AE482BAD}"/>
    <cellStyle name="Input 19" xfId="2921" xr:uid="{E17C24FF-0E1C-4099-B047-B40AA41CA1E1}"/>
    <cellStyle name="Input 19 2" xfId="5298" xr:uid="{1A5E98A0-E7A2-42D1-BB9B-F0D71DCD9C2B}"/>
    <cellStyle name="Input 19 2 2" xfId="6249" xr:uid="{7404F1A8-CEE1-4DAC-B5FB-CF4BE14A1BFA}"/>
    <cellStyle name="Input 19 2 2 2" xfId="9821" xr:uid="{21C72797-8CE3-491B-AAB1-E9D97123C80A}"/>
    <cellStyle name="Input 19 2 3" xfId="9734" xr:uid="{D6734638-BA9D-4B4B-92B6-2D28234B3363}"/>
    <cellStyle name="Input 19 2 4" xfId="44808" xr:uid="{75E1E733-6685-4807-A532-E991E8A6E556}"/>
    <cellStyle name="Input 19 3" xfId="5299" xr:uid="{3FA8C92E-DD53-4B77-BDAC-4C43C411BE95}"/>
    <cellStyle name="Input 19 3 2" xfId="6250" xr:uid="{2DA53A43-4B3E-4338-8C61-2C4DF78C6D16}"/>
    <cellStyle name="Input 19 3 2 2" xfId="9822" xr:uid="{211BC550-E1BA-4442-8AB6-2D90060B0A7B}"/>
    <cellStyle name="Input 19 3 3" xfId="9735" xr:uid="{979A970F-0E05-49C6-B71E-6A20EF41DD05}"/>
    <cellStyle name="Input 19 3 4" xfId="44359" xr:uid="{7EC9DE89-5039-4D42-9992-AF73EDE717D2}"/>
    <cellStyle name="Input 19 4" xfId="6248" xr:uid="{249FF6FF-13D4-4D4E-A868-1D692B5629F7}"/>
    <cellStyle name="Input 19 4 2" xfId="9820" xr:uid="{0F0B2669-99A1-4DBB-AC9F-9B7D916627E8}"/>
    <cellStyle name="Input 19 5" xfId="5297" xr:uid="{B0E0E7A5-D818-455A-9744-E1A599C4946E}"/>
    <cellStyle name="Input 19 6" xfId="9733" xr:uid="{14DE87AD-5A95-4A50-8599-6DCDCDEB37F3}"/>
    <cellStyle name="Input 19 7" xfId="11577" xr:uid="{6227C06E-9314-4FEF-9A05-3EC5EB337E49}"/>
    <cellStyle name="Input 190" xfId="2922" xr:uid="{88C484FF-BE77-4E8E-9762-1A7F57FD7AB2}"/>
    <cellStyle name="Input 190 2" xfId="13851" xr:uid="{B628EC9F-0882-4BA9-82A4-481DE5C70E8A}"/>
    <cellStyle name="Input 191" xfId="2923" xr:uid="{0A215183-3C99-4BD4-81B4-9864CEF49AD6}"/>
    <cellStyle name="Input 191 2" xfId="13852" xr:uid="{5EDE29E8-2D0D-4A41-9A5F-76B4EE6918DA}"/>
    <cellStyle name="Input 192" xfId="2924" xr:uid="{47C3EFD8-8062-4630-911C-1AF2C1858497}"/>
    <cellStyle name="Input 192 2" xfId="13853" xr:uid="{7960AE06-AAB8-465B-9FE5-4F969B28B0CE}"/>
    <cellStyle name="Input 193" xfId="2925" xr:uid="{8EBC0317-F08C-4E59-8483-15FC0543C5F3}"/>
    <cellStyle name="Input 193 2" xfId="13854" xr:uid="{F214040D-3988-4E6C-961B-EBE3A6661101}"/>
    <cellStyle name="Input 194" xfId="2926" xr:uid="{6AD5C48D-42A6-41C8-A30E-A04D24AD044D}"/>
    <cellStyle name="Input 194 2" xfId="13855" xr:uid="{6FD1C4B3-358F-4FF1-AFFC-8B1448034883}"/>
    <cellStyle name="Input 195" xfId="2927" xr:uid="{B7141EC9-9068-4FF2-8015-7B9A1C0D449A}"/>
    <cellStyle name="Input 195 2" xfId="13856" xr:uid="{6BAC24F4-8CEF-4121-9B96-476F4623CF20}"/>
    <cellStyle name="Input 196" xfId="2928" xr:uid="{D4B7FAC5-BD05-464C-967D-9DB509F78C7B}"/>
    <cellStyle name="Input 196 2" xfId="13857" xr:uid="{B7A5ED89-19FF-4E29-A0BA-A178D453F6E9}"/>
    <cellStyle name="Input 197" xfId="2929" xr:uid="{4CB2D679-752F-422B-A36A-F4FE1F7FFC7F}"/>
    <cellStyle name="Input 197 2" xfId="13858" xr:uid="{444A9182-1EE1-4025-BBDB-0E045EF4422D}"/>
    <cellStyle name="Input 198" xfId="2930" xr:uid="{03568000-E633-4A99-87CF-8C75E23904E8}"/>
    <cellStyle name="Input 198 2" xfId="13859" xr:uid="{17A45762-30B4-477B-B617-1F4CFA445809}"/>
    <cellStyle name="Input 199" xfId="2931" xr:uid="{F3EE6173-961E-48FB-82BA-5A4BE3DCFDEC}"/>
    <cellStyle name="Input 199 2" xfId="13860" xr:uid="{04C8AF6A-5413-455A-81DC-97818BCEF99B}"/>
    <cellStyle name="Input 2" xfId="614" xr:uid="{1079F2EE-EAB0-4039-B459-11B560670650}"/>
    <cellStyle name="Input 2 10" xfId="9736" xr:uid="{CA90071D-68CF-4BED-8A81-B2AE76112C98}"/>
    <cellStyle name="Input 2 10 2" xfId="17776" xr:uid="{B6C419F6-6434-4382-B002-73E9644A79A7}"/>
    <cellStyle name="Input 2 2" xfId="1740" xr:uid="{929E4702-0195-44D8-8AE5-E226FB6868B1}"/>
    <cellStyle name="Input 2 2 10" xfId="17902" xr:uid="{CDF73BD4-0E76-400D-9B1E-C2786CD08AA1}"/>
    <cellStyle name="Input 2 2 11" xfId="11502" xr:uid="{2F715C80-B7DD-4541-9D6F-4735F2685DCF}"/>
    <cellStyle name="Input 2 2 12" xfId="46052" xr:uid="{7017643D-F8A3-4FC5-936C-A009BD4D577A}"/>
    <cellStyle name="Input 2 2 2" xfId="2933" xr:uid="{85501EFC-9BB0-4F0D-A0F6-236F158834B4}"/>
    <cellStyle name="Input 2 2 2 2" xfId="6252" xr:uid="{A5574867-ACE1-4725-8002-917311FDCEC9}"/>
    <cellStyle name="Input 2 2 2 3" xfId="11579" xr:uid="{FAB6F1CC-5F8D-4332-92D0-E10B953C1057}"/>
    <cellStyle name="Input 2 2 3" xfId="5301" xr:uid="{8AE2AAE5-1617-477F-9277-AF6E3FC85BE4}"/>
    <cellStyle name="Input 2 2 3 2" xfId="13861" xr:uid="{D6C59092-8CF2-4267-82F1-FB9BB12CDBD2}"/>
    <cellStyle name="Input 2 2 4" xfId="6972" xr:uid="{E277FCDD-F580-4DD5-B25E-9F20B60B2276}"/>
    <cellStyle name="Input 2 2 4 2" xfId="13862" xr:uid="{8FB1AB16-2461-4F4C-9ED5-C2149E256B82}"/>
    <cellStyle name="Input 2 2 5" xfId="13863" xr:uid="{2288E1A6-F4E3-4889-8515-9A7199CDDA9F}"/>
    <cellStyle name="Input 2 2 5 2" xfId="13864" xr:uid="{B6864559-21F0-4DA2-92B2-AF37EC63AD32}"/>
    <cellStyle name="Input 2 2 6" xfId="13865" xr:uid="{BC641A85-E27F-47C9-A57F-B7FB246AB3EE}"/>
    <cellStyle name="Input 2 2 7" xfId="13866" xr:uid="{350801DD-4364-49D1-8C76-E2A01A2336FF}"/>
    <cellStyle name="Input 2 2 8" xfId="13867" xr:uid="{C77528B5-B4A0-4831-9A6F-E19A7268990A}"/>
    <cellStyle name="Input 2 2 9" xfId="13868" xr:uid="{22ABD2B6-D4C3-4D83-BF8F-5C1AB53212AD}"/>
    <cellStyle name="Input 2 3" xfId="1870" xr:uid="{1CE70DC9-0B46-46FA-9825-7601B2AF93A6}"/>
    <cellStyle name="Input 2 3 2" xfId="2934" xr:uid="{D110331D-5768-415D-92A8-411636238C78}"/>
    <cellStyle name="Input 2 3 2 2" xfId="6253" xr:uid="{FCF04094-5E96-4529-B232-76B7320E15C1}"/>
    <cellStyle name="Input 2 3 2 2 2" xfId="9559" xr:uid="{F87B1577-8275-426E-9A1F-5594AC9D9793}"/>
    <cellStyle name="Input 2 3 2 2 3" xfId="23076" xr:uid="{CABEF5C3-6F2B-4AD7-B9C6-8B5566A674B5}"/>
    <cellStyle name="Input 2 3 2 3" xfId="7972" xr:uid="{150999C0-E539-4A82-82A1-90046DAC824E}"/>
    <cellStyle name="Input 2 3 2 4" xfId="9824" xr:uid="{19C7336F-B93A-4B54-BACF-9B17DB487CED}"/>
    <cellStyle name="Input 2 3 2 5" xfId="13869" xr:uid="{AFBA2AEF-D965-48A3-A4A1-4F0A1173ED12}"/>
    <cellStyle name="Input 2 3 3" xfId="5302" xr:uid="{B1D4A652-CB83-4494-A5BB-43339B19D0B0}"/>
    <cellStyle name="Input 2 3 3 2" xfId="8868" xr:uid="{F3141EE2-D8DD-415C-BFCD-0108743844F3}"/>
    <cellStyle name="Input 2 3 3 3" xfId="44853" xr:uid="{DDBB3283-AC0E-44F9-B751-6FD0ADD8BB97}"/>
    <cellStyle name="Input 2 3 4" xfId="7430" xr:uid="{7F42B7F5-8581-45A5-891C-DD6346080D36}"/>
    <cellStyle name="Input 2 3 4 2" xfId="9058" xr:uid="{68BEF972-28C6-4249-B52D-5C035E010E44}"/>
    <cellStyle name="Input 2 3 4 3" xfId="44360" xr:uid="{513E6A27-0FA2-4F90-B853-2314539BF18F}"/>
    <cellStyle name="Input 2 3 5" xfId="7607" xr:uid="{C78E83D6-147A-4605-B948-C31A5FAE12AD}"/>
    <cellStyle name="Input 2 3 5 2" xfId="9289" xr:uid="{FE6B7188-75B8-4BBB-BF0F-C69FF9D12650}"/>
    <cellStyle name="Input 2 3 5 3" xfId="17901" xr:uid="{FFF700B2-3162-47D9-8A44-209123C3363F}"/>
    <cellStyle name="Input 2 3 6" xfId="7841" xr:uid="{96BCF866-7D5E-4F4C-80D4-EE53C63CBC0F}"/>
    <cellStyle name="Input 2 3 7" xfId="9737" xr:uid="{424CE2D0-B7D1-4D1C-8F3F-19905F4ACB24}"/>
    <cellStyle name="Input 2 4" xfId="2932" xr:uid="{39832EDE-7ADC-49D4-88B4-17202D6A35AF}"/>
    <cellStyle name="Input 2 4 2" xfId="6251" xr:uid="{B8AFC3B2-237A-44E0-AFF5-F00C05AE1982}"/>
    <cellStyle name="Input 2 4 2 2" xfId="8603" xr:uid="{9A18B76C-F2A8-4746-9CAD-3A43E4D87A93}"/>
    <cellStyle name="Input 2 4 2 2 2" xfId="9562" xr:uid="{DBAF90C9-A197-43D3-8CC7-130308C65710}"/>
    <cellStyle name="Input 2 4 2 3" xfId="7975" xr:uid="{37B4F5AC-A08F-41AA-9B92-952E09FA1B5C}"/>
    <cellStyle name="Input 2 4 2 4" xfId="23077" xr:uid="{C39FB3DF-E696-4C0C-81A5-15670D5C4C94}"/>
    <cellStyle name="Input 2 4 3" xfId="7369" xr:uid="{01D3824A-7C7A-4151-8DDB-EC81EA774B43}"/>
    <cellStyle name="Input 2 4 3 2" xfId="8870" xr:uid="{BFFE0E1A-FFB0-4F8D-AD48-3E5ADD6A5D6B}"/>
    <cellStyle name="Input 2 4 4" xfId="7434" xr:uid="{40390D22-B99F-44DA-A1F0-4379A5429FC2}"/>
    <cellStyle name="Input 2 4 4 2" xfId="9063" xr:uid="{527FD52C-F9F6-4870-B350-76DDAA540338}"/>
    <cellStyle name="Input 2 4 5" xfId="8461" xr:uid="{84911948-F5E4-4740-830C-F8927D5DBF90}"/>
    <cellStyle name="Input 2 4 5 2" xfId="9294" xr:uid="{D50283C4-BEA0-492E-8A59-4A95BBF54B4D}"/>
    <cellStyle name="Input 2 4 6" xfId="7843" xr:uid="{440D8B54-209D-446E-9999-54F357E512AA}"/>
    <cellStyle name="Input 2 4 7" xfId="9823" xr:uid="{02840BA6-C4D4-4D15-8AD7-374ADA486384}"/>
    <cellStyle name="Input 2 4 8" xfId="11772" xr:uid="{CE0F9A66-996E-41E4-BED6-E15B407E7028}"/>
    <cellStyle name="Input 2 5" xfId="5300" xr:uid="{76BA9E97-CE96-49DD-BCC2-FE9D0483B418}"/>
    <cellStyle name="Input 2 5 2" xfId="7068" xr:uid="{3B1575F7-8BA4-4699-AE7A-B9C04A2390EB}"/>
    <cellStyle name="Input 2 5 2 2" xfId="7750" xr:uid="{55E811B9-BB7A-4E87-BAC6-B0A79700C854}"/>
    <cellStyle name="Input 2 5 2 2 2" xfId="9560" xr:uid="{15AC508C-F7B9-424B-80C7-148EC2FBA6C4}"/>
    <cellStyle name="Input 2 5 2 3" xfId="7973" xr:uid="{9D787E62-B367-47BE-833B-ABE4A319002D}"/>
    <cellStyle name="Input 2 5 2 4" xfId="23078" xr:uid="{4C394D75-8515-4788-B3F6-45025D84FD58}"/>
    <cellStyle name="Input 2 5 3" xfId="8411" xr:uid="{D546CFBF-6455-4631-80B9-85E851675726}"/>
    <cellStyle name="Input 2 5 3 2" xfId="8867" xr:uid="{CEF7BF46-2E91-4ABD-9E76-A2516EA742D3}"/>
    <cellStyle name="Input 2 5 4" xfId="7431" xr:uid="{E26A5AE6-1433-4FAE-A339-86D18E31CEE7}"/>
    <cellStyle name="Input 2 5 4 2" xfId="9059" xr:uid="{B7C9CADA-6916-41DB-A23A-D12302A0A3E4}"/>
    <cellStyle name="Input 2 5 5" xfId="7608" xr:uid="{C4A0AA38-956A-4251-B74C-B2151882420C}"/>
    <cellStyle name="Input 2 5 5 2" xfId="9290" xr:uid="{4552FE2C-5A3E-45D9-BFBC-562A73D44E92}"/>
    <cellStyle name="Input 2 5 6" xfId="7842" xr:uid="{F5BEF216-2636-45C4-936C-59BD567FB25F}"/>
    <cellStyle name="Input 2 5 7" xfId="11578" xr:uid="{509B1358-E85E-4DA9-9F2B-83E453416D73}"/>
    <cellStyle name="Input 2 6" xfId="4523" xr:uid="{3FC9F06D-2939-4F74-AE28-E1DBEC64A988}"/>
    <cellStyle name="Input 2 6 2" xfId="7030" xr:uid="{2DE32FFC-E190-44A9-8BB8-0F54BD24EC69}"/>
    <cellStyle name="Input 2 6 2 2" xfId="8530" xr:uid="{74268AFF-25F1-4929-B77F-7B2259CD5680}"/>
    <cellStyle name="Input 2 6 2 2 2" xfId="9425" xr:uid="{3C1719E8-DD8C-40DA-B747-26383834694B}"/>
    <cellStyle name="Input 2 6 2 3" xfId="8681" xr:uid="{DD1B2DC0-EAC9-4033-AE7B-1A1CA06CDB13}"/>
    <cellStyle name="Input 2 6 2 4" xfId="17725" xr:uid="{60DC497F-DA83-459E-8CE7-CC08EF683714}"/>
    <cellStyle name="Input 2 6 3" xfId="8366" xr:uid="{3C76D95E-EA35-4EBA-B645-A29E6B71D7D0}"/>
    <cellStyle name="Input 2 6 3 2" xfId="8108" xr:uid="{3B370622-3655-4A72-9060-6FBE3D8A8B90}"/>
    <cellStyle name="Input 2 6 4" xfId="7212" xr:uid="{61753F22-D1D8-4C7A-A7DD-DA5E9F93CA49}"/>
    <cellStyle name="Input 2 6 4 2" xfId="8054" xr:uid="{C3E2D4FC-137E-4F4B-B7C3-DC14C416309C}"/>
    <cellStyle name="Input 2 6 5" xfId="7520" xr:uid="{4BF64B21-4D4F-456B-988E-64B5F31ADB3A}"/>
    <cellStyle name="Input 2 6 5 2" xfId="9145" xr:uid="{59026276-E94D-4E24-A7E0-1F87773EF8F3}"/>
    <cellStyle name="Input 2 6 6" xfId="7805" xr:uid="{F0E49F2E-800F-41CA-91A5-CBF2AE11AD43}"/>
    <cellStyle name="Input 2 6 7" xfId="16383" xr:uid="{42712F6D-F8CB-4700-B5D7-0E2793B16C51}"/>
    <cellStyle name="Input 2 7" xfId="8332" xr:uid="{C2C9C395-E459-46EB-A6F3-A133B11F6C3B}"/>
    <cellStyle name="Input 2 7 2" xfId="8495" xr:uid="{3AE876D5-B646-4245-8C5C-EE7F3C29E1A4}"/>
    <cellStyle name="Input 2 7 2 2" xfId="9356" xr:uid="{AD701A54-2A03-4DD9-B8D4-2C7C435C4946}"/>
    <cellStyle name="Input 2 7 2 3" xfId="44659" xr:uid="{45548AAD-2876-4911-A83A-04FB405E975A}"/>
    <cellStyle name="Input 2 7 3" xfId="8650" xr:uid="{D23581A6-0286-4D33-B841-D2764091C3E2}"/>
    <cellStyle name="Input 2 7 4" xfId="16454" xr:uid="{1754F3B0-D9A4-466B-A5BB-2DD7EC131B77}"/>
    <cellStyle name="Input 2 8" xfId="7308" xr:uid="{C7416916-7A02-43D2-A4FE-8D0053AE35EA}"/>
    <cellStyle name="Input 2 8 2" xfId="8096" xr:uid="{1F5695A0-0C96-4F1B-AA0B-590B9D7CD01E}"/>
    <cellStyle name="Input 2 8 3" xfId="16624" xr:uid="{A1B5ADD8-77EE-4C95-AAB7-3D0195DB8362}"/>
    <cellStyle name="Input 2 9" xfId="7799" xr:uid="{1AF31CA7-932F-4295-8EEE-D0182F6AA394}"/>
    <cellStyle name="Input 2 9 2" xfId="17171" xr:uid="{6D411C9C-3F19-4686-991D-B1BFE2D47462}"/>
    <cellStyle name="Input 2_15.SCAN_ confirm Jan 2013" xfId="2935" xr:uid="{74666EB0-4400-4619-844C-E05DD9D3C773}"/>
    <cellStyle name="Input 20" xfId="2936" xr:uid="{ECADACDF-71EF-4EF7-99AE-61139FD74E33}"/>
    <cellStyle name="Input 20 2" xfId="6254" xr:uid="{ACA40DA8-A039-42E7-B4F3-5EA25BA80DDA}"/>
    <cellStyle name="Input 20 2 2" xfId="9825" xr:uid="{EDA3D36B-D491-4286-8D71-E05B4AEBEDA8}"/>
    <cellStyle name="Input 20 2 3" xfId="45429" xr:uid="{08062028-1598-43BD-85A7-A252F6D091EB}"/>
    <cellStyle name="Input 20 3" xfId="5303" xr:uid="{8749476B-09C2-4F7E-B890-268A769AB646}"/>
    <cellStyle name="Input 20 3 2" xfId="44361" xr:uid="{C3CF8A89-7C4E-4F5E-AEB8-DEE559FA2C7F}"/>
    <cellStyle name="Input 20 4" xfId="9738" xr:uid="{35B7BC3E-796B-435B-8EDB-C367CB76E339}"/>
    <cellStyle name="Input 20 4 2" xfId="43983" xr:uid="{164BF320-D7D1-4346-B6CD-76803A4FEEC4}"/>
    <cellStyle name="Input 20 5" xfId="13870" xr:uid="{7F16520D-EB5F-4781-A76D-61E7296FA8FF}"/>
    <cellStyle name="Input 200" xfId="2937" xr:uid="{9AB9E9A5-D96A-44A4-87F9-89850D80A4F8}"/>
    <cellStyle name="Input 200 2" xfId="13871" xr:uid="{7E03FDC3-3B00-4F4B-B045-1FC24F318796}"/>
    <cellStyle name="Input 201" xfId="2938" xr:uid="{123B4468-1E31-4CFA-BF86-B777BAFBE8EA}"/>
    <cellStyle name="Input 201 2" xfId="13872" xr:uid="{662BDCB1-D0E7-4A76-89B1-DF73EF723FD3}"/>
    <cellStyle name="Input 202" xfId="2939" xr:uid="{E5BFFB12-24CF-4D43-AA69-68087238F9B5}"/>
    <cellStyle name="Input 202 2" xfId="13873" xr:uid="{06EA42AE-9A71-4082-9776-B1B97009C8FA}"/>
    <cellStyle name="Input 203" xfId="2940" xr:uid="{09B6C661-D611-4FA4-B5CF-9420BDF46BF3}"/>
    <cellStyle name="Input 203 2" xfId="13874" xr:uid="{5DFDB4FC-5043-4F5D-BF01-E0DB57FFD924}"/>
    <cellStyle name="Input 204" xfId="2941" xr:uid="{4547783D-EDD0-412C-8E83-CBEE7A642E11}"/>
    <cellStyle name="Input 204 2" xfId="13875" xr:uid="{00A7A25E-A67E-4601-B09C-6A37508A9427}"/>
    <cellStyle name="Input 205" xfId="2942" xr:uid="{667CE331-7856-4E2A-9FF8-C0A9AA86E15F}"/>
    <cellStyle name="Input 205 2" xfId="13876" xr:uid="{BD9299A4-CCA5-4CD7-804D-522E11470825}"/>
    <cellStyle name="Input 206" xfId="2943" xr:uid="{EA6C4957-7DCB-4581-AE59-2AEC35BFA88F}"/>
    <cellStyle name="Input 206 2" xfId="13877" xr:uid="{0611094D-B4CB-4F19-9702-804B7E0B2B17}"/>
    <cellStyle name="Input 207" xfId="2944" xr:uid="{FB104155-9A84-4A12-8ABA-0C5D80A00DB1}"/>
    <cellStyle name="Input 207 2" xfId="13878" xr:uid="{FCAD5FFC-02AB-40E9-B2CC-9CCB7AB60152}"/>
    <cellStyle name="Input 208" xfId="2945" xr:uid="{4C6D5BF9-71F8-4F65-A145-4750096416D1}"/>
    <cellStyle name="Input 208 2" xfId="13879" xr:uid="{F73F4830-E8A0-4711-B0CA-751F1DF6ABAF}"/>
    <cellStyle name="Input 209" xfId="2946" xr:uid="{3D367F85-1E1C-4493-9B1F-B9D883CD0207}"/>
    <cellStyle name="Input 209 2" xfId="13880" xr:uid="{E9E8EF35-673B-4A25-8704-E4733FEE27B8}"/>
    <cellStyle name="Input 21" xfId="2947" xr:uid="{A994A4FA-AFF9-4687-8A1F-C5B3F67F629C}"/>
    <cellStyle name="Input 21 2" xfId="6255" xr:uid="{713B4B72-F86F-4454-ACFD-384FF660D9F9}"/>
    <cellStyle name="Input 21 2 2" xfId="9826" xr:uid="{0EF15F7B-14F4-4AF5-8445-48DE6F18B065}"/>
    <cellStyle name="Input 21 2 3" xfId="44362" xr:uid="{E32DC7CB-C635-4355-BBA1-76C2B182666C}"/>
    <cellStyle name="Input 21 3" xfId="5304" xr:uid="{7FB0B482-6992-402D-902A-BCF943F2811D}"/>
    <cellStyle name="Input 21 4" xfId="9739" xr:uid="{9127D7DC-73DB-4000-91A7-E2662203FDE9}"/>
    <cellStyle name="Input 21 5" xfId="13881" xr:uid="{9B293E82-A762-459A-BFFD-8581E57042B3}"/>
    <cellStyle name="Input 210" xfId="2948" xr:uid="{4018E542-02A1-43E1-828D-2AEB74C8BB18}"/>
    <cellStyle name="Input 210 2" xfId="13882" xr:uid="{1D30D5EE-0656-4AF2-A905-36ADA07FC8E5}"/>
    <cellStyle name="Input 211" xfId="2949" xr:uid="{12249088-6D39-41F6-89C5-F7C252199248}"/>
    <cellStyle name="Input 211 2" xfId="13883" xr:uid="{1BA261B3-1FC3-40C1-A68E-A154DCB77897}"/>
    <cellStyle name="Input 212" xfId="2950" xr:uid="{FADC26A9-A1E2-49A9-825F-8744ADBABF2C}"/>
    <cellStyle name="Input 212 2" xfId="13884" xr:uid="{E37296C4-55A1-49B9-B488-2987B399B09C}"/>
    <cellStyle name="Input 213" xfId="2951" xr:uid="{F81D1BF9-4692-4579-A4D1-3ED27EBDB7FA}"/>
    <cellStyle name="Input 213 2" xfId="13885" xr:uid="{D2917D47-4599-4E26-90A2-1BBD378C2D30}"/>
    <cellStyle name="Input 214" xfId="2952" xr:uid="{E3CF8A8D-CB64-4711-BA18-706BABD9E5BA}"/>
    <cellStyle name="Input 214 2" xfId="13886" xr:uid="{E416C212-D0D1-4C97-959B-F47DE1A14157}"/>
    <cellStyle name="Input 215" xfId="2953" xr:uid="{D9AAAB44-C2FC-4845-A078-CCD9E82CCE51}"/>
    <cellStyle name="Input 215 2" xfId="13887" xr:uid="{F88B459F-AEF4-4A63-8073-C7E22BCD1148}"/>
    <cellStyle name="Input 216" xfId="2954" xr:uid="{176EC9BB-20D9-4926-9980-23FC9A47EED1}"/>
    <cellStyle name="Input 216 2" xfId="13888" xr:uid="{8C4A4174-8C95-44BE-A145-35CBC4F70279}"/>
    <cellStyle name="Input 217" xfId="2955" xr:uid="{6B18FDD6-4A61-4B64-ACC6-8FD527BBD1C6}"/>
    <cellStyle name="Input 217 2" xfId="13889" xr:uid="{0E7AC31D-9EF0-4CB7-971A-B59FFD451B65}"/>
    <cellStyle name="Input 218" xfId="2956" xr:uid="{757AA898-2AD6-44EF-A3A3-F0AF353CA3BF}"/>
    <cellStyle name="Input 218 2" xfId="13890" xr:uid="{F5F3DEDF-3BDC-4843-958B-D1C56A6AEB57}"/>
    <cellStyle name="Input 219" xfId="2957" xr:uid="{3917D9C6-8380-440F-9CD4-F0A2A7C5873C}"/>
    <cellStyle name="Input 219 2" xfId="13891" xr:uid="{F3C11216-1C1C-45F2-B1ED-31F3B8C93426}"/>
    <cellStyle name="Input 22" xfId="2958" xr:uid="{ACFE25CA-9682-432A-B6C3-2BE08D5A3ADD}"/>
    <cellStyle name="Input 22 2" xfId="6256" xr:uid="{527DD227-C80E-46A6-B79E-7244A6A95844}"/>
    <cellStyle name="Input 22 2 2" xfId="9827" xr:uid="{65FA6B90-AF18-4A62-A5B8-498B1896CDDC}"/>
    <cellStyle name="Input 22 2 3" xfId="44363" xr:uid="{41735829-08D2-475B-9411-53C77717F57B}"/>
    <cellStyle name="Input 22 3" xfId="5305" xr:uid="{FFCDE6CA-BFB9-47D2-BD62-8B15951F254F}"/>
    <cellStyle name="Input 22 4" xfId="9740" xr:uid="{3E286F55-A7AF-4EF5-8944-D30DE3120883}"/>
    <cellStyle name="Input 22 5" xfId="13892" xr:uid="{7D11BE33-008F-481D-97B4-2B945A180319}"/>
    <cellStyle name="Input 220" xfId="2959" xr:uid="{72F8BA03-D5CD-4AD9-BC45-79E5020920A7}"/>
    <cellStyle name="Input 220 2" xfId="13893" xr:uid="{DD0AF986-3D50-40B3-BDD7-1EADCA8F1A20}"/>
    <cellStyle name="Input 221" xfId="2960" xr:uid="{42A0551A-12C6-4790-A075-844303B4FCB7}"/>
    <cellStyle name="Input 221 2" xfId="13894" xr:uid="{BF1A2AF1-8AC7-4F1A-B714-823927CD4E7C}"/>
    <cellStyle name="Input 222" xfId="2961" xr:uid="{F28654E3-C324-4FB6-958C-64041FCD0D36}"/>
    <cellStyle name="Input 222 2" xfId="13895" xr:uid="{5A5EC1CE-9B3F-4289-9E0D-721EA6447E82}"/>
    <cellStyle name="Input 223" xfId="2962" xr:uid="{C739433D-C92D-4DF0-A1EC-AEC44AE8F47D}"/>
    <cellStyle name="Input 223 2" xfId="13896" xr:uid="{E6E7E87C-2343-4E7D-8FE5-8E88C4599D1E}"/>
    <cellStyle name="Input 224" xfId="2963" xr:uid="{4B73BBBC-FECA-4D85-B1C3-30F62B385F10}"/>
    <cellStyle name="Input 224 2" xfId="13897" xr:uid="{50AC6FE3-8F0D-4C56-A14D-9E240B14356E}"/>
    <cellStyle name="Input 225" xfId="2964" xr:uid="{CCE286E4-4FF8-4804-A39A-3A7ABE788AB8}"/>
    <cellStyle name="Input 225 2" xfId="13898" xr:uid="{A79D5FB5-F529-4C6E-85D1-3C473AC26335}"/>
    <cellStyle name="Input 226" xfId="2965" xr:uid="{1937F925-3D6A-45C0-A178-B82909ADA9EA}"/>
    <cellStyle name="Input 226 2" xfId="13899" xr:uid="{7981424B-C1AE-4EC6-81B8-4F7BECC4BCE6}"/>
    <cellStyle name="Input 227" xfId="2966" xr:uid="{9308E50B-2A0A-4F46-BCAE-265BB124A979}"/>
    <cellStyle name="Input 227 2" xfId="13900" xr:uid="{E7E6BAA8-5CA8-4B60-9494-181F4425FA3C}"/>
    <cellStyle name="Input 228" xfId="2967" xr:uid="{2BB480A1-B5A3-4174-AE24-ACA7C446CEE6}"/>
    <cellStyle name="Input 228 2" xfId="13901" xr:uid="{AD550FD3-251C-4ECF-A2C9-72310150809D}"/>
    <cellStyle name="Input 229" xfId="2968" xr:uid="{274AA818-5228-4175-9140-E42ABDE7A40D}"/>
    <cellStyle name="Input 229 2" xfId="13902" xr:uid="{8C82BABE-3822-4E7A-9CEF-0F1EA223B971}"/>
    <cellStyle name="Input 23" xfId="2969" xr:uid="{C83D24A1-8E80-4D07-B9DB-7157BF80839A}"/>
    <cellStyle name="Input 23 2" xfId="6257" xr:uid="{5AF58AE8-BAA3-4671-BA4D-8C272EBACBAC}"/>
    <cellStyle name="Input 23 2 2" xfId="9828" xr:uid="{550B22DD-3CEB-46CB-938D-CEF930A56F0E}"/>
    <cellStyle name="Input 23 2 3" xfId="44364" xr:uid="{6DB7C9A3-A697-4B25-AD29-815F754162C9}"/>
    <cellStyle name="Input 23 3" xfId="5306" xr:uid="{EB8800C4-EA4D-4809-A703-68093BA5FD6C}"/>
    <cellStyle name="Input 23 4" xfId="9741" xr:uid="{26525096-66BA-4A6B-A1C6-CCD8E28297C7}"/>
    <cellStyle name="Input 23 5" xfId="13903" xr:uid="{B887C794-1498-4023-93B1-AE7067673106}"/>
    <cellStyle name="Input 230" xfId="2970" xr:uid="{734F9B2E-11F1-4A36-A6CE-29195AC754AC}"/>
    <cellStyle name="Input 230 2" xfId="13904" xr:uid="{BC62BA3B-4FC6-4BEF-A338-E9DEAD3280B6}"/>
    <cellStyle name="Input 231" xfId="2971" xr:uid="{49EBAC96-01F7-40DD-92B4-4C0B434D4E53}"/>
    <cellStyle name="Input 231 2" xfId="13905" xr:uid="{4824175D-789D-422B-B23F-05B416795B69}"/>
    <cellStyle name="Input 232" xfId="2972" xr:uid="{029FDDFD-1DDC-4C71-BCC8-A701647452C0}"/>
    <cellStyle name="Input 232 2" xfId="13906" xr:uid="{E7CE9E62-8DF9-466F-B689-54E66E96ABB1}"/>
    <cellStyle name="Input 233" xfId="2973" xr:uid="{76C7D5BA-82E3-4D48-A825-3F211CC5E0DD}"/>
    <cellStyle name="Input 233 2" xfId="13907" xr:uid="{A7F98F90-55C4-4898-921C-813BE7DDC586}"/>
    <cellStyle name="Input 234" xfId="2974" xr:uid="{46CE07CD-CFBB-4332-A461-526F92E07782}"/>
    <cellStyle name="Input 234 2" xfId="13908" xr:uid="{0FEA2B48-DB1B-4323-B5CB-1E14844DB8ED}"/>
    <cellStyle name="Input 235" xfId="2975" xr:uid="{BC2CAC5B-2B09-415D-8AE1-51F60C9C75B9}"/>
    <cellStyle name="Input 235 2" xfId="13909" xr:uid="{36390D01-8E0A-47EB-9667-6A4E9E19DA55}"/>
    <cellStyle name="Input 236" xfId="2976" xr:uid="{66BB7278-C651-469E-887C-8DEF5026A932}"/>
    <cellStyle name="Input 236 2" xfId="13910" xr:uid="{0AAD0C70-B341-478F-968B-003DD9FD5DDB}"/>
    <cellStyle name="Input 237" xfId="2977" xr:uid="{F005B192-43A7-44E4-B5E7-AC26AD80A28B}"/>
    <cellStyle name="Input 237 2" xfId="13911" xr:uid="{E2EC661F-183F-4F76-ABC2-BF312B5DA019}"/>
    <cellStyle name="Input 238" xfId="2978" xr:uid="{38167B61-C1C4-4A6C-ACAE-A48743993E22}"/>
    <cellStyle name="Input 238 2" xfId="13912" xr:uid="{3688DD8A-C679-407A-A8E3-84413FAB9703}"/>
    <cellStyle name="Input 239" xfId="2979" xr:uid="{7955C85B-A884-4795-AC4A-D7ACDD5FC9D2}"/>
    <cellStyle name="Input 239 2" xfId="13913" xr:uid="{F286B43F-2E12-48A5-968E-911B9D0041DD}"/>
    <cellStyle name="Input 24" xfId="2980" xr:uid="{ECB448DE-B417-415A-92A4-04199F252FE5}"/>
    <cellStyle name="Input 24 2" xfId="6258" xr:uid="{14EDD570-51D1-415C-9B5D-0A769D592621}"/>
    <cellStyle name="Input 24 2 2" xfId="9829" xr:uid="{9DC7C44C-043C-4318-A3B1-FA966CFFFCA0}"/>
    <cellStyle name="Input 24 2 3" xfId="44365" xr:uid="{2D75B318-1785-4BB5-B41F-EC0A3F25A445}"/>
    <cellStyle name="Input 24 3" xfId="5307" xr:uid="{73570740-7544-44EC-AD36-756227B4202D}"/>
    <cellStyle name="Input 24 4" xfId="9742" xr:uid="{2EF56E9C-5D5A-4F76-8172-B3840C412310}"/>
    <cellStyle name="Input 24 5" xfId="13914" xr:uid="{FAB48237-4286-4DBF-94E6-36B4DD4892EF}"/>
    <cellStyle name="Input 240" xfId="2981" xr:uid="{780148DE-F72E-4E9B-97DA-8DD1AA1BA252}"/>
    <cellStyle name="Input 240 2" xfId="13915" xr:uid="{1E7B1153-DDB5-4CA9-AA9D-FF21C75B97F8}"/>
    <cellStyle name="Input 241" xfId="2982" xr:uid="{2D88DE61-DD5C-48EB-B2E8-69F9B76FAC42}"/>
    <cellStyle name="Input 241 2" xfId="13916" xr:uid="{04EE11B2-C430-4B2C-B034-93DDEAAE9CD4}"/>
    <cellStyle name="Input 242" xfId="2983" xr:uid="{1EE4E48C-8F77-401F-9C0A-9FEA72A288E8}"/>
    <cellStyle name="Input 242 2" xfId="13917" xr:uid="{DA75D79E-740B-423A-81DB-DBEDEE35953D}"/>
    <cellStyle name="Input 243" xfId="2984" xr:uid="{D8E4F5A6-6114-4B3F-BC97-76AEFAAE3A92}"/>
    <cellStyle name="Input 243 2" xfId="13918" xr:uid="{0EE46CF2-6443-43A6-AB51-8677692CAC05}"/>
    <cellStyle name="Input 244" xfId="2985" xr:uid="{BC05873D-3F30-4763-AF04-E5CA24F87AA9}"/>
    <cellStyle name="Input 244 2" xfId="13919" xr:uid="{8174296A-3FA9-4720-BC46-0B6ED8681B09}"/>
    <cellStyle name="Input 245" xfId="2986" xr:uid="{48BC3B32-169A-4F64-894E-B0C0EBF2A050}"/>
    <cellStyle name="Input 245 2" xfId="13920" xr:uid="{56118C37-30EE-4E33-8CB3-EEEF6069721F}"/>
    <cellStyle name="Input 246" xfId="2987" xr:uid="{4288AB06-3E61-4E3C-855D-CB168340B1DE}"/>
    <cellStyle name="Input 246 2" xfId="13921" xr:uid="{34FB85C7-2E3B-4211-92A3-BF6EB670B839}"/>
    <cellStyle name="Input 247" xfId="2988" xr:uid="{583673A4-04B2-402C-ADB2-E7582A990E34}"/>
    <cellStyle name="Input 247 2" xfId="13922" xr:uid="{4C03B4A4-2FBA-4328-B04E-05BE32B53C0F}"/>
    <cellStyle name="Input 248" xfId="2989" xr:uid="{6ED7CC94-6443-4C7B-8C85-7609A9680D0C}"/>
    <cellStyle name="Input 248 2" xfId="13923" xr:uid="{249CF01B-3D16-4AA6-B7E7-741450A68979}"/>
    <cellStyle name="Input 249" xfId="2990" xr:uid="{1C68374D-D400-433D-8D80-004A6A101D9C}"/>
    <cellStyle name="Input 249 2" xfId="13924" xr:uid="{F1805F72-DAC7-4AFE-A515-4B834A82B5E9}"/>
    <cellStyle name="Input 25" xfId="2991" xr:uid="{3CF478E5-9816-4FF4-9081-752BF259D707}"/>
    <cellStyle name="Input 25 2" xfId="6259" xr:uid="{225D1840-94BE-4C34-AC0F-A9B3954B2409}"/>
    <cellStyle name="Input 25 2 2" xfId="9830" xr:uid="{8EDA6CD3-3B26-4E7B-B4A0-C2476DF42670}"/>
    <cellStyle name="Input 25 2 3" xfId="44366" xr:uid="{FAC58BF5-0502-4DD3-9209-6CB858A4CB07}"/>
    <cellStyle name="Input 25 3" xfId="5308" xr:uid="{B607B660-DE45-4EAE-90FD-1307CDFF5921}"/>
    <cellStyle name="Input 25 4" xfId="9743" xr:uid="{D511FF2D-9FCE-41EA-BA99-878FE0205403}"/>
    <cellStyle name="Input 25 5" xfId="13925" xr:uid="{E853E214-FA9D-4532-8CAE-88D201EAAEAE}"/>
    <cellStyle name="Input 250" xfId="2992" xr:uid="{42B504F6-1801-4DE9-AE14-98026155E449}"/>
    <cellStyle name="Input 250 2" xfId="13926" xr:uid="{5836281D-3E4F-4DE0-997C-EDCD48878550}"/>
    <cellStyle name="Input 251" xfId="2993" xr:uid="{23656E8C-0DD5-48A1-B88E-3FC13231D7EC}"/>
    <cellStyle name="Input 251 2" xfId="13927" xr:uid="{E7B689F1-F0CB-4790-91A7-E3774CD68C6F}"/>
    <cellStyle name="Input 252" xfId="2994" xr:uid="{6A401E61-B37D-407E-A062-671DEF00326F}"/>
    <cellStyle name="Input 252 2" xfId="13928" xr:uid="{0F61A4DD-8E43-43A5-A700-216F08909924}"/>
    <cellStyle name="Input 253" xfId="2995" xr:uid="{4215C19F-AF2B-4DEE-9B0D-C9666D3D888F}"/>
    <cellStyle name="Input 253 2" xfId="13929" xr:uid="{D7EE17C5-06CB-4AA9-8929-91C43DDBB0D6}"/>
    <cellStyle name="Input 254" xfId="2996" xr:uid="{AA47288D-BF60-4FF0-B91B-DFBF243BF806}"/>
    <cellStyle name="Input 254 2" xfId="13930" xr:uid="{F6837D33-4D51-45A7-80B2-5B040410FE51}"/>
    <cellStyle name="Input 255" xfId="2997" xr:uid="{64D1EFDA-0FA2-4F9D-B657-44EE69A86A2B}"/>
    <cellStyle name="Input 255 2" xfId="13931" xr:uid="{92CEC961-87B8-40D2-9472-DF079C6663F9}"/>
    <cellStyle name="Input 256" xfId="2998" xr:uid="{403269E6-DCC3-4174-857F-12C0BC6E4AB4}"/>
    <cellStyle name="Input 256 2" xfId="13932" xr:uid="{92167D43-47E1-40F2-BD1C-866CCC063099}"/>
    <cellStyle name="Input 257" xfId="2999" xr:uid="{7ECEB0E0-F054-4293-8794-E1F409E0B54F}"/>
    <cellStyle name="Input 257 2" xfId="13934" xr:uid="{004BA331-7296-4B14-AC3E-C9B1C01F7834}"/>
    <cellStyle name="Input 257 3" xfId="13933" xr:uid="{C4BA50D1-E5EB-4CD0-A5CD-61EFC7A566AF}"/>
    <cellStyle name="Input 258" xfId="3000" xr:uid="{05D4A211-25E0-4003-BA82-C65AB0A35E5A}"/>
    <cellStyle name="Input 258 2" xfId="13936" xr:uid="{CEA2FDEC-C667-417F-B84C-C2E7CFD69544}"/>
    <cellStyle name="Input 258 3" xfId="13935" xr:uid="{3BF1E236-1EB4-4254-B8B6-7CBD8C00BDC0}"/>
    <cellStyle name="Input 259" xfId="3001" xr:uid="{3F5C7B4F-12A3-400F-BEB3-99802E60157D}"/>
    <cellStyle name="Input 259 2" xfId="13938" xr:uid="{D0E85072-8C91-46DA-99E3-192B114E48FB}"/>
    <cellStyle name="Input 259 3" xfId="13937" xr:uid="{9F3CBF1B-2BAA-4C6C-BDD3-3BA0364BE41A}"/>
    <cellStyle name="Input 26" xfId="3002" xr:uid="{AEE9EB49-812C-4829-BD8F-FD38BB4CCE02}"/>
    <cellStyle name="Input 26 2" xfId="6260" xr:uid="{82D76BA2-6F93-48BC-8D51-C25F3831A46A}"/>
    <cellStyle name="Input 26 2 2" xfId="9831" xr:uid="{8F6DCDD9-D14E-4E81-8605-5F44A89A2C71}"/>
    <cellStyle name="Input 26 2 3" xfId="44367" xr:uid="{1CF5EAFD-F4BC-433B-AFDA-234DEB430060}"/>
    <cellStyle name="Input 26 3" xfId="5309" xr:uid="{C51B244C-CDD8-4E2B-B601-B408C57B9B38}"/>
    <cellStyle name="Input 26 4" xfId="9744" xr:uid="{FB22F35F-431F-4D22-A5EE-A4349DF2BA56}"/>
    <cellStyle name="Input 26 5" xfId="13939" xr:uid="{A8075A8E-71FC-445A-B318-ADEBC71D5851}"/>
    <cellStyle name="Input 260" xfId="3003" xr:uid="{B7660477-3D0F-4034-B449-B1C8BE637915}"/>
    <cellStyle name="Input 260 2" xfId="13941" xr:uid="{BD2672B8-174D-43C0-8AC3-893A25BBA5B4}"/>
    <cellStyle name="Input 260 3" xfId="13940" xr:uid="{8F20DBD3-FEC1-4956-A0BB-828AAF5ADD53}"/>
    <cellStyle name="Input 261" xfId="3004" xr:uid="{B082322F-BB10-40EC-BE38-0095E694E470}"/>
    <cellStyle name="Input 261 2" xfId="13943" xr:uid="{24BFEA8A-CF3B-4953-B601-9C0785F24522}"/>
    <cellStyle name="Input 261 3" xfId="13942" xr:uid="{02AF8A71-A02A-47A2-96D0-5E33D4F48C53}"/>
    <cellStyle name="Input 262" xfId="2204" xr:uid="{43DFE498-1E59-4AC1-8CEB-8CA71D2DE85E}"/>
    <cellStyle name="Input 262 2" xfId="13945" xr:uid="{3EBC2DE2-503C-4FC0-9CF3-A30AA15EC6D7}"/>
    <cellStyle name="Input 262 3" xfId="13944" xr:uid="{AC60EA80-1FE0-402B-89B9-5D58DC0FA1BC}"/>
    <cellStyle name="Input 263" xfId="13946" xr:uid="{7E3088E6-D72A-4612-B2FB-8E19D14F4296}"/>
    <cellStyle name="Input 263 2" xfId="13947" xr:uid="{B148FB5F-2466-425C-8AE3-4F5FD220A2A6}"/>
    <cellStyle name="Input 264" xfId="13948" xr:uid="{BFF07198-9DB6-482B-8FC9-5970D2CD15CE}"/>
    <cellStyle name="Input 264 2" xfId="13949" xr:uid="{F78D9DC7-7EEB-43F5-96B7-EB3F2ABE94C0}"/>
    <cellStyle name="Input 265" xfId="13950" xr:uid="{370165D8-809F-4BAB-A96A-D9D29F12F069}"/>
    <cellStyle name="Input 265 2" xfId="13951" xr:uid="{E6AD6F95-A173-466E-8B25-0A5AFAC7470E}"/>
    <cellStyle name="Input 266" xfId="13952" xr:uid="{59741842-D82C-44F4-9D62-CC24BE27BE3F}"/>
    <cellStyle name="Input 266 2" xfId="13953" xr:uid="{24AB30C4-E17F-412A-9101-CFC62C5953CE}"/>
    <cellStyle name="Input 267" xfId="13954" xr:uid="{F02DBB63-F23D-48E5-ACF8-B8B2863100D6}"/>
    <cellStyle name="Input 267 2" xfId="13955" xr:uid="{2413B180-BD3E-48F4-9518-FD2706BAD1BD}"/>
    <cellStyle name="Input 268" xfId="13956" xr:uid="{F2AE3401-4A37-4482-BA13-C38DA6A39F04}"/>
    <cellStyle name="Input 268 2" xfId="13957" xr:uid="{26EA2618-CFF3-46F6-ADC5-615A9420E3A1}"/>
    <cellStyle name="Input 269" xfId="13958" xr:uid="{72555E7A-5910-45F5-ACBE-7381BE44BB60}"/>
    <cellStyle name="Input 269 2" xfId="13959" xr:uid="{4EA9D0C9-D60F-43DA-B45A-D140851B045C}"/>
    <cellStyle name="Input 27" xfId="3005" xr:uid="{BF161DC5-0D3D-46B1-BBC0-3744DA37C3AB}"/>
    <cellStyle name="Input 27 2" xfId="6261" xr:uid="{60BE9796-43C3-4270-80C4-266C1BEA15DF}"/>
    <cellStyle name="Input 27 2 2" xfId="9832" xr:uid="{959CC7A3-E051-4998-B52D-9E3A07F91926}"/>
    <cellStyle name="Input 27 2 3" xfId="44368" xr:uid="{A1F8A26D-A992-4E2C-AD0A-9FB0B2802B83}"/>
    <cellStyle name="Input 27 3" xfId="5310" xr:uid="{64C0B81D-A98E-43AF-A0DE-85C341C3835E}"/>
    <cellStyle name="Input 27 4" xfId="9745" xr:uid="{ED16750A-B900-4103-AF4D-E2495A2ED067}"/>
    <cellStyle name="Input 27 5" xfId="13960" xr:uid="{570A5E2C-A988-4EFC-AE52-4EA3F688B6DB}"/>
    <cellStyle name="Input 270" xfId="13961" xr:uid="{52D7DF2F-7CC3-41E7-BF16-C2D4C9BBB6B6}"/>
    <cellStyle name="Input 271" xfId="13962" xr:uid="{8AD42EB9-C688-4381-9289-6F815BBB9C9F}"/>
    <cellStyle name="Input 272" xfId="13963" xr:uid="{B8AC6486-1127-4BD7-9662-B00C2D94EEC0}"/>
    <cellStyle name="Input 273" xfId="13964" xr:uid="{59F19719-4607-4BBD-A4BF-0041FCC2F377}"/>
    <cellStyle name="Input 274" xfId="13965" xr:uid="{DDC631E1-61B1-44F2-91B7-682E26B91EF6}"/>
    <cellStyle name="Input 275" xfId="13966" xr:uid="{4A9C19E8-C39D-4634-A8BC-84E3D5BAEEC7}"/>
    <cellStyle name="Input 276" xfId="13967" xr:uid="{94C5DD30-7AAD-4292-9EE1-CF9CA7CEF12F}"/>
    <cellStyle name="Input 277" xfId="13968" xr:uid="{11779990-680A-4A47-B9A1-E6F8739EBB9E}"/>
    <cellStyle name="Input 278" xfId="13969" xr:uid="{21888E0A-A79B-4EF8-8477-6CA9C36B2283}"/>
    <cellStyle name="Input 279" xfId="13970" xr:uid="{6CBA963E-1B07-4C07-88E7-F47AEEFDF4BC}"/>
    <cellStyle name="Input 28" xfId="3006" xr:uid="{CA533D91-4C27-4FF7-A132-162383CB144F}"/>
    <cellStyle name="Input 28 2" xfId="6262" xr:uid="{25524031-83A2-44CD-9114-791CA6E30697}"/>
    <cellStyle name="Input 28 2 2" xfId="9833" xr:uid="{7BB8D00D-AEF7-4F8A-BFD8-9B91274C16CD}"/>
    <cellStyle name="Input 28 2 3" xfId="44369" xr:uid="{4DFFDD48-9536-4359-880A-6A21F91F8D3B}"/>
    <cellStyle name="Input 28 3" xfId="5311" xr:uid="{CB14DCC4-6F1B-450C-B5AE-2FDCF0B0E6BC}"/>
    <cellStyle name="Input 28 4" xfId="9746" xr:uid="{2BA93A10-6994-45DD-A4E5-4AAB0931C285}"/>
    <cellStyle name="Input 28 5" xfId="13971" xr:uid="{B1E814CA-6FE1-48DD-A490-36085AF288A3}"/>
    <cellStyle name="Input 280" xfId="13972" xr:uid="{4D2B6084-4B26-4ACC-9D52-AE4C60B0D2C1}"/>
    <cellStyle name="Input 281" xfId="13973" xr:uid="{9567BF40-52C6-4F43-9467-ADCAC5A6AB96}"/>
    <cellStyle name="Input 282" xfId="13974" xr:uid="{36B4BB36-448E-43BD-954B-C8D79FE0A968}"/>
    <cellStyle name="Input 283" xfId="13975" xr:uid="{A2ACD072-51F6-4887-8791-A357DD042369}"/>
    <cellStyle name="Input 284" xfId="13976" xr:uid="{4EC8352E-1D70-4849-8FCE-5564ADBB146E}"/>
    <cellStyle name="Input 285" xfId="13977" xr:uid="{BD538AB1-0FB1-4782-9DD7-B65D8CFA4CFD}"/>
    <cellStyle name="Input 286" xfId="13978" xr:uid="{2F86BAAF-E48E-45FA-A59C-40DD79A2E2DD}"/>
    <cellStyle name="Input 287" xfId="13979" xr:uid="{F576215D-712F-47D7-AF9C-7728AB3A7EE8}"/>
    <cellStyle name="Input 288" xfId="13980" xr:uid="{045EF8F9-3551-42DB-9D98-3C2BEBCAF62B}"/>
    <cellStyle name="Input 289" xfId="13981" xr:uid="{DD979A56-F99D-4B88-B248-EFF088CE1ADE}"/>
    <cellStyle name="Input 29" xfId="3007" xr:uid="{CB00C4EF-5DD5-4DDF-BB30-D06DDF6306AA}"/>
    <cellStyle name="Input 29 2" xfId="6263" xr:uid="{2FD1BC29-3B0A-48CB-9DAD-B552513BF713}"/>
    <cellStyle name="Input 29 2 2" xfId="9834" xr:uid="{9401BC55-4476-46AB-9B61-954D71A3DF12}"/>
    <cellStyle name="Input 29 2 3" xfId="44370" xr:uid="{E417FEB2-0CE4-4130-BA3D-2BF2DBC793E6}"/>
    <cellStyle name="Input 29 3" xfId="5312" xr:uid="{C1AD9B3E-1030-4A89-8F11-9FC42CFEFAAE}"/>
    <cellStyle name="Input 29 4" xfId="9747" xr:uid="{F6CED4D5-1E0B-49E7-B176-130CAF9A3748}"/>
    <cellStyle name="Input 29 5" xfId="13982" xr:uid="{233078EC-6798-4FC1-96DC-35411E65000A}"/>
    <cellStyle name="Input 290" xfId="13983" xr:uid="{8AF337E3-2BB7-4CC4-A0B0-6075754829A7}"/>
    <cellStyle name="Input 291" xfId="13984" xr:uid="{7834AE9D-918F-4B90-8323-B5627EB47E67}"/>
    <cellStyle name="Input 292" xfId="13985" xr:uid="{B629E0C9-1403-4F03-9382-BFE72BA73CAD}"/>
    <cellStyle name="Input 293" xfId="13986" xr:uid="{34382C2D-FA5B-44B7-9CDF-1B3F0B710D7F}"/>
    <cellStyle name="Input 294" xfId="13987" xr:uid="{770B0D21-F761-4FF1-8273-EB22A64021D5}"/>
    <cellStyle name="Input 295" xfId="13988" xr:uid="{33FDB8EC-F466-4A7D-80D7-E8EE712856FF}"/>
    <cellStyle name="Input 296" xfId="13989" xr:uid="{8497ED9C-5FBE-421F-AA1C-3968B3C13DA1}"/>
    <cellStyle name="Input 297" xfId="13990" xr:uid="{504023F4-F059-4FD5-90AF-A63F4FFA8834}"/>
    <cellStyle name="Input 298" xfId="13991" xr:uid="{3AFE4ADF-06FE-4BB7-901C-9C256881AA8D}"/>
    <cellStyle name="Input 299" xfId="13992" xr:uid="{3748A274-46B0-4310-8DCE-EDA00221E5D9}"/>
    <cellStyle name="Input 3" xfId="1871" xr:uid="{6FF5A82C-7078-48C1-AF76-C5AFCDF32771}"/>
    <cellStyle name="Input 3 2" xfId="3008" xr:uid="{51C5EFE2-1A95-40DE-92B9-6DCBA895E6D2}"/>
    <cellStyle name="Input 3 2 2" xfId="6265" xr:uid="{7CE217A3-B845-4EC0-A10C-5CBB463B1F9E}"/>
    <cellStyle name="Input 3 2 2 2" xfId="9836" xr:uid="{62F46010-EEC6-4EF6-A1B2-72825E9AE47A}"/>
    <cellStyle name="Input 3 2 2 3" xfId="23079" xr:uid="{9C3CDF3B-62DA-4B95-83E0-763028917D2C}"/>
    <cellStyle name="Input 3 2 3" xfId="5314" xr:uid="{559F5780-A6D9-4F8C-B9E7-4D2840657862}"/>
    <cellStyle name="Input 3 2 3 2" xfId="17903" xr:uid="{C214CD60-755F-424A-BAEF-A45B5DA8F97B}"/>
    <cellStyle name="Input 3 2 4" xfId="9749" xr:uid="{AB5F4999-0E40-4041-AFC5-B11930C868E8}"/>
    <cellStyle name="Input 3 3" xfId="5315" xr:uid="{B0202342-8E7B-4B66-A520-462538B06E3E}"/>
    <cellStyle name="Input 3 3 2" xfId="6266" xr:uid="{56E82497-0FFA-4A87-BDD2-80A8F9DF269B}"/>
    <cellStyle name="Input 3 3 2 2" xfId="9837" xr:uid="{436F8B99-12E8-4BEF-92F8-9C0FD425915C}"/>
    <cellStyle name="Input 3 3 2 3" xfId="32784" xr:uid="{0BDC96C7-25BB-4032-9002-E2C596FE9CAD}"/>
    <cellStyle name="Input 3 3 3" xfId="9750" xr:uid="{B2AF97FA-7131-449C-8056-870301DAE9BA}"/>
    <cellStyle name="Input 3 3 3 2" xfId="23080" xr:uid="{C4E51A56-91A3-4CF3-B03B-98513E923C1E}"/>
    <cellStyle name="Input 3 3 4" xfId="11580" xr:uid="{BAD4B713-41BD-47FF-BFE2-FDE8A7614D04}"/>
    <cellStyle name="Input 3 4" xfId="5316" xr:uid="{0F6298E5-4043-4CFF-A037-0FB33EEF3E7D}"/>
    <cellStyle name="Input 3 4 2" xfId="6267" xr:uid="{B63F46C8-F183-4CFB-BCC6-A5B7C7327D20}"/>
    <cellStyle name="Input 3 4 2 2" xfId="9838" xr:uid="{CDC79747-BA71-4808-BC6C-26505D2F7F25}"/>
    <cellStyle name="Input 3 4 2 3" xfId="17721" xr:uid="{47052EEF-7220-45FB-9BA3-8DA832F9F85E}"/>
    <cellStyle name="Input 3 4 3" xfId="9751" xr:uid="{73168438-138A-4610-97C2-00FBD08BF5CC}"/>
    <cellStyle name="Input 3 4 4" xfId="16344" xr:uid="{98196F5B-4AB0-44DC-A831-5E70B65BA0E6}"/>
    <cellStyle name="Input 3 5" xfId="6264" xr:uid="{EDFAC5F1-071F-4C1E-8BCD-2E7F3D6CD14D}"/>
    <cellStyle name="Input 3 5 2" xfId="9835" xr:uid="{214971B1-F9A7-4457-88EE-D17E1D1BB848}"/>
    <cellStyle name="Input 3 5 3" xfId="44660" xr:uid="{6F291552-9A89-4F1E-8ABC-4BB32E033FB8}"/>
    <cellStyle name="Input 3 6" xfId="5313" xr:uid="{D217B3FD-0A67-4EA1-BBB2-A62D7CFDBA16}"/>
    <cellStyle name="Input 3 6 2" xfId="9964" xr:uid="{72CD9A54-B5EA-41A2-A123-5A1DA4A72C14}"/>
    <cellStyle name="Input 3 6 3" xfId="17170" xr:uid="{DA607B64-6B6A-4EC1-8683-4B51EE2E1C69}"/>
    <cellStyle name="Input 3 7" xfId="9748" xr:uid="{FBE187B6-9E10-43FB-9B69-7FC5F20A4679}"/>
    <cellStyle name="Input 3 8" xfId="45953" xr:uid="{B050FA46-F3F9-4A3C-B389-C95D074009C0}"/>
    <cellStyle name="Input 30" xfId="3009" xr:uid="{4EE8F545-7CBE-4317-84F8-D8F6ABC036C3}"/>
    <cellStyle name="Input 30 2" xfId="6268" xr:uid="{9B5FC05A-FBFE-46E2-BA68-2F4BD8C5C7B3}"/>
    <cellStyle name="Input 30 2 2" xfId="9839" xr:uid="{CEA6E663-2E2D-44D9-880F-C0B88D3BA755}"/>
    <cellStyle name="Input 30 2 3" xfId="44371" xr:uid="{DE7B727E-6EDC-4696-BA56-0A2E707003B2}"/>
    <cellStyle name="Input 30 3" xfId="5317" xr:uid="{16A4F0F3-2C80-4F4A-BC8E-F02E7F790104}"/>
    <cellStyle name="Input 30 4" xfId="9752" xr:uid="{9E66B0EF-AC1C-42B3-88C9-39A882668FE1}"/>
    <cellStyle name="Input 30 5" xfId="13993" xr:uid="{B7C0E1E1-7855-4420-A14A-00BE82E4E6C4}"/>
    <cellStyle name="Input 300" xfId="13994" xr:uid="{7F9E49D5-60E5-4A67-9CBE-CDFE247282D7}"/>
    <cellStyle name="Input 301" xfId="13995" xr:uid="{C6E960A2-AA2C-4A95-956E-1E85FBB9441B}"/>
    <cellStyle name="Input 302" xfId="13996" xr:uid="{C756D0DA-5A4E-4518-BA2B-AE4567C29EBD}"/>
    <cellStyle name="Input 303" xfId="13997" xr:uid="{BE1A518C-A723-49F7-AD57-E6F4AE3538BE}"/>
    <cellStyle name="Input 304" xfId="13998" xr:uid="{3224AEBB-8586-4635-B73B-F73A8E0B17A4}"/>
    <cellStyle name="Input 305" xfId="13999" xr:uid="{7677A846-6677-4D95-8070-FFF057ED711E}"/>
    <cellStyle name="Input 306" xfId="14000" xr:uid="{86AC4FE2-B35D-496F-915D-8A3F43EAB16F}"/>
    <cellStyle name="Input 307" xfId="14001" xr:uid="{099807BD-FADA-4D5A-A9D9-06CA8CC1F909}"/>
    <cellStyle name="Input 308" xfId="14002" xr:uid="{9974A6A0-861F-4C35-A4A7-65016F6502AE}"/>
    <cellStyle name="Input 309" xfId="14003" xr:uid="{82372420-4F7E-4617-9C01-708225649104}"/>
    <cellStyle name="Input 31" xfId="3010" xr:uid="{43149DE9-B5E3-479D-BD96-BEF1EDAF5B55}"/>
    <cellStyle name="Input 31 2" xfId="6269" xr:uid="{2B8888D2-CE17-4A6C-9AA7-CCD1440DF628}"/>
    <cellStyle name="Input 31 2 2" xfId="9840" xr:uid="{6EF4C3BE-BADE-4351-9829-84D74A3C105A}"/>
    <cellStyle name="Input 31 2 3" xfId="44372" xr:uid="{13DB10DF-ECCF-49B1-8D39-22101ACB1489}"/>
    <cellStyle name="Input 31 3" xfId="5318" xr:uid="{1D98A537-3ACD-4B9A-BCEB-1FE9FAE32737}"/>
    <cellStyle name="Input 31 4" xfId="9753" xr:uid="{7CC1DA6F-1799-4EDF-B304-5756D1257FC5}"/>
    <cellStyle name="Input 31 5" xfId="14004" xr:uid="{4510DE1F-6A65-493F-9C20-8C92658C95D6}"/>
    <cellStyle name="Input 310" xfId="14005" xr:uid="{53AE9CDC-7944-495E-B759-4DFC72A431ED}"/>
    <cellStyle name="Input 311" xfId="14006" xr:uid="{2FE0801F-1F9F-473D-9916-A6488984A349}"/>
    <cellStyle name="Input 312" xfId="14007" xr:uid="{E3717E8C-8F67-4552-B660-7F820707B200}"/>
    <cellStyle name="Input 313" xfId="14008" xr:uid="{AC7E2A50-9945-4EF4-AF90-1EBD6BE00743}"/>
    <cellStyle name="Input 314" xfId="14009" xr:uid="{D90146FF-80E9-44AC-9BF4-980602C30361}"/>
    <cellStyle name="Input 315" xfId="14010" xr:uid="{D6E4B032-E6E2-4C3D-AD62-19A00272F12D}"/>
    <cellStyle name="Input 316" xfId="14011" xr:uid="{7F17AA6F-1C9A-46A6-88EA-9026A1276FB3}"/>
    <cellStyle name="Input 317" xfId="14012" xr:uid="{9D9CA248-3796-4B40-8D86-0981E29D1EEC}"/>
    <cellStyle name="Input 318" xfId="14013" xr:uid="{C4A2BF35-94BE-4FA7-AB60-43AB672F3A00}"/>
    <cellStyle name="Input 319" xfId="14014" xr:uid="{1C13D74A-9506-4A9A-AF1D-7E265A9EAE0C}"/>
    <cellStyle name="Input 32" xfId="3011" xr:uid="{CD9E5AD0-265E-4491-A89A-9D323515DD98}"/>
    <cellStyle name="Input 32 2" xfId="6270" xr:uid="{8DB77AF3-8152-4281-B266-3FD819603F0F}"/>
    <cellStyle name="Input 32 2 2" xfId="9841" xr:uid="{269E83EF-4D3E-4EE1-8E41-567B3ABCB1C4}"/>
    <cellStyle name="Input 32 2 3" xfId="44373" xr:uid="{A18A8A4C-F306-4F2F-8E74-4B69256B6F7F}"/>
    <cellStyle name="Input 32 3" xfId="5319" xr:uid="{DEE9C01F-DA6E-4CDB-B02C-2163AB4C29DA}"/>
    <cellStyle name="Input 32 4" xfId="9754" xr:uid="{632FE0A3-8A40-4BDC-930D-9B4DB1B9DFEC}"/>
    <cellStyle name="Input 32 5" xfId="14015" xr:uid="{E3FE612D-80B3-4164-907A-C67730BF7FB7}"/>
    <cellStyle name="Input 320" xfId="14016" xr:uid="{6861B309-0E12-4F44-A310-423AD82D4906}"/>
    <cellStyle name="Input 321" xfId="14017" xr:uid="{46453CC5-4E4C-4304-ACF9-80609DFF13CD}"/>
    <cellStyle name="Input 322" xfId="14018" xr:uid="{AA323E09-D6AB-496B-BCA8-F1C83D8B5806}"/>
    <cellStyle name="Input 323" xfId="14019" xr:uid="{A76A6BA9-DDE9-4061-9D15-BECCC8FC5026}"/>
    <cellStyle name="Input 324" xfId="14020" xr:uid="{4D0C03B6-B1F0-45B5-AE97-28E16580EBC3}"/>
    <cellStyle name="Input 325" xfId="14021" xr:uid="{7CFAA178-0C5A-48EB-AD29-E41CDCD5BB68}"/>
    <cellStyle name="Input 326" xfId="14022" xr:uid="{4739138D-4F04-4DC4-86A7-243B533BDD22}"/>
    <cellStyle name="Input 327" xfId="14023" xr:uid="{A9DBD92C-0E05-4BE0-A114-F4BFBEFE3781}"/>
    <cellStyle name="Input 328" xfId="14024" xr:uid="{6BF0A843-D385-4D89-ABEE-98BBA143B51D}"/>
    <cellStyle name="Input 329" xfId="14025" xr:uid="{E7A469C5-3783-46BE-A10B-445F8400E9A3}"/>
    <cellStyle name="Input 33" xfId="3012" xr:uid="{FD34E925-21FD-4421-8239-96B40C12F7B5}"/>
    <cellStyle name="Input 33 2" xfId="6271" xr:uid="{961599CD-12DF-400E-A488-255355F3C9E2}"/>
    <cellStyle name="Input 33 2 2" xfId="44374" xr:uid="{F5E64E77-7F05-48EE-9CE9-720D829C3E54}"/>
    <cellStyle name="Input 33 3" xfId="5320" xr:uid="{CED8048E-2F23-4E7D-BE29-4788F23E33DB}"/>
    <cellStyle name="Input 33 4" xfId="14026" xr:uid="{A851E195-7039-4E88-B552-B09BB381BEFD}"/>
    <cellStyle name="Input 330" xfId="14027" xr:uid="{32CA9425-432B-4F92-AC93-1F1CAE94D0FA}"/>
    <cellStyle name="Input 331" xfId="14028" xr:uid="{8FE8532A-3389-48EE-AB31-65C2FEB3297B}"/>
    <cellStyle name="Input 332" xfId="14029" xr:uid="{6F7F0B95-898E-44C3-8EBE-6367008FB4A9}"/>
    <cellStyle name="Input 333" xfId="14030" xr:uid="{C21DB5CC-4CD5-4C8E-9512-241FA0481930}"/>
    <cellStyle name="Input 334" xfId="14031" xr:uid="{1178AD54-16A5-44FE-BA73-1D7D38C6B21A}"/>
    <cellStyle name="Input 335" xfId="14032" xr:uid="{4F994994-F0C7-4FEB-A230-42112983827F}"/>
    <cellStyle name="Input 336" xfId="14033" xr:uid="{6B878882-181B-4346-AE85-DDF556492D26}"/>
    <cellStyle name="Input 337" xfId="14034" xr:uid="{AE939A5D-84B8-4CA9-B481-A69251CCA9A0}"/>
    <cellStyle name="Input 338" xfId="14035" xr:uid="{26AE4AFC-2A70-4E7D-A551-E7304E06DF7F}"/>
    <cellStyle name="Input 339" xfId="14036" xr:uid="{51B9F94A-EAF9-45B7-A08C-37734A34518D}"/>
    <cellStyle name="Input 34" xfId="3013" xr:uid="{6EFE70B7-DEAB-4F6A-BFBA-BAB2941483F1}"/>
    <cellStyle name="Input 34 2" xfId="14038" xr:uid="{345CB7CA-36C7-4299-8299-306CA0ADA549}"/>
    <cellStyle name="Input 34 3" xfId="44375" xr:uid="{DB8ABE64-716A-48C7-8C1B-1CFBD1AC320D}"/>
    <cellStyle name="Input 34 4" xfId="14037" xr:uid="{AF6EEE51-3EE2-4E53-A70E-94EE0766DDD6}"/>
    <cellStyle name="Input 340" xfId="14039" xr:uid="{651CADE5-6266-40AC-A43C-24BBDA6E8EE0}"/>
    <cellStyle name="Input 341" xfId="14040" xr:uid="{F0D1C2E7-131C-4AC1-B142-FD87E5310D3C}"/>
    <cellStyle name="Input 342" xfId="14041" xr:uid="{A63A715E-CB2F-4CB9-A92D-6557AC1D618F}"/>
    <cellStyle name="Input 343" xfId="14042" xr:uid="{06F0BF20-3F60-43CC-976C-FA2E2D8F2237}"/>
    <cellStyle name="Input 344" xfId="14043" xr:uid="{E0E0D64A-F6CC-45D2-99B0-82F3CC5EBE91}"/>
    <cellStyle name="Input 345" xfId="14044" xr:uid="{3E3AEF83-8FD3-40F4-87F0-19F494273CA4}"/>
    <cellStyle name="Input 346" xfId="14045" xr:uid="{0054F9AA-C2A8-4453-A31D-E890E56F9582}"/>
    <cellStyle name="Input 347" xfId="14046" xr:uid="{719462FB-58E5-46F5-9123-47DB5708E4AC}"/>
    <cellStyle name="Input 348" xfId="14047" xr:uid="{C53BE32A-5334-468B-B540-C87CFD40DF8A}"/>
    <cellStyle name="Input 349" xfId="14048" xr:uid="{DAB15691-4297-47AE-A800-79EF21855997}"/>
    <cellStyle name="Input 35" xfId="3014" xr:uid="{BE889775-6BB1-47C8-8C9C-CDE6AEF2F9AA}"/>
    <cellStyle name="Input 35 2" xfId="14050" xr:uid="{B3C5349E-2D33-4E0D-8BC8-4C8AA54D76C4}"/>
    <cellStyle name="Input 35 3" xfId="44376" xr:uid="{42CDA7E4-9D18-40BB-8378-77E004EA2B58}"/>
    <cellStyle name="Input 35 4" xfId="14049" xr:uid="{26BBEA19-008E-473A-BFF6-A3102E6CE14B}"/>
    <cellStyle name="Input 350" xfId="14051" xr:uid="{BDEA4B93-6B35-4368-8427-DA19414F0952}"/>
    <cellStyle name="Input 351" xfId="14052" xr:uid="{4BBE707F-5A8E-4E22-A82E-AEC582CE5FAE}"/>
    <cellStyle name="Input 352" xfId="14053" xr:uid="{50704988-D4A2-4E0E-A138-8F3048EFD149}"/>
    <cellStyle name="Input 353" xfId="14054" xr:uid="{C528F36F-D098-43C9-B9E5-790BCF68F392}"/>
    <cellStyle name="Input 354" xfId="14055" xr:uid="{AF5B1966-6107-4BFC-BAC6-17E4DB38CC0D}"/>
    <cellStyle name="Input 355" xfId="14056" xr:uid="{16D52E27-92CE-44CA-9DC4-1D99B4F5DE37}"/>
    <cellStyle name="Input 356" xfId="16343" xr:uid="{09DCF658-FEDE-4498-B541-58CA1D16F25E}"/>
    <cellStyle name="Input 357" xfId="16381" xr:uid="{9A45A9BB-9632-41F1-B165-19BB250000C3}"/>
    <cellStyle name="Input 358" xfId="16525" xr:uid="{A15D658A-0BC3-43A7-AEE3-9AC412B93F6B}"/>
    <cellStyle name="Input 359" xfId="16486" xr:uid="{6E7B5DA4-BBA2-4699-986D-EFD3C01B9501}"/>
    <cellStyle name="Input 36" xfId="3015" xr:uid="{43FC967B-093A-4B8E-BE33-FDEBD416D6A9}"/>
    <cellStyle name="Input 36 2" xfId="14058" xr:uid="{878CF972-8472-4794-85D2-DAEB47685C12}"/>
    <cellStyle name="Input 36 3" xfId="44377" xr:uid="{421DEFAD-0625-489F-B7AB-20858CB0A875}"/>
    <cellStyle name="Input 36 4" xfId="14057" xr:uid="{E8F59882-D45C-45D7-BB1C-1F2299DC64E5}"/>
    <cellStyle name="Input 360" xfId="16526" xr:uid="{9918F6ED-14AA-45BA-A317-92085E0C997B}"/>
    <cellStyle name="Input 361" xfId="16488" xr:uid="{B941EDFB-BC65-479B-A1E2-681B3650896A}"/>
    <cellStyle name="Input 362" xfId="16527" xr:uid="{D3B2A9E6-02F4-43F4-94A2-8920626A6DB6}"/>
    <cellStyle name="Input 363" xfId="16487" xr:uid="{E65C6CB8-F177-4A4B-868F-36A2703B861F}"/>
    <cellStyle name="Input 364" xfId="16528" xr:uid="{AFB0526E-A18E-4201-9343-77B49233329F}"/>
    <cellStyle name="Input 37" xfId="3016" xr:uid="{13214AC9-7445-4D77-B062-B5C594B6FB9B}"/>
    <cellStyle name="Input 37 2" xfId="14060" xr:uid="{511E327D-75A6-48B4-BBBC-A99BE2CF2BEE}"/>
    <cellStyle name="Input 37 3" xfId="44378" xr:uid="{72CAE40B-BD6E-4694-838F-BA686472B4B0}"/>
    <cellStyle name="Input 37 4" xfId="14059" xr:uid="{7727A223-2EE3-4A83-B5FA-E5AC0E9E7114}"/>
    <cellStyle name="Input 38" xfId="3017" xr:uid="{C5537968-4153-4A41-847B-C1526EDA7DEF}"/>
    <cellStyle name="Input 38 2" xfId="44379" xr:uid="{E642FB23-34BE-4C43-A048-EFC146A65173}"/>
    <cellStyle name="Input 38 3" xfId="14061" xr:uid="{3617193D-839A-41D0-83DF-FB4570B83FBC}"/>
    <cellStyle name="Input 39" xfId="3018" xr:uid="{15665576-58E0-4758-B24E-EF6A7BAC617E}"/>
    <cellStyle name="Input 39 2" xfId="44380" xr:uid="{1AD2C7EC-FDFE-4D12-9D7E-45424FDC9F46}"/>
    <cellStyle name="Input 39 3" xfId="14062" xr:uid="{1B76AA03-F0A5-4762-801A-E13331A5E100}"/>
    <cellStyle name="Input 4" xfId="1872" xr:uid="{30EA4D93-C8C8-489E-B1B5-133170AA897B}"/>
    <cellStyle name="Input 4 2" xfId="3019" xr:uid="{E8A625F1-6895-4820-AA12-17771F8561CB}"/>
    <cellStyle name="Input 4 2 2" xfId="6273" xr:uid="{052887B6-5165-41BC-8749-41CD2465E646}"/>
    <cellStyle name="Input 4 2 2 2" xfId="9843" xr:uid="{D78E9894-C7BD-4144-9B1C-A26E67AF8AE3}"/>
    <cellStyle name="Input 4 2 2 3" xfId="23081" xr:uid="{E3CE6E02-1956-4602-A29C-48874699DF0D}"/>
    <cellStyle name="Input 4 2 3" xfId="5322" xr:uid="{A0B98DD9-B9F9-422C-ABBD-2610767EC0F1}"/>
    <cellStyle name="Input 4 2 3 2" xfId="17904" xr:uid="{3BA17C2E-2587-4409-AA30-09A6A055CB3B}"/>
    <cellStyle name="Input 4 2 4" xfId="7180" xr:uid="{01E5B716-C723-4B3A-A71A-4844CA562504}"/>
    <cellStyle name="Input 4 2 5" xfId="9756" xr:uid="{B1433CBE-F0D9-41FB-AF26-0E95BB4E4652}"/>
    <cellStyle name="Input 4 3" xfId="5323" xr:uid="{85ED9C9E-2D86-479E-8041-9875A28AA361}"/>
    <cellStyle name="Input 4 3 2" xfId="6274" xr:uid="{71191404-01F4-4FB0-96D5-4D9A14477D79}"/>
    <cellStyle name="Input 4 3 2 2" xfId="9844" xr:uid="{583BB04B-2C7A-4775-BB4B-387EF5DADE29}"/>
    <cellStyle name="Input 4 3 2 3" xfId="32783" xr:uid="{AEC0D983-21DC-4FF6-B86A-483B83118FC4}"/>
    <cellStyle name="Input 4 3 3" xfId="9757" xr:uid="{6A941439-B91A-438A-A567-08A1FAA035D6}"/>
    <cellStyle name="Input 4 3 3 2" xfId="23082" xr:uid="{F699A6BD-9329-4989-BCF2-18BC49401681}"/>
    <cellStyle name="Input 4 3 4" xfId="11581" xr:uid="{7A034BCC-168D-4D10-B6D0-DC73F5864A65}"/>
    <cellStyle name="Input 4 4" xfId="5324" xr:uid="{F85A5609-0B19-4E13-897C-7D2E31787897}"/>
    <cellStyle name="Input 4 4 2" xfId="6275" xr:uid="{78B3C481-FC1B-4915-A8F4-CF5DF5C6D359}"/>
    <cellStyle name="Input 4 4 2 2" xfId="9845" xr:uid="{14769057-ACF4-4B93-B3BC-A3FEF5BCAD0A}"/>
    <cellStyle name="Input 4 4 2 3" xfId="17715" xr:uid="{84E84B18-B256-4488-9724-020C95DBEB3D}"/>
    <cellStyle name="Input 4 4 3" xfId="9758" xr:uid="{AA587AB0-353C-4ED6-8739-37610936E6D2}"/>
    <cellStyle name="Input 4 4 4" xfId="16345" xr:uid="{78564EC1-05F4-4DE1-9968-89C117D5DB4D}"/>
    <cellStyle name="Input 4 5" xfId="6272" xr:uid="{966B5500-E048-4AA6-9C76-CB19EC7C4A42}"/>
    <cellStyle name="Input 4 5 2" xfId="9842" xr:uid="{6ADF7D73-71E9-4AF8-974D-B3B836096F6C}"/>
    <cellStyle name="Input 4 5 2 2" xfId="44661" xr:uid="{10F0003F-F088-4B12-B477-BE308C723E79}"/>
    <cellStyle name="Input 4 5 3" xfId="16622" xr:uid="{6016A35B-8104-4EC2-84A3-E1F3FA0E8084}"/>
    <cellStyle name="Input 4 6" xfId="5321" xr:uid="{77C0F83D-D63E-4F18-921D-87D9340C651E}"/>
    <cellStyle name="Input 4 6 2" xfId="9907" xr:uid="{E3F93606-9A7F-464B-B38B-63152C05BE90}"/>
    <cellStyle name="Input 4 6 3" xfId="17169" xr:uid="{7BE49CC6-314E-4293-AEB4-670489E5EC70}"/>
    <cellStyle name="Input 4 7" xfId="6810" xr:uid="{9C81CE8C-7AC5-43C1-861B-D63BABDF3686}"/>
    <cellStyle name="Input 4 8" xfId="9755" xr:uid="{37F932DC-0327-41C1-B94E-54CB3EE0CAD1}"/>
    <cellStyle name="Input 40" xfId="3020" xr:uid="{6E6FE895-5012-4DC3-A5F0-3517B2543F3F}"/>
    <cellStyle name="Input 40 2" xfId="44381" xr:uid="{10A1B07D-71E0-481B-AA90-C25BB899C300}"/>
    <cellStyle name="Input 40 3" xfId="14063" xr:uid="{75FE2C33-F16E-4236-8F6D-EB0C476E2051}"/>
    <cellStyle name="Input 41" xfId="3021" xr:uid="{F8C6B59B-DC67-42C4-8997-C68655BED4DA}"/>
    <cellStyle name="Input 41 2" xfId="44382" xr:uid="{CC4C13C9-9E56-4D1D-8295-4499018611A6}"/>
    <cellStyle name="Input 41 3" xfId="14064" xr:uid="{BE893146-36CA-422C-ACFA-1C74B0B3E930}"/>
    <cellStyle name="Input 42" xfId="3022" xr:uid="{236F5587-4DDF-4655-8342-E329CCDA5328}"/>
    <cellStyle name="Input 42 2" xfId="44383" xr:uid="{1AF8CB12-1B17-4B19-BD8D-009F50969A5B}"/>
    <cellStyle name="Input 42 3" xfId="14065" xr:uid="{44189287-4D57-41FB-B2CF-0747B17EBA1C}"/>
    <cellStyle name="Input 43" xfId="3023" xr:uid="{B3C6F759-165C-4E35-A268-A19B062617FB}"/>
    <cellStyle name="Input 43 2" xfId="44384" xr:uid="{82688434-DEFB-4F1C-A09F-7E40F534C42B}"/>
    <cellStyle name="Input 43 3" xfId="14066" xr:uid="{D4BEE949-E962-4362-B77A-CA19BF069AAC}"/>
    <cellStyle name="Input 44" xfId="3024" xr:uid="{72838CB4-BC8E-4F70-9D40-39AC72FF05A4}"/>
    <cellStyle name="Input 44 2" xfId="44385" xr:uid="{10F07D2B-B348-4FD8-8EE8-01DD79356F98}"/>
    <cellStyle name="Input 44 3" xfId="14067" xr:uid="{AE6464E0-BE8C-4B8F-8692-05BB27B3C547}"/>
    <cellStyle name="Input 45" xfId="3025" xr:uid="{612ADA1E-7044-4A36-A764-3AC3BEB98CAB}"/>
    <cellStyle name="Input 45 2" xfId="44386" xr:uid="{ABA7E2C7-303E-4FDB-AD84-150D01BD1903}"/>
    <cellStyle name="Input 45 3" xfId="14068" xr:uid="{3BA77B8F-75B6-4454-9737-2DDF82DA6ACB}"/>
    <cellStyle name="Input 46" xfId="3026" xr:uid="{1654035B-765E-4A29-8283-1C613CE5ED84}"/>
    <cellStyle name="Input 46 2" xfId="44387" xr:uid="{BD9AC8E8-161E-474A-A90A-3F061748E3EC}"/>
    <cellStyle name="Input 46 3" xfId="14069" xr:uid="{DF497DDA-76E9-461C-8782-CD98D366CDE6}"/>
    <cellStyle name="Input 47" xfId="3027" xr:uid="{FEEB3E2F-80EA-44AC-9C80-32CDB418033F}"/>
    <cellStyle name="Input 47 2" xfId="44388" xr:uid="{CC964164-1F62-4F8F-BE1D-AE6A394A401D}"/>
    <cellStyle name="Input 47 3" xfId="14070" xr:uid="{CAB6AFCF-B68A-4677-8EAF-E7E79692C2E2}"/>
    <cellStyle name="Input 48" xfId="3028" xr:uid="{BA0BFA75-62AD-4232-9A6E-EB723A5B8C00}"/>
    <cellStyle name="Input 48 2" xfId="44389" xr:uid="{515A7131-D710-4BA8-928F-752E2150C4DE}"/>
    <cellStyle name="Input 48 3" xfId="14071" xr:uid="{972D50B3-680B-4CD0-9EEE-C3F03512579B}"/>
    <cellStyle name="Input 49" xfId="3029" xr:uid="{6BDD9EFF-ABE8-4B56-8DC7-0AB4AA6AE19D}"/>
    <cellStyle name="Input 49 2" xfId="44390" xr:uid="{7EF649B9-0A3E-473F-9764-79103762B9EB}"/>
    <cellStyle name="Input 49 3" xfId="14072" xr:uid="{DB9ABCA3-725B-42D6-B51B-E852EB8AB0C7}"/>
    <cellStyle name="Input 5" xfId="1873" xr:uid="{E2A0A51F-D7AC-4CD4-BFF9-8DF88E069652}"/>
    <cellStyle name="Input 5 2" xfId="3030" xr:uid="{3E36203B-1F9D-4A8E-B097-BA5CA9ED2449}"/>
    <cellStyle name="Input 5 2 2" xfId="6277" xr:uid="{3846ABA0-956F-4818-8D27-241A8C426042}"/>
    <cellStyle name="Input 5 2 2 2" xfId="9847" xr:uid="{B629E59D-8CBE-4882-8ED7-F33E0ED0CF55}"/>
    <cellStyle name="Input 5 2 2 3" xfId="23083" xr:uid="{7404C37A-A79F-4A43-A8BB-3730A993E139}"/>
    <cellStyle name="Input 5 2 3" xfId="5326" xr:uid="{A94496C4-84B7-4A70-A51D-E55D143BA40F}"/>
    <cellStyle name="Input 5 2 3 2" xfId="17905" xr:uid="{911BF4FE-51E7-4EAC-BEE0-B4CE384E819D}"/>
    <cellStyle name="Input 5 2 4" xfId="7181" xr:uid="{2CECA9C8-2D90-44E9-AD06-211B363E59B5}"/>
    <cellStyle name="Input 5 2 5" xfId="9760" xr:uid="{4DF664F4-158B-426D-8DEB-E51A27048C82}"/>
    <cellStyle name="Input 5 3" xfId="5327" xr:uid="{12FB6609-5913-4320-B8F3-B1816EB346E0}"/>
    <cellStyle name="Input 5 3 2" xfId="6278" xr:uid="{C9FDF300-B218-459C-859D-F44DD14DD856}"/>
    <cellStyle name="Input 5 3 2 2" xfId="9848" xr:uid="{6A48066F-DB3C-4CA8-9E0A-298B06F4FCBC}"/>
    <cellStyle name="Input 5 3 2 3" xfId="32782" xr:uid="{A2DE3200-9868-4032-89F4-808658A1F7E8}"/>
    <cellStyle name="Input 5 3 3" xfId="9761" xr:uid="{F45A643F-5266-4B1C-96DF-768217F6AF95}"/>
    <cellStyle name="Input 5 3 3 2" xfId="23084" xr:uid="{9C820618-019F-4DEA-9FF6-FF7C5FDF7F31}"/>
    <cellStyle name="Input 5 3 4" xfId="11582" xr:uid="{2B0BA99F-759F-412A-BC2F-8748ABEB6063}"/>
    <cellStyle name="Input 5 4" xfId="5328" xr:uid="{7F3E5440-87FE-43C8-B93F-327D8A2DA09D}"/>
    <cellStyle name="Input 5 4 2" xfId="6279" xr:uid="{527C0247-997C-4034-8CCA-01987EF79A43}"/>
    <cellStyle name="Input 5 4 2 2" xfId="9849" xr:uid="{521CB228-E520-4933-98D2-846CAEEA2578}"/>
    <cellStyle name="Input 5 4 2 3" xfId="17722" xr:uid="{4F878863-262B-4638-8916-9C3D59FCB558}"/>
    <cellStyle name="Input 5 4 3" xfId="9762" xr:uid="{8C12D973-372E-4EAA-B8A6-050310DDC5B2}"/>
    <cellStyle name="Input 5 4 4" xfId="16346" xr:uid="{77C6AAFC-C955-4DB9-9B8B-03F38E4EFD77}"/>
    <cellStyle name="Input 5 5" xfId="6276" xr:uid="{D8836DB0-6E3F-49F8-A9FB-96CEB9420732}"/>
    <cellStyle name="Input 5 5 2" xfId="9846" xr:uid="{75DA3533-5E48-429C-A635-651F615529F4}"/>
    <cellStyle name="Input 5 5 2 2" xfId="44662" xr:uid="{83A7044C-CB4D-4D25-B26C-36297CD37343}"/>
    <cellStyle name="Input 5 5 3" xfId="16789" xr:uid="{79631DDD-DDFA-4BC5-A8C8-EA570948AA03}"/>
    <cellStyle name="Input 5 6" xfId="5325" xr:uid="{922F0B0D-B501-47D1-B482-8997FD56954B}"/>
    <cellStyle name="Input 5 6 2" xfId="10033" xr:uid="{848AB8D0-5F55-4506-9DD8-D6E09F8015D3}"/>
    <cellStyle name="Input 5 6 3" xfId="17168" xr:uid="{B4D7219F-E9A0-439A-8AE9-1DEFFDA69D69}"/>
    <cellStyle name="Input 5 7" xfId="6905" xr:uid="{F1CC1C41-40AA-4488-A33B-FE1CB2544D3F}"/>
    <cellStyle name="Input 5 8" xfId="9759" xr:uid="{570FBAFC-DE5F-4C19-A7C0-3436AA206C40}"/>
    <cellStyle name="Input 50" xfId="3031" xr:uid="{FD1F1D36-3259-42FE-925D-3236B46D97AB}"/>
    <cellStyle name="Input 50 2" xfId="44391" xr:uid="{E6AD7C58-A63F-417F-95AD-70BA82FF67E8}"/>
    <cellStyle name="Input 50 3" xfId="14073" xr:uid="{3D163EB6-F14F-47F6-A132-D9D921D2FA06}"/>
    <cellStyle name="Input 51" xfId="3032" xr:uid="{EF4E5E02-3A03-4A44-9848-A6E95AB01392}"/>
    <cellStyle name="Input 51 2" xfId="44392" xr:uid="{AF395025-7AC6-459A-A69D-A3AA8DBC96CA}"/>
    <cellStyle name="Input 51 3" xfId="14074" xr:uid="{7024B787-D6F9-4A03-965A-FF5D72FE8917}"/>
    <cellStyle name="Input 52" xfId="3033" xr:uid="{1A6DAA87-4CC4-4C8D-A2DD-632D0B0ADEFD}"/>
    <cellStyle name="Input 52 2" xfId="44393" xr:uid="{614951B1-CE02-470D-B20C-A5BBB93421E7}"/>
    <cellStyle name="Input 52 3" xfId="14075" xr:uid="{9EF5B4C7-A653-4198-93C5-7E3F44F8176E}"/>
    <cellStyle name="Input 53" xfId="3034" xr:uid="{E0224E88-016D-474E-9E27-8B1EE3A169F3}"/>
    <cellStyle name="Input 53 2" xfId="44394" xr:uid="{3EF714AC-55F0-4E7B-AA9B-EAA3E74D73D1}"/>
    <cellStyle name="Input 53 3" xfId="14076" xr:uid="{BEEB19AB-F66A-4B77-82D1-A5D732AA62FA}"/>
    <cellStyle name="Input 54" xfId="3035" xr:uid="{61053D87-A904-43D6-86FE-5695D2FBCEC3}"/>
    <cellStyle name="Input 54 2" xfId="44395" xr:uid="{16A3BD4B-A377-45A0-BA56-E32C2D19BA11}"/>
    <cellStyle name="Input 54 3" xfId="14077" xr:uid="{F4817BFB-9FD8-4C5E-81D1-5519138AC53E}"/>
    <cellStyle name="Input 55" xfId="3036" xr:uid="{19A90B02-D52B-4FDA-934F-5976EBAD4C11}"/>
    <cellStyle name="Input 55 2" xfId="44753" xr:uid="{9FA0A344-84CF-4DDF-8B5D-CAB4E6C1BF3C}"/>
    <cellStyle name="Input 55 3" xfId="14078" xr:uid="{9D370D19-FA4D-4D3B-8198-2A2D9FC871C1}"/>
    <cellStyle name="Input 56" xfId="3037" xr:uid="{1CB802C9-5C89-4D4D-B11E-4B323655A7E3}"/>
    <cellStyle name="Input 56 2" xfId="44352" xr:uid="{C155ADEB-EE6D-421F-B733-C09DF51A746F}"/>
    <cellStyle name="Input 56 3" xfId="14079" xr:uid="{880D3F7F-F02B-41A9-917F-A6854644D2A3}"/>
    <cellStyle name="Input 57" xfId="3038" xr:uid="{451868D7-E450-4C1F-A201-D063C367728F}"/>
    <cellStyle name="Input 57 2" xfId="45024" xr:uid="{12F8E089-0283-44A5-B44F-3B67ACF2E145}"/>
    <cellStyle name="Input 57 3" xfId="14080" xr:uid="{3C43FA93-5143-4490-A6C3-90FB34F10F63}"/>
    <cellStyle name="Input 58" xfId="3039" xr:uid="{D4BED0EB-EF41-4593-BE7F-DF96DFF071DB}"/>
    <cellStyle name="Input 58 2" xfId="45026" xr:uid="{A070FF02-3E63-48CD-AD4F-9F96F5A4CD22}"/>
    <cellStyle name="Input 58 3" xfId="14081" xr:uid="{03343F50-AEDB-4CA9-A66B-29DA66A97DB0}"/>
    <cellStyle name="Input 59" xfId="3040" xr:uid="{55368308-F797-498B-91AD-F454FD21081F}"/>
    <cellStyle name="Input 59 2" xfId="44924" xr:uid="{AA08FED6-4216-4008-8F46-F203CEB9E34B}"/>
    <cellStyle name="Input 59 3" xfId="14082" xr:uid="{84201265-00DC-4E12-8937-DA6290F9A757}"/>
    <cellStyle name="Input 6" xfId="1868" xr:uid="{3BDA488C-7E51-411D-BC83-A3CF365E0659}"/>
    <cellStyle name="Input 6 2" xfId="3041" xr:uid="{BDCE2D83-7661-4267-B785-94B0E14FA162}"/>
    <cellStyle name="Input 6 2 2" xfId="6281" xr:uid="{054BD46D-CC12-44CB-AED4-D8CAC3332EEE}"/>
    <cellStyle name="Input 6 2 2 2" xfId="9851" xr:uid="{98B5847D-7443-4327-9C2F-CEE1896D53A6}"/>
    <cellStyle name="Input 6 2 2 3" xfId="32781" xr:uid="{A32D27D0-1F4A-4F3F-9858-48810BCA10CC}"/>
    <cellStyle name="Input 6 2 3" xfId="5330" xr:uid="{7511CBE7-69FA-427F-B0D5-AB3BFA43118F}"/>
    <cellStyle name="Input 6 2 4" xfId="7182" xr:uid="{3D7269AB-2BC0-4772-B46F-443524CD7E99}"/>
    <cellStyle name="Input 6 2 5" xfId="9764" xr:uid="{E3219A47-CFE6-4A8B-808F-CB13B4936158}"/>
    <cellStyle name="Input 6 3" xfId="5331" xr:uid="{4BD98F86-1B96-4714-831D-BABEF163B99D}"/>
    <cellStyle name="Input 6 3 2" xfId="6282" xr:uid="{7CDDDF71-E044-43A8-88F8-2819030E924A}"/>
    <cellStyle name="Input 6 3 2 2" xfId="9852" xr:uid="{1E4D19EA-F168-4957-871F-56E8BF704353}"/>
    <cellStyle name="Input 6 3 2 3" xfId="18148" xr:uid="{F5C2EF11-D3B3-4238-9998-1034BEF218C7}"/>
    <cellStyle name="Input 6 3 3" xfId="9765" xr:uid="{16463ED2-5CEF-4D18-BC48-C672314A8C36}"/>
    <cellStyle name="Input 6 3 4" xfId="11583" xr:uid="{407CCAC2-7DA2-489C-B530-CC7794B8FCB1}"/>
    <cellStyle name="Input 6 4" xfId="5332" xr:uid="{2E012A98-79E5-4D45-803E-E96588C7774B}"/>
    <cellStyle name="Input 6 4 2" xfId="6283" xr:uid="{C3DEEE76-5CA3-43B6-AD04-32F7B43F6F8E}"/>
    <cellStyle name="Input 6 4 2 2" xfId="9853" xr:uid="{C1B42CE9-6C7C-41BC-ADDA-ED21B7A8430E}"/>
    <cellStyle name="Input 6 4 2 3" xfId="44663" xr:uid="{36B519A0-FC40-4798-98F0-CAA7FFEEEDE9}"/>
    <cellStyle name="Input 6 4 3" xfId="9766" xr:uid="{CB20BD03-8690-4A47-AF14-E4CBCD28781D}"/>
    <cellStyle name="Input 6 4 4" xfId="16452" xr:uid="{6F52AE84-2F64-49A6-A078-0EC0FE46CA9C}"/>
    <cellStyle name="Input 6 5" xfId="6280" xr:uid="{514B8271-101D-4CF7-9121-3787FD68EB81}"/>
    <cellStyle name="Input 6 5 2" xfId="9850" xr:uid="{B2DF4078-8BA1-4322-991C-E3E031B97504}"/>
    <cellStyle name="Input 6 5 3" xfId="16784" xr:uid="{F0077D93-2084-4C09-ADE5-E711CD099CDF}"/>
    <cellStyle name="Input 6 6" xfId="5329" xr:uid="{1818D83A-974E-4EF5-B3B0-8628D220F182}"/>
    <cellStyle name="Input 6 6 2" xfId="10028" xr:uid="{6B945B7E-778A-46E5-938D-EB14C88153E9}"/>
    <cellStyle name="Input 6 6 3" xfId="17165" xr:uid="{A0722131-DAAB-40CE-822C-79B0FEC82F68}"/>
    <cellStyle name="Input 6 7" xfId="6903" xr:uid="{57C455DE-E252-495C-B48E-7D1AA49DF4CA}"/>
    <cellStyle name="Input 6 8" xfId="9763" xr:uid="{39526C86-B82E-46CF-AE28-53BE427F917C}"/>
    <cellStyle name="Input 60" xfId="3042" xr:uid="{2DD1438D-9710-4B40-B647-BC1C751AE006}"/>
    <cellStyle name="Input 60 2" xfId="44926" xr:uid="{0D90B731-F9AE-4734-A12B-C4E36EC062E2}"/>
    <cellStyle name="Input 60 3" xfId="14083" xr:uid="{CE3A4881-DD9E-48CE-9970-A34DA8028D65}"/>
    <cellStyle name="Input 61" xfId="3043" xr:uid="{750C2AEA-50F4-4F2A-983E-F1E71973FFF8}"/>
    <cellStyle name="Input 61 2" xfId="44904" xr:uid="{23070FEE-352A-484C-A4BD-4A2F0BF8E7B7}"/>
    <cellStyle name="Input 61 3" xfId="14084" xr:uid="{3ACA0654-4CE9-42BD-89D7-1EA7954B7875}"/>
    <cellStyle name="Input 62" xfId="3044" xr:uid="{981E67A6-5C35-4FE3-BD8B-330DCE5B2D3C}"/>
    <cellStyle name="Input 62 2" xfId="14085" xr:uid="{1325E7DC-8119-42B7-83AE-FE5DA1B1E423}"/>
    <cellStyle name="Input 63" xfId="3045" xr:uid="{659521AE-7C88-47B5-AAAA-0272425E6EB8}"/>
    <cellStyle name="Input 63 2" xfId="14086" xr:uid="{F5E5E898-BBC0-4D23-96AC-161CE8F07419}"/>
    <cellStyle name="Input 64" xfId="3046" xr:uid="{EBA4BC36-52BE-410D-BA10-21B42CF14D5A}"/>
    <cellStyle name="Input 64 2" xfId="14087" xr:uid="{FCAD7192-7F1C-40E2-81D6-848821F3E653}"/>
    <cellStyle name="Input 65" xfId="3047" xr:uid="{ECB4B52D-735E-443D-84E4-97C7D4F27492}"/>
    <cellStyle name="Input 65 2" xfId="14088" xr:uid="{A2875E71-B488-4728-9B23-8B4A2030937F}"/>
    <cellStyle name="Input 66" xfId="3048" xr:uid="{D840AC16-695A-45BE-AE60-B4332B08AE3E}"/>
    <cellStyle name="Input 66 2" xfId="14089" xr:uid="{06D0D1DC-18EF-4C62-97D9-06385280ACFC}"/>
    <cellStyle name="Input 67" xfId="3049" xr:uid="{463C36C6-8E78-4FE9-9C67-F4EC5E9E98EA}"/>
    <cellStyle name="Input 67 2" xfId="14090" xr:uid="{22387A3A-06AD-4665-98FC-DD3DB20FBC86}"/>
    <cellStyle name="Input 68" xfId="3050" xr:uid="{F723B022-A1AB-4AAC-BF2F-68ED0BD84D21}"/>
    <cellStyle name="Input 68 2" xfId="14091" xr:uid="{0CCD8A97-9DB1-4417-9E3C-04B4F271DF5C}"/>
    <cellStyle name="Input 69" xfId="3051" xr:uid="{510F1D61-0FB0-438E-8D66-3B2A069879B6}"/>
    <cellStyle name="Input 69 2" xfId="14092" xr:uid="{AAE14E8C-8834-41FE-997B-CFAA04BE5DB8}"/>
    <cellStyle name="Input 7" xfId="1975" xr:uid="{F5169FBF-C6BC-4BDE-83FE-2B7F10423FC7}"/>
    <cellStyle name="Input 7 2" xfId="3052" xr:uid="{3CC7B0AA-A146-4A42-8EDD-558787D03AD2}"/>
    <cellStyle name="Input 7 2 2" xfId="6285" xr:uid="{E348C68D-6F80-407F-81AF-091A09256D3E}"/>
    <cellStyle name="Input 7 2 2 2" xfId="9855" xr:uid="{0832B7CF-85BE-4A3F-B1B7-DD3E673CB9DF}"/>
    <cellStyle name="Input 7 2 2 3" xfId="32780" xr:uid="{903DA56E-09EA-4FE1-BEEA-CE9BD370DC8D}"/>
    <cellStyle name="Input 7 2 3" xfId="5334" xr:uid="{066F475B-CD18-40BB-8619-FB69B0F5D490}"/>
    <cellStyle name="Input 7 2 4" xfId="9768" xr:uid="{FEC4050B-DE12-4BDF-8DE0-A604E44153B1}"/>
    <cellStyle name="Input 7 3" xfId="5335" xr:uid="{3E8A39AA-8DFA-40EA-AE24-5C5EADF38A85}"/>
    <cellStyle name="Input 7 3 2" xfId="6286" xr:uid="{651ACEDB-4C6A-4611-97F0-66DA2A8B5624}"/>
    <cellStyle name="Input 7 3 2 2" xfId="9856" xr:uid="{F2C058CF-BF85-4002-8BFD-DDCCCF3616DE}"/>
    <cellStyle name="Input 7 3 2 3" xfId="18146" xr:uid="{2E7982C1-6F40-4FB8-BF6B-C00F47457C79}"/>
    <cellStyle name="Input 7 3 3" xfId="9769" xr:uid="{33A95B62-6695-449F-BE1A-F6E031E282B3}"/>
    <cellStyle name="Input 7 3 4" xfId="11584" xr:uid="{26DAF010-7312-413A-9D2E-DEF1C89E27DA}"/>
    <cellStyle name="Input 7 4" xfId="5336" xr:uid="{A2570363-6EC0-401A-AC9F-58AC9E101CCF}"/>
    <cellStyle name="Input 7 4 2" xfId="6287" xr:uid="{26A0CBB7-823B-4D52-98AF-6F78ECB968C3}"/>
    <cellStyle name="Input 7 4 2 2" xfId="9857" xr:uid="{A1DD38FB-880E-4803-8F33-19BD503B644F}"/>
    <cellStyle name="Input 7 4 2 3" xfId="44664" xr:uid="{CA8AF6E8-0765-4C8E-AC23-CB0059C497D6}"/>
    <cellStyle name="Input 7 4 3" xfId="9770" xr:uid="{5726AB87-F5CC-4070-BFBC-92C0D23683B3}"/>
    <cellStyle name="Input 7 4 4" xfId="16787" xr:uid="{E0D3216B-1CFC-46A7-9B7A-88BD5970925F}"/>
    <cellStyle name="Input 7 5" xfId="6284" xr:uid="{3FD56BC8-A063-4D2E-B98C-DFAF6FE2426D}"/>
    <cellStyle name="Input 7 5 2" xfId="9854" xr:uid="{DBF56340-B5BF-4827-8C13-6AF74D631EE9}"/>
    <cellStyle name="Input 7 5 3" xfId="17375" xr:uid="{0902A4A1-DB70-4C7D-B121-F408BE8FF85D}"/>
    <cellStyle name="Input 7 6" xfId="5333" xr:uid="{830793E5-1947-4F9A-A84E-6B6158EB3F49}"/>
    <cellStyle name="Input 7 6 2" xfId="10031" xr:uid="{19C2AF23-7D81-419E-8670-19FBAEAB76E3}"/>
    <cellStyle name="Input 7 7" xfId="6904" xr:uid="{C1FA62FB-0A3B-4FC7-96AC-99F7A2690643}"/>
    <cellStyle name="Input 7 8" xfId="9767" xr:uid="{ECC1134A-22C1-478A-A06B-82B6D247A0C7}"/>
    <cellStyle name="Input 70" xfId="3053" xr:uid="{C0E13027-90C6-4210-BA07-D4233D3CD668}"/>
    <cellStyle name="Input 70 2" xfId="14093" xr:uid="{D8EE989D-354A-45F2-B896-CBBADC94DC77}"/>
    <cellStyle name="Input 71" xfId="3054" xr:uid="{00B87F16-8591-49BA-B7A4-A9E8BEB8032E}"/>
    <cellStyle name="Input 71 2" xfId="14094" xr:uid="{B8AA8836-3AB4-4E87-A639-3AF73FACCA49}"/>
    <cellStyle name="Input 72" xfId="3055" xr:uid="{186D6862-8627-4E82-9921-1BA838A44552}"/>
    <cellStyle name="Input 72 2" xfId="14095" xr:uid="{D1B81F30-2EC8-48F6-86DF-68DD94B6F298}"/>
    <cellStyle name="Input 73" xfId="3056" xr:uid="{CD08989E-5803-4433-B7B8-02E79A78E4D6}"/>
    <cellStyle name="Input 73 2" xfId="14096" xr:uid="{980C69AE-F7ED-4308-A1D1-E857793A58ED}"/>
    <cellStyle name="Input 74" xfId="3057" xr:uid="{EA86C53C-6EE0-423E-A15C-FCC794F21794}"/>
    <cellStyle name="Input 74 2" xfId="14097" xr:uid="{94637727-BDCC-468E-A7A8-7892EF19D5EA}"/>
    <cellStyle name="Input 75" xfId="3058" xr:uid="{7B3C82F2-F318-4967-988D-EE2B409A6045}"/>
    <cellStyle name="Input 75 2" xfId="14098" xr:uid="{0D24F6E0-356F-41A3-85AC-F5FF23A78B8C}"/>
    <cellStyle name="Input 76" xfId="3059" xr:uid="{B6515E05-5E26-4CE0-911F-0FF88ADFD77A}"/>
    <cellStyle name="Input 76 2" xfId="14099" xr:uid="{B3ED713C-D294-4F31-A2A1-51064FF48857}"/>
    <cellStyle name="Input 77" xfId="3060" xr:uid="{D205A996-0613-4BF8-B34A-95377458B62B}"/>
    <cellStyle name="Input 77 2" xfId="14100" xr:uid="{ABBE544D-7E76-4B99-A8D0-B1C44D1145F2}"/>
    <cellStyle name="Input 78" xfId="3061" xr:uid="{4EEAC872-5053-4F8A-9E8C-06FF6FA0EC3B}"/>
    <cellStyle name="Input 78 2" xfId="14101" xr:uid="{A98D2066-D87D-4D6D-B99B-A530C2012280}"/>
    <cellStyle name="Input 79" xfId="3062" xr:uid="{2E049862-7FAB-4C2C-AC6C-5CB808F3E28D}"/>
    <cellStyle name="Input 79 2" xfId="14102" xr:uid="{6345EEEA-3724-430C-B1E6-733D9779619D}"/>
    <cellStyle name="Input 8" xfId="1939" xr:uid="{299589C6-94A0-4E61-B991-2F33D21694A1}"/>
    <cellStyle name="Input 8 2" xfId="5338" xr:uid="{6A41633A-FD67-48B4-B9B2-589D717EB28E}"/>
    <cellStyle name="Input 8 2 2" xfId="6289" xr:uid="{BFFE2296-412B-4715-BCF0-10418D57E791}"/>
    <cellStyle name="Input 8 2 2 2" xfId="9859" xr:uid="{45751F21-75F5-4836-A70F-125573C0315B}"/>
    <cellStyle name="Input 8 2 2 3" xfId="32779" xr:uid="{EE00312F-DC28-4C87-BD8F-62B1E6F62753}"/>
    <cellStyle name="Input 8 2 3" xfId="9772" xr:uid="{5D16AA59-594A-4B42-BB91-E6257F4D6A9D}"/>
    <cellStyle name="Input 8 3" xfId="5339" xr:uid="{668F3A09-B6A3-4283-BA19-2A89E0C4C839}"/>
    <cellStyle name="Input 8 3 2" xfId="6290" xr:uid="{BDC41D22-3343-4C59-AA79-82ECDCF22F1A}"/>
    <cellStyle name="Input 8 3 2 2" xfId="9860" xr:uid="{B79608DB-F6FC-4372-87EC-42BBF3CCB918}"/>
    <cellStyle name="Input 8 3 2 3" xfId="18391" xr:uid="{0905935A-DA37-4C93-9B91-9DBE04E8B9A0}"/>
    <cellStyle name="Input 8 3 3" xfId="9773" xr:uid="{4EC206F4-4B3B-439B-B6D2-5B81E91F69EA}"/>
    <cellStyle name="Input 8 3 4" xfId="11585" xr:uid="{EE1726EA-C04A-4DFE-A95A-17F4CC9B1768}"/>
    <cellStyle name="Input 8 4" xfId="5340" xr:uid="{FF2D6D0F-56F7-4901-A47C-13A9BDFFC30D}"/>
    <cellStyle name="Input 8 4 2" xfId="6291" xr:uid="{EF9E3248-4655-44AF-B5BC-218B3E0234F4}"/>
    <cellStyle name="Input 8 4 2 2" xfId="9861" xr:uid="{41CC9B55-CFAD-4EB5-84CE-A090FA601563}"/>
    <cellStyle name="Input 8 4 3" xfId="9774" xr:uid="{0187D936-BAAC-4B1A-9552-079AC946B81B}"/>
    <cellStyle name="Input 8 4 4" xfId="44665" xr:uid="{06F896F9-1884-41D2-90D6-9FEE95CB6D54}"/>
    <cellStyle name="Input 8 5" xfId="6288" xr:uid="{58E4B3A1-5DCF-425E-BA3F-EFCC2F0F3898}"/>
    <cellStyle name="Input 8 5 2" xfId="9858" xr:uid="{077BD88B-3FC6-461B-850E-F1ACA79591F7}"/>
    <cellStyle name="Input 8 5 3" xfId="17472" xr:uid="{82721311-3015-4846-A7A5-2FF43A8AE3A5}"/>
    <cellStyle name="Input 8 6" xfId="5337" xr:uid="{0F7F3239-18AD-429C-8BD3-E1E634B326A0}"/>
    <cellStyle name="Input 8 7" xfId="8277" xr:uid="{9CBE8E29-ACDB-441F-BCE8-A0B491D89DE2}"/>
    <cellStyle name="Input 8 8" xfId="9771" xr:uid="{685F07E7-8CC4-42DC-AD07-304AA0688B16}"/>
    <cellStyle name="Input 80" xfId="3063" xr:uid="{0CCE7689-CEE3-4EBB-95FB-0D761534B016}"/>
    <cellStyle name="Input 80 2" xfId="14103" xr:uid="{0D19F917-1CD8-42B8-B761-685D9DC2597E}"/>
    <cellStyle name="Input 81" xfId="3064" xr:uid="{D9751FEF-2EFC-4E0B-86C9-5CC32E880F61}"/>
    <cellStyle name="Input 81 2" xfId="14104" xr:uid="{2B9F53F9-302E-434E-A18A-61551F7F8EDA}"/>
    <cellStyle name="Input 82" xfId="3065" xr:uid="{B444A72C-6579-480D-BAD1-7EB9961CA430}"/>
    <cellStyle name="Input 82 2" xfId="14105" xr:uid="{EB8AAD5D-BDAB-4608-9CC0-C47D305A22B2}"/>
    <cellStyle name="Input 83" xfId="3066" xr:uid="{6E7EF72A-D1EF-4EBF-B513-ED6F0D865109}"/>
    <cellStyle name="Input 83 2" xfId="14106" xr:uid="{CFBA9A90-F367-4C8F-9B75-474CDA689515}"/>
    <cellStyle name="Input 84" xfId="3067" xr:uid="{3BD5ED34-E177-4A67-9990-5362AE266063}"/>
    <cellStyle name="Input 84 2" xfId="14107" xr:uid="{4D3AB956-7321-4BED-A1B5-B8FF920D69F4}"/>
    <cellStyle name="Input 85" xfId="3068" xr:uid="{E08E41C7-5993-4369-A1B9-250F73D22AC3}"/>
    <cellStyle name="Input 85 2" xfId="14108" xr:uid="{3665744D-5452-471C-ACE5-248C1F4C506A}"/>
    <cellStyle name="Input 86" xfId="3069" xr:uid="{C0DC3CFF-330B-4E35-9FC4-BC1213C6AFC2}"/>
    <cellStyle name="Input 86 2" xfId="14109" xr:uid="{F00424CF-261E-4693-B40C-D4EDD12AC50B}"/>
    <cellStyle name="Input 87" xfId="3070" xr:uid="{266D5EC6-28E2-4748-AFD4-11A2D2D2D463}"/>
    <cellStyle name="Input 87 2" xfId="14110" xr:uid="{0A33D2B8-9D68-4543-A5D7-3BCF54A0906A}"/>
    <cellStyle name="Input 88" xfId="3071" xr:uid="{B7D75EC1-E70B-4348-86AE-E5C6CD10814B}"/>
    <cellStyle name="Input 88 2" xfId="14111" xr:uid="{E6C5412E-EF41-4596-99CD-2AC5D9534E54}"/>
    <cellStyle name="Input 89" xfId="3072" xr:uid="{0C949478-C68A-47FB-862E-7C2A37731F89}"/>
    <cellStyle name="Input 89 2" xfId="14112" xr:uid="{E4DB1907-A891-408C-818B-C9466101C3B2}"/>
    <cellStyle name="Input 9" xfId="2110" xr:uid="{5461688A-C9F5-413C-9C64-CAB46215C7C5}"/>
    <cellStyle name="Input 9 2" xfId="3073" xr:uid="{EF8CCAE9-CD74-4CEE-9CBB-33D09F594817}"/>
    <cellStyle name="Input 9 2 2" xfId="6293" xr:uid="{ED42C000-361F-4BAF-951D-CA5802DE55BE}"/>
    <cellStyle name="Input 9 2 2 2" xfId="9863" xr:uid="{F9CCD5A0-DE24-44AA-B72A-EF44101DFF3B}"/>
    <cellStyle name="Input 9 2 2 3" xfId="32778" xr:uid="{0CB80FD3-BD8B-4993-B640-9C7EE32CBAA8}"/>
    <cellStyle name="Input 9 2 3" xfId="5342" xr:uid="{62C76A90-EA6E-4C15-A258-ABE161421623}"/>
    <cellStyle name="Input 9 2 4" xfId="9776" xr:uid="{8789D349-5F4C-431D-A933-24EB447CDDB3}"/>
    <cellStyle name="Input 9 3" xfId="5343" xr:uid="{0DD58EBA-AFCB-49AD-A45D-CA9AD9C20B02}"/>
    <cellStyle name="Input 9 3 2" xfId="6294" xr:uid="{2666B87C-F1B2-451E-951B-7B135521A33B}"/>
    <cellStyle name="Input 9 3 2 2" xfId="9864" xr:uid="{14137C36-A8F6-4702-9234-E7E8561E45B6}"/>
    <cellStyle name="Input 9 3 2 3" xfId="18773" xr:uid="{2BE79163-9A29-4A4C-A79A-47C92B181F7B}"/>
    <cellStyle name="Input 9 3 3" xfId="9777" xr:uid="{DC9137CF-735E-4EE4-A7F3-29E5ECD98EBC}"/>
    <cellStyle name="Input 9 3 4" xfId="11586" xr:uid="{540C0BBE-6A76-4E90-9961-432D2AC7FD5A}"/>
    <cellStyle name="Input 9 4" xfId="5344" xr:uid="{64DE0A98-210F-471F-8F06-FD33D359058D}"/>
    <cellStyle name="Input 9 4 2" xfId="6295" xr:uid="{E2030BF2-3C95-43F1-AE04-FE7634DD9492}"/>
    <cellStyle name="Input 9 4 2 2" xfId="9865" xr:uid="{CF3476C6-692F-4664-BD5D-FBC25BE0667D}"/>
    <cellStyle name="Input 9 4 3" xfId="9778" xr:uid="{52299B84-DB1E-4529-B41D-F157AC65259C}"/>
    <cellStyle name="Input 9 4 4" xfId="44666" xr:uid="{8C20203A-206C-4362-8761-B3465FA85F49}"/>
    <cellStyle name="Input 9 5" xfId="6292" xr:uid="{C5AFBD12-3B8C-4B35-9EC1-73C0098A01C4}"/>
    <cellStyle name="Input 9 5 2" xfId="9862" xr:uid="{3577DBBC-1B10-417D-A178-D27B31D5DD89}"/>
    <cellStyle name="Input 9 5 3" xfId="17167" xr:uid="{B6FE6359-81AF-4905-8066-4EC453A1D47A}"/>
    <cellStyle name="Input 9 6" xfId="5341" xr:uid="{4FBBB86D-B2E2-4E7E-B1D4-3FCE1A0DA074}"/>
    <cellStyle name="Input 9 7" xfId="4297" xr:uid="{ACA909D7-F712-4E2D-A513-3A3E31B1421A}"/>
    <cellStyle name="Input 9 8" xfId="9775" xr:uid="{B20200B1-7666-4890-AC6C-97F4A671A574}"/>
    <cellStyle name="Input 90" xfId="3074" xr:uid="{71EC58C4-2F6D-4AF9-885F-2A72528CA54E}"/>
    <cellStyle name="Input 90 2" xfId="14113" xr:uid="{398AA9D9-8ABE-4D10-BC23-AC54AC5B2710}"/>
    <cellStyle name="Input 91" xfId="3075" xr:uid="{EEB036D5-FBDC-4DE9-93B7-F1EF44FC92BE}"/>
    <cellStyle name="Input 91 2" xfId="14114" xr:uid="{36E440C5-EB06-4919-B95F-F6807982E5CA}"/>
    <cellStyle name="Input 92" xfId="3076" xr:uid="{BB9922C5-577C-4790-BA9C-8BF1889289B8}"/>
    <cellStyle name="Input 92 2" xfId="14115" xr:uid="{121C4254-73EC-46E5-8113-222F81182D1A}"/>
    <cellStyle name="Input 93" xfId="3077" xr:uid="{F4FD95D6-F37C-4102-8B36-CF2676B044BE}"/>
    <cellStyle name="Input 93 2" xfId="14116" xr:uid="{2EBB1F12-412E-4E19-8063-0107C2446B37}"/>
    <cellStyle name="Input 94" xfId="3078" xr:uid="{3649FDA9-46E3-4E94-8050-B5EC532700D9}"/>
    <cellStyle name="Input 94 2" xfId="14117" xr:uid="{E0ECAE3B-DD49-41CF-9314-D570FFE46518}"/>
    <cellStyle name="Input 95" xfId="3079" xr:uid="{ED73147B-BAE4-4FDA-9CCB-AF5D38BCC8EB}"/>
    <cellStyle name="Input 95 2" xfId="14118" xr:uid="{BD3892A2-11E6-4F02-B3A5-2EC9BA5C8BA0}"/>
    <cellStyle name="Input 96" xfId="3080" xr:uid="{548F2A92-E6A7-4A22-93DA-55AD8C5FAA03}"/>
    <cellStyle name="Input 96 2" xfId="14119" xr:uid="{3A8E1CE2-935F-4887-8B9B-F58CDA414546}"/>
    <cellStyle name="Input 97" xfId="3081" xr:uid="{4054E664-B6AE-4C74-9582-B8DF5682ED1B}"/>
    <cellStyle name="Input 97 2" xfId="14120" xr:uid="{9A36E6F5-C60A-4572-A994-D4983190BE99}"/>
    <cellStyle name="Input 98" xfId="3082" xr:uid="{C327A6E3-56DB-49FF-96D3-118E7FB1C9D5}"/>
    <cellStyle name="Input 98 2" xfId="14121" xr:uid="{063148BF-FF87-4923-AF32-7054FE4BA85B}"/>
    <cellStyle name="Input 99" xfId="3083" xr:uid="{61B36B94-629E-49ED-A8BD-F1D018B88BA0}"/>
    <cellStyle name="Input 99 2" xfId="14122" xr:uid="{B8F581F6-964D-43B9-893C-85184CB5E89E}"/>
    <cellStyle name="Kontrolná bunka" xfId="12060" xr:uid="{FE613B1C-1815-4827-92CB-FD2E17431774}"/>
    <cellStyle name="KPMG Heading 1" xfId="11587" xr:uid="{237DEFDC-6FC9-47C9-B112-3249F04EE981}"/>
    <cellStyle name="KPMG Heading 2" xfId="11588" xr:uid="{4C1B97A8-22AE-4A65-A8BC-F864F38C64A8}"/>
    <cellStyle name="KPMG Heading 3" xfId="11589" xr:uid="{174CE7DD-1688-4433-9114-D2540BD13B2E}"/>
    <cellStyle name="KPMG Heading 4" xfId="11590" xr:uid="{CFDB0B9C-593B-480F-A8F0-0F85DC5BE09E}"/>
    <cellStyle name="KPMG Normal" xfId="11591" xr:uid="{081EB376-E719-4EFE-A327-23D152363294}"/>
    <cellStyle name="KPMG Normal Text" xfId="11592" xr:uid="{15CAF517-00E8-443D-8089-ADDCBF569796}"/>
    <cellStyle name="Link Currency (0)" xfId="14123" xr:uid="{69EFE0A7-56C4-44EB-89F3-4DE16B3847F0}"/>
    <cellStyle name="Link Currency (2)" xfId="14124" xr:uid="{055CA67C-0830-481D-B829-86571CB396DA}"/>
    <cellStyle name="Link Units (0)" xfId="14125" xr:uid="{89A13D00-A9F9-4C71-8B7C-875DBC5149A3}"/>
    <cellStyle name="Link Units (1)" xfId="14126" xr:uid="{F745CDB0-9ADE-44F3-BE5A-7E932A9AEBDA}"/>
    <cellStyle name="Link Units (2)" xfId="14127" xr:uid="{2F3E1B4D-8C65-4F11-B376-A32E0A9BA337}"/>
    <cellStyle name="Linked Cell" xfId="21" builtinId="24" customBuiltin="1"/>
    <cellStyle name="Linked Cell 1" xfId="615" xr:uid="{F15B0529-38E7-4A5F-85A4-B44C1C9E416A}"/>
    <cellStyle name="Linked Cell 1 2" xfId="3085" xr:uid="{3DC7763F-61C0-4261-897D-89612959AE2A}"/>
    <cellStyle name="Linked Cell 10" xfId="5345" xr:uid="{A99FA830-F91B-461D-B436-2AA2706C6609}"/>
    <cellStyle name="Linked Cell 10 2" xfId="10810" xr:uid="{C6231E71-287C-4692-B106-E0934EC49533}"/>
    <cellStyle name="Linked Cell 11" xfId="5346" xr:uid="{3BF4E441-3C83-4AE7-AC5D-89A7D3F3DD71}"/>
    <cellStyle name="Linked Cell 11 2" xfId="16347" xr:uid="{B4F23979-51BE-4048-BBBF-0FA37A47780A}"/>
    <cellStyle name="Linked Cell 12" xfId="5347" xr:uid="{A923272E-E759-49E9-85DD-263943900FD3}"/>
    <cellStyle name="Linked Cell 13" xfId="5348" xr:uid="{8329CB96-87F1-4801-8A38-2C9ED3A4AC7F}"/>
    <cellStyle name="Linked Cell 14" xfId="5349" xr:uid="{A5A7A93C-4974-4DF1-B85E-64547EC49701}"/>
    <cellStyle name="Linked Cell 15" xfId="5350" xr:uid="{6088CA65-F4E0-4E1E-90B1-EE1EAA821B44}"/>
    <cellStyle name="Linked Cell 16" xfId="5351" xr:uid="{01DC7C2B-BA42-4CD0-9F46-02B59B24BF15}"/>
    <cellStyle name="Linked Cell 17" xfId="5352" xr:uid="{E85EA654-FBC1-46C9-8F44-9E3ECDBBE283}"/>
    <cellStyle name="Linked Cell 18" xfId="5353" xr:uid="{ED51E7C9-8B0E-47A1-8C8F-A2F6BBF559DC}"/>
    <cellStyle name="Linked Cell 19" xfId="5354" xr:uid="{2A4CBE68-8222-4EE3-B88F-F95AAEF65C28}"/>
    <cellStyle name="Linked Cell 2" xfId="616" xr:uid="{C45C605C-8E3D-42BF-B776-D5C685EA4519}"/>
    <cellStyle name="Linked Cell 2 10" xfId="5355" xr:uid="{CDE79768-EA84-47E0-87C2-21A05285B4EE}"/>
    <cellStyle name="Linked Cell 2 11" xfId="5356" xr:uid="{3BE129BF-245A-47EC-9FE0-CEFA582AEDCA}"/>
    <cellStyle name="Linked Cell 2 12" xfId="5357" xr:uid="{A7425B91-72DD-467B-930B-B32C69502D49}"/>
    <cellStyle name="Linked Cell 2 13" xfId="5358" xr:uid="{AF6773F1-04C2-491A-BE43-DDB27880FBE6}"/>
    <cellStyle name="Linked Cell 2 14" xfId="5359" xr:uid="{6837E466-30ED-490F-AA4B-9AF1BDD282B2}"/>
    <cellStyle name="Linked Cell 2 15" xfId="5360" xr:uid="{757FC170-67C6-405D-A44E-50EA11402220}"/>
    <cellStyle name="Linked Cell 2 16" xfId="5361" xr:uid="{B9F704B3-3355-4386-A5D7-43209EEE5F45}"/>
    <cellStyle name="Linked Cell 2 17" xfId="5362" xr:uid="{F8695520-4764-41BD-801B-112A695932F2}"/>
    <cellStyle name="Linked Cell 2 18" xfId="5363" xr:uid="{97B2972A-7A3D-4BC2-93F6-5E78E915B80F}"/>
    <cellStyle name="Linked Cell 2 19" xfId="5364" xr:uid="{EDDE0B5F-130F-4A11-9890-8675B637800D}"/>
    <cellStyle name="Linked Cell 2 2" xfId="3086" xr:uid="{0F7ADE43-7505-4324-966C-399CB96067AF}"/>
    <cellStyle name="Linked Cell 2 2 10" xfId="17726" xr:uid="{E815FA99-D9A6-4A32-9A55-00673BF9420A}"/>
    <cellStyle name="Linked Cell 2 2 2" xfId="5365" xr:uid="{81F20BE1-3D08-429B-A0D5-FCA98A741B85}"/>
    <cellStyle name="Linked Cell 2 2 2 2" xfId="14128" xr:uid="{08FB8B95-2609-4D92-9207-DAA822942F78}"/>
    <cellStyle name="Linked Cell 2 2 3" xfId="6973" xr:uid="{514EF6CC-E26C-4F35-B29E-F476BD9912BF}"/>
    <cellStyle name="Linked Cell 2 2 3 2" xfId="14129" xr:uid="{8ABCC443-E9C4-4006-B8CA-29A6B3E8DE2B}"/>
    <cellStyle name="Linked Cell 2 2 4" xfId="14130" xr:uid="{E476FD74-45CA-411E-AE55-A058CF6912A8}"/>
    <cellStyle name="Linked Cell 2 2 5" xfId="14131" xr:uid="{A73B65E5-0507-4488-AC05-A7C955475A45}"/>
    <cellStyle name="Linked Cell 2 2 5 2" xfId="14132" xr:uid="{C77755A0-07B7-4A6D-8505-89EE0441598D}"/>
    <cellStyle name="Linked Cell 2 2 6" xfId="14133" xr:uid="{CAE28F4D-7F5A-4923-99B4-A232DC3BC17E}"/>
    <cellStyle name="Linked Cell 2 2 7" xfId="14134" xr:uid="{0EE8C680-3621-4748-A8A1-5FB86A090A38}"/>
    <cellStyle name="Linked Cell 2 2 8" xfId="14135" xr:uid="{764EB3E5-3AE0-4D0B-A300-40B181DC6503}"/>
    <cellStyle name="Linked Cell 2 2 9" xfId="14136" xr:uid="{6269AC56-F251-40DC-B548-78047D8CCC06}"/>
    <cellStyle name="Linked Cell 2 20" xfId="5366" xr:uid="{C55C92F8-A104-424D-9E84-766B7CBBD535}"/>
    <cellStyle name="Linked Cell 2 3" xfId="5367" xr:uid="{1419C523-BD5B-4304-8E82-15F59565FCAC}"/>
    <cellStyle name="Linked Cell 2 3 2" xfId="14138" xr:uid="{66D7A455-7189-4A7B-BC02-25F5CB6CFD37}"/>
    <cellStyle name="Linked Cell 2 3 3" xfId="44667" xr:uid="{E39151C6-51DF-40A3-B9D7-F1466CC9EBB8}"/>
    <cellStyle name="Linked Cell 2 3 4" xfId="14137" xr:uid="{56E21BD0-3B2D-452A-8630-BC60CDBD9495}"/>
    <cellStyle name="Linked Cell 2 4" xfId="5368" xr:uid="{AFBE310F-0F03-484A-BF20-F7240B7A1F63}"/>
    <cellStyle name="Linked Cell 2 4 2" xfId="17471" xr:uid="{AE86FF87-5D97-4A28-A2AF-437EA4BBC2F5}"/>
    <cellStyle name="Linked Cell 2 5" xfId="5369" xr:uid="{CF00820C-6C57-4FFF-8289-AC30B0CE4AD8}"/>
    <cellStyle name="Linked Cell 2 6" xfId="5370" xr:uid="{536E1BAE-768A-46D3-96EE-CE5845F6986C}"/>
    <cellStyle name="Linked Cell 2 7" xfId="5371" xr:uid="{0BB6573A-C31F-4B6E-AF8C-8E8FC29F043F}"/>
    <cellStyle name="Linked Cell 2 8" xfId="5372" xr:uid="{71F08A25-F2F1-4F76-8B4F-88C1896D7EED}"/>
    <cellStyle name="Linked Cell 2 9" xfId="5373" xr:uid="{24E632AF-7CFB-4923-BF9D-20CCDDCE95BD}"/>
    <cellStyle name="Linked Cell 3" xfId="1875" xr:uid="{B6157A93-87CD-416C-939A-56F49DD5F0F9}"/>
    <cellStyle name="Linked Cell 3 2" xfId="3087" xr:uid="{8BCAD5AC-99E8-4785-9943-C9287A50F736}"/>
    <cellStyle name="Linked Cell 3 2 2" xfId="9965" xr:uid="{488AAD18-98F8-411D-8699-6806E66506FA}"/>
    <cellStyle name="Linked Cell 3 2 2 2" xfId="32777" xr:uid="{03407F14-5C60-4E9E-AD7C-B2372A418B10}"/>
    <cellStyle name="Linked Cell 3 3" xfId="5374" xr:uid="{1582E2F1-186B-46E7-A828-876B1711D9A1}"/>
    <cellStyle name="Linked Cell 3 3 2" xfId="18149" xr:uid="{C4A0EDC8-EEE4-4B22-8DFD-01103DA7BEB4}"/>
    <cellStyle name="Linked Cell 3 4" xfId="44668" xr:uid="{E2C39C0E-2063-4039-AFB8-367CECABCE08}"/>
    <cellStyle name="Linked Cell 3 5" xfId="17166" xr:uid="{798F5CC8-C5EC-4ED0-9D9E-3A592C2EB8A4}"/>
    <cellStyle name="Linked Cell 3 6" xfId="10811" xr:uid="{AF183256-FB3D-4472-A996-C3E218F77C20}"/>
    <cellStyle name="Linked Cell 3 7" xfId="45954" xr:uid="{923E1268-6667-4377-B5C4-3036EB277D60}"/>
    <cellStyle name="Linked Cell 4" xfId="1874" xr:uid="{3452DA67-BEFF-4C69-9619-40D4A9B79269}"/>
    <cellStyle name="Linked Cell 4 2" xfId="3088" xr:uid="{53A5D353-C813-42FE-867E-9D3EDAE4AEA9}"/>
    <cellStyle name="Linked Cell 4 2 2" xfId="7183" xr:uid="{161810DC-D140-401D-A326-F2F8635C5983}"/>
    <cellStyle name="Linked Cell 4 2 3" xfId="9908" xr:uid="{89127191-0D6C-4E19-B2DD-A9FE5BDF1566}"/>
    <cellStyle name="Linked Cell 4 2 4" xfId="14139" xr:uid="{D75D3F9A-B58C-4F35-94D0-D0C2336ABA6E}"/>
    <cellStyle name="Linked Cell 4 3" xfId="5375" xr:uid="{6EB094AB-470A-4F12-A2DF-DB2A885275AF}"/>
    <cellStyle name="Linked Cell 4 3 2" xfId="16455" xr:uid="{72216D0F-CFA9-46CE-B490-C671057FFDCB}"/>
    <cellStyle name="Linked Cell 4 4" xfId="6812" xr:uid="{BA27F507-3F90-42A9-8756-8D9743C05A87}"/>
    <cellStyle name="Linked Cell 4 5" xfId="10812" xr:uid="{DF90385F-9BDC-4F0D-AA3C-2A898C331EB3}"/>
    <cellStyle name="Linked Cell 5" xfId="2761" xr:uid="{CD08CAB7-8219-4148-800E-B5F94F1778B9}"/>
    <cellStyle name="Linked Cell 5 2" xfId="3089" xr:uid="{2DB0CC77-537C-4F0F-8D6C-19F5F9FC856B}"/>
    <cellStyle name="Linked Cell 5 2 2" xfId="14140" xr:uid="{BCD9B2FA-8336-4B22-8E66-6E78BDF4DCEF}"/>
    <cellStyle name="Linked Cell 5 3" xfId="5376" xr:uid="{DF47397C-C73D-4B0A-B431-034B15969259}"/>
    <cellStyle name="Linked Cell 5 3 2" xfId="26577" xr:uid="{DA384CF8-E15E-4069-B6F4-F1019E03D476}"/>
    <cellStyle name="Linked Cell 6" xfId="3090" xr:uid="{E793D001-4CC1-49CD-96C4-1EBBF00E655C}"/>
    <cellStyle name="Linked Cell 6 2" xfId="5377" xr:uid="{FC932784-6228-4F5A-9E44-599B8BB65220}"/>
    <cellStyle name="Linked Cell 6 2 2" xfId="14141" xr:uid="{ABAB1DD6-E448-42D5-BABB-E1CA7F0AAC00}"/>
    <cellStyle name="Linked Cell 6 3" xfId="33438" xr:uid="{95DEE134-F310-4ED3-BAFC-E41424DB08EC}"/>
    <cellStyle name="Linked Cell 6 4" xfId="10813" xr:uid="{CE522E65-71C7-4D70-ABE1-D201ACF35DE0}"/>
    <cellStyle name="Linked Cell 7" xfId="3091" xr:uid="{4FF16C0A-60B7-4C04-9394-7D89E9901EAB}"/>
    <cellStyle name="Linked Cell 7 2" xfId="5378" xr:uid="{9FA13FE0-A687-49DC-B58B-B7C79DEA2B24}"/>
    <cellStyle name="Linked Cell 7 2 2" xfId="16890" xr:uid="{3A1630C4-829F-4A5F-8C45-633190029026}"/>
    <cellStyle name="Linked Cell 7 3" xfId="10814" xr:uid="{CCD62E43-6F7B-4AF7-81F7-EA6FBF97F09F}"/>
    <cellStyle name="Linked Cell 8" xfId="3084" xr:uid="{AF9856A7-997F-4205-8508-6DF4293BEC59}"/>
    <cellStyle name="Linked Cell 8 2" xfId="5379" xr:uid="{623FFA32-3244-4EC0-B6D4-39DC0CC9E7ED}"/>
    <cellStyle name="Linked Cell 8 2 2" xfId="44756" xr:uid="{01C21E6C-6378-44A5-961A-E4C8CB8730B3}"/>
    <cellStyle name="Linked Cell 8 3" xfId="10815" xr:uid="{087F4535-6C3F-4060-B1B1-B364395578D0}"/>
    <cellStyle name="Linked Cell 9" xfId="5380" xr:uid="{B839D254-616F-486A-A2BB-AFDF4481F879}"/>
    <cellStyle name="Linked Cell 9 2" xfId="10816" xr:uid="{DD914EB6-28AA-420C-9E01-F3057ED3B354}"/>
    <cellStyle name="Migliaia (0)" xfId="11593" xr:uid="{45CE2B0F-A679-4640-96D8-E5A75F7008FE}"/>
    <cellStyle name="Milliers [0]_!!!GO" xfId="14142" xr:uid="{4272CB25-2ED1-4877-9B5D-B752F21358D6}"/>
    <cellStyle name="Milliers_!!!GO" xfId="14143" xr:uid="{D1F94FDF-99F4-4665-B26E-C12FCEEE7182}"/>
    <cellStyle name="Model" xfId="6877" xr:uid="{6B73B249-1040-4E4B-8BA3-2C8020C24618}"/>
    <cellStyle name="Model 2" xfId="14145" xr:uid="{44DBCE7D-D03D-4713-A5DD-061EEE2AFF3B}"/>
    <cellStyle name="Model 3" xfId="14146" xr:uid="{362053EE-E5E8-40AC-81BB-2CAC2FCBEF45}"/>
    <cellStyle name="Model 4" xfId="14147" xr:uid="{A5DD44D3-03F0-4C09-B05C-5C7878BA44D5}"/>
    <cellStyle name="Model 5" xfId="14144" xr:uid="{2FB44847-65F0-45EE-8AE2-32355FB4CD66}"/>
    <cellStyle name="Moeda [0]_aola" xfId="14148" xr:uid="{D865320D-74A3-4DF3-ACA9-642D36999C1A}"/>
    <cellStyle name="Moeda_aola" xfId="14149" xr:uid="{0BED2A11-B80D-4B45-BB9A-F74CA5BEB171}"/>
    <cellStyle name="Mon?taire [0]_!!!GO" xfId="14150" xr:uid="{622DC297-3CB2-443E-A830-58511F76EE3A}"/>
    <cellStyle name="Mon?taire_!!!GO" xfId="14151" xr:uid="{A56E85D8-6B16-4747-A9B3-9064CA7E953C}"/>
    <cellStyle name="Monetaire [0]_AR1194" xfId="14152" xr:uid="{2E862D6D-E270-462B-89C9-3CB7C7BB04D0}"/>
    <cellStyle name="Monetaire_AR1194" xfId="14153" xr:uid="{23207113-7978-4947-81E7-AA4971B9A79C}"/>
    <cellStyle name="Mon้taire [0]_!!!GO" xfId="14154" xr:uid="{9ADB180F-FB63-45D1-9F2A-91D53A8D5F2F}"/>
    <cellStyle name="Mon้taire_!!!GO" xfId="14155" xr:uid="{154558EE-B718-4E83-916D-08B4406C24B9}"/>
    <cellStyle name="Mon騁aire [0]_AR1194" xfId="14156" xr:uid="{9E96D1DF-5286-45A5-BF6B-38E6FDBF0EBA}"/>
    <cellStyle name="Mon騁aire_AR1194" xfId="14157" xr:uid="{3F634406-F30B-4D32-9FAA-ABD6A0E4432D}"/>
    <cellStyle name="Nadpis 1" xfId="12061" xr:uid="{D78881EF-2233-4B3B-BA9B-0A2937A72920}"/>
    <cellStyle name="Nadpis 2" xfId="12062" xr:uid="{870B20A8-A622-44CD-A203-4F166FBA51EB}"/>
    <cellStyle name="Nadpis 3" xfId="12063" xr:uid="{46F64787-C111-41F7-9465-AA569025AC30}"/>
    <cellStyle name="Nadpis 4" xfId="12064" xr:uid="{EB4BEC9E-6B20-4EE8-9EF6-4ADAE37B08CB}"/>
    <cellStyle name="Neutral" xfId="17" builtinId="28" customBuiltin="1"/>
    <cellStyle name="Neutral 1" xfId="617" xr:uid="{9A31517A-D686-427F-8B53-56FB7E6ED070}"/>
    <cellStyle name="Neutral 1 2" xfId="3093" xr:uid="{65974408-0D45-4896-9F64-EFB0C2BC796B}"/>
    <cellStyle name="Neutral 10" xfId="5381" xr:uid="{0C50B56E-0867-4D5C-96A9-480864E76724}"/>
    <cellStyle name="Neutral 10 2" xfId="10817" xr:uid="{5B262044-20D2-4F81-99A1-F76847A445D2}"/>
    <cellStyle name="Neutral 11" xfId="5382" xr:uid="{F99354B9-D960-4AAE-BEEC-EC339455E551}"/>
    <cellStyle name="Neutral 11 2" xfId="16348" xr:uid="{ABC45625-4F3C-42CA-9E42-E2EAC324645E}"/>
    <cellStyle name="Neutral 12" xfId="5383" xr:uid="{3DFC26EB-7959-48F5-A940-E261B9080D5B}"/>
    <cellStyle name="Neutral 13" xfId="5384" xr:uid="{98078BA9-DBA0-4268-97EA-3CD8C8C8DF15}"/>
    <cellStyle name="Neutral 14" xfId="5385" xr:uid="{7655DB5B-94A7-40D4-B05C-672D7277FA2D}"/>
    <cellStyle name="Neutral 15" xfId="5386" xr:uid="{0396886E-7A25-4D74-AA1A-79F7E9400E3C}"/>
    <cellStyle name="Neutral 16" xfId="5387" xr:uid="{E634A8C7-DB32-4BCC-8C1B-A8BABE5C89FE}"/>
    <cellStyle name="Neutral 17" xfId="5388" xr:uid="{52B92EEA-E23C-45C8-AB22-78C0B5320BED}"/>
    <cellStyle name="Neutral 18" xfId="5389" xr:uid="{61072C11-35E3-42ED-9082-6C846A04BB5C}"/>
    <cellStyle name="Neutral 19" xfId="5390" xr:uid="{DB7B7AEA-CD83-433B-8C57-0E001ACF2630}"/>
    <cellStyle name="Neutral 2" xfId="618" xr:uid="{DB26617A-A087-4892-8115-476363DA4185}"/>
    <cellStyle name="Neutral 2 10" xfId="5391" xr:uid="{11CD0B99-023D-4155-9164-D9D2B516BFDB}"/>
    <cellStyle name="Neutral 2 11" xfId="5392" xr:uid="{2B2CDA41-593E-4DFA-9154-C20D46914B4F}"/>
    <cellStyle name="Neutral 2 12" xfId="5393" xr:uid="{327F60CB-4479-4DC6-B1C8-7D465D446A43}"/>
    <cellStyle name="Neutral 2 13" xfId="5394" xr:uid="{EEA0BFC0-7602-48A6-87D1-203213771E33}"/>
    <cellStyle name="Neutral 2 14" xfId="5395" xr:uid="{5673FD07-DB4C-42CF-AD71-16E2847E3F57}"/>
    <cellStyle name="Neutral 2 15" xfId="5396" xr:uid="{F534D39B-253D-4F09-A9D6-1EACD68D5D93}"/>
    <cellStyle name="Neutral 2 16" xfId="5397" xr:uid="{AE85A0D4-16A7-4417-B868-A8799069134F}"/>
    <cellStyle name="Neutral 2 17" xfId="5398" xr:uid="{628A374A-AEE5-45D7-A275-5469664C181B}"/>
    <cellStyle name="Neutral 2 18" xfId="5399" xr:uid="{EBA368B7-BABD-48FE-881F-8BF1C2DDC9C2}"/>
    <cellStyle name="Neutral 2 19" xfId="5400" xr:uid="{E88B75F9-1C2B-4285-B8F7-B27C3A8B47EF}"/>
    <cellStyle name="Neutral 2 2" xfId="3094" xr:uid="{789385CB-633B-42DB-BD38-27375A9B6BBF}"/>
    <cellStyle name="Neutral 2 2 10" xfId="17906" xr:uid="{941B97B0-C76D-4F62-87E5-2DC85BBFD4FF}"/>
    <cellStyle name="Neutral 2 2 2" xfId="5401" xr:uid="{70EF03DF-7F7D-466A-BD8D-13BC628A59D9}"/>
    <cellStyle name="Neutral 2 2 2 2" xfId="23085" xr:uid="{1A83785E-D454-4CEA-BC8C-9AD43F897B19}"/>
    <cellStyle name="Neutral 2 2 2 3" xfId="14158" xr:uid="{1A5A9980-6279-40A1-80C3-613D7982B67F}"/>
    <cellStyle name="Neutral 2 2 3" xfId="3682" xr:uid="{A42BB6CD-6120-4F85-BC5A-D4AD41113F00}"/>
    <cellStyle name="Neutral 2 2 3 2" xfId="14159" xr:uid="{DA3D8C95-A88A-4FFC-B93C-7E011EDC9DEF}"/>
    <cellStyle name="Neutral 2 2 4" xfId="14160" xr:uid="{8CB0E913-9415-463C-88A1-0BE46E04B612}"/>
    <cellStyle name="Neutral 2 2 5" xfId="14161" xr:uid="{4B387E38-2B94-40F0-B724-98B1B1A734FE}"/>
    <cellStyle name="Neutral 2 2 5 2" xfId="14162" xr:uid="{3A1CF4BC-0ED1-48D4-A7E5-1887833B0C7E}"/>
    <cellStyle name="Neutral 2 2 6" xfId="14163" xr:uid="{931DD5EB-E231-49B0-B2DA-B44A42868EA1}"/>
    <cellStyle name="Neutral 2 2 7" xfId="14164" xr:uid="{19105540-4006-43BC-B4D6-31B500824079}"/>
    <cellStyle name="Neutral 2 2 8" xfId="14165" xr:uid="{F38282B4-6625-4B54-9A0D-9F057AF79A75}"/>
    <cellStyle name="Neutral 2 2 9" xfId="14166" xr:uid="{5127E385-C322-46E6-BA4F-7DD729C98FC6}"/>
    <cellStyle name="Neutral 2 20" xfId="5402" xr:uid="{444D0EE6-0D43-4672-8E52-9F9BB723A368}"/>
    <cellStyle name="Neutral 2 3" xfId="5403" xr:uid="{6953BC9F-8274-4072-BE93-C6EAF00A8BCA}"/>
    <cellStyle name="Neutral 2 3 2" xfId="14168" xr:uid="{3FB43C7E-C601-422A-9748-7B3A141DFEC3}"/>
    <cellStyle name="Neutral 2 3 3" xfId="23086" xr:uid="{6F1C2E04-409F-4D2F-896B-AD01CA612364}"/>
    <cellStyle name="Neutral 2 3 4" xfId="14167" xr:uid="{3B626140-0AEB-4277-8F4E-47F41C7D4BD1}"/>
    <cellStyle name="Neutral 2 4" xfId="5404" xr:uid="{2FB73DDF-1698-49AA-94B2-B5709C121540}"/>
    <cellStyle name="Neutral 2 4 2" xfId="17727" xr:uid="{158AA381-D3CB-4578-916D-929E33A59D5C}"/>
    <cellStyle name="Neutral 2 5" xfId="5405" xr:uid="{D647F3BC-17DE-4113-A303-F8C360287D27}"/>
    <cellStyle name="Neutral 2 5 2" xfId="44669" xr:uid="{A7806CFB-A946-41BC-87AF-86ABFE6203EF}"/>
    <cellStyle name="Neutral 2 6" xfId="5406" xr:uid="{55054EDD-7BDB-4E2F-A8D5-679D258C3756}"/>
    <cellStyle name="Neutral 2 6 2" xfId="17470" xr:uid="{1F1930C8-658D-4CB3-97A4-7FEECFE4DC9E}"/>
    <cellStyle name="Neutral 2 7" xfId="5407" xr:uid="{93E3A2CE-E488-430C-BD50-CF7662F2D420}"/>
    <cellStyle name="Neutral 2 8" xfId="5408" xr:uid="{F88D2B40-E024-4D44-9889-0C0C16985B5F}"/>
    <cellStyle name="Neutral 2 9" xfId="5409" xr:uid="{891022EF-B71C-43B3-9220-3213E3889940}"/>
    <cellStyle name="Neutral 3" xfId="1877" xr:uid="{9025B2E7-E451-4BB6-A4F4-9864D20096AB}"/>
    <cellStyle name="Neutral 3 2" xfId="3095" xr:uid="{B8CE99A2-C007-447A-9CCD-9493E114056C}"/>
    <cellStyle name="Neutral 3 2 2" xfId="9966" xr:uid="{72CF19B3-9A87-48BD-B99D-83871FFF3545}"/>
    <cellStyle name="Neutral 3 2 2 2" xfId="32776" xr:uid="{9B0A731B-11A0-42AC-9FB5-F62E11846425}"/>
    <cellStyle name="Neutral 3 3" xfId="5410" xr:uid="{25D419B2-E542-42CD-96DD-D604F1310A4B}"/>
    <cellStyle name="Neutral 3 3 2" xfId="18150" xr:uid="{BBDD2040-2AFA-4FAB-82E0-E5F7E08311C2}"/>
    <cellStyle name="Neutral 3 4" xfId="44670" xr:uid="{D9B02832-DF14-4376-9D7E-83C2E77A3F04}"/>
    <cellStyle name="Neutral 3 5" xfId="17469" xr:uid="{B29EDE86-4AEE-4370-9714-4343B856F63C}"/>
    <cellStyle name="Neutral 3 6" xfId="10818" xr:uid="{28EDFCBC-A865-4DCB-A358-07CCEBF892C8}"/>
    <cellStyle name="Neutral 3 7" xfId="45955" xr:uid="{13659758-81AB-4817-9CEB-9F5392F21E2C}"/>
    <cellStyle name="Neutral 4" xfId="1876" xr:uid="{E4DD5482-2128-4907-8760-D63125E65FEA}"/>
    <cellStyle name="Neutral 4 2" xfId="3096" xr:uid="{76631F4D-9982-43A3-B095-23CE28CC25B6}"/>
    <cellStyle name="Neutral 4 2 2" xfId="7184" xr:uid="{B8A90D0B-0109-46F4-A137-89B92A8B3862}"/>
    <cellStyle name="Neutral 4 2 2 2" xfId="23087" xr:uid="{6F974AD9-F32A-4D25-941E-E726A922836E}"/>
    <cellStyle name="Neutral 4 2 3" xfId="9909" xr:uid="{8DB2FB24-5A84-40D4-9D65-B7EB1DBD298F}"/>
    <cellStyle name="Neutral 4 2 4" xfId="14169" xr:uid="{06A07C8E-E326-4016-99B7-A5807A97AB74}"/>
    <cellStyle name="Neutral 4 3" xfId="5411" xr:uid="{0236AD60-F74A-4675-BBC4-E1C4F160A43F}"/>
    <cellStyle name="Neutral 4 3 2" xfId="16456" xr:uid="{A92FCE80-AC1E-4E72-B9D5-26704DC95ADD}"/>
    <cellStyle name="Neutral 4 4" xfId="5504" xr:uid="{FD6FD6BD-EAAD-43ED-B008-EB275DB628C2}"/>
    <cellStyle name="Neutral 4 5" xfId="10819" xr:uid="{A689E095-FE0F-469D-B42E-C9F907600C60}"/>
    <cellStyle name="Neutral 5" xfId="2766" xr:uid="{36DA0B82-85B1-4A6E-B541-92E436F8E208}"/>
    <cellStyle name="Neutral 5 2" xfId="3097" xr:uid="{22B999CD-E6EE-4598-862E-47A284DE617B}"/>
    <cellStyle name="Neutral 5 2 2" xfId="14170" xr:uid="{C52A7C93-6E58-4F47-8E60-18E6870F81C7}"/>
    <cellStyle name="Neutral 5 3" xfId="5412" xr:uid="{2D3DA678-CBE9-4A66-A5C4-2F948E01F82B}"/>
    <cellStyle name="Neutral 5 3 2" xfId="26578" xr:uid="{AC7DED08-2643-4089-A086-4BB6DF3B54FA}"/>
    <cellStyle name="Neutral 6" xfId="3098" xr:uid="{7A93791D-2C0F-408D-8088-9E5B71A63C41}"/>
    <cellStyle name="Neutral 6 2" xfId="5413" xr:uid="{83FBAB33-3CD4-4C6F-B871-4D96FB64AA6F}"/>
    <cellStyle name="Neutral 6 2 2" xfId="14171" xr:uid="{04091EF9-A564-4DA3-A10D-636044D4A496}"/>
    <cellStyle name="Neutral 6 3" xfId="33439" xr:uid="{8BD5BC9B-7E15-48D0-A941-B2725743F9FB}"/>
    <cellStyle name="Neutral 6 4" xfId="10820" xr:uid="{215AF478-BDE0-4431-9E39-A5BCD9AF360C}"/>
    <cellStyle name="Neutral 7" xfId="3099" xr:uid="{4069BA75-A852-441B-942D-E66DE7B265DB}"/>
    <cellStyle name="Neutral 7 2" xfId="5414" xr:uid="{ABBFA3D3-8EF8-4560-B415-3AA0042B87CA}"/>
    <cellStyle name="Neutral 7 2 2" xfId="16889" xr:uid="{C9F83C67-8E41-4402-825B-4613B795C7A2}"/>
    <cellStyle name="Neutral 7 3" xfId="10821" xr:uid="{CD5E1844-A76B-49BE-B2ED-2C9FB57461FD}"/>
    <cellStyle name="Neutral 8" xfId="3092" xr:uid="{12CF6693-ED0B-4484-B5DA-0B90DB03F338}"/>
    <cellStyle name="Neutral 8 2" xfId="5415" xr:uid="{9686D90F-66FF-4FA2-8CF3-0C5486AB870F}"/>
    <cellStyle name="Neutral 8 2 2" xfId="44752" xr:uid="{4BA45C39-A219-495F-8B0E-51974E3784C5}"/>
    <cellStyle name="Neutral 8 3" xfId="10822" xr:uid="{8D92CEBE-749A-4F63-AB4E-F8645EE4AE5D}"/>
    <cellStyle name="Neutral 9" xfId="5416" xr:uid="{B6803B7B-6AAD-4571-A5E6-013F97205EA8}"/>
    <cellStyle name="Neutral 9 2" xfId="10823" xr:uid="{F16A20CB-AE4C-49A7-BA79-579EA766CA59}"/>
    <cellStyle name="Neutrálna" xfId="12065" xr:uid="{A9C7F774-2196-4F56-9C3A-33087D28A2E7}"/>
    <cellStyle name="New Times Roman" xfId="14172" xr:uid="{802AA9D4-9F00-4206-BD90-9D6EE24396CD}"/>
    <cellStyle name="no dec" xfId="4" xr:uid="{00000000-0005-0000-0000-000003000000}"/>
    <cellStyle name="no dec 1" xfId="619" xr:uid="{F09562C7-DB0C-4D0F-A718-CCE46D55F133}"/>
    <cellStyle name="no dec 1 2" xfId="620" xr:uid="{496AC5D8-5CA2-4FCD-96C2-90A763A8D1D5}"/>
    <cellStyle name="no dec 2" xfId="621" xr:uid="{F1A20F3A-DC3D-429E-8C0C-64FC7AFC0279}"/>
    <cellStyle name="no dec 2 2" xfId="622" xr:uid="{6D029AA4-B5E1-457A-ACF3-7E1EE5A7A9DE}"/>
    <cellStyle name="no dec 2 2 2" xfId="3101" xr:uid="{841F5B05-6072-44EF-8257-BA67E4E7806F}"/>
    <cellStyle name="no dec 2 2 2 2" xfId="44946" xr:uid="{90DA7335-0970-43AB-AE86-290DD084C639}"/>
    <cellStyle name="no dec 2 2 3" xfId="44947" xr:uid="{40DC2628-8DD7-4BA4-B673-B299A4C47EC1}"/>
    <cellStyle name="no dec 2 2_0 ConfirmFA Dec2012 (FA)" xfId="44396" xr:uid="{95419782-936F-4D57-A8EA-421FA5078D81}"/>
    <cellStyle name="no dec 2 3" xfId="3102" xr:uid="{88876545-8006-46A5-B986-162B4D2105CD}"/>
    <cellStyle name="no dec 2 3 2" xfId="44945" xr:uid="{CBAAA2C5-2A75-4005-9B50-E49BE407B3C8}"/>
    <cellStyle name="no dec 2 4" xfId="3103" xr:uid="{DB59ECEC-2C8B-4A2A-B53A-448B1F8094DD}"/>
    <cellStyle name="no dec 2 4 2" xfId="44944" xr:uid="{1B0872B5-1CFB-4C77-A612-2A009232FDFA}"/>
    <cellStyle name="no dec 2 5" xfId="44671" xr:uid="{211684A1-70DA-4511-AE0C-E3D55E9E13A3}"/>
    <cellStyle name="no dec 2_0 ConfirmFA Dec2012" xfId="3104" xr:uid="{AE541C1E-5C54-48E3-89D2-12CB501E8328}"/>
    <cellStyle name="no dec 3" xfId="3105" xr:uid="{F22AAE7D-E52E-4237-8979-1E9D8B721C68}"/>
    <cellStyle name="no dec 3 2" xfId="5417" xr:uid="{460DD49A-FDCF-46CA-A0D3-AC5BC49D3F03}"/>
    <cellStyle name="no dec 3 2 2" xfId="32775" xr:uid="{A2EDC2C1-7683-4C1B-8AB7-3AF76E56D4E4}"/>
    <cellStyle name="no dec 3 3" xfId="44854" xr:uid="{7D18CBAB-8671-46D7-84D0-EC2AA1D769DB}"/>
    <cellStyle name="no dec 4" xfId="3106" xr:uid="{FE6A16B9-A017-4F38-A4F8-438F3EB126C3}"/>
    <cellStyle name="no dec 4 2" xfId="3107" xr:uid="{1F308F8E-6791-4DC7-8A9C-ACCFCB3EB736}"/>
    <cellStyle name="no dec 4 2 2" xfId="44943" xr:uid="{79945AA0-D478-4D50-83C2-F505ABC558A6}"/>
    <cellStyle name="no dec 4 3" xfId="44899" xr:uid="{0DC3CA41-CADC-4434-9785-0A4264623E57}"/>
    <cellStyle name="no dec 4 4" xfId="19587" xr:uid="{1640424D-3463-469D-9984-5E9E165FF0CA}"/>
    <cellStyle name="no dec 4_0 ConfirmFA Dec2012 (FA)" xfId="44397" xr:uid="{CB1EFAB4-CE83-49A0-AC12-ED356EB1DE5D}"/>
    <cellStyle name="no dec 5" xfId="3108" xr:uid="{F65DF2B6-C1B1-4E5E-ACA5-75AC98CD00F8}"/>
    <cellStyle name="no dec 5 2" xfId="3109" xr:uid="{91D58F86-5EC0-4DA3-B71F-9B29D79794CA}"/>
    <cellStyle name="no dec 5 2 2" xfId="44942" xr:uid="{FE385100-89DB-43EB-AA08-7D913223C65C}"/>
    <cellStyle name="no dec 5 3" xfId="44917" xr:uid="{6BE5BE78-C6BA-479B-80AF-CC4390F513C2}"/>
    <cellStyle name="no dec 5 4" xfId="24662" xr:uid="{C4A58A58-725E-496E-AA6D-F0BDC264F890}"/>
    <cellStyle name="no dec 5_0 ConfirmFA Dec2012 (FA)" xfId="44398" xr:uid="{745DF77E-D9DF-4B20-BD7C-A8F658A4E10F}"/>
    <cellStyle name="no dec 6" xfId="3110" xr:uid="{B952E028-B65A-4AC2-BF69-97CC3B6CC839}"/>
    <cellStyle name="no dec 7" xfId="3111" xr:uid="{625EDC28-1E28-4DF0-9246-29208D2EA7F2}"/>
    <cellStyle name="no dec 8" xfId="3112" xr:uid="{513BCE85-5EC1-4356-BEA1-3352B75B0615}"/>
    <cellStyle name="no dec 9" xfId="3100" xr:uid="{C398B475-99C6-4410-B28D-562A7FE1A6DB}"/>
    <cellStyle name="no dec 9 2" xfId="10824" xr:uid="{4E484C58-4B6A-489E-99AF-60D731603B86}"/>
    <cellStyle name="no dec_% graph Ratio แยก Line" xfId="11859" xr:uid="{25CB6AE7-5CE8-4189-8E42-94D4CA26EBFE}"/>
    <cellStyle name="Normal" xfId="0" builtinId="0"/>
    <cellStyle name="Normal - Style1" xfId="623" xr:uid="{C277E972-A030-4850-8758-CA6580A29029}"/>
    <cellStyle name="Normal - Style1 1" xfId="624" xr:uid="{19CEFBC4-0447-45EB-84B9-FB82375902FE}"/>
    <cellStyle name="Normal - Style1 1 2" xfId="11594" xr:uid="{40CBD6AD-A329-485A-B615-9BA70124046D}"/>
    <cellStyle name="Normal - Style1 1 3" xfId="10825" xr:uid="{4AD2369C-6709-4B38-84A7-AF24695B33E0}"/>
    <cellStyle name="Normal - Style1 2" xfId="1741" xr:uid="{BDD9DD38-EBC9-4778-8131-F7EE65C6D38F}"/>
    <cellStyle name="Normal - Style1 2 2" xfId="3113" xr:uid="{77234EC3-8988-4D53-862F-7EE0F4F6ED42}"/>
    <cellStyle name="Normal - Style1 2 2 2" xfId="14173" xr:uid="{00BC1E93-5AA5-4D3F-94CC-2DA8B3732D23}"/>
    <cellStyle name="Normal - Style1 2 2 3" xfId="11595" xr:uid="{FB7AF12A-15FA-4C57-98ED-4709E5D086C9}"/>
    <cellStyle name="Normal - Style1 2 3" xfId="14174" xr:uid="{C477E0EC-9910-457C-82B5-6B91F04AFE34}"/>
    <cellStyle name="Normal - Style1 2 3 2" xfId="17907" xr:uid="{B36D28BC-4B13-4896-9351-323E47570CBC}"/>
    <cellStyle name="Normal - Style1 2 4" xfId="44672" xr:uid="{F3639410-8A4C-43A4-A5B1-65F1DA304520}"/>
    <cellStyle name="Normal - Style1 3" xfId="10826" xr:uid="{726C08E9-C991-4521-A114-E7A215F89EA8}"/>
    <cellStyle name="Normal - Style1 3 2" xfId="14175" xr:uid="{912B49BA-C620-4117-805B-E122ED062CB5}"/>
    <cellStyle name="Normal - Style1 3 3" xfId="14176" xr:uid="{19F60D06-426C-407D-94F5-AEBBF48C9011}"/>
    <cellStyle name="Normal - Style1 4" xfId="10827" xr:uid="{9563B1E0-F10D-4A77-A5CB-50139C26B33B}"/>
    <cellStyle name="Normal - Style1 5" xfId="10828" xr:uid="{4E6E4C36-3E77-44F2-A32A-C549F21BD502}"/>
    <cellStyle name="Normal - Style1 6" xfId="10829" xr:uid="{FD1BCF37-3319-4546-97E1-65C5DD087E14}"/>
    <cellStyle name="Normal - Style1 7" xfId="10830" xr:uid="{9D1A9E78-D764-437B-9327-107C6DBF5776}"/>
    <cellStyle name="Normal - Style1 8" xfId="10831" xr:uid="{D3B6FD5F-A07A-4744-9C27-E277135BFC18}"/>
    <cellStyle name="Normal - Style1 9" xfId="10832" xr:uid="{AF908BBE-F729-4C5B-BC1C-7F13623522EA}"/>
    <cellStyle name="Normal - Style1_% graph Ratio แยก Line" xfId="11860" xr:uid="{E82DDD63-75BA-4640-A90A-811F0A307BF7}"/>
    <cellStyle name="Normal - Style2" xfId="9626" xr:uid="{700FB8E9-973D-4E43-B1B8-4951082E6327}"/>
    <cellStyle name="Normal - ｵ鮖蘯ｺ1" xfId="14177" xr:uid="{3F0F95F3-4800-438C-B1A9-3D4444B8FDB8}"/>
    <cellStyle name="Normal 10" xfId="625" xr:uid="{43559E41-6775-42FC-A224-A2E7B3BD3BAB}"/>
    <cellStyle name="Normal 10 10" xfId="18332" xr:uid="{A1FB8021-80BF-4253-A449-BE7F042BE0FF}"/>
    <cellStyle name="Normal 10 11" xfId="17164" xr:uid="{9C6C1A74-C5AD-4FF8-B4FA-8A15A5E5A46D}"/>
    <cellStyle name="Normal 10 2" xfId="1283" xr:uid="{015114AA-83C1-4370-9C72-20F1C51F1F50}"/>
    <cellStyle name="Normal 10 2 10" xfId="14178" xr:uid="{9AD6365E-AA5C-4016-A8FF-440BB4908690}"/>
    <cellStyle name="Normal 10 2 11" xfId="14179" xr:uid="{E41B9DC3-0082-46AC-87EC-08E9233A814D}"/>
    <cellStyle name="Normal 10 2 12" xfId="16457" xr:uid="{A2999EFA-DD56-42EA-86EC-908481EC3B43}"/>
    <cellStyle name="Normal 10 2 13" xfId="45957" xr:uid="{9E978E35-A162-45FB-A831-99A85653D07F}"/>
    <cellStyle name="Normal 10 2 2" xfId="5191" xr:uid="{A9D262DB-7760-46C6-B59B-3277BE2A4542}"/>
    <cellStyle name="Normal 10 2 2 2" xfId="5262" xr:uid="{D792A0B0-EBA3-4065-952D-A4C8A7551C21}"/>
    <cellStyle name="Normal 10 2 2 2 2" xfId="9630" xr:uid="{5D740E67-40CC-4C09-A100-DF84DE674C65}"/>
    <cellStyle name="Normal 10 2 2 2 2 2" xfId="38869" xr:uid="{660F4C38-0D4F-4BA4-A587-767F23A096CF}"/>
    <cellStyle name="Normal 10 2 2 2 3" xfId="14181" xr:uid="{1F5FB782-BC0A-444A-AB08-84EB55BA00B4}"/>
    <cellStyle name="Normal 10 2 2 2 4" xfId="46045" xr:uid="{36A0B04A-67BF-458B-A79B-D691F343B3D4}"/>
    <cellStyle name="Normal 10 2 2 3" xfId="27296" xr:uid="{DECB6FF5-16AF-44E4-9CF4-0E27DD755110}"/>
    <cellStyle name="Normal 10 2 2 4" xfId="14180" xr:uid="{656D7492-D12F-4250-9578-FA1268988CDE}"/>
    <cellStyle name="Normal 10 2 2 5" xfId="46141" xr:uid="{0A57CBB5-4F82-41CA-859E-B4FED8303993}"/>
    <cellStyle name="Normal 10 2 3" xfId="14182" xr:uid="{70E95DAE-97B3-4D87-B74A-76C2301F24EC}"/>
    <cellStyle name="Normal 10 2 3 2" xfId="14183" xr:uid="{651F6248-520B-4C99-BF8B-0BA30C34C4ED}"/>
    <cellStyle name="Normal 10 2 3 2 2" xfId="33998" xr:uid="{B96A1E89-6624-4830-A887-CF3A87E46FE5}"/>
    <cellStyle name="Normal 10 2 3 3" xfId="17066" xr:uid="{39761205-D17D-4E46-A8A3-C3BD530FD8D0}"/>
    <cellStyle name="Normal 10 2 4" xfId="14184" xr:uid="{6C38821F-162A-426F-84DF-1922360B737E}"/>
    <cellStyle name="Normal 10 2 4 2" xfId="18712" xr:uid="{B527F847-F117-494E-8CEF-C224E4322B60}"/>
    <cellStyle name="Normal 10 2 5" xfId="14185" xr:uid="{9BDBAB70-DF27-45D5-B625-701EBED59B14}"/>
    <cellStyle name="Normal 10 2 6" xfId="14186" xr:uid="{C5436CD4-C1CA-4C92-9EF3-DEB7DFAA867D}"/>
    <cellStyle name="Normal 10 2 6 2" xfId="14187" xr:uid="{B17E3ECF-65BF-4E75-84AC-FE104BBF68BE}"/>
    <cellStyle name="Normal 10 2 7" xfId="14188" xr:uid="{CFF85EBD-F8BD-4607-AF48-0353CAC17240}"/>
    <cellStyle name="Normal 10 2 8" xfId="14189" xr:uid="{06CA7F57-DEDB-499E-AC70-6F304D720017}"/>
    <cellStyle name="Normal 10 2 9" xfId="14190" xr:uid="{E4A2433E-1C88-4B6E-9CFF-4646AA227F1F}"/>
    <cellStyle name="Normal 10 3" xfId="1878" xr:uid="{9B0CA59E-CF29-477B-B0BC-3DB3283F8C9D}"/>
    <cellStyle name="Normal 10 3 2" xfId="5418" xr:uid="{B017235B-2FCA-4174-8C81-CF44366ADB57}"/>
    <cellStyle name="Normal 10 3 2 2" xfId="9910" xr:uid="{21FF1D92-7E7D-48A1-A02A-8E4DD5D98FE2}"/>
    <cellStyle name="Normal 10 3 2 2 2" xfId="38956" xr:uid="{BF465273-1F10-471A-8795-75042A08E452}"/>
    <cellStyle name="Normal 10 3 2 3" xfId="27381" xr:uid="{4C69AAC9-3F9A-41F4-892A-0AA4373DCD4E}"/>
    <cellStyle name="Normal 10 3 2 4" xfId="14191" xr:uid="{9E506A72-44F3-40C5-A7C1-F102587791DB}"/>
    <cellStyle name="Normal 10 3 3" xfId="6813" xr:uid="{4B5F3C93-E279-4140-91AC-4DC5EEF11B18}"/>
    <cellStyle name="Normal 10 3 3 2" xfId="34079" xr:uid="{4A390341-650A-40DE-8013-9A622B6B414D}"/>
    <cellStyle name="Normal 10 3 4" xfId="18793" xr:uid="{0C53B26A-DF75-4548-A2D9-EEC101BC7A54}"/>
    <cellStyle name="Normal 10 3 5" xfId="17363" xr:uid="{7165C0DA-EC02-4EDC-B9A3-D01392201F48}"/>
    <cellStyle name="Normal 10 3 6" xfId="11496" xr:uid="{EEE44A1B-02E5-40B1-90C4-4DFB50CC1DE0}"/>
    <cellStyle name="Normal 10 3 7" xfId="45958" xr:uid="{1871D814-D186-4245-A3EB-5C9579A86AD4}"/>
    <cellStyle name="Normal 10 4" xfId="2166" xr:uid="{4F06E23A-C49E-48C2-B2A4-9EA86B18AFC3}"/>
    <cellStyle name="Normal 10 4 2" xfId="7185" xr:uid="{4417BB6C-826C-4880-87EC-25138403FCAE}"/>
    <cellStyle name="Normal 10 4 2 2" xfId="41707" xr:uid="{245CDDCA-5A91-4C77-A529-0495B4D956AE}"/>
    <cellStyle name="Normal 10 4 2 3" xfId="30228" xr:uid="{2C7CC709-9479-41C6-9527-C70B7A0B13DC}"/>
    <cellStyle name="Normal 10 4 3" xfId="36326" xr:uid="{31E9A42C-FB19-4376-8C07-8B3353BBD58F}"/>
    <cellStyle name="Normal 10 4 4" xfId="23088" xr:uid="{221245F8-4B83-439D-AD49-3DC5C1365BDC}"/>
    <cellStyle name="Normal 10 5" xfId="3114" xr:uid="{621BB3F2-B799-442A-A58C-8B4804641048}"/>
    <cellStyle name="Normal 10 5 2" xfId="30457" xr:uid="{B7D8BDA8-68B4-4F91-8841-B22A657F472C}"/>
    <cellStyle name="Normal 10 5 2 2" xfId="41921" xr:uid="{239FC0BC-F7A3-439A-8DC8-594496B30B09}"/>
    <cellStyle name="Normal 10 5 3" xfId="36539" xr:uid="{09F9A8C5-E904-4155-A6F7-6DA8286DCCF8}"/>
    <cellStyle name="Normal 10 5 4" xfId="23532" xr:uid="{635780AC-E152-4DA3-B84D-7323F695128D}"/>
    <cellStyle name="Normal 10 5 5" xfId="16410" xr:uid="{06CA3389-53E5-4361-840F-BC537A782CE0}"/>
    <cellStyle name="Normal 10 6" xfId="3626" xr:uid="{9A8E9762-E5AD-4352-B570-43346E75D761}"/>
    <cellStyle name="Normal 10 6 2" xfId="30657" xr:uid="{FCB6B3F0-E975-4FE2-9369-0538200014B5}"/>
    <cellStyle name="Normal 10 6 2 2" xfId="42120" xr:uid="{2065453E-1A13-4BFC-B84B-88CCE873A4C9}"/>
    <cellStyle name="Normal 10 6 3" xfId="36738" xr:uid="{67401EF9-9677-410D-95B8-C11064D5C5EE}"/>
    <cellStyle name="Normal 10 6 4" xfId="23731" xr:uid="{E3193B4E-7C99-41A6-89FE-0B6A49F49E9C}"/>
    <cellStyle name="Normal 10 7" xfId="9631" xr:uid="{E922ABEA-6C27-4608-9866-2F336141B8BF}"/>
    <cellStyle name="Normal 10 7 2" xfId="31487" xr:uid="{F61AE1AA-7170-469F-AEA9-515066AD4A6F}"/>
    <cellStyle name="Normal 10 7 2 2" xfId="42837" xr:uid="{934242F0-8E95-4C67-BDE0-5FE3297F4809}"/>
    <cellStyle name="Normal 10 7 3" xfId="37457" xr:uid="{94708CE3-5DAA-4493-845E-D0AA45D43C74}"/>
    <cellStyle name="Normal 10 7 4" xfId="25806" xr:uid="{4AA85003-3D68-4782-83E5-114615A2BC28}"/>
    <cellStyle name="Normal 10 8" xfId="26925" xr:uid="{AE75E54E-EFDC-452E-92FA-56C9217BDDB0}"/>
    <cellStyle name="Normal 10 8 2" xfId="38482" xr:uid="{7C535D71-739C-489D-B169-B636EF5E3549}"/>
    <cellStyle name="Normal 10 9" xfId="32774" xr:uid="{0B99D8C3-DD6E-43F6-BBE7-83F3DE8897CA}"/>
    <cellStyle name="Normal 100" xfId="3115" xr:uid="{3472DC74-3530-4ABD-8732-1750928BF9D7}"/>
    <cellStyle name="Normal 100 2" xfId="14193" xr:uid="{4D5FC86A-1B7F-4548-8523-A358C6584B2C}"/>
    <cellStyle name="Normal 100 2 2" xfId="40050" xr:uid="{65798546-243E-46FD-93F1-FD96CEFECF15}"/>
    <cellStyle name="Normal 100 2 3" xfId="28473" xr:uid="{A0304790-77A3-4E91-8C0A-3A0F7C6DEF9D}"/>
    <cellStyle name="Normal 100 3" xfId="34669" xr:uid="{B64FE21F-0ADC-4159-924C-0BD883445419}"/>
    <cellStyle name="Normal 100 4" xfId="21122" xr:uid="{DC6B0B55-C7A1-475E-B390-07AD9C3DFD54}"/>
    <cellStyle name="Normal 100 5" xfId="14192" xr:uid="{031D4DE8-B2AA-48D9-9AE7-D5FA4C12C30B}"/>
    <cellStyle name="Normal 101" xfId="3116" xr:uid="{6E50ACC4-33AF-471C-BA38-B26116A63655}"/>
    <cellStyle name="Normal 101 2" xfId="14195" xr:uid="{B51A3A47-3D53-4386-8219-F585CB939878}"/>
    <cellStyle name="Normal 101 2 2" xfId="40051" xr:uid="{E8EE1294-114D-4395-B5F8-7267DFD207D8}"/>
    <cellStyle name="Normal 101 2 3" xfId="28474" xr:uid="{36868400-D4FB-4D39-87DC-D1167CA73501}"/>
    <cellStyle name="Normal 101 3" xfId="34670" xr:uid="{6F1D42EA-6EF7-46B7-B923-037646C934EA}"/>
    <cellStyle name="Normal 101 4" xfId="21123" xr:uid="{7385AE13-BF27-4B86-9EE4-A341996EF56F}"/>
    <cellStyle name="Normal 101 5" xfId="14194" xr:uid="{3F4BB196-56D2-4146-9EE8-C19D825B83B7}"/>
    <cellStyle name="Normal 102" xfId="3117" xr:uid="{ED80A38F-D11E-48CF-A5E3-6FEE8B6BC26C}"/>
    <cellStyle name="Normal 102 2" xfId="14197" xr:uid="{F942BE80-54F2-4ECD-89AA-E2E1B79EA25C}"/>
    <cellStyle name="Normal 102 2 2" xfId="40052" xr:uid="{9B00FE86-478B-4884-BF55-878ABA8457D9}"/>
    <cellStyle name="Normal 102 2 3" xfId="28475" xr:uid="{25E3A134-F410-47D6-81E8-96858393F794}"/>
    <cellStyle name="Normal 102 3" xfId="34671" xr:uid="{E78219C1-CC04-4DE8-A879-CD46BEBC7415}"/>
    <cellStyle name="Normal 102 4" xfId="21124" xr:uid="{66C91BDE-2F69-4E18-ABA1-9FD14A8589DB}"/>
    <cellStyle name="Normal 102 5" xfId="14196" xr:uid="{ED7EB008-7857-4E7A-89AC-D96A2FAF48A6}"/>
    <cellStyle name="Normal 103" xfId="3118" xr:uid="{CCA08AB1-3F71-4FBF-928A-C56110D17486}"/>
    <cellStyle name="Normal 103 2" xfId="14199" xr:uid="{85B7824B-1C67-484F-98DE-47C135368F98}"/>
    <cellStyle name="Normal 103 2 2" xfId="40053" xr:uid="{4044B9DF-8A89-448C-95AD-693C49B3D60E}"/>
    <cellStyle name="Normal 103 2 3" xfId="28476" xr:uid="{B9B826B5-EB50-4E5E-B277-85941B005CC7}"/>
    <cellStyle name="Normal 103 3" xfId="34672" xr:uid="{F4052BE0-B79A-4F00-B6B7-9FB713D033E5}"/>
    <cellStyle name="Normal 103 4" xfId="21125" xr:uid="{A5593725-2DEE-436C-8882-3738A024387B}"/>
    <cellStyle name="Normal 103 5" xfId="14198" xr:uid="{A965D7F4-C7E3-4C5C-8D29-7FBA3F5B1438}"/>
    <cellStyle name="Normal 104" xfId="3119" xr:uid="{24980FBF-6F0F-43F5-B8F3-137E5E0632EC}"/>
    <cellStyle name="Normal 104 2" xfId="14201" xr:uid="{65DF2AD8-E3AE-4989-916E-6FA67223AD28}"/>
    <cellStyle name="Normal 104 2 2" xfId="40054" xr:uid="{27850318-CFBD-4438-A473-73B51A648888}"/>
    <cellStyle name="Normal 104 2 3" xfId="28477" xr:uid="{086140C4-D3DD-43B3-87F9-50DABCBC14C3}"/>
    <cellStyle name="Normal 104 3" xfId="34673" xr:uid="{98EC52A3-BB24-4D5A-897E-34E2C3F88F74}"/>
    <cellStyle name="Normal 104 4" xfId="21126" xr:uid="{37445E6D-E790-4BD2-9EB3-903DD39BBE4B}"/>
    <cellStyle name="Normal 104 5" xfId="14200" xr:uid="{9F528EB3-552E-4226-839B-5A4E3141ACE1}"/>
    <cellStyle name="Normal 105" xfId="3120" xr:uid="{98CA4B56-272C-41D6-B1CC-A62682865B82}"/>
    <cellStyle name="Normal 105 2" xfId="14203" xr:uid="{0EC77C99-B428-4D45-AC16-0B32E873F579}"/>
    <cellStyle name="Normal 105 2 2" xfId="40055" xr:uid="{6330CD04-2245-4082-AF5C-458072B3DB44}"/>
    <cellStyle name="Normal 105 2 3" xfId="28478" xr:uid="{167A30FE-F96A-4427-9D47-20578A2664FF}"/>
    <cellStyle name="Normal 105 3" xfId="34674" xr:uid="{3AF4A4F3-5EC7-48DC-B76A-7E659E21F1D4}"/>
    <cellStyle name="Normal 105 4" xfId="21127" xr:uid="{432D3EBB-73C9-4891-BB99-4038B775129B}"/>
    <cellStyle name="Normal 105 5" xfId="14202" xr:uid="{D988DE5F-2E89-4051-B538-9475622B7D9E}"/>
    <cellStyle name="Normal 106" xfId="3121" xr:uid="{4093F179-4F9D-488E-A178-E16710E27F35}"/>
    <cellStyle name="Normal 106 2" xfId="10125" xr:uid="{004FF624-09CD-43B6-A3B7-3E998167A150}"/>
    <cellStyle name="Normal 106 2 2" xfId="40056" xr:uid="{F174E1A8-A32C-48DD-BE9F-292066F03CF7}"/>
    <cellStyle name="Normal 106 2 3" xfId="28479" xr:uid="{7ACFF2E4-E137-4803-8F55-35A3683184F9}"/>
    <cellStyle name="Normal 106 2 4" xfId="14205" xr:uid="{B0900514-8553-4FC7-B403-2E797354C571}"/>
    <cellStyle name="Normal 106 3" xfId="10136" xr:uid="{ACE6F70A-A725-433A-A3CE-C826FE65DA69}"/>
    <cellStyle name="Normal 106 3 2" xfId="34675" xr:uid="{3C1C4AFA-0974-43A8-8217-388189A6C074}"/>
    <cellStyle name="Normal 106 4" xfId="21128" xr:uid="{A26545A0-8481-40BD-B3FA-5001F6C7F448}"/>
    <cellStyle name="Normal 106 5" xfId="14204" xr:uid="{D90C532C-C44C-40BC-B21D-10E18DBCE7CB}"/>
    <cellStyle name="Normal 106 6" xfId="46126" xr:uid="{9797C510-6974-4893-B065-5B126B9F6FAE}"/>
    <cellStyle name="Normal 107" xfId="3122" xr:uid="{6F9B01EA-241C-4223-AB85-72F4C284234C}"/>
    <cellStyle name="Normal 107 2" xfId="14207" xr:uid="{C933749A-CD05-40F1-89D9-E70E68A84258}"/>
    <cellStyle name="Normal 107 2 2" xfId="40057" xr:uid="{C81B327A-949A-4846-9047-28BBE455ABA3}"/>
    <cellStyle name="Normal 107 2 3" xfId="28480" xr:uid="{B8AFC777-D342-4D55-9EAE-8A6686C5C548}"/>
    <cellStyle name="Normal 107 3" xfId="34676" xr:uid="{8F64D2FF-FE33-409E-8A05-0CECF1D95B88}"/>
    <cellStyle name="Normal 107 4" xfId="21129" xr:uid="{67C0FDF2-9B8F-41DF-8524-C268575155C4}"/>
    <cellStyle name="Normal 107 5" xfId="14206" xr:uid="{A64F580C-F0C7-47FC-9D64-D14C1943D273}"/>
    <cellStyle name="Normal 108" xfId="3123" xr:uid="{3EF3A374-95EA-4A17-8D60-682CDD685371}"/>
    <cellStyle name="Normal 108 2" xfId="14209" xr:uid="{94A37848-66B9-40BA-B0B3-DEB6B9C56D68}"/>
    <cellStyle name="Normal 108 2 2" xfId="40058" xr:uid="{ED2451E1-F904-42FA-8604-591A5FE7FF57}"/>
    <cellStyle name="Normal 108 2 3" xfId="28481" xr:uid="{EEBCCAC0-BCB0-40B4-97C6-92DE70F1640B}"/>
    <cellStyle name="Normal 108 3" xfId="34677" xr:uid="{8C526C8C-EF9A-4F60-AF65-9A9C2EC76E21}"/>
    <cellStyle name="Normal 108 4" xfId="21130" xr:uid="{A1FF828C-A2E2-453F-A1D8-C333874714A0}"/>
    <cellStyle name="Normal 108 5" xfId="14208" xr:uid="{7B9A322A-239D-4620-8336-8CD27EE30116}"/>
    <cellStyle name="Normal 109" xfId="3124" xr:uid="{735B91AE-8752-4001-BA14-4BD14A4A426C}"/>
    <cellStyle name="Normal 109 2" xfId="14211" xr:uid="{BAC89679-33BE-4578-8B05-C972510304E9}"/>
    <cellStyle name="Normal 109 2 2" xfId="40059" xr:uid="{1606B51E-97C3-4250-AD01-4D85DADE3FC5}"/>
    <cellStyle name="Normal 109 2 3" xfId="28482" xr:uid="{880232A0-E8D9-4247-BA9D-80A3EE1D5B03}"/>
    <cellStyle name="Normal 109 3" xfId="34678" xr:uid="{FFE0E260-C0F7-4129-B0AE-175CD7A55D37}"/>
    <cellStyle name="Normal 109 4" xfId="21131" xr:uid="{9CDCCA07-6E64-49E3-A3A3-B2D58EE2A95A}"/>
    <cellStyle name="Normal 109 5" xfId="14210" xr:uid="{BF40ECA2-C7C5-4B21-B73D-6712384C0365}"/>
    <cellStyle name="Normal 11" xfId="626" xr:uid="{6C3AE53F-29A4-4449-B989-DCB7F7DE4259}"/>
    <cellStyle name="Normal 11 10" xfId="18333" xr:uid="{706C600E-8196-4F70-A8CC-3AC4C2F593F6}"/>
    <cellStyle name="Normal 11 11" xfId="17163" xr:uid="{32146C03-287C-47C9-9964-E649A1F4B46A}"/>
    <cellStyle name="Normal 11 12" xfId="11552" xr:uid="{141B9B25-A7AC-4230-BC0B-716454F59480}"/>
    <cellStyle name="Normal 11 2" xfId="1284" xr:uid="{CA78A111-3FB1-46A9-9888-417EAFBDEB63}"/>
    <cellStyle name="Normal 11 2 2" xfId="5420" xr:uid="{E769A8D8-1373-4799-8607-46DD45A8C68E}"/>
    <cellStyle name="Normal 11 2 2 2" xfId="38870" xr:uid="{E00EC8C2-5420-47AD-9C59-D0F5673833B1}"/>
    <cellStyle name="Normal 11 2 2 3" xfId="27297" xr:uid="{2AC4B509-6F18-4DDE-AB17-47407DAD3405}"/>
    <cellStyle name="Normal 11 2 2 4" xfId="14212" xr:uid="{722D44AC-E6E5-4AE3-932B-14843C4AA8C5}"/>
    <cellStyle name="Normal 11 2 3" xfId="6974" xr:uid="{562BB4CB-FE02-4E67-AC4B-5AF099AD15ED}"/>
    <cellStyle name="Normal 11 2 3 2" xfId="33999" xr:uid="{E1132993-7641-4498-85C4-573954621DCE}"/>
    <cellStyle name="Normal 11 2 3 3" xfId="14213" xr:uid="{42BBAE4D-5C58-432F-AAD4-7A28D671C8F7}"/>
    <cellStyle name="Normal 11 2 4" xfId="14214" xr:uid="{E4630E42-385F-40F6-9803-7FBED50A26F2}"/>
    <cellStyle name="Normal 11 2 4 2" xfId="18713" xr:uid="{9B03C669-D6B9-40C8-A668-D26B0D625135}"/>
    <cellStyle name="Normal 11 2 5" xfId="17065" xr:uid="{9B54A90D-4BD9-4342-ACCD-A8810EE9C97C}"/>
    <cellStyle name="Normal 11 2 6" xfId="45959" xr:uid="{645F954B-9B30-4978-B85D-C460272F908D}"/>
    <cellStyle name="Normal 11 3" xfId="1879" xr:uid="{AA07F2B5-8936-4686-B247-45B4AC8722CA}"/>
    <cellStyle name="Normal 11 3 2" xfId="9911" xr:uid="{FD524A5D-4D37-45B0-A74B-53A4486549C1}"/>
    <cellStyle name="Normal 11 3 2 2" xfId="38958" xr:uid="{8D24F996-528F-4941-B223-E50101C3C2FC}"/>
    <cellStyle name="Normal 11 3 2 3" xfId="27383" xr:uid="{19C438C6-DA33-4EE6-A225-0BD6A96E4C86}"/>
    <cellStyle name="Normal 11 3 2 4" xfId="14215" xr:uid="{2F196D78-ECAE-4EBC-AAD4-1DDF0668CDD4}"/>
    <cellStyle name="Normal 11 3 3" xfId="34081" xr:uid="{ED96DB32-26B3-4614-B189-907465E77FF5}"/>
    <cellStyle name="Normal 11 3 4" xfId="18795" xr:uid="{21904013-F7A5-45ED-B1FA-F306A739FB20}"/>
    <cellStyle name="Normal 11 4" xfId="3125" xr:uid="{8C58C2CB-8476-4604-AF99-4D7B4B9A8F2E}"/>
    <cellStyle name="Normal 11 4 2" xfId="30229" xr:uid="{BF5DF14C-F230-452E-B0F7-896D8F89D268}"/>
    <cellStyle name="Normal 11 4 2 2" xfId="41708" xr:uid="{1FCDAED5-7F2D-438A-9E40-9C0CEE8C3E1C}"/>
    <cellStyle name="Normal 11 4 3" xfId="36327" xr:uid="{B52A5115-C080-44D4-8AE3-E5DB0F5CFBB7}"/>
    <cellStyle name="Normal 11 4 4" xfId="23089" xr:uid="{3CBE3235-E836-4A6C-9081-889CD95391C0}"/>
    <cellStyle name="Normal 11 4 5" xfId="16595" xr:uid="{EA0C01BA-E046-4118-8231-D78B9BB95E9A}"/>
    <cellStyle name="Normal 11 5" xfId="5419" xr:uid="{F97794DA-EA55-41C1-9441-B43491A7F23F}"/>
    <cellStyle name="Normal 11 5 2" xfId="30458" xr:uid="{0EDB2107-0FD0-4AFD-B44C-0CEBCD3EC4FE}"/>
    <cellStyle name="Normal 11 5 2 2" xfId="41922" xr:uid="{743C5ADC-E3A0-410E-BF66-38BB86B74B84}"/>
    <cellStyle name="Normal 11 5 3" xfId="36540" xr:uid="{522A76C6-AFDA-4324-B0E7-C17CBB836817}"/>
    <cellStyle name="Normal 11 5 4" xfId="23533" xr:uid="{ABED9955-F98D-4FC6-A381-8A3F26C5190B}"/>
    <cellStyle name="Normal 11 5 5" xfId="16625" xr:uid="{3F6CC5F1-7C01-41E1-AB6F-018B740F496E}"/>
    <cellStyle name="Normal 11 6" xfId="6814" xr:uid="{55604C29-0650-4B3B-BC90-5627B63C948D}"/>
    <cellStyle name="Normal 11 6 2" xfId="30658" xr:uid="{6CA2E1CA-257D-48BD-AA29-D66B35238B3B}"/>
    <cellStyle name="Normal 11 6 2 2" xfId="42121" xr:uid="{FAD68F23-2C95-4FF3-B040-226AFC4A119D}"/>
    <cellStyle name="Normal 11 6 3" xfId="36739" xr:uid="{44E88FF9-8EDC-478F-8F56-3177608A8D8B}"/>
    <cellStyle name="Normal 11 6 4" xfId="23732" xr:uid="{F307FDEF-35B2-4E2B-B618-CA2E47862F1F}"/>
    <cellStyle name="Normal 11 7" xfId="25807" xr:uid="{D71C5CBD-4B5D-4B94-B4BE-C24246064649}"/>
    <cellStyle name="Normal 11 7 2" xfId="31488" xr:uid="{E3ED82DB-DF83-4D9F-B10D-F06E0D1354B4}"/>
    <cellStyle name="Normal 11 7 2 2" xfId="42838" xr:uid="{D6AA917A-F0D3-4E5D-8D0C-496D9B9D928E}"/>
    <cellStyle name="Normal 11 7 3" xfId="37458" xr:uid="{FCA7C37E-FE45-47A1-AD82-3FA4EA0CEC99}"/>
    <cellStyle name="Normal 11 8" xfId="26926" xr:uid="{24932694-0B43-473E-9997-E2E445109958}"/>
    <cellStyle name="Normal 11 8 2" xfId="38483" xr:uid="{6BDE9029-6F83-4783-A815-208BE198717A}"/>
    <cellStyle name="Normal 11 9" xfId="32773" xr:uid="{FF45AB14-48FA-4A0F-8923-42F171D7C79A}"/>
    <cellStyle name="Normal 110" xfId="3126" xr:uid="{CE0B8896-EEBC-48CE-9EE5-42859F8A98B4}"/>
    <cellStyle name="Normal 110 2" xfId="14217" xr:uid="{496BE592-4BD9-4173-B77B-977ADFCF9101}"/>
    <cellStyle name="Normal 110 2 2" xfId="40060" xr:uid="{B0DF9BEE-213C-49E8-AFDE-15310B1B1D3E}"/>
    <cellStyle name="Normal 110 2 3" xfId="28483" xr:uid="{8C3FFE7A-8621-48B2-84B2-76E2E6B476D5}"/>
    <cellStyle name="Normal 110 3" xfId="34679" xr:uid="{DB0C98D0-EDA6-4BF1-9E98-A517D5B4733C}"/>
    <cellStyle name="Normal 110 4" xfId="21132" xr:uid="{DC585E1B-6C12-4697-A2D3-F49738EC020E}"/>
    <cellStyle name="Normal 110 5" xfId="14216" xr:uid="{8E5D1A93-7082-4A9D-880C-5B26BBE10778}"/>
    <cellStyle name="Normal 111" xfId="3127" xr:uid="{8B7BD587-B2FC-4BA5-8498-F195797C65DF}"/>
    <cellStyle name="Normal 111 2" xfId="14219" xr:uid="{33459DF2-1E30-4FE5-89D2-2E57A224C153}"/>
    <cellStyle name="Normal 111 2 2" xfId="40061" xr:uid="{0428A9AC-9312-45D8-BDEF-EFD6442FF8CB}"/>
    <cellStyle name="Normal 111 2 3" xfId="28484" xr:uid="{4F2199DB-21CA-46FC-A240-4B7642858EE8}"/>
    <cellStyle name="Normal 111 3" xfId="34680" xr:uid="{6208B2B8-DD4F-4473-B729-5930CF6427EE}"/>
    <cellStyle name="Normal 111 4" xfId="21133" xr:uid="{3E95777C-7B4F-4D3B-9732-5E15FB8C2211}"/>
    <cellStyle name="Normal 111 5" xfId="14218" xr:uid="{BB3521D1-E15D-4FB2-8AE8-37D42526EE75}"/>
    <cellStyle name="Normal 112" xfId="3128" xr:uid="{57795460-D41A-4D99-A4B0-2D985B921552}"/>
    <cellStyle name="Normal 112 2" xfId="14221" xr:uid="{1CF3B0C3-624B-429E-BE8B-C8FD3188F998}"/>
    <cellStyle name="Normal 112 2 2" xfId="40062" xr:uid="{577F074F-C004-490E-9633-8AB831DAB66F}"/>
    <cellStyle name="Normal 112 2 3" xfId="28485" xr:uid="{7B26DFF9-8130-44EE-B2A4-55FA12071929}"/>
    <cellStyle name="Normal 112 3" xfId="34681" xr:uid="{62D93805-9E5A-4495-A9A4-CBC312DFC519}"/>
    <cellStyle name="Normal 112 4" xfId="21134" xr:uid="{1D7D0294-0F20-402C-8930-A16543BEA154}"/>
    <cellStyle name="Normal 112 5" xfId="14220" xr:uid="{72F55C30-D00E-4E93-8923-66BCC098F84E}"/>
    <cellStyle name="Normal 113" xfId="3129" xr:uid="{A059F8A4-E0BB-4AF3-B58D-44C9E38779E4}"/>
    <cellStyle name="Normal 113 2" xfId="14223" xr:uid="{6CF8EF6D-4911-4AC4-9D34-CFBB26762AF0}"/>
    <cellStyle name="Normal 113 2 2" xfId="40063" xr:uid="{D512DCAB-371C-4976-97EE-78B2244E0A6A}"/>
    <cellStyle name="Normal 113 2 3" xfId="28486" xr:uid="{6983A184-46C6-4DA4-AB62-8D40142C0013}"/>
    <cellStyle name="Normal 113 3" xfId="34682" xr:uid="{1689FB66-230C-4A86-94E8-1B0F8D1B37D0}"/>
    <cellStyle name="Normal 113 4" xfId="21135" xr:uid="{51BB1BC1-1851-41E1-B9A1-C35B2DCAA1DB}"/>
    <cellStyle name="Normal 113 5" xfId="14222" xr:uid="{B8BB0375-5B18-4021-8996-9B96EBB087BE}"/>
    <cellStyle name="Normal 114" xfId="3130" xr:uid="{4BA52391-4D65-4A0E-B536-FEEF666E1AB7}"/>
    <cellStyle name="Normal 114 2" xfId="14225" xr:uid="{9FFA2A78-E9B5-4C1E-9CC5-8499BEA2D46C}"/>
    <cellStyle name="Normal 114 2 2" xfId="40064" xr:uid="{693FB55B-CF52-4DCF-AD8F-FAA99EC015B4}"/>
    <cellStyle name="Normal 114 2 3" xfId="28487" xr:uid="{1FAE0FCA-FCAD-4A78-B5A1-9070B0ABCAD6}"/>
    <cellStyle name="Normal 114 3" xfId="34683" xr:uid="{E035CC2B-2C71-43C5-BF12-F1D9108D6045}"/>
    <cellStyle name="Normal 114 4" xfId="21136" xr:uid="{6F05A9ED-9B7D-47C4-B480-6B9D806EBE3E}"/>
    <cellStyle name="Normal 114 5" xfId="14224" xr:uid="{9B49FD9C-C095-4252-8C28-AA11812968EB}"/>
    <cellStyle name="Normal 115" xfId="3131" xr:uid="{90B97568-BC3D-465C-80D1-CEA106C78B50}"/>
    <cellStyle name="Normal 115 2" xfId="14227" xr:uid="{00712C3F-CC0C-4545-A351-EC1CEE97F509}"/>
    <cellStyle name="Normal 115 2 2" xfId="40065" xr:uid="{018D9593-C2D9-49D0-B0B3-C1E85BC40487}"/>
    <cellStyle name="Normal 115 2 3" xfId="28488" xr:uid="{3969083C-FE6B-485E-BF32-20D8D15D7838}"/>
    <cellStyle name="Normal 115 3" xfId="34684" xr:uid="{8C6053FE-9167-41EA-9A2A-4E6616F32AA8}"/>
    <cellStyle name="Normal 115 4" xfId="21137" xr:uid="{5F852B9F-B461-45DA-BBB9-7AD0AF11200C}"/>
    <cellStyle name="Normal 115 5" xfId="14226" xr:uid="{B0F5D3D0-CA2A-4528-9AD1-23C9D72A9C07}"/>
    <cellStyle name="Normal 116" xfId="3132" xr:uid="{C5271200-9239-432A-88BB-F6F07C132E24}"/>
    <cellStyle name="Normal 116 2" xfId="14229" xr:uid="{D4E8675E-A02B-40DC-9371-539043AE2928}"/>
    <cellStyle name="Normal 116 2 2" xfId="40066" xr:uid="{25A630D6-552F-4DF1-83DE-03E31EF30D96}"/>
    <cellStyle name="Normal 116 2 3" xfId="28489" xr:uid="{7F950B24-8F47-4EDA-8721-1BD0FC8F9138}"/>
    <cellStyle name="Normal 116 3" xfId="34685" xr:uid="{CE431FE8-3ABB-4A53-AAA0-289F44646CB2}"/>
    <cellStyle name="Normal 116 4" xfId="21138" xr:uid="{A28FE5C7-CDA7-4569-9969-7BA338AD6B40}"/>
    <cellStyle name="Normal 116 5" xfId="14228" xr:uid="{05B5B402-B005-4D7A-A900-F62DCE79A49B}"/>
    <cellStyle name="Normal 117" xfId="3133" xr:uid="{62B278E7-36F2-4724-8584-11933CE74DC0}"/>
    <cellStyle name="Normal 117 2" xfId="14231" xr:uid="{F584513A-E529-46DA-96E2-7B28C9EA1A8A}"/>
    <cellStyle name="Normal 117 2 2" xfId="40067" xr:uid="{D819B4FE-00F0-47AB-B62A-F408ED5464AD}"/>
    <cellStyle name="Normal 117 2 3" xfId="28490" xr:uid="{68E858A1-E777-4392-8DB1-C126E97CD396}"/>
    <cellStyle name="Normal 117 3" xfId="34686" xr:uid="{AA2122FD-D9ED-4DB4-BA9F-097BCF3014AC}"/>
    <cellStyle name="Normal 117 4" xfId="21139" xr:uid="{89AD68E7-08EF-4179-8C53-D8CA84D700A7}"/>
    <cellStyle name="Normal 117 5" xfId="14230" xr:uid="{68E295FD-0BDE-4D2F-B022-3A1064FDA4FA}"/>
    <cellStyle name="Normal 118" xfId="3134" xr:uid="{F298B980-69AC-4A51-8ECF-4F77A764EBB3}"/>
    <cellStyle name="Normal 118 2" xfId="14233" xr:uid="{743C336C-CA9B-4DBF-8085-2BA87DE9ED6F}"/>
    <cellStyle name="Normal 118 2 2" xfId="40068" xr:uid="{DA9AF4E8-823F-41A0-803A-286D7F294C30}"/>
    <cellStyle name="Normal 118 2 3" xfId="28491" xr:uid="{1E11C19A-96D9-48C5-80E8-381190AD9536}"/>
    <cellStyle name="Normal 118 3" xfId="34687" xr:uid="{6AC6634B-848E-4054-8F19-219A23BEE4DD}"/>
    <cellStyle name="Normal 118 4" xfId="21140" xr:uid="{24DD4DCC-D873-46E8-81FE-63E5BBE1289C}"/>
    <cellStyle name="Normal 118 5" xfId="14232" xr:uid="{1D6AF33C-D835-4013-A44F-8D7C54EB35F7}"/>
    <cellStyle name="Normal 119" xfId="3135" xr:uid="{75A6F5E8-00F8-4323-9E44-3A742995C006}"/>
    <cellStyle name="Normal 119 2" xfId="14235" xr:uid="{A7253BDC-0294-4DFD-9599-1D068E030B59}"/>
    <cellStyle name="Normal 119 2 2" xfId="40069" xr:uid="{83DD3340-183A-4A39-A766-E81E3E54E4B2}"/>
    <cellStyle name="Normal 119 2 3" xfId="28492" xr:uid="{32AE4335-69DC-4C58-922F-388DFBCDA325}"/>
    <cellStyle name="Normal 119 3" xfId="34688" xr:uid="{8BBA7FAC-95C2-4A05-8B89-CE6EB35EB806}"/>
    <cellStyle name="Normal 119 4" xfId="21141" xr:uid="{5D081254-71B4-4657-9DA0-AB785958DDD0}"/>
    <cellStyle name="Normal 119 5" xfId="14234" xr:uid="{263507D4-BA53-4114-A4DC-20B0BA3C0AE5}"/>
    <cellStyle name="Normal 12" xfId="627" xr:uid="{AB63ED0F-36E4-4E16-BABB-6AF1595CDFF3}"/>
    <cellStyle name="Normal 12 10" xfId="17162" xr:uid="{7AE0BA3B-93ED-457C-9D90-7B189172AF2B}"/>
    <cellStyle name="Normal 12 11" xfId="45960" xr:uid="{8C2FAB3A-706B-4B1A-8179-531FCCD3B0FD}"/>
    <cellStyle name="Normal 12 2" xfId="1742" xr:uid="{41906B17-03C1-4830-A4D7-BF106CB50CFB}"/>
    <cellStyle name="Normal 12 2 10" xfId="45961" xr:uid="{949F7537-1124-408F-9F09-9DCDA9A5B2E1}"/>
    <cellStyle name="Normal 12 2 2" xfId="5422" xr:uid="{1FE7B042-15F8-44AE-8AD0-C8EFC04FE570}"/>
    <cellStyle name="Normal 12 2 2 2" xfId="3643" xr:uid="{A3306214-5B5A-4913-B6F1-AF59D141B580}"/>
    <cellStyle name="Normal 12 2 2 2 2" xfId="41710" xr:uid="{9DD03BC0-CCB3-48E2-A802-EF4AEB5EDF0E}"/>
    <cellStyle name="Normal 12 2 2 2 3" xfId="30231" xr:uid="{82BDC689-BAF3-41FF-A8FF-A9174DF466A6}"/>
    <cellStyle name="Normal 12 2 2 3" xfId="36329" xr:uid="{0D536E32-602F-4A12-9063-8C2AFF847817}"/>
    <cellStyle name="Normal 12 2 2 4" xfId="23091" xr:uid="{F1C98A36-C51F-4A20-AD27-0934F2E3B364}"/>
    <cellStyle name="Normal 12 2 3" xfId="7186" xr:uid="{A908F938-95A7-475C-8E08-1C638A3530D4}"/>
    <cellStyle name="Normal 12 2 3 2" xfId="30460" xr:uid="{D606B809-CD86-4712-8E4D-999804D074F3}"/>
    <cellStyle name="Normal 12 2 3 2 2" xfId="41924" xr:uid="{0C19939C-6BAE-43C9-A173-74EA5267D413}"/>
    <cellStyle name="Normal 12 2 3 3" xfId="36542" xr:uid="{3F267258-3621-43B5-AAA0-38EFCD1D8C5F}"/>
    <cellStyle name="Normal 12 2 3 4" xfId="23535" xr:uid="{A331E245-DC55-40EF-9D22-A3CE453A8B79}"/>
    <cellStyle name="Normal 12 2 4" xfId="23734" xr:uid="{69A1C1DB-ACB6-4AFA-A045-2F510FEC5D09}"/>
    <cellStyle name="Normal 12 2 4 2" xfId="30660" xr:uid="{FF8272C6-B00E-4866-B6F5-40BD5A731EB1}"/>
    <cellStyle name="Normal 12 2 4 2 2" xfId="42123" xr:uid="{2E558A67-E509-4F32-915D-F99614AF1FF9}"/>
    <cellStyle name="Normal 12 2 4 3" xfId="36741" xr:uid="{23115919-A85F-4FAE-86B2-BC37A4F55D75}"/>
    <cellStyle name="Normal 12 2 5" xfId="25809" xr:uid="{6D69BD3E-C0C1-4C44-99A0-912F35522190}"/>
    <cellStyle name="Normal 12 2 5 2" xfId="31490" xr:uid="{87FFE837-2727-40A9-9F64-9805CC252D33}"/>
    <cellStyle name="Normal 12 2 5 2 2" xfId="42840" xr:uid="{DEAB9CE6-5127-46E8-8AB8-39DC2CA38CA4}"/>
    <cellStyle name="Normal 12 2 5 3" xfId="37460" xr:uid="{5CA45929-175A-43A4-9292-161027B6F547}"/>
    <cellStyle name="Normal 12 2 6" xfId="27385" xr:uid="{6DEB1D8B-65B8-4F19-9521-C553114F0E21}"/>
    <cellStyle name="Normal 12 2 6 2" xfId="38960" xr:uid="{BC6B3972-389A-40BC-81D4-F6CB599D8A94}"/>
    <cellStyle name="Normal 12 2 7" xfId="32772" xr:uid="{3D983B6F-28A8-4154-A6B2-DC68E5E5084B}"/>
    <cellStyle name="Normal 12 2 8" xfId="18797" xr:uid="{2925E61B-A408-4F8E-8BA5-234386CC96DE}"/>
    <cellStyle name="Normal 12 2 9" xfId="17061" xr:uid="{224FEAD8-3730-4378-8352-4D6D5C59E954}"/>
    <cellStyle name="Normal 12 3" xfId="1880" xr:uid="{C2F1B82A-9426-4DDA-8444-E5FA1E435A14}"/>
    <cellStyle name="Normal 12 3 2" xfId="9923" xr:uid="{353F7500-EEC2-4C5D-ADB4-6E24459C710F}"/>
    <cellStyle name="Normal 12 3 2 2" xfId="23092" xr:uid="{9C86BE2E-E9CD-43AB-8FAA-46DE69389650}"/>
    <cellStyle name="Normal 12 3 3" xfId="14236" xr:uid="{9EC40E35-45DE-42F2-BA50-7DC11379C367}"/>
    <cellStyle name="Normal 12 4" xfId="1976" xr:uid="{8668CE92-BA5C-49F9-9969-778A73911EAD}"/>
    <cellStyle name="Normal 12 4 2" xfId="30230" xr:uid="{EF8805E3-2B90-430B-A13A-FB5D2BAFF70A}"/>
    <cellStyle name="Normal 12 4 2 2" xfId="41709" xr:uid="{5ED8CBE0-65DE-4DE4-AF07-0F932D0F60CC}"/>
    <cellStyle name="Normal 12 4 3" xfId="36328" xr:uid="{0A31E405-AE57-4AEF-AA6F-8B7316581F80}"/>
    <cellStyle name="Normal 12 4 4" xfId="23090" xr:uid="{B7047C27-FC51-47C6-9D3A-79430A0DA445}"/>
    <cellStyle name="Normal 12 4 5" xfId="16349" xr:uid="{E40CA5F1-62C2-4BD5-B2E6-BE783CDBD818}"/>
    <cellStyle name="Normal 12 5" xfId="2080" xr:uid="{35BCEF40-77F3-4466-9853-D9D66B3B2EF2}"/>
    <cellStyle name="Normal 12 5 2" xfId="30459" xr:uid="{56B4FF33-CDD2-43CE-9ECB-91DE6EBE9004}"/>
    <cellStyle name="Normal 12 5 2 2" xfId="41923" xr:uid="{FC90F4B0-F214-4566-B1B4-7733AFE35AA4}"/>
    <cellStyle name="Normal 12 5 3" xfId="36541" xr:uid="{5ECA1734-1CEA-498C-BC88-BD71E9447F75}"/>
    <cellStyle name="Normal 12 5 4" xfId="23534" xr:uid="{A4BD44A5-7FB2-43BE-97CF-44EC449DAB3C}"/>
    <cellStyle name="Normal 12 5 5" xfId="16707" xr:uid="{7F538115-D037-4B60-B16A-2311D14A2943}"/>
    <cellStyle name="Normal 12 6" xfId="2777" xr:uid="{86B54677-6B1D-428E-A93F-653A925EB00E}"/>
    <cellStyle name="Normal 12 6 2" xfId="30659" xr:uid="{40D3327E-4C5D-49CC-9115-A46846DC36E2}"/>
    <cellStyle name="Normal 12 6 2 2" xfId="42122" xr:uid="{47C2D53F-9364-4617-B466-03C52B3351CD}"/>
    <cellStyle name="Normal 12 6 3" xfId="36740" xr:uid="{84FB9328-B793-4F38-9643-16C941DD0D10}"/>
    <cellStyle name="Normal 12 6 4" xfId="23733" xr:uid="{0DCE8EC6-A64D-4DEA-9B11-4AD29662EEC5}"/>
    <cellStyle name="Normal 12 7" xfId="5421" xr:uid="{3E532C18-1D53-4AE1-9BF2-F1CA2D818246}"/>
    <cellStyle name="Normal 12 7 2" xfId="31489" xr:uid="{B432B7BA-3416-43AE-AA97-8669E923CCEB}"/>
    <cellStyle name="Normal 12 7 2 2" xfId="42839" xr:uid="{D6DF805A-C043-425C-920C-448CE049F636}"/>
    <cellStyle name="Normal 12 7 3" xfId="37459" xr:uid="{B9A61934-6EAC-414E-8EDE-509F857769F2}"/>
    <cellStyle name="Normal 12 7 4" xfId="25808" xr:uid="{CAFCFF6A-02D8-4645-B753-5F273F4D8748}"/>
    <cellStyle name="Normal 12 8" xfId="5185" xr:uid="{7524B68B-DE0E-4AA0-9481-F0695175A0FB}"/>
    <cellStyle name="Normal 12 8 2" xfId="17908" xr:uid="{5BDA63DF-37C5-465A-B796-DC4E09A60048}"/>
    <cellStyle name="Normal 12 9" xfId="44673" xr:uid="{AB2D6904-A004-42BB-BD60-E18D0F95EFD7}"/>
    <cellStyle name="Normal 120" xfId="3136" xr:uid="{298E4B77-28A3-4C6E-A011-989BE012A41A}"/>
    <cellStyle name="Normal 120 2" xfId="14238" xr:uid="{71F1D7A2-88CC-4002-B3A4-C13D4B36DA1A}"/>
    <cellStyle name="Normal 120 2 2" xfId="40070" xr:uid="{D30A2304-C8F5-484F-804E-EB04BD2338ED}"/>
    <cellStyle name="Normal 120 2 3" xfId="28493" xr:uid="{B7B944AE-D583-427A-8832-9F92A945BA31}"/>
    <cellStyle name="Normal 120 3" xfId="34689" xr:uid="{A6A14C57-168F-44CB-8481-76E4C731011D}"/>
    <cellStyle name="Normal 120 4" xfId="21142" xr:uid="{32EB01FB-B9A7-481B-8D30-6D57FF113550}"/>
    <cellStyle name="Normal 120 5" xfId="14237" xr:uid="{09DF81C4-A3AE-4D16-91E5-9CD18AD5F014}"/>
    <cellStyle name="Normal 121" xfId="3137" xr:uid="{55D8110D-593E-470F-9C35-16D6F99D797C}"/>
    <cellStyle name="Normal 121 2" xfId="14240" xr:uid="{2F0D918E-41E5-4D13-AF26-C0B54A1F8EDF}"/>
    <cellStyle name="Normal 121 2 2" xfId="40071" xr:uid="{8D8D65E3-F29C-47C4-B5C7-AD0A2B2506AA}"/>
    <cellStyle name="Normal 121 2 3" xfId="28494" xr:uid="{03FB3B66-36E9-4265-90D4-FE8DE778ABE4}"/>
    <cellStyle name="Normal 121 3" xfId="34690" xr:uid="{D3A4C82E-146B-4DB5-A3BB-0494D0E0C08F}"/>
    <cellStyle name="Normal 121 4" xfId="21143" xr:uid="{05DC62F3-2615-43AB-9A9D-7D5B8A8AB041}"/>
    <cellStyle name="Normal 121 5" xfId="14239" xr:uid="{FA99369E-1948-42C2-862A-6BACA098B61D}"/>
    <cellStyle name="Normal 122" xfId="3138" xr:uid="{5BDA0611-B073-4E6A-B550-1A3D09D55E17}"/>
    <cellStyle name="Normal 122 2" xfId="14242" xr:uid="{5DE822F3-4500-44A5-8675-8FE97A589F15}"/>
    <cellStyle name="Normal 122 2 2" xfId="40072" xr:uid="{ECF781AD-207F-48ED-BDD8-06FF2AD4E4CA}"/>
    <cellStyle name="Normal 122 2 3" xfId="28495" xr:uid="{88FC4581-EE54-4E51-9625-791A8EC7B147}"/>
    <cellStyle name="Normal 122 3" xfId="34691" xr:uid="{36D8934D-F3F5-4A66-AACD-6947BD82296F}"/>
    <cellStyle name="Normal 122 4" xfId="21144" xr:uid="{53391DD8-67EF-4CF5-8676-3648A1EC594C}"/>
    <cellStyle name="Normal 122 5" xfId="14241" xr:uid="{6401A71E-DB5C-4DFC-AF56-8C1812B772C8}"/>
    <cellStyle name="Normal 123" xfId="3139" xr:uid="{81DC0A79-2773-4167-A938-4E3C9589A276}"/>
    <cellStyle name="Normal 123 2" xfId="14244" xr:uid="{BD44C342-3481-4E2B-9A38-07371D9E1AEE}"/>
    <cellStyle name="Normal 123 2 2" xfId="40073" xr:uid="{020C8828-372C-454A-85CA-AE621E9ED655}"/>
    <cellStyle name="Normal 123 2 3" xfId="28496" xr:uid="{F401C201-0A71-41CA-966F-0A4936F10CCD}"/>
    <cellStyle name="Normal 123 3" xfId="34692" xr:uid="{CE69822C-3F29-43CF-8E64-A5FE61295DF0}"/>
    <cellStyle name="Normal 123 4" xfId="21145" xr:uid="{1635B0ED-83D9-4176-B035-15DFF74A91BE}"/>
    <cellStyle name="Normal 123 5" xfId="14243" xr:uid="{86690DDB-5C0E-4262-9DC5-9BC09A987A0D}"/>
    <cellStyle name="Normal 124" xfId="3140" xr:uid="{DAB4EFE1-7E4D-4C53-9FE7-CF313D3B85EE}"/>
    <cellStyle name="Normal 124 2" xfId="14246" xr:uid="{5B89A1DD-EFE8-44D6-9587-75CFC3F672EE}"/>
    <cellStyle name="Normal 124 2 2" xfId="40074" xr:uid="{A78063CB-941D-401F-846E-331924351990}"/>
    <cellStyle name="Normal 124 2 3" xfId="28497" xr:uid="{564632CB-12D4-4ABB-A47B-CDEDD085D3C4}"/>
    <cellStyle name="Normal 124 3" xfId="34693" xr:uid="{DE427C32-C8D4-403F-8962-2C60DE93B62D}"/>
    <cellStyle name="Normal 124 4" xfId="21146" xr:uid="{5108F09C-00CE-4DDB-B7A6-F348052F68B5}"/>
    <cellStyle name="Normal 124 5" xfId="14245" xr:uid="{F494B2AC-E362-40B6-A930-8EF17A9A6504}"/>
    <cellStyle name="Normal 125" xfId="3141" xr:uid="{FEFDBC22-DDF8-453B-84E9-E148EBF1E878}"/>
    <cellStyle name="Normal 125 2" xfId="14248" xr:uid="{4CCF3C6D-DDCA-41A1-BBE9-C9270845195C}"/>
    <cellStyle name="Normal 125 3" xfId="21147" xr:uid="{D1908292-CA24-4D8C-959E-C3D0EDF7D545}"/>
    <cellStyle name="Normal 125 4" xfId="14247" xr:uid="{99F56F1D-3C28-4AED-A064-D27A9459D5F9}"/>
    <cellStyle name="Normal 126" xfId="3142" xr:uid="{B5FB9794-7E0B-45C9-B40B-57DFB42465A9}"/>
    <cellStyle name="Normal 126 2" xfId="14250" xr:uid="{06CCABC9-620B-4EB0-BA86-691274BA2E24}"/>
    <cellStyle name="Normal 126 2 2" xfId="40596" xr:uid="{7F1CC789-2368-47B4-A11B-D493BC93B996}"/>
    <cellStyle name="Normal 126 2 3" xfId="29019" xr:uid="{2850A1C9-DA62-4222-A5C7-D441451B9021}"/>
    <cellStyle name="Normal 126 3" xfId="35215" xr:uid="{944B8325-F976-42AD-9F3E-17C176F09479}"/>
    <cellStyle name="Normal 126 4" xfId="21670" xr:uid="{1549937E-BB8C-4C33-BE3C-FB24FABAB623}"/>
    <cellStyle name="Normal 126 5" xfId="14249" xr:uid="{0F4EFFE5-EF4B-4E8F-8E06-67FA3469EF71}"/>
    <cellStyle name="Normal 127" xfId="3143" xr:uid="{07B5F165-1FD3-4F1F-8A65-2B5BD0338DF2}"/>
    <cellStyle name="Normal 127 2" xfId="14252" xr:uid="{22EBA760-B2BC-4645-98B9-EFEBDBEAAF15}"/>
    <cellStyle name="Normal 127 2 2" xfId="40597" xr:uid="{3817D130-BA80-4EA7-8535-8554B197CCD2}"/>
    <cellStyle name="Normal 127 2 3" xfId="29020" xr:uid="{958FDDEE-4782-4B92-8A39-B0D60FB5D4B7}"/>
    <cellStyle name="Normal 127 3" xfId="35216" xr:uid="{22E4E5F3-0C72-4B82-ABF3-95F2CADB0790}"/>
    <cellStyle name="Normal 127 4" xfId="21671" xr:uid="{AB5F956B-B235-48E9-879E-32CBFD0CF484}"/>
    <cellStyle name="Normal 127 5" xfId="14251" xr:uid="{AE78F9FB-6DA7-48BA-8479-B478AB193809}"/>
    <cellStyle name="Normal 128" xfId="3144" xr:uid="{16792BAD-C520-4ED3-9E96-C6AC5BB65AA1}"/>
    <cellStyle name="Normal 128 2" xfId="14254" xr:uid="{67BAD491-4252-48DF-BECC-D037EE24C201}"/>
    <cellStyle name="Normal 128 2 2" xfId="40598" xr:uid="{C392076B-2E83-4949-9455-F05BF0213389}"/>
    <cellStyle name="Normal 128 2 3" xfId="29021" xr:uid="{41D12133-6156-42A5-8E63-4643CB950CDD}"/>
    <cellStyle name="Normal 128 3" xfId="35217" xr:uid="{5944FE51-C16E-4932-8791-2D916089F179}"/>
    <cellStyle name="Normal 128 4" xfId="21672" xr:uid="{24A3065A-13D9-4853-8487-34304272666A}"/>
    <cellStyle name="Normal 128 5" xfId="14253" xr:uid="{BF280195-1639-4652-BA4B-AD11E0443D3A}"/>
    <cellStyle name="Normal 129" xfId="3145" xr:uid="{555FB336-7E7D-4B1B-8F3B-F12D8797A3B9}"/>
    <cellStyle name="Normal 129 2" xfId="14256" xr:uid="{C416F35E-E024-4320-8D56-EAEEA61878B7}"/>
    <cellStyle name="Normal 129 2 2" xfId="40599" xr:uid="{73F8D73A-BB52-47B5-8BED-21554DDC21E5}"/>
    <cellStyle name="Normal 129 2 3" xfId="29022" xr:uid="{EE94D3BB-88FC-415F-B7E7-E10D8A2938E2}"/>
    <cellStyle name="Normal 129 3" xfId="35218" xr:uid="{C9CC05F3-9F04-4DC1-9018-8F51F90770BD}"/>
    <cellStyle name="Normal 129 4" xfId="21673" xr:uid="{09E35353-FB35-4ED5-A6D2-2D9F681BD6F4}"/>
    <cellStyle name="Normal 129 5" xfId="14255" xr:uid="{A898154F-8CDE-47D2-8E11-69BEFB348BEF}"/>
    <cellStyle name="Normal 13" xfId="628" xr:uid="{0C6653A1-1F5E-4FBD-9E64-A2C6672D42AA}"/>
    <cellStyle name="Normal 13 10" xfId="18334" xr:uid="{F9095D65-C233-4E14-BB87-88D8220D277A}"/>
    <cellStyle name="Normal 13 11" xfId="17159" xr:uid="{780BC9DD-D1F7-4F03-8CBC-F4A54D4E0FF4}"/>
    <cellStyle name="Normal 13 12" xfId="45962" xr:uid="{8F2DEBA0-5E02-44A0-B033-FE95BDA94F10}"/>
    <cellStyle name="Normal 13 2" xfId="1881" xr:uid="{97A11909-B78B-44A9-8044-06D1A5DC87A1}"/>
    <cellStyle name="Normal 13 2 10" xfId="11597" xr:uid="{7EF5AC5F-06BF-43FE-9EC9-1409126237BE}"/>
    <cellStyle name="Normal 13 2 11" xfId="45963" xr:uid="{2FF30CB0-FBD0-4767-90D8-A9ADBB16A0B9}"/>
    <cellStyle name="Normal 13 2 2" xfId="12066" xr:uid="{CB408A46-217F-4854-A06A-43890833F480}"/>
    <cellStyle name="Normal 13 2 2 2" xfId="23094" xr:uid="{07DF34FB-187C-4972-91DD-800A2B37B1F4}"/>
    <cellStyle name="Normal 13 2 3" xfId="14257" xr:uid="{652649AC-CE6E-4502-83EB-EFBCB412F5F5}"/>
    <cellStyle name="Normal 13 2 3 2" xfId="38871" xr:uid="{6F9C4239-ECA4-44F6-ABC1-6CEA237D83E5}"/>
    <cellStyle name="Normal 13 2 3 3" xfId="27298" xr:uid="{A33F8186-A628-4CE7-AE66-B1D9357A77A2}"/>
    <cellStyle name="Normal 13 2 4" xfId="14258" xr:uid="{3E362C23-4574-49AF-BE2C-0F5049ED5F38}"/>
    <cellStyle name="Normal 13 2 4 2" xfId="14259" xr:uid="{F974C965-26CF-4428-92C4-681C21FE6CF0}"/>
    <cellStyle name="Normal 13 2 5" xfId="14260" xr:uid="{29C71E7C-614E-4154-8F64-702618371A29}"/>
    <cellStyle name="Normal 13 2 5 2" xfId="18714" xr:uid="{22D7760F-8D7A-4DCA-BA56-3877BED30264}"/>
    <cellStyle name="Normal 13 2 6" xfId="14261" xr:uid="{CEC44305-3AFE-4D17-96B1-CDE3651A7486}"/>
    <cellStyle name="Normal 13 2 7" xfId="14262" xr:uid="{55F980B0-1CB1-43A0-9C83-376C59181081}"/>
    <cellStyle name="Normal 13 2 8" xfId="14263" xr:uid="{05657698-6D02-4458-AADC-2A04DD8A37D6}"/>
    <cellStyle name="Normal 13 2 9" xfId="17362" xr:uid="{64349857-C650-453B-9698-5354F0DAE860}"/>
    <cellStyle name="Normal 13 3" xfId="2170" xr:uid="{AC03D0BF-EB45-44CA-AFF4-5C0D601DE716}"/>
    <cellStyle name="Normal 13 3 2" xfId="27387" xr:uid="{6B453682-045B-4901-A37C-78DBAA9183B7}"/>
    <cellStyle name="Normal 13 3 2 2" xfId="38962" xr:uid="{DB77B674-3F3A-4A8A-AB75-8AD678DFE49A}"/>
    <cellStyle name="Normal 13 3 3" xfId="34084" xr:uid="{C30582D9-89C2-4340-9316-E3EBB01A4785}"/>
    <cellStyle name="Normal 13 3 4" xfId="18799" xr:uid="{2391E584-1900-48F5-9646-F559B92F2193}"/>
    <cellStyle name="Normal 13 3 5" xfId="11598" xr:uid="{9ABD73ED-D9FA-4336-91C6-0AA89A788FAD}"/>
    <cellStyle name="Normal 13 4" xfId="2195" xr:uid="{12871EC1-D3CA-4F3C-8101-8FB778E23248}"/>
    <cellStyle name="Normal 13 4 2" xfId="30232" xr:uid="{7D8B032D-DB7D-46CC-8828-3C67931B374F}"/>
    <cellStyle name="Normal 13 4 2 2" xfId="41711" xr:uid="{26957681-A217-47B4-BEAD-94A68012283A}"/>
    <cellStyle name="Normal 13 4 3" xfId="36330" xr:uid="{4852D64A-36CF-441C-B2BB-403D16E7ACEA}"/>
    <cellStyle name="Normal 13 4 4" xfId="23093" xr:uid="{134D0BBD-BD5A-4A46-8DF7-8F71DC3E47C9}"/>
    <cellStyle name="Normal 13 4 5" xfId="11596" xr:uid="{1D8CB45D-BB81-4FF6-8BC5-8D4FD781E748}"/>
    <cellStyle name="Normal 13 5" xfId="5423" xr:uid="{AF1A3FF5-4714-4301-970B-C009D0EC9EAF}"/>
    <cellStyle name="Normal 13 5 2" xfId="16800" xr:uid="{99AEA0A4-32AE-4CA0-B702-E635F6B79931}"/>
    <cellStyle name="Normal 13 5 2 2" xfId="41925" xr:uid="{BEDF2F8B-EED5-4E58-BFEE-AB22F7134ABD}"/>
    <cellStyle name="Normal 13 5 3" xfId="36543" xr:uid="{8CEB94C6-22B3-4D03-889B-843C9CE2A952}"/>
    <cellStyle name="Normal 13 5 4" xfId="16593" xr:uid="{3DF3BD7C-E011-40A7-8180-2575FF8DA887}"/>
    <cellStyle name="Normal 13 6" xfId="23735" xr:uid="{A750D03E-C0BE-469C-BB7D-33DCA378E406}"/>
    <cellStyle name="Normal 13 6 2" xfId="30661" xr:uid="{13B2C592-BC44-49B8-99FB-DBBC681C6B5E}"/>
    <cellStyle name="Normal 13 6 2 2" xfId="42124" xr:uid="{2A2BA8FF-7731-4994-BCC0-4D06759EC9C0}"/>
    <cellStyle name="Normal 13 6 3" xfId="36742" xr:uid="{C98C19F2-6F59-4E1A-A1F9-E739CDF39A30}"/>
    <cellStyle name="Normal 13 7" xfId="25810" xr:uid="{65F7FEEA-BCB0-451C-879B-1A3A691E4BD4}"/>
    <cellStyle name="Normal 13 7 2" xfId="31491" xr:uid="{11B309AD-1DDB-4582-9012-0643BDC13921}"/>
    <cellStyle name="Normal 13 7 2 2" xfId="42841" xr:uid="{28B3F597-AD26-43D0-A250-2CA664099F95}"/>
    <cellStyle name="Normal 13 7 3" xfId="37461" xr:uid="{F41CE98A-E3E7-466C-A933-4900F67F2E09}"/>
    <cellStyle name="Normal 13 8" xfId="26927" xr:uid="{C194DE12-5295-4028-85C7-4B1065F84A56}"/>
    <cellStyle name="Normal 13 8 2" xfId="38484" xr:uid="{97B031EF-FE18-40A8-97C3-F7EDE86AACAF}"/>
    <cellStyle name="Normal 13 9" xfId="33614" xr:uid="{87F2F96D-D670-4149-9666-09248410C0D9}"/>
    <cellStyle name="Normal 130" xfId="3146" xr:uid="{623A9925-011F-42E9-8268-22468D5D261A}"/>
    <cellStyle name="Normal 130 2" xfId="14265" xr:uid="{F3EDA05E-3FD3-491D-AFAE-62B683E797AD}"/>
    <cellStyle name="Normal 130 2 2" xfId="40600" xr:uid="{2DCBCC0B-5BC4-4206-AB51-DAA6D2BBCEDB}"/>
    <cellStyle name="Normal 130 2 3" xfId="29023" xr:uid="{E1537681-ABB0-4FEB-9977-546FF094BC38}"/>
    <cellStyle name="Normal 130 3" xfId="35219" xr:uid="{9B656B25-1341-4DC5-BF45-ECD82FC88DF4}"/>
    <cellStyle name="Normal 130 4" xfId="21674" xr:uid="{C66B2163-8DC1-4ACA-B1D3-FB2CF92DF507}"/>
    <cellStyle name="Normal 130 5" xfId="14264" xr:uid="{678D7AA7-7087-44E6-A138-8BDB7694422A}"/>
    <cellStyle name="Normal 131" xfId="3147" xr:uid="{57E746E7-5120-4E3A-8BCE-48A7AD337C0F}"/>
    <cellStyle name="Normal 131 2" xfId="14267" xr:uid="{E8742DC5-BD6B-4A58-A921-50587382C2BD}"/>
    <cellStyle name="Normal 131 2 2" xfId="40601" xr:uid="{0C605F89-8665-45D6-B496-5B0D93239361}"/>
    <cellStyle name="Normal 131 2 3" xfId="29024" xr:uid="{B8E2E9EE-0649-4567-99EF-67D99DB035D6}"/>
    <cellStyle name="Normal 131 3" xfId="35220" xr:uid="{DFAF8BA0-B521-45A1-88A8-ECBA28ADF53E}"/>
    <cellStyle name="Normal 131 4" xfId="21675" xr:uid="{B81BFD74-3710-47AD-8E72-98228AC172CA}"/>
    <cellStyle name="Normal 131 5" xfId="14266" xr:uid="{560E5CB9-C203-4F20-864B-EB02F40488BE}"/>
    <cellStyle name="Normal 132" xfId="3148" xr:uid="{69001BD3-4843-4BC9-A86D-C1578B581DF3}"/>
    <cellStyle name="Normal 132 2" xfId="14269" xr:uid="{B19B2612-3245-460D-9A87-18A01FA2783D}"/>
    <cellStyle name="Normal 132 2 2" xfId="40602" xr:uid="{B62D3BCD-00EB-44F0-9A57-C82407CE1732}"/>
    <cellStyle name="Normal 132 2 3" xfId="29025" xr:uid="{B896B741-E88D-4E2C-876E-F0E4C4F9D819}"/>
    <cellStyle name="Normal 132 3" xfId="35221" xr:uid="{86D5A5E2-376B-463C-A829-87F71BC7CB76}"/>
    <cellStyle name="Normal 132 4" xfId="21676" xr:uid="{A85EF7DC-5A59-4592-9BA4-779A9E27D973}"/>
    <cellStyle name="Normal 132 5" xfId="14268" xr:uid="{E8AAC7F5-6E83-4DC1-A60E-CB77F87A0909}"/>
    <cellStyle name="Normal 133" xfId="3149" xr:uid="{19EF1960-D0A7-481C-A0D6-ABD266FE0A83}"/>
    <cellStyle name="Normal 133 2" xfId="14271" xr:uid="{48DC1859-F894-4FAA-9A9E-FCA0AFA0365A}"/>
    <cellStyle name="Normal 133 2 2" xfId="40603" xr:uid="{01D3A905-FC36-447A-8A70-F25C32D88D38}"/>
    <cellStyle name="Normal 133 2 3" xfId="29026" xr:uid="{CB92AA51-CBBC-476B-9525-9B7CC096AF11}"/>
    <cellStyle name="Normal 133 3" xfId="35222" xr:uid="{820091FF-C59E-46A0-8E3B-C35E95AF9583}"/>
    <cellStyle name="Normal 133 4" xfId="21677" xr:uid="{DE5610E8-09FC-4223-84A3-54D88EDBC070}"/>
    <cellStyle name="Normal 133 5" xfId="14270" xr:uid="{416310B5-C7A8-46A3-B813-78333E5DE7A5}"/>
    <cellStyle name="Normal 134" xfId="3150" xr:uid="{EEB30286-66F3-48FC-8793-EE24A0D05D77}"/>
    <cellStyle name="Normal 134 2" xfId="14273" xr:uid="{21EB356B-09ED-4F63-86CC-1A28668AFB40}"/>
    <cellStyle name="Normal 134 2 2" xfId="40604" xr:uid="{784DFB76-5F77-4BEC-93DA-579DAF4377CA}"/>
    <cellStyle name="Normal 134 2 3" xfId="29027" xr:uid="{0FBA977D-3C3A-4A39-AD73-4C1E16270506}"/>
    <cellStyle name="Normal 134 3" xfId="35223" xr:uid="{4579754F-EDA2-4577-85C4-A30DB6DC58AB}"/>
    <cellStyle name="Normal 134 4" xfId="21678" xr:uid="{28CA5B22-710A-489A-B893-61FBAAFA73E2}"/>
    <cellStyle name="Normal 134 5" xfId="14272" xr:uid="{D7DAA48A-CD15-45D5-8832-0210C121D6A5}"/>
    <cellStyle name="Normal 135" xfId="3151" xr:uid="{251B2BE8-50DA-4EAE-8D1A-95CA076C331A}"/>
    <cellStyle name="Normal 135 2" xfId="14275" xr:uid="{FD8655F5-4E81-44B6-9796-26BAC9E5D5D4}"/>
    <cellStyle name="Normal 135 2 2" xfId="40605" xr:uid="{06A59618-AD51-41F8-8D6F-292E389F42AD}"/>
    <cellStyle name="Normal 135 2 3" xfId="29028" xr:uid="{8F30A608-FAC3-42E5-907A-BB26236FF7FE}"/>
    <cellStyle name="Normal 135 3" xfId="35224" xr:uid="{BAF5F870-0E56-4870-87CE-4410A6E89CF6}"/>
    <cellStyle name="Normal 135 4" xfId="21679" xr:uid="{9C2842AA-AFDE-4531-86BD-900148251B76}"/>
    <cellStyle name="Normal 135 5" xfId="14274" xr:uid="{E85842EC-0077-4E1D-A105-C49BC85D8238}"/>
    <cellStyle name="Normal 136" xfId="3152" xr:uid="{27CE0658-3505-4D81-A54F-3FE382FB26EE}"/>
    <cellStyle name="Normal 136 2" xfId="14277" xr:uid="{A92FC3C6-E09E-452A-A3A7-2B5125417B93}"/>
    <cellStyle name="Normal 136 2 2" xfId="40606" xr:uid="{DB287466-7887-45C8-8CFC-FDE5404385C8}"/>
    <cellStyle name="Normal 136 2 3" xfId="29029" xr:uid="{324C5E79-D6A6-401C-82B0-9BDC67C392F2}"/>
    <cellStyle name="Normal 136 3" xfId="35225" xr:uid="{29476F6F-DE4A-43B9-BA25-653AC7047FA5}"/>
    <cellStyle name="Normal 136 4" xfId="21680" xr:uid="{7740575B-8D89-4191-9849-9875051AE9C2}"/>
    <cellStyle name="Normal 136 5" xfId="14276" xr:uid="{AAABF9BF-8C3A-469B-8A48-66FD191E8C1D}"/>
    <cellStyle name="Normal 137" xfId="3153" xr:uid="{29AC9670-C150-4633-87B0-07352BD85CE1}"/>
    <cellStyle name="Normal 137 2" xfId="14279" xr:uid="{B7C03B23-A92C-409E-9F51-3128832C34AC}"/>
    <cellStyle name="Normal 137 2 2" xfId="40607" xr:uid="{2E5BC9C2-0F15-4DC0-B2E2-7B1F9A8E9DAA}"/>
    <cellStyle name="Normal 137 2 3" xfId="29030" xr:uid="{89F7929F-6A06-4739-B485-5D3B8FF9E27B}"/>
    <cellStyle name="Normal 137 3" xfId="35226" xr:uid="{3FD79282-88E6-4A6C-A910-DADE8959AF68}"/>
    <cellStyle name="Normal 137 4" xfId="21681" xr:uid="{A6C4B130-51F6-49F1-B779-895A3ABD6646}"/>
    <cellStyle name="Normal 137 5" xfId="14278" xr:uid="{34A8C09F-4AEA-4385-864C-16B1EE5F678D}"/>
    <cellStyle name="Normal 138" xfId="3154" xr:uid="{3565D490-05C7-47F1-BFD0-6136BCE765FF}"/>
    <cellStyle name="Normal 138 2" xfId="14281" xr:uid="{00555085-4CF2-456A-9F71-755732AB1368}"/>
    <cellStyle name="Normal 138 3" xfId="21682" xr:uid="{74854BA4-DCC3-4DEC-A63E-E9B414545EC8}"/>
    <cellStyle name="Normal 138 4" xfId="14280" xr:uid="{B72D6FD7-D9BF-4251-91D9-A2B8CA0671F1}"/>
    <cellStyle name="Normal 139" xfId="3155" xr:uid="{58461CCB-CD62-41BC-BD87-B036466D9A1E}"/>
    <cellStyle name="Normal 139 2" xfId="14283" xr:uid="{99115A32-E54F-4CAC-810C-9DE5C41AD3EB}"/>
    <cellStyle name="Normal 139 2 2" xfId="41129" xr:uid="{923D949D-CCB5-41D0-B8D7-7327893E9A2C}"/>
    <cellStyle name="Normal 139 2 3" xfId="29552" xr:uid="{6122B555-E5F2-4A5F-BFB2-44A175744F3A}"/>
    <cellStyle name="Normal 139 3" xfId="35748" xr:uid="{82AA8EC1-DF2A-4244-9DB8-85864CF8657C}"/>
    <cellStyle name="Normal 139 4" xfId="22205" xr:uid="{5369D840-593F-4D86-9222-6CCA3B66A5BE}"/>
    <cellStyle name="Normal 139 5" xfId="14282" xr:uid="{3DABDF56-9DFD-4C5C-AEF4-6812F3E691DA}"/>
    <cellStyle name="Normal 14" xfId="629" xr:uid="{E7CA4B46-9748-43C9-A4C9-6907C66BF70D}"/>
    <cellStyle name="Normal 14 10" xfId="33615" xr:uid="{6823CEB5-32F8-472E-8B2A-755E3639293E}"/>
    <cellStyle name="Normal 14 11" xfId="18335" xr:uid="{E4660426-EA3C-4EFE-8DA3-14D713449768}"/>
    <cellStyle name="Normal 14 12" xfId="17374" xr:uid="{B0FE16CE-2171-4540-A744-1F27C84AC3FE}"/>
    <cellStyle name="Normal 14 13" xfId="45964" xr:uid="{D1CE3F81-7092-4A5C-84ED-0A0F9ADE6734}"/>
    <cellStyle name="Normal 14 2" xfId="1882" xr:uid="{E0596A57-709A-405C-8082-9DBC2B47CAA0}"/>
    <cellStyle name="Normal 14 2 2" xfId="5425" xr:uid="{187FB009-4C10-431C-93C9-EADABBA32DBD}"/>
    <cellStyle name="Normal 14 2 2 2" xfId="38872" xr:uid="{DD3C4506-8DD2-4EA7-8FD9-57DFD966A21A}"/>
    <cellStyle name="Normal 14 2 2 3" xfId="27299" xr:uid="{9600EBDC-43CA-428D-BA7D-0DD7028BBC68}"/>
    <cellStyle name="Normal 14 2 2 4" xfId="12067" xr:uid="{F3D14012-52CB-42D8-815E-0AA22E784976}"/>
    <cellStyle name="Normal 14 2 3" xfId="34000" xr:uid="{0A0B5272-4E01-43BF-95F9-D35DF775B924}"/>
    <cellStyle name="Normal 14 2 4" xfId="18715" xr:uid="{57E53CF8-3486-4B39-9B43-3D137919AF85}"/>
    <cellStyle name="Normal 14 2 5" xfId="17063" xr:uid="{333D5819-EBA5-4DE5-9803-54D34EE0B7A4}"/>
    <cellStyle name="Normal 14 2 6" xfId="45965" xr:uid="{ED815FB7-708E-4CC5-9476-F5329C6904E1}"/>
    <cellStyle name="Normal 14 3" xfId="5424" xr:uid="{81B47456-32EF-4CC3-8DAD-650188FBAFCC}"/>
    <cellStyle name="Normal 14 3 2" xfId="9928" xr:uid="{F823BC7F-493D-4CCB-9108-7DE2D0325E37}"/>
    <cellStyle name="Normal 14 3 2 2" xfId="38964" xr:uid="{4141A62B-25E9-4CA2-A8C2-D023531743A7}"/>
    <cellStyle name="Normal 14 3 3" xfId="34086" xr:uid="{2A2E891A-8215-4DE0-A25C-886ECA284695}"/>
    <cellStyle name="Normal 14 3 4" xfId="18801" xr:uid="{7EA6BE00-6ECC-4D56-A02D-DF26EAECE9C2}"/>
    <cellStyle name="Normal 14 3 5" xfId="11599" xr:uid="{EC08713E-97A0-42C6-80FD-61023CB902D0}"/>
    <cellStyle name="Normal 14 4" xfId="16350" xr:uid="{E53A600B-074B-4259-9758-6D9B6E1CBF3A}"/>
    <cellStyle name="Normal 14 4 2" xfId="30233" xr:uid="{AF1B3C91-78C5-4205-9C53-7AA507207F8A}"/>
    <cellStyle name="Normal 14 4 2 2" xfId="41712" xr:uid="{35B1AE6B-2997-477C-8E1F-317C50972D45}"/>
    <cellStyle name="Normal 14 4 3" xfId="36331" xr:uid="{A082F325-FC06-49CA-A17C-533544E1EE5B}"/>
    <cellStyle name="Normal 14 5" xfId="23536" xr:uid="{49DFB608-BD99-4A15-B93A-4876525D327E}"/>
    <cellStyle name="Normal 14 5 2" xfId="30461" xr:uid="{E67EE40C-288F-4031-B388-4C8335538CA6}"/>
    <cellStyle name="Normal 14 5 2 2" xfId="41926" xr:uid="{6AF74C79-56DD-4A4C-9BC0-EDD9EE2EFE94}"/>
    <cellStyle name="Normal 14 5 3" xfId="36544" xr:uid="{32154C5B-7349-4331-8154-8F87C751A945}"/>
    <cellStyle name="Normal 14 6" xfId="23736" xr:uid="{5FE2A465-952D-455F-8999-F1DFA052F694}"/>
    <cellStyle name="Normal 14 6 2" xfId="30662" xr:uid="{76C342D4-ABB0-4378-9B06-B1995993576C}"/>
    <cellStyle name="Normal 14 6 2 2" xfId="42125" xr:uid="{3439BA38-186D-4110-A848-FDAEA1063AFE}"/>
    <cellStyle name="Normal 14 6 3" xfId="36743" xr:uid="{DEF63042-1197-413E-9D23-77B4BD661EFB}"/>
    <cellStyle name="Normal 14 7" xfId="25811" xr:uid="{BD87CEA8-5A8C-42E5-9280-1F6817C877B1}"/>
    <cellStyle name="Normal 14 7 2" xfId="31492" xr:uid="{C387FE3B-F41C-4420-915F-F8F83B636E44}"/>
    <cellStyle name="Normal 14 7 2 2" xfId="42842" xr:uid="{01548954-2268-4AD7-A6F5-29896B29630C}"/>
    <cellStyle name="Normal 14 7 3" xfId="37462" xr:uid="{B085930A-74D7-421A-BBC7-E6719970A778}"/>
    <cellStyle name="Normal 14 8" xfId="26928" xr:uid="{941C4916-ADAF-456C-A5E1-40A290DEA3FF}"/>
    <cellStyle name="Normal 14 8 2" xfId="38485" xr:uid="{8E7DD35D-945F-40F0-8FF7-557940D15700}"/>
    <cellStyle name="Normal 14 9" xfId="32771" xr:uid="{226BAF33-DFB7-4946-B862-BCDF0CB5E279}"/>
    <cellStyle name="Normal 140" xfId="3156" xr:uid="{58B37A6A-4460-4CE1-8AEA-3DD720AE1F94}"/>
    <cellStyle name="Normal 140 2" xfId="14285" xr:uid="{2162797D-F874-498F-87E0-3081D50143F5}"/>
    <cellStyle name="Normal 140 2 2" xfId="41130" xr:uid="{8C683180-4EB1-4F0E-8709-2A1A1127C4B4}"/>
    <cellStyle name="Normal 140 2 3" xfId="29553" xr:uid="{A28E33D6-B8FC-42FF-9C36-52DF0E2C2962}"/>
    <cellStyle name="Normal 140 3" xfId="35749" xr:uid="{B00696C7-EAAE-454B-8076-2B5B3DE08D23}"/>
    <cellStyle name="Normal 140 4" xfId="22206" xr:uid="{4D50A22B-6F08-467F-9293-B592E455BEF8}"/>
    <cellStyle name="Normal 140 5" xfId="14284" xr:uid="{6695A280-5C01-4777-9892-A0CFFDD5A293}"/>
    <cellStyle name="Normal 141" xfId="3157" xr:uid="{48054CE9-6245-42E0-9872-F6220804A1FF}"/>
    <cellStyle name="Normal 141 2" xfId="14287" xr:uid="{0ACB981A-B468-443D-94E3-7E85D6AFB916}"/>
    <cellStyle name="Normal 141 3" xfId="22207" xr:uid="{213B6422-0271-4584-B70C-7E74430C0108}"/>
    <cellStyle name="Normal 141 4" xfId="14286" xr:uid="{D2D206B1-255D-498E-B8D6-D1CFF54B84A3}"/>
    <cellStyle name="Normal 142" xfId="2111" xr:uid="{73B79E68-FFE9-45C0-9F84-27BC177C9EC4}"/>
    <cellStyle name="Normal 142 2" xfId="3158" xr:uid="{4CA9D1FD-173E-4A80-9087-84D944129B04}"/>
    <cellStyle name="Normal 142 2 2" xfId="41652" xr:uid="{B12DAAD8-4BC6-4228-AA7E-05949D5ADFCB}"/>
    <cellStyle name="Normal 142 2 3" xfId="30075" xr:uid="{B429FF5F-BE88-450F-92A1-92501767DF69}"/>
    <cellStyle name="Normal 142 2 4" xfId="14289" xr:uid="{D00C8510-9D64-449D-81E4-4D155D43A9FA}"/>
    <cellStyle name="Normal 142 3" xfId="16685" xr:uid="{FC705725-ED2F-447B-8F42-C1025475A80E}"/>
    <cellStyle name="Normal 142 3 2" xfId="36271" xr:uid="{06643D6D-E025-4B73-B63F-35B7A4955EB7}"/>
    <cellStyle name="Normal 142 4" xfId="22730" xr:uid="{EA611C63-B558-4F21-A6CD-4C536A67B804}"/>
    <cellStyle name="Normal 142 5" xfId="14288" xr:uid="{451DA9B9-5146-46FC-8898-E6591B3EF828}"/>
    <cellStyle name="Normal 143" xfId="3159" xr:uid="{53FC8092-DCD2-4C2A-97B3-F4309D3C5ECB}"/>
    <cellStyle name="Normal 143 2" xfId="14291" xr:uid="{DE0C4E80-0DDC-436B-8FD1-D9DB36705FF5}"/>
    <cellStyle name="Normal 143 2 2" xfId="41653" xr:uid="{4C25CDE7-3F97-4FE7-9129-6D303E00E33D}"/>
    <cellStyle name="Normal 143 2 3" xfId="30076" xr:uid="{DCA1C375-B4EB-4D24-997F-3986D3DC9DE2}"/>
    <cellStyle name="Normal 143 3" xfId="14292" xr:uid="{8DCB139B-6277-4C8C-BCCD-AC9098CEC8D3}"/>
    <cellStyle name="Normal 143 3 2" xfId="36272" xr:uid="{8B22DA8D-96DC-487C-A227-311A8CD65C9E}"/>
    <cellStyle name="Normal 143 4" xfId="22731" xr:uid="{0071D2DE-7D56-4A59-9246-29295A69E4FD}"/>
    <cellStyle name="Normal 143 5" xfId="14290" xr:uid="{4D195D40-D1F7-41EA-B88F-E3479CCAE611}"/>
    <cellStyle name="Normal 144" xfId="3160" xr:uid="{3F4679C9-DCD2-4189-8E9C-0B992A163F38}"/>
    <cellStyle name="Normal 144 2" xfId="14294" xr:uid="{D5D0C939-9BA5-4FEC-ACB2-57590D59E5C6}"/>
    <cellStyle name="Normal 144 2 2" xfId="41654" xr:uid="{B31B5860-285A-453F-8171-8226A7A3565A}"/>
    <cellStyle name="Normal 144 2 3" xfId="30077" xr:uid="{21960DDB-145D-41EA-9B15-4C085DB92703}"/>
    <cellStyle name="Normal 144 3" xfId="36273" xr:uid="{0E75BD41-D1E2-492F-9BCE-6F122EF99429}"/>
    <cellStyle name="Normal 144 4" xfId="22732" xr:uid="{20D6A348-F67B-4880-8841-E477B0DA3E15}"/>
    <cellStyle name="Normal 144 5" xfId="14293" xr:uid="{0F5017A0-AED8-44E6-92C8-7C4B0C0B668B}"/>
    <cellStyle name="Normal 145" xfId="3161" xr:uid="{CCA140B1-A179-4C81-A55C-A753234C6D32}"/>
    <cellStyle name="Normal 145 2" xfId="14296" xr:uid="{0CC1FE38-720B-45C9-8BD3-33FAAECC642F}"/>
    <cellStyle name="Normal 145 2 2" xfId="41655" xr:uid="{09133EC2-73B7-4177-AD74-455F8520C099}"/>
    <cellStyle name="Normal 145 2 3" xfId="30078" xr:uid="{1AE32CCD-BD3C-4126-8980-88B4F5E002F4}"/>
    <cellStyle name="Normal 145 3" xfId="14297" xr:uid="{F5E0EBFB-5A31-4286-AFF9-BEFECCABF054}"/>
    <cellStyle name="Normal 145 3 2" xfId="36274" xr:uid="{D845A805-3383-4181-AC7C-06D913F55707}"/>
    <cellStyle name="Normal 145 4" xfId="22733" xr:uid="{2A9BAA7D-1351-4DCF-AAA4-61EA9598AFBC}"/>
    <cellStyle name="Normal 145 5" xfId="14295" xr:uid="{AA35D522-E99B-4054-9445-FE1DB3ADC73D}"/>
    <cellStyle name="Normal 146" xfId="3162" xr:uid="{C93FDB95-536F-40BD-9756-52ECF008C7DC}"/>
    <cellStyle name="Normal 146 2" xfId="14299" xr:uid="{91A531FC-2808-4FE6-8A6D-B3D477C2F20F}"/>
    <cellStyle name="Normal 146 2 2" xfId="41656" xr:uid="{3258C161-F6D4-4CCD-9CCF-5D333803C674}"/>
    <cellStyle name="Normal 146 2 3" xfId="30079" xr:uid="{24D046F9-96FB-4BA7-BDFD-BA44C4F881C9}"/>
    <cellStyle name="Normal 146 3" xfId="36275" xr:uid="{B1417467-AD14-40D3-933A-8E263AD9460B}"/>
    <cellStyle name="Normal 146 4" xfId="22734" xr:uid="{00FF4694-83B4-4E58-990D-F03C33BC5335}"/>
    <cellStyle name="Normal 146 5" xfId="14298" xr:uid="{C42CE99D-57F4-4776-AC17-1715562EC24A}"/>
    <cellStyle name="Normal 147" xfId="3163" xr:uid="{340B66A5-AB87-4CB4-A221-C90528E6159E}"/>
    <cellStyle name="Normal 147 2" xfId="14301" xr:uid="{DD292EC9-1C7B-44FE-A22C-1BF4EBD53561}"/>
    <cellStyle name="Normal 147 2 2" xfId="41657" xr:uid="{31ECF89B-AE19-4F94-AA52-FEFBF132D041}"/>
    <cellStyle name="Normal 147 2 3" xfId="30080" xr:uid="{244985ED-DAA5-42D1-AB08-6303426A7EDF}"/>
    <cellStyle name="Normal 147 3" xfId="36276" xr:uid="{57E8C413-8DFD-47C4-9BB5-7C2F94A48704}"/>
    <cellStyle name="Normal 147 4" xfId="22735" xr:uid="{D0DF5C3C-C493-4239-90E1-719DF9A7926E}"/>
    <cellStyle name="Normal 147 5" xfId="14300" xr:uid="{C70EC815-42CC-49E9-83CC-AAF7ACBB3B1A}"/>
    <cellStyle name="Normal 148" xfId="3164" xr:uid="{D2F8548C-501D-4B79-83F5-8D39FE21D162}"/>
    <cellStyle name="Normal 148 2" xfId="14303" xr:uid="{07FC3494-A047-47D7-97C8-03440DAD79C3}"/>
    <cellStyle name="Normal 148 2 2" xfId="41659" xr:uid="{1335109A-59BE-4F6F-9E34-5F08FD350ECF}"/>
    <cellStyle name="Normal 148 2 3" xfId="30082" xr:uid="{5A41DDD0-A7AD-4BAE-AB5B-306CA45F5652}"/>
    <cellStyle name="Normal 148 3" xfId="36278" xr:uid="{57C77F61-FD96-4D1C-9C32-A1CFD0F74579}"/>
    <cellStyle name="Normal 148 4" xfId="22737" xr:uid="{4873B8F1-6AAA-4307-B06E-2ADEF3560422}"/>
    <cellStyle name="Normal 148 5" xfId="14302" xr:uid="{FE016961-DD8F-4BC8-BA8E-FF52D14102F2}"/>
    <cellStyle name="Normal 149" xfId="3165" xr:uid="{AE7E75D1-C9C5-4FFD-AFE6-74D6E43C8676}"/>
    <cellStyle name="Normal 149 2" xfId="10045" xr:uid="{06E6A0D2-8D0C-43D0-84FE-F350C828ECBC}"/>
    <cellStyle name="Normal 149 2 2" xfId="41660" xr:uid="{96E54B83-C407-4737-9FAA-8A10C4F05C57}"/>
    <cellStyle name="Normal 149 2 3" xfId="30083" xr:uid="{507E171B-500F-4B40-A66E-8F0C483DF59C}"/>
    <cellStyle name="Normal 149 2 4" xfId="14305" xr:uid="{8550F769-9CFD-4070-B568-878EA576A9F7}"/>
    <cellStyle name="Normal 149 3" xfId="36279" xr:uid="{4C041BD9-966D-4181-9FF2-3B21ACCFB5CF}"/>
    <cellStyle name="Normal 149 4" xfId="22738" xr:uid="{317086AD-9173-42C8-9B34-24E9737A301C}"/>
    <cellStyle name="Normal 149 5" xfId="45820" xr:uid="{BA98CA39-1290-4DBC-AEAF-A74897C14AA3}"/>
    <cellStyle name="Normal 149 6" xfId="14304" xr:uid="{1D291F40-D4CA-4EEE-922A-E90DFAA87580}"/>
    <cellStyle name="Normal 15" xfId="630" xr:uid="{9B61B436-E4D4-427A-B61C-31E1A99FD5E1}"/>
    <cellStyle name="Normal 15 10" xfId="45966" xr:uid="{10794A3A-DE71-45D1-B962-F5FC74410B7C}"/>
    <cellStyle name="Normal 15 2" xfId="1883" xr:uid="{D254387D-C610-405B-9CE2-9AD87E97480A}"/>
    <cellStyle name="Normal 15 2 10" xfId="45967" xr:uid="{E8864831-BD4B-4CF8-9F07-0C821D4D8752}"/>
    <cellStyle name="Normal 15 2 2" xfId="5427" xr:uid="{1F542C3A-995E-4F00-8C7B-5B7627F02AAE}"/>
    <cellStyle name="Normal 15 2 2 2" xfId="30234" xr:uid="{23E4B334-AEB9-4A81-8B53-DA793B9B5054}"/>
    <cellStyle name="Normal 15 2 2 2 2" xfId="41713" xr:uid="{F296853A-C2EE-4D32-BAE9-14707991029B}"/>
    <cellStyle name="Normal 15 2 2 3" xfId="36332" xr:uid="{F09C4578-5B76-4D42-BE46-E0FE8F2B638E}"/>
    <cellStyle name="Normal 15 2 2 4" xfId="23096" xr:uid="{7F3C0992-3920-48B9-AE85-DD67E080B726}"/>
    <cellStyle name="Normal 15 2 2 5" xfId="12068" xr:uid="{0FBC5798-A2E4-46BD-92A0-84ECCFF722A3}"/>
    <cellStyle name="Normal 15 2 3" xfId="23537" xr:uid="{05BDA6A5-6B36-4869-802B-0E0648987BFB}"/>
    <cellStyle name="Normal 15 2 3 2" xfId="30462" xr:uid="{307783DF-B1F7-49F3-8D30-1621F10485A2}"/>
    <cellStyle name="Normal 15 2 3 2 2" xfId="41927" xr:uid="{1DA50B99-AD08-4C54-9AEB-7A33730E6A74}"/>
    <cellStyle name="Normal 15 2 3 3" xfId="36545" xr:uid="{6E78B51E-0204-450D-BF05-E24711229C75}"/>
    <cellStyle name="Normal 15 2 4" xfId="23737" xr:uid="{6637C25B-D639-4E91-A8C9-51793596734D}"/>
    <cellStyle name="Normal 15 2 4 2" xfId="30663" xr:uid="{D0924C1A-6D72-46D4-A6FC-484D662B1BE2}"/>
    <cellStyle name="Normal 15 2 4 2 2" xfId="42126" xr:uid="{5FFAF959-FEAE-4A07-B8A9-A18A12EA2C1D}"/>
    <cellStyle name="Normal 15 2 4 3" xfId="36744" xr:uid="{4E730218-E891-4EC8-8908-79EE528E6111}"/>
    <cellStyle name="Normal 15 2 5" xfId="25812" xr:uid="{D42BF820-31E9-46FD-9B55-39C30C276441}"/>
    <cellStyle name="Normal 15 2 5 2" xfId="31493" xr:uid="{15FB7BBE-9D0B-4A4D-9C32-604D69BA7401}"/>
    <cellStyle name="Normal 15 2 5 2 2" xfId="42843" xr:uid="{FA406BA4-F8D7-4845-8305-40105B0666FC}"/>
    <cellStyle name="Normal 15 2 5 3" xfId="37463" xr:uid="{06D4EEF7-F241-42CE-B38D-CE97DA94EA72}"/>
    <cellStyle name="Normal 15 2 6" xfId="27300" xr:uid="{2107B528-4A6C-4CD3-A5AC-CB8D88C9DB4C}"/>
    <cellStyle name="Normal 15 2 6 2" xfId="38873" xr:uid="{55FECCB8-A99E-4A75-8509-1FAC05066B6C}"/>
    <cellStyle name="Normal 15 2 7" xfId="34001" xr:uid="{B07163B7-6B44-4AD4-B231-D31EE1840F3D}"/>
    <cellStyle name="Normal 15 2 8" xfId="18716" xr:uid="{5197884E-3B94-4C57-A3C7-FF2DE2CE1F72}"/>
    <cellStyle name="Normal 15 2 9" xfId="17062" xr:uid="{B11D28B4-2A9D-45E0-AA2A-B6500F08F551}"/>
    <cellStyle name="Normal 15 3" xfId="5426" xr:uid="{4DFDD826-9E92-43B5-A990-439CFA532A82}"/>
    <cellStyle name="Normal 15 3 2" xfId="9930" xr:uid="{80D5E242-7070-42AF-9BD5-236A151DE3D4}"/>
    <cellStyle name="Normal 15 3 2 2" xfId="38966" xr:uid="{C62AC99E-2FB5-44B7-A05C-A5EBE39BACF3}"/>
    <cellStyle name="Normal 15 3 3" xfId="34088" xr:uid="{35FFD3CC-BAE8-4ED2-A838-9B7E4AAE5377}"/>
    <cellStyle name="Normal 15 3 4" xfId="18803" xr:uid="{4B8AE52A-F4DC-4C36-BDC8-B66689093E46}"/>
    <cellStyle name="Normal 15 3 5" xfId="11600" xr:uid="{59302FB7-F133-46BC-8121-1BD1101071CE}"/>
    <cellStyle name="Normal 15 4" xfId="16351" xr:uid="{A8E75524-26E8-4D30-BB39-653B92502855}"/>
    <cellStyle name="Normal 15 4 2" xfId="23095" xr:uid="{79658046-5F77-4E8F-96CB-6A20126C08A6}"/>
    <cellStyle name="Normal 15 5" xfId="26929" xr:uid="{2575CB45-54AD-44CE-A330-22849D422C22}"/>
    <cellStyle name="Normal 15 5 2" xfId="38486" xr:uid="{FC82144B-D46B-46FD-B197-8795F83AFC65}"/>
    <cellStyle name="Normal 15 6" xfId="32770" xr:uid="{8C2A8957-869D-4C59-AD81-15E9C1FA3A26}"/>
    <cellStyle name="Normal 15 7" xfId="33616" xr:uid="{C288D08A-F249-41A5-8A49-1B49F5BF1155}"/>
    <cellStyle name="Normal 15 8" xfId="18336" xr:uid="{8034EE15-C8D0-49E7-A256-7A42EB177099}"/>
    <cellStyle name="Normal 15 9" xfId="17161" xr:uid="{EDD60BAE-AA74-4B31-9D23-A88844FAB7CA}"/>
    <cellStyle name="Normal 150" xfId="3166" xr:uid="{C16CE18C-6D0C-42FB-A941-0710B2E69A5B}"/>
    <cellStyle name="Normal 150 2" xfId="14307" xr:uid="{39CF19F1-8CF2-45B1-AF24-7937C6615819}"/>
    <cellStyle name="Normal 150 2 2" xfId="41661" xr:uid="{17620E96-1E9F-473E-89FA-21F63834EF76}"/>
    <cellStyle name="Normal 150 2 3" xfId="30084" xr:uid="{C3DFD4C1-57ED-4C1B-B6C4-1C876F9EF6C2}"/>
    <cellStyle name="Normal 150 3" xfId="36280" xr:uid="{88E39F20-336F-4289-A085-1E4408C9FEA5}"/>
    <cellStyle name="Normal 150 4" xfId="22739" xr:uid="{51F147B1-E3D5-44F1-9B60-6DC0DC5F07AA}"/>
    <cellStyle name="Normal 150 5" xfId="14306" xr:uid="{FE43F5E5-27E4-4DB6-8702-2E1F748E54DD}"/>
    <cellStyle name="Normal 151" xfId="3167" xr:uid="{FACACB4E-404D-4FDF-8888-8A47646F7474}"/>
    <cellStyle name="Normal 151 2" xfId="14309" xr:uid="{9BCEED4D-F2F1-4B96-9C70-D3A7EB75FE79}"/>
    <cellStyle name="Normal 151 2 2" xfId="41662" xr:uid="{95511174-21EA-4F84-9378-9BAD2474DD03}"/>
    <cellStyle name="Normal 151 2 3" xfId="30085" xr:uid="{DF0B192A-700D-4B2C-AFF0-9BE9CBDFC36F}"/>
    <cellStyle name="Normal 151 3" xfId="36281" xr:uid="{0C371D24-D830-4733-9DB8-844E6B7AF6C4}"/>
    <cellStyle name="Normal 151 4" xfId="22740" xr:uid="{18AA46C1-0E2F-4B32-A4D2-7B11671BEBC3}"/>
    <cellStyle name="Normal 151 5" xfId="14308" xr:uid="{23A7E174-8311-40DA-88C0-5C30D033B689}"/>
    <cellStyle name="Normal 152" xfId="3168" xr:uid="{28C57D18-1650-41E4-9129-44475B0EB759}"/>
    <cellStyle name="Normal 152 2" xfId="14311" xr:uid="{D8F1EC40-1D67-438D-AF15-D54DE95D81F6}"/>
    <cellStyle name="Normal 152 2 2" xfId="41663" xr:uid="{01FD4F9A-4E46-47F8-B6BA-95C66D3E2C7A}"/>
    <cellStyle name="Normal 152 2 3" xfId="30086" xr:uid="{50CD5145-F164-4FB5-8403-93FCDBA7E955}"/>
    <cellStyle name="Normal 152 3" xfId="36282" xr:uid="{9720BECF-F943-4C64-BB10-6DF94967BEEC}"/>
    <cellStyle name="Normal 152 4" xfId="22741" xr:uid="{3CDB1EB5-8F15-46BF-8331-CB72014A0E0B}"/>
    <cellStyle name="Normal 152 5" xfId="14310" xr:uid="{782CE27F-BDC0-4AF5-8756-0EC22A43CCF4}"/>
    <cellStyle name="Normal 153" xfId="3169" xr:uid="{A48BFEC1-519E-4373-8BE3-081E0D1112A0}"/>
    <cellStyle name="Normal 153 2" xfId="14313" xr:uid="{C73D8DE4-4393-44B0-B700-5CEC4E7B3116}"/>
    <cellStyle name="Normal 153 2 2" xfId="41664" xr:uid="{FAC5AB4F-BD80-49BC-9601-4FB65BD6D960}"/>
    <cellStyle name="Normal 153 2 3" xfId="30087" xr:uid="{86DE5716-23D8-40B8-8F9F-A28207A423FB}"/>
    <cellStyle name="Normal 153 3" xfId="36283" xr:uid="{FD24DD48-2A93-45E3-89AA-4CA3768878A7}"/>
    <cellStyle name="Normal 153 4" xfId="22742" xr:uid="{3E3DD84E-179F-419F-A472-3181B6748DEC}"/>
    <cellStyle name="Normal 153 5" xfId="14312" xr:uid="{3FC82496-F325-4C50-9AE9-5689D22A33F3}"/>
    <cellStyle name="Normal 154" xfId="3170" xr:uid="{2830B28E-8FC0-4DC9-A1E4-07A67392579C}"/>
    <cellStyle name="Normal 154 2" xfId="14315" xr:uid="{C3C9979F-E5AD-40A9-B7A2-4FCC0D7264FD}"/>
    <cellStyle name="Normal 154 2 2" xfId="41665" xr:uid="{88383789-FB4F-4E2C-B10E-DBB7B9C16454}"/>
    <cellStyle name="Normal 154 2 3" xfId="30088" xr:uid="{9F173DA3-35D0-4D06-A98F-76343AC1DA15}"/>
    <cellStyle name="Normal 154 3" xfId="36284" xr:uid="{3A40EB3F-A455-4175-98B9-4C1F04DC57A8}"/>
    <cellStyle name="Normal 154 4" xfId="22743" xr:uid="{D2258678-3C7D-43A8-9836-973697AB450B}"/>
    <cellStyle name="Normal 154 5" xfId="14314" xr:uid="{5A2AA382-93A1-454B-B919-0D7282DB446C}"/>
    <cellStyle name="Normal 155" xfId="3171" xr:uid="{7BFAB3D6-49ED-44FC-B674-B27F2D069BDC}"/>
    <cellStyle name="Normal 155 2" xfId="14317" xr:uid="{D169CC4F-41DA-4C99-BF09-005170A88F58}"/>
    <cellStyle name="Normal 155 2 2" xfId="41666" xr:uid="{8923D4BC-5EA5-4C40-B35F-3AF307151653}"/>
    <cellStyle name="Normal 155 2 3" xfId="30089" xr:uid="{7D1E183F-B64B-4593-B844-BD8788BAFF9F}"/>
    <cellStyle name="Normal 155 3" xfId="36285" xr:uid="{6AD10ECE-5BAC-4188-BB0E-8391BD33445D}"/>
    <cellStyle name="Normal 155 4" xfId="22744" xr:uid="{5E916829-5F28-4DBE-8D81-E12972664D33}"/>
    <cellStyle name="Normal 155 5" xfId="14316" xr:uid="{EE179E07-2127-4547-AAE5-AE2E0E4DD141}"/>
    <cellStyle name="Normal 156" xfId="3172" xr:uid="{834309C7-59A1-4F63-B1B1-9D077FD9EE09}"/>
    <cellStyle name="Normal 156 2" xfId="14319" xr:uid="{292F5B56-67D2-4F77-95AB-70A1EB9C3E16}"/>
    <cellStyle name="Normal 156 2 2" xfId="41667" xr:uid="{397A6045-F198-4FE1-9EAF-C4077EC4C2CD}"/>
    <cellStyle name="Normal 156 2 3" xfId="30090" xr:uid="{1B0948FF-9B0D-482A-AAF3-54F14281FA26}"/>
    <cellStyle name="Normal 156 3" xfId="36286" xr:uid="{3C1C56EF-F4E3-4786-9747-0A347E55A31D}"/>
    <cellStyle name="Normal 156 4" xfId="22745" xr:uid="{25D4954F-1F63-42E4-84C0-5601268539C7}"/>
    <cellStyle name="Normal 156 5" xfId="14318" xr:uid="{4A36B7A1-9EC7-4E76-AD3D-702F718AB7F9}"/>
    <cellStyle name="Normal 157" xfId="3173" xr:uid="{20CB6B96-32F9-443C-ACBD-2C2BCD444A86}"/>
    <cellStyle name="Normal 157 2" xfId="14321" xr:uid="{351B6725-2698-4759-B728-016198F7666D}"/>
    <cellStyle name="Normal 157 2 2" xfId="41668" xr:uid="{C3519B30-0BB7-496F-8B96-F1B9BC61557B}"/>
    <cellStyle name="Normal 157 2 3" xfId="30091" xr:uid="{F1426C65-19DF-4F96-B6D9-8B15309A33EC}"/>
    <cellStyle name="Normal 157 3" xfId="36287" xr:uid="{006E7633-95A9-4B7A-A7F0-4084934438D5}"/>
    <cellStyle name="Normal 157 4" xfId="22746" xr:uid="{B3057CFD-2042-43B8-AFB8-D325BF1F933A}"/>
    <cellStyle name="Normal 157 5" xfId="14320" xr:uid="{F894821D-531D-450F-9B49-F09DEF6675AD}"/>
    <cellStyle name="Normal 158" xfId="3174" xr:uid="{130A6859-E3E8-455D-BEA7-1B93E0E2BFF7}"/>
    <cellStyle name="Normal 158 2" xfId="14323" xr:uid="{0E22D7FF-C543-4CAA-B7EF-0277607773FA}"/>
    <cellStyle name="Normal 158 2 2" xfId="41669" xr:uid="{15624BA8-3ED1-4D5D-ACA7-99A09027D4F4}"/>
    <cellStyle name="Normal 158 2 3" xfId="30092" xr:uid="{9D13CDF0-441E-4351-BC85-56A1C165B1D6}"/>
    <cellStyle name="Normal 158 3" xfId="36288" xr:uid="{52047D14-588C-4A2D-9616-87DF413AD7E6}"/>
    <cellStyle name="Normal 158 4" xfId="22747" xr:uid="{E3A504E5-554F-47D7-9689-9A8555A28634}"/>
    <cellStyle name="Normal 158 5" xfId="14322" xr:uid="{0141B2F6-1075-48FD-ADFF-57F0DD633358}"/>
    <cellStyle name="Normal 159" xfId="3175" xr:uid="{C2233DC4-9C4F-418F-90B3-825C76AC5808}"/>
    <cellStyle name="Normal 159 2" xfId="14325" xr:uid="{E3A58E68-0506-406F-8F68-5134AFED9618}"/>
    <cellStyle name="Normal 159 2 2" xfId="41670" xr:uid="{50861CD0-7AA8-4817-AB16-75EF3F0E4209}"/>
    <cellStyle name="Normal 159 2 3" xfId="30093" xr:uid="{ABE58DB0-9EFB-4567-809C-3BABDDC4720A}"/>
    <cellStyle name="Normal 159 3" xfId="14326" xr:uid="{D0BF0118-DFC2-4842-A3A8-21894D984F5D}"/>
    <cellStyle name="Normal 159 3 2" xfId="36289" xr:uid="{C0E5D0A0-4366-4901-B2D2-0EDBCED4B455}"/>
    <cellStyle name="Normal 159 4" xfId="22748" xr:uid="{B4A6F2C4-F697-4BA1-B9DF-452DED8609F4}"/>
    <cellStyle name="Normal 159 5" xfId="14324" xr:uid="{B5B7C8DC-E64A-419D-AD64-6AB0ACF2F25B}"/>
    <cellStyle name="Normal 16" xfId="631" xr:uid="{130081A5-75A1-4001-9194-112E742F706F}"/>
    <cellStyle name="Normal 16 2" xfId="1884" xr:uid="{F9A781C9-8B3C-4609-A98B-19F340EA241A}"/>
    <cellStyle name="Normal 16 2 10" xfId="45834" xr:uid="{917252DA-1B7C-4FA8-B318-D08DE8802332}"/>
    <cellStyle name="Normal 16 2 11" xfId="45968" xr:uid="{A5673734-4992-4C6C-8A71-09635CD7DD78}"/>
    <cellStyle name="Normal 16 2 2" xfId="5429" xr:uid="{0BD5C646-655A-4C17-AAFD-7968CA6591AC}"/>
    <cellStyle name="Normal 16 2 2 2" xfId="10063" xr:uid="{E8D0D6D1-731A-4003-9049-CD8D0622CC0F}"/>
    <cellStyle name="Normal 16 2 2 2 2" xfId="41714" xr:uid="{BF2CCE90-9049-4431-ADDF-2D9EB4C736DA}"/>
    <cellStyle name="Normal 16 2 2 2 3" xfId="30235" xr:uid="{8333BEB6-F42D-4BFC-A378-A2143565A91B}"/>
    <cellStyle name="Normal 16 2 2 3" xfId="36333" xr:uid="{AE18FF21-C4BB-4B86-9E84-815FFF97D35D}"/>
    <cellStyle name="Normal 16 2 2 4" xfId="23098" xr:uid="{0C0AF7AC-19F6-41C0-9213-4C94ABB46E83}"/>
    <cellStyle name="Normal 16 2 2 5" xfId="12069" xr:uid="{715C7F81-1B61-438E-8BC0-BE2650A075AE}"/>
    <cellStyle name="Normal 16 2 3" xfId="23538" xr:uid="{613E9F81-A513-4113-9BF6-AB6F6C0DFA21}"/>
    <cellStyle name="Normal 16 2 3 2" xfId="30463" xr:uid="{A609B90F-D5D9-4464-A297-7531C24D0A17}"/>
    <cellStyle name="Normal 16 2 3 2 2" xfId="41928" xr:uid="{7475952C-1845-44F3-9A9E-E9B4CA433EF3}"/>
    <cellStyle name="Normal 16 2 3 3" xfId="36546" xr:uid="{71B9B495-E939-48D2-8B91-8891F9FB01AA}"/>
    <cellStyle name="Normal 16 2 4" xfId="23738" xr:uid="{23648CF8-2088-42FE-B478-E1692A495BA9}"/>
    <cellStyle name="Normal 16 2 4 2" xfId="30664" xr:uid="{A0FA6628-87D6-470C-B098-6087A64058FD}"/>
    <cellStyle name="Normal 16 2 4 2 2" xfId="42127" xr:uid="{93FBF042-E71C-4428-BDF4-6AEC89EEA27A}"/>
    <cellStyle name="Normal 16 2 4 3" xfId="36745" xr:uid="{E4F0FA98-9DE8-479A-9F52-80259973C4F1}"/>
    <cellStyle name="Normal 16 2 5" xfId="25813" xr:uid="{9D18AF7C-BCC2-448D-831C-A17F75323E94}"/>
    <cellStyle name="Normal 16 2 5 2" xfId="31494" xr:uid="{FC52FA1D-D2E6-46AF-B0C2-71BABBE84A72}"/>
    <cellStyle name="Normal 16 2 5 2 2" xfId="42844" xr:uid="{7F335B61-740C-45D1-8A13-B4A46B18D6CE}"/>
    <cellStyle name="Normal 16 2 5 3" xfId="37464" xr:uid="{894B168E-A72D-4196-85DC-B963883B647E}"/>
    <cellStyle name="Normal 16 2 6" xfId="27301" xr:uid="{6D9C5E58-CD97-4C71-A65B-D6C005F699B9}"/>
    <cellStyle name="Normal 16 2 6 2" xfId="38874" xr:uid="{05264283-FAEE-4A39-A84D-9E2A02A42793}"/>
    <cellStyle name="Normal 16 2 7" xfId="34002" xr:uid="{A4AA2A6B-DF63-4CD5-B62C-B1E3E26DE032}"/>
    <cellStyle name="Normal 16 2 8" xfId="18717" xr:uid="{6E9553A0-C19B-44C5-B212-BB7C75D582C6}"/>
    <cellStyle name="Normal 16 2 9" xfId="17058" xr:uid="{AECBB19E-7C60-4C1A-8CC4-3F43956E4029}"/>
    <cellStyle name="Normal 16 3" xfId="3176" xr:uid="{026D69EF-C8D7-49A7-AC9E-DB7EB1D3CF95}"/>
    <cellStyle name="Normal 16 3 2" xfId="27391" xr:uid="{7564D1F5-B8DC-4253-A6BA-7B161E87C210}"/>
    <cellStyle name="Normal 16 3 2 2" xfId="38968" xr:uid="{4E5E177A-B275-4033-BF1F-4E3E8B3731DC}"/>
    <cellStyle name="Normal 16 3 3" xfId="34090" xr:uid="{3007B9AD-F882-4EFB-8C9C-A3F20CF7469C}"/>
    <cellStyle name="Normal 16 3 4" xfId="18805" xr:uid="{8B728B42-2444-4351-B35B-52160EBEA1D5}"/>
    <cellStyle name="Normal 16 3 5" xfId="11601" xr:uid="{9FD4EE79-25EF-476B-998B-706A2343BCDE}"/>
    <cellStyle name="Normal 16 4" xfId="5428" xr:uid="{F5DBE07B-61F7-4A05-A3CF-01F44D7C5B56}"/>
    <cellStyle name="Normal 16 4 2" xfId="23097" xr:uid="{9B77BC6F-600B-4E12-AC22-27FA23A14997}"/>
    <cellStyle name="Normal 16 4 3" xfId="16458" xr:uid="{F35FBC80-94D3-4DD6-9C17-0073CA966B2B}"/>
    <cellStyle name="Normal 16 5" xfId="16713" xr:uid="{9321EA2A-C48C-4EC4-AC8C-B70F58A725B1}"/>
    <cellStyle name="Normal 16 5 2" xfId="38487" xr:uid="{27426698-67C8-4328-AB89-4C9FD8071B2E}"/>
    <cellStyle name="Normal 16 6" xfId="32769" xr:uid="{A9B12B0B-48EC-4C34-87C2-ADC103A8B93D}"/>
    <cellStyle name="Normal 16 7" xfId="33617" xr:uid="{699147AD-48A3-496F-98CB-D617444197C5}"/>
    <cellStyle name="Normal 16 8" xfId="18337" xr:uid="{337EEFD4-BBF1-402D-93F0-7B28441505D1}"/>
    <cellStyle name="Normal 16 9" xfId="17160" xr:uid="{B7CD7D1F-7C6E-4679-A325-5C1D525DDC71}"/>
    <cellStyle name="Normal 160" xfId="3177" xr:uid="{183025E1-5999-48DB-A797-BE6307EF86BA}"/>
    <cellStyle name="Normal 160 2" xfId="14328" xr:uid="{EE1E6637-B956-4505-A2B0-583A80786EF3}"/>
    <cellStyle name="Normal 160 2 2" xfId="41671" xr:uid="{09FB1664-BE03-418F-A504-292AB7CEE09D}"/>
    <cellStyle name="Normal 160 2 3" xfId="30094" xr:uid="{33589ED2-02B7-429A-A905-BF8B26636067}"/>
    <cellStyle name="Normal 160 3" xfId="36290" xr:uid="{441225BC-EC31-4E05-A5A1-F03370C9C145}"/>
    <cellStyle name="Normal 160 4" xfId="22749" xr:uid="{5FEB11D6-52EA-458C-B8DF-ACD46804B5B5}"/>
    <cellStyle name="Normal 160 5" xfId="14327" xr:uid="{9A710978-25BC-4998-BA06-32D5673E07E5}"/>
    <cellStyle name="Normal 161" xfId="3178" xr:uid="{B286AE14-EF4D-4E13-9778-0E8EB2AF8B99}"/>
    <cellStyle name="Normal 161 2" xfId="14330" xr:uid="{FF6F0817-FA33-42D1-BB75-7305BCFBBEFC}"/>
    <cellStyle name="Normal 161 2 2" xfId="41672" xr:uid="{ABEDD0AF-4EFB-463C-B271-D5CAFDC9F254}"/>
    <cellStyle name="Normal 161 2 3" xfId="30095" xr:uid="{8EEEAB07-9E38-45D1-A9C1-F4812582B9CF}"/>
    <cellStyle name="Normal 161 3" xfId="36291" xr:uid="{6F65D676-8591-4125-84DA-CB26F0725607}"/>
    <cellStyle name="Normal 161 4" xfId="22750" xr:uid="{7A587BE4-B635-45CA-8F46-72430C6D0492}"/>
    <cellStyle name="Normal 161 5" xfId="14329" xr:uid="{FFFB4929-0769-4C2F-A7E0-85643DA0BD78}"/>
    <cellStyle name="Normal 162" xfId="3179" xr:uid="{53DA6292-FE79-4210-80EF-216B51A08287}"/>
    <cellStyle name="Normal 162 2" xfId="14332" xr:uid="{C41479D1-1424-475E-BA77-1894ACB4DDF1}"/>
    <cellStyle name="Normal 162 2 2" xfId="41673" xr:uid="{96E42307-805F-453D-8A4D-945F51E4391C}"/>
    <cellStyle name="Normal 162 2 3" xfId="30096" xr:uid="{3FB15A69-80AB-4A78-9E91-F54C13C4B4BA}"/>
    <cellStyle name="Normal 162 3" xfId="36292" xr:uid="{0BC0A579-2349-47E3-8748-61E7A2999A56}"/>
    <cellStyle name="Normal 162 4" xfId="22751" xr:uid="{7D83E220-8E1E-4678-9E14-77332474224F}"/>
    <cellStyle name="Normal 162 5" xfId="14331" xr:uid="{D421DB73-FB34-4B0D-9710-3B2729427218}"/>
    <cellStyle name="Normal 163" xfId="3180" xr:uid="{0564E172-D55D-420E-B283-9A41DC6930E5}"/>
    <cellStyle name="Normal 163 2" xfId="14334" xr:uid="{89296C78-C177-4403-B88B-01CE29F9D82D}"/>
    <cellStyle name="Normal 163 2 2" xfId="41675" xr:uid="{0BFCDD5B-EF2B-41D3-8890-4C3D7C53CC78}"/>
    <cellStyle name="Normal 163 2 3" xfId="30098" xr:uid="{138725EA-507B-4E45-A66E-A44F1B09F62A}"/>
    <cellStyle name="Normal 163 3" xfId="36294" xr:uid="{6E0FF63C-2EAC-411E-90B5-4149FE687A84}"/>
    <cellStyle name="Normal 163 4" xfId="22753" xr:uid="{62F4B973-6F22-445B-84A9-967B08781314}"/>
    <cellStyle name="Normal 163 5" xfId="14333" xr:uid="{782B271F-35D6-4A9A-BEF3-398996CFEB5A}"/>
    <cellStyle name="Normal 164" xfId="3181" xr:uid="{BBA659B6-829A-4003-8586-14A7320D839A}"/>
    <cellStyle name="Normal 164 2" xfId="14336" xr:uid="{797C7766-A5D1-4A7B-A858-E43244DDCDC2}"/>
    <cellStyle name="Normal 164 2 2" xfId="41677" xr:uid="{8D456991-E94F-4994-9759-60A1B85E9D08}"/>
    <cellStyle name="Normal 164 2 3" xfId="30100" xr:uid="{ED93CCD1-0302-4618-B313-910A04338FF1}"/>
    <cellStyle name="Normal 164 3" xfId="36296" xr:uid="{DEF4AE92-38CA-451B-9FE9-6FBB25258FD4}"/>
    <cellStyle name="Normal 164 4" xfId="22755" xr:uid="{25D6BD3E-7EB8-4DCC-A6BF-CD31422616A8}"/>
    <cellStyle name="Normal 164 5" xfId="14335" xr:uid="{72A069B4-4184-4A9D-9EC7-FA8B8858A9E6}"/>
    <cellStyle name="Normal 165" xfId="3182" xr:uid="{8C45AB98-3377-4F68-AF15-A0D4593B6CAD}"/>
    <cellStyle name="Normal 165 2" xfId="14338" xr:uid="{57632941-F43D-4072-842E-7AD33E1E0E27}"/>
    <cellStyle name="Normal 165 2 2" xfId="41678" xr:uid="{7B4F8042-AD80-4211-BDF8-E43A5C57FA82}"/>
    <cellStyle name="Normal 165 2 3" xfId="30101" xr:uid="{8DAEBF6E-6B56-4628-BB20-6CCA900F2E03}"/>
    <cellStyle name="Normal 165 3" xfId="36297" xr:uid="{5E800820-B7EF-4D1C-9264-96D1207278EE}"/>
    <cellStyle name="Normal 165 4" xfId="22756" xr:uid="{CC4F7BD6-02C7-4BC3-8F24-2584F06DFC04}"/>
    <cellStyle name="Normal 165 5" xfId="14337" xr:uid="{81074B31-3D2A-4ED4-86AE-54C9159543CA}"/>
    <cellStyle name="Normal 166" xfId="3183" xr:uid="{A43C08CA-D755-4D07-9278-31719F37547E}"/>
    <cellStyle name="Normal 166 2" xfId="14340" xr:uid="{F6F7F2B2-60A7-4955-8229-C63488E2EA4E}"/>
    <cellStyle name="Normal 166 2 2" xfId="30102" xr:uid="{143D25C2-2313-45C7-8FB9-1D820329979A}"/>
    <cellStyle name="Normal 166 3" xfId="22757" xr:uid="{8907EF3C-C191-4391-A963-65159F93C582}"/>
    <cellStyle name="Normal 166 4" xfId="14339" xr:uid="{92EB8227-71A8-4291-B450-A5446C3B0E1D}"/>
    <cellStyle name="Normal 167" xfId="3184" xr:uid="{B89E448C-82F2-4150-85F9-1F9317F35EAD}"/>
    <cellStyle name="Normal 167 2" xfId="14342" xr:uid="{33E13C91-0DAD-46E9-B2C6-2629DE9DC50D}"/>
    <cellStyle name="Normal 167 2 2" xfId="30427" xr:uid="{EF9EA695-3AE7-4131-A1AE-0D7D86E09CB5}"/>
    <cellStyle name="Normal 167 3" xfId="23508" xr:uid="{6C0304CF-B55D-4E41-8363-CE6576D0E78B}"/>
    <cellStyle name="Normal 167 4" xfId="14341" xr:uid="{E25FCB36-8E77-41F9-9069-87487705E1E7}"/>
    <cellStyle name="Normal 168" xfId="3185" xr:uid="{53A5F580-1BDB-4257-A9DE-09FCB628F539}"/>
    <cellStyle name="Normal 168 2" xfId="14344" xr:uid="{AD0F72D0-C4AC-48E2-95B6-C46863A7B17F}"/>
    <cellStyle name="Normal 168 2 2" xfId="42086" xr:uid="{93871571-8CFB-42D6-8EC0-CD82CAC9EAA6}"/>
    <cellStyle name="Normal 168 2 3" xfId="30621" xr:uid="{29964CEE-C327-4CDD-877B-B013514F1FFD}"/>
    <cellStyle name="Normal 168 3" xfId="36704" xr:uid="{0E77260A-D0C6-485E-B07F-80924B071BF9}"/>
    <cellStyle name="Normal 168 4" xfId="23694" xr:uid="{D00D02C9-AF3D-4C60-89EF-49CEFF595C39}"/>
    <cellStyle name="Normal 168 5" xfId="14343" xr:uid="{ACC8CFBE-D3F5-4CEB-9585-09B8D93CF54F}"/>
    <cellStyle name="Normal 169" xfId="3186" xr:uid="{EB9D8107-B2C7-4258-8EE7-0AEA8C6843CE}"/>
    <cellStyle name="Normal 169 2" xfId="14346" xr:uid="{8FBC1A9A-5851-4329-B766-16C7E80EC8A8}"/>
    <cellStyle name="Normal 169 2 2" xfId="42087" xr:uid="{183B83B5-7AAE-4716-AA40-B81F0A3C01F6}"/>
    <cellStyle name="Normal 169 2 3" xfId="30622" xr:uid="{A9B09009-C7EC-42C5-B101-EFA8622D8A12}"/>
    <cellStyle name="Normal 169 3" xfId="36705" xr:uid="{CD047FB6-B6B4-4C57-A343-E7E04C56DA4C}"/>
    <cellStyle name="Normal 169 4" xfId="23695" xr:uid="{FEBDC4B4-68F1-4CE0-BB63-043B3E8AE44E}"/>
    <cellStyle name="Normal 169 5" xfId="14345" xr:uid="{6B4EAB00-D4FE-4DC6-93E6-6D67CA47C639}"/>
    <cellStyle name="Normal 17" xfId="632" xr:uid="{07421C68-31AC-4242-A21A-E954197849E2}"/>
    <cellStyle name="Normal 17 10" xfId="33618" xr:uid="{0F01D8F0-CF6C-4FDA-99F3-7E2445D3A15C}"/>
    <cellStyle name="Normal 17 11" xfId="18338" xr:uid="{EB6F67CD-398F-43BF-A116-A576CDB9F3D5}"/>
    <cellStyle name="Normal 17 12" xfId="17468" xr:uid="{CFCFA20E-5D3B-4DF3-9708-3831A54DC8A0}"/>
    <cellStyle name="Normal 17 2" xfId="1977" xr:uid="{675EE3C2-F584-46B2-B744-E72F18D0A929}"/>
    <cellStyle name="Normal 17 2 2" xfId="5431" xr:uid="{DC590EDA-BF16-41E0-A24B-6C341EB05DC6}"/>
    <cellStyle name="Normal 17 2 2 2" xfId="38875" xr:uid="{84FE3421-05B7-4D79-97F5-F5800D634C87}"/>
    <cellStyle name="Normal 17 2 2 3" xfId="27302" xr:uid="{15C6B29B-2610-4BE8-A152-6EA22CD8EAA0}"/>
    <cellStyle name="Normal 17 2 2 4" xfId="14348" xr:uid="{A70954EB-1CA1-4AE3-8800-830D21854E4C}"/>
    <cellStyle name="Normal 17 2 3" xfId="34003" xr:uid="{5F6A896B-55C0-49ED-BBB0-35A68593CE46}"/>
    <cellStyle name="Normal 17 2 4" xfId="18718" xr:uid="{88AE8DAB-4970-4EA0-B177-DD1F4AC83271}"/>
    <cellStyle name="Normal 17 2 5" xfId="17361" xr:uid="{ADF70867-19F9-419A-B432-BD1307E2D3EA}"/>
    <cellStyle name="Normal 17 2 6" xfId="14347" xr:uid="{A4E8F924-4C8E-4CD7-A28E-FC1BDE295794}"/>
    <cellStyle name="Normal 17 2 7" xfId="45969" xr:uid="{2925FDA6-E16B-4267-A98C-00A03EC6A000}"/>
    <cellStyle name="Normal 17 3" xfId="3187" xr:uid="{23EC4F14-586A-44DF-85D0-C0020446D046}"/>
    <cellStyle name="Normal 17 3 2" xfId="10022" xr:uid="{B84871DD-250D-4F83-986C-DE665901758C}"/>
    <cellStyle name="Normal 17 3 2 2" xfId="38970" xr:uid="{58598182-4E8B-4B25-9E8A-DE97722F79E9}"/>
    <cellStyle name="Normal 17 3 2 3" xfId="27393" xr:uid="{0F47DF5B-429C-4419-B583-3466F2AC14FD}"/>
    <cellStyle name="Normal 17 3 3" xfId="34092" xr:uid="{AA6A0F5A-CAA9-4632-9381-82A422E237C2}"/>
    <cellStyle name="Normal 17 3 4" xfId="18807" xr:uid="{4553F44A-6C58-47FD-AC9C-D38ABB4D4B0A}"/>
    <cellStyle name="Normal 17 3 5" xfId="14349" xr:uid="{A391B2DF-E8BF-470F-9976-6B048A2D07EB}"/>
    <cellStyle name="Normal 17 4" xfId="5430" xr:uid="{121B49C7-70BF-434B-BFF6-67073195E565}"/>
    <cellStyle name="Normal 17 4 2" xfId="30236" xr:uid="{F0C83DCB-FB47-4402-A8D2-EBFBCA1A612A}"/>
    <cellStyle name="Normal 17 4 2 2" xfId="41715" xr:uid="{0BC2DD50-1595-43FC-B4ED-A3D24B9B6A23}"/>
    <cellStyle name="Normal 17 4 3" xfId="36334" xr:uid="{40DE0964-46B1-4364-B151-13D5950A2274}"/>
    <cellStyle name="Normal 17 4 4" xfId="23099" xr:uid="{3F57B614-B914-4003-9100-958B930A0748}"/>
    <cellStyle name="Normal 17 4 5" xfId="16412" xr:uid="{67DA8EC1-F3A1-4F05-9EB3-763851E8221F}"/>
    <cellStyle name="Normal 17 5" xfId="6898" xr:uid="{72CC0AB1-0964-4788-A464-5D1550768767}"/>
    <cellStyle name="Normal 17 5 2" xfId="30464" xr:uid="{DA8198FF-3034-42A7-9D36-0202641E610F}"/>
    <cellStyle name="Normal 17 5 2 2" xfId="41929" xr:uid="{3C2401CD-A8C9-43EA-872E-C764EB79CFED}"/>
    <cellStyle name="Normal 17 5 3" xfId="36547" xr:uid="{14DE07A7-277F-44D5-8C23-F099DF016FE0}"/>
    <cellStyle name="Normal 17 5 4" xfId="23539" xr:uid="{E2A2F784-307A-4D45-B403-9A86D6849BBA}"/>
    <cellStyle name="Normal 17 6" xfId="23739" xr:uid="{62DC8A90-1DA4-44A5-9EE9-298ED1F6FA20}"/>
    <cellStyle name="Normal 17 6 2" xfId="30665" xr:uid="{C8EC21BE-595C-423D-AC4D-3535D05077BA}"/>
    <cellStyle name="Normal 17 6 2 2" xfId="42128" xr:uid="{531CDED4-467F-4C99-B549-58CBE2FCE29D}"/>
    <cellStyle name="Normal 17 6 3" xfId="36746" xr:uid="{D86676FB-20D1-42D6-82F5-CC9E89B8908D}"/>
    <cellStyle name="Normal 17 7" xfId="25814" xr:uid="{6B6B1C35-EE16-4F06-813D-1D3D6EF96EE0}"/>
    <cellStyle name="Normal 17 7 2" xfId="31495" xr:uid="{0346C950-86DD-4CA5-A4A5-709F11317B98}"/>
    <cellStyle name="Normal 17 7 2 2" xfId="42845" xr:uid="{305FC7AB-3E6B-45EA-B1E2-680E91BEA1F5}"/>
    <cellStyle name="Normal 17 7 3" xfId="37465" xr:uid="{32A6886B-1F83-47C0-94FC-96B4A19CB92D}"/>
    <cellStyle name="Normal 17 8" xfId="26930" xr:uid="{6DE749E1-0C4D-43FE-80DD-3CD59ED38845}"/>
    <cellStyle name="Normal 17 8 2" xfId="38488" xr:uid="{03363600-8E72-4DBD-B91E-4FC49E535962}"/>
    <cellStyle name="Normal 17 9" xfId="32768" xr:uid="{4CF2FBE3-4116-4AE0-ADC9-BED13A9AB222}"/>
    <cellStyle name="Normal 170" xfId="3188" xr:uid="{CD261E47-CB33-4C83-A60D-A6283E975E74}"/>
    <cellStyle name="Normal 170 2" xfId="14351" xr:uid="{91ADDF00-7CF0-4C11-920F-56250E0CFE75}"/>
    <cellStyle name="Normal 170 2 2" xfId="42088" xr:uid="{47FB4474-7314-4DA3-8088-ED65CF684765}"/>
    <cellStyle name="Normal 170 2 3" xfId="30623" xr:uid="{EEC486B1-B1D6-453C-B710-D7FD65631FEE}"/>
    <cellStyle name="Normal 170 3" xfId="36706" xr:uid="{F0DFB2DB-05B7-40AE-98EE-8D2DEF0B1E6D}"/>
    <cellStyle name="Normal 170 4" xfId="23696" xr:uid="{5CB41DA3-9996-4BBA-AF80-EC26D7A55827}"/>
    <cellStyle name="Normal 170 5" xfId="14350" xr:uid="{567E136A-DD0A-4669-AAAA-E27E06053518}"/>
    <cellStyle name="Normal 171" xfId="3189" xr:uid="{38DB8D8E-15B6-4E5B-B71F-BAB2D77FBC35}"/>
    <cellStyle name="Normal 171 2" xfId="14353" xr:uid="{24B02108-DADB-434A-8903-5E18FEDE2B48}"/>
    <cellStyle name="Normal 171 2 2" xfId="42089" xr:uid="{73A26E51-0DCF-4B96-9E35-4F75F14F9591}"/>
    <cellStyle name="Normal 171 2 3" xfId="30624" xr:uid="{3FADCADA-D852-4757-8DD2-26097F3D5A64}"/>
    <cellStyle name="Normal 171 3" xfId="36707" xr:uid="{2FE8AE06-5B92-46C3-9B57-3745E42E9863}"/>
    <cellStyle name="Normal 171 4" xfId="23697" xr:uid="{AB1C0C02-D0A2-4109-8B7D-2C5B424CDC95}"/>
    <cellStyle name="Normal 171 5" xfId="14352" xr:uid="{A5202A8B-F77D-4E0F-B96D-6B0BD300631D}"/>
    <cellStyle name="Normal 172" xfId="3190" xr:uid="{4D03B4F6-8CBE-41A3-AA4A-2C7A3B7A92A1}"/>
    <cellStyle name="Normal 172 2" xfId="14355" xr:uid="{ED476289-9323-4513-8BA4-CAF286C5B4F7}"/>
    <cellStyle name="Normal 172 2 2" xfId="42090" xr:uid="{20197FDD-FB2A-4BC1-ACA3-F868A81D5732}"/>
    <cellStyle name="Normal 172 2 3" xfId="30625" xr:uid="{AD144149-600D-4012-9DCE-97260FE40665}"/>
    <cellStyle name="Normal 172 3" xfId="36708" xr:uid="{D2D7BF17-3AE7-42AD-BB16-04EB68AF09FE}"/>
    <cellStyle name="Normal 172 4" xfId="23698" xr:uid="{B740FA9A-DC25-4F78-BA82-87E7FDF3EA32}"/>
    <cellStyle name="Normal 172 5" xfId="14354" xr:uid="{18832962-0A18-456C-A86E-985DE467BA9C}"/>
    <cellStyle name="Normal 173" xfId="3191" xr:uid="{2045774C-EF61-4A14-80E0-762366DB85F1}"/>
    <cellStyle name="Normal 173 2" xfId="14357" xr:uid="{96767649-A4DB-4B3A-A466-568127027CBD}"/>
    <cellStyle name="Normal 173 2 2" xfId="42091" xr:uid="{53C25417-4A16-455D-9233-9602384ECA0C}"/>
    <cellStyle name="Normal 173 2 3" xfId="30626" xr:uid="{E131A7E0-4870-415F-9520-CE9E77245C5F}"/>
    <cellStyle name="Normal 173 3" xfId="36709" xr:uid="{4C7B48EC-D36A-4214-9E60-7E5C6D06B38C}"/>
    <cellStyle name="Normal 173 4" xfId="23699" xr:uid="{F3AEA5C7-9F90-4176-BCE2-73E473254F51}"/>
    <cellStyle name="Normal 173 5" xfId="14356" xr:uid="{6ABFF50C-3D92-4D0E-9C3F-489DD8673030}"/>
    <cellStyle name="Normal 174" xfId="1885" xr:uid="{E90CA86C-33F2-455E-AD7C-15C75711F5DB}"/>
    <cellStyle name="Normal 174 2" xfId="14359" xr:uid="{00FAC6AB-314B-464C-AB3D-FE79619C821F}"/>
    <cellStyle name="Normal 174 2 2" xfId="30627" xr:uid="{210A66D2-9E69-4B83-854B-19BFAFC53414}"/>
    <cellStyle name="Normal 174 3" xfId="16459" xr:uid="{9432B6FF-D829-4F58-B3DD-7F732DF0FA30}"/>
    <cellStyle name="Normal 174 4" xfId="23700" xr:uid="{99144D68-5B16-4333-9D6C-21AAB9C7358F}"/>
    <cellStyle name="Normal 174 5" xfId="14358" xr:uid="{59535B59-090F-4F4A-8DE6-F7EBFE82D405}"/>
    <cellStyle name="Normal 174 6" xfId="45970" xr:uid="{C3774957-C2D7-4527-8C4B-1971C79AA892}"/>
    <cellStyle name="Normal 175" xfId="3192" xr:uid="{9AC8E82F-673F-434A-9CED-6392F044C9B5}"/>
    <cellStyle name="Normal 175 2" xfId="14361" xr:uid="{701FFE1E-93E9-4C9C-BF99-A30FC53E7CFC}"/>
    <cellStyle name="Normal 175 2 2" xfId="43751" xr:uid="{D80D9BCF-9772-468D-ACE9-4C0189705169}"/>
    <cellStyle name="Normal 175 2 2 2" xfId="44201" xr:uid="{55183C6C-9343-4A95-A59D-6D25DCE0DA22}"/>
    <cellStyle name="Normal 175 2 2 2 2" xfId="45633" xr:uid="{481D503A-3F0E-4C50-8BF3-2D745160B21C}"/>
    <cellStyle name="Normal 175 2 2 3" xfId="45226" xr:uid="{79E88B73-EB33-47DF-B56D-90C3CCB1376D}"/>
    <cellStyle name="Normal 175 2 3" xfId="43987" xr:uid="{E59AFF34-B02C-4FBB-B80D-4E1581675DF1}"/>
    <cellStyle name="Normal 175 2 3 2" xfId="45430" xr:uid="{4625C051-1F39-42A8-85CB-832D7AC5ABD4}"/>
    <cellStyle name="Normal 175 2 4" xfId="45021" xr:uid="{88D34D1C-AF5D-4DFD-84A0-DB19D9E56CE4}"/>
    <cellStyle name="Normal 175 2 5" xfId="36905" xr:uid="{527CA427-43C1-46D6-AE48-3D5C97B0AB86}"/>
    <cellStyle name="Normal 175 3" xfId="43667" xr:uid="{F7205D3B-D554-4C86-A341-CBCDF6022B6C}"/>
    <cellStyle name="Normal 175 3 2" xfId="44117" xr:uid="{96FEE0AF-5A0C-4282-B718-912448EDA386}"/>
    <cellStyle name="Normal 175 3 2 2" xfId="45550" xr:uid="{154A10A6-7A75-4EBB-B82E-1AD4F064B2DB}"/>
    <cellStyle name="Normal 175 3 3" xfId="45143" xr:uid="{2E6F7F4B-7106-4924-94DF-9C11784E81D8}"/>
    <cellStyle name="Normal 175 4" xfId="43884" xr:uid="{11B08176-E6BE-47F9-B277-7807FD5E6FE7}"/>
    <cellStyle name="Normal 175 4 2" xfId="45346" xr:uid="{33509454-669A-45C1-9AC4-8E92E3DD74C3}"/>
    <cellStyle name="Normal 175 5" xfId="44912" xr:uid="{1EA255AC-A774-49A8-9995-AD6B743F4CEF}"/>
    <cellStyle name="Normal 175 6" xfId="23897" xr:uid="{11B161C9-133A-4F8C-8420-1D4363DDC079}"/>
    <cellStyle name="Normal 175 7" xfId="14360" xr:uid="{18D9B368-7D06-4859-A2BA-D848F1BEA8D3}"/>
    <cellStyle name="Normal 176" xfId="3193" xr:uid="{C677AE74-02F9-4991-BF87-840BE47B9533}"/>
    <cellStyle name="Normal 176 2" xfId="14363" xr:uid="{B65730B7-B241-49DA-A58B-770323DABF0D}"/>
    <cellStyle name="Normal 176 3" xfId="23900" xr:uid="{83E16606-93E1-4FE4-B2E1-8A5771EDD7CF}"/>
    <cellStyle name="Normal 176 4" xfId="14362" xr:uid="{AE60E485-450B-4841-984C-11159BBD0D75}"/>
    <cellStyle name="Normal 177" xfId="3194" xr:uid="{C8678154-1344-4240-836A-AD83F19009E0}"/>
    <cellStyle name="Normal 177 2" xfId="14365" xr:uid="{D45CFA63-891C-49F6-B832-02698CA04305}"/>
    <cellStyle name="Normal 177 3" xfId="25660" xr:uid="{ADDCFA7A-023B-4B4B-B9E4-27F946053551}"/>
    <cellStyle name="Normal 177 4" xfId="14364" xr:uid="{BA5F0A6B-DBE8-4721-985C-D7F456C554BE}"/>
    <cellStyle name="Normal 178" xfId="3195" xr:uid="{C92CB3B5-06B2-4100-BC1C-7FCE0A798C91}"/>
    <cellStyle name="Normal 178 2" xfId="14367" xr:uid="{6A35A8A6-BB33-46EB-8387-9E44A166C5CF}"/>
    <cellStyle name="Normal 178 3" xfId="25997" xr:uid="{C3B7464A-20F2-4088-85F7-4F6FBC7D4F88}"/>
    <cellStyle name="Normal 178 4" xfId="14366" xr:uid="{7419B1DD-83E4-4F65-BC95-78C822E4D19A}"/>
    <cellStyle name="Normal 179" xfId="3196" xr:uid="{95C02EDB-EDB1-43C1-9148-B32A85EB0463}"/>
    <cellStyle name="Normal 179 2" xfId="14369" xr:uid="{051A3C63-22E7-4409-9BA5-3A8B33CA23AB}"/>
    <cellStyle name="Normal 179 3" xfId="25998" xr:uid="{548E39F4-0959-44E4-A489-4F9E0BF0250E}"/>
    <cellStyle name="Normal 179 4" xfId="14368" xr:uid="{957D5B09-0164-4573-B467-A813643AC9C9}"/>
    <cellStyle name="Normal 18" xfId="633" xr:uid="{E0FB3686-E36C-4121-B233-F352F30027E7}"/>
    <cellStyle name="Normal 18 10" xfId="33619" xr:uid="{7F54DEE9-8905-414B-80DD-E491C392980A}"/>
    <cellStyle name="Normal 18 11" xfId="18339" xr:uid="{8CEEA06D-1608-447C-B0A8-484DF2F2480C}"/>
    <cellStyle name="Normal 18 12" xfId="17158" xr:uid="{8CB66783-1E97-4B33-83D3-109A30863DF6}"/>
    <cellStyle name="Normal 18 13" xfId="11602" xr:uid="{0813C4D5-2274-47FF-AD03-9AED40B475FA}"/>
    <cellStyle name="Normal 18 2" xfId="2197" xr:uid="{7A9598C8-1F5D-4EAA-A72F-35DCBB14A2E8}"/>
    <cellStyle name="Normal 18 2 2" xfId="5432" xr:uid="{EB9A43D6-15FD-4F8A-A952-3ED9DDD058F5}"/>
    <cellStyle name="Normal 18 2 2 2" xfId="38876" xr:uid="{7910AE09-131E-481A-A36D-46FF4B10F7DF}"/>
    <cellStyle name="Normal 18 2 2 3" xfId="27303" xr:uid="{DEAD7EAB-BD98-4DA0-9BBF-8CBC70757D0D}"/>
    <cellStyle name="Normal 18 2 2 4" xfId="14371" xr:uid="{C00AE9A5-0CC9-46E8-907E-9DBDD4258694}"/>
    <cellStyle name="Normal 18 2 3" xfId="8288" xr:uid="{93A6DEA3-862E-4A44-A7E9-11D4C83405D1}"/>
    <cellStyle name="Normal 18 2 3 2" xfId="34004" xr:uid="{1AF21A2F-0385-48C6-901E-AED7804A7A08}"/>
    <cellStyle name="Normal 18 2 4" xfId="18719" xr:uid="{7AB110E0-5146-48AB-B957-A71899D9057F}"/>
    <cellStyle name="Normal 18 2 5" xfId="17060" xr:uid="{FBF6A643-ABB4-4075-9BD6-E9DE90227A1F}"/>
    <cellStyle name="Normal 18 2 6" xfId="14370" xr:uid="{34ECA503-89FB-4D3A-9275-53B1778735F6}"/>
    <cellStyle name="Normal 18 3" xfId="3197" xr:uid="{59FD8CED-2C23-4513-8706-0F54AFAFAF77}"/>
    <cellStyle name="Normal 18 3 2" xfId="9870" xr:uid="{713E8C9A-2148-42E5-943A-713D43CD4AC4}"/>
    <cellStyle name="Normal 18 3 2 2" xfId="38972" xr:uid="{A08F78AC-39D6-4A8D-9067-92F8B6601A02}"/>
    <cellStyle name="Normal 18 3 2 3" xfId="27395" xr:uid="{A9DFCE92-8DE8-450E-BF75-8DD5AE110F65}"/>
    <cellStyle name="Normal 18 3 3" xfId="34094" xr:uid="{49902298-8599-4028-B67B-3B1122140DDC}"/>
    <cellStyle name="Normal 18 3 4" xfId="18809" xr:uid="{DD01C2EC-BE03-4A40-8AA0-47B4E4BAE183}"/>
    <cellStyle name="Normal 18 3 5" xfId="14372" xr:uid="{7BF8EAD8-34D2-4302-924A-D7C8BE755592}"/>
    <cellStyle name="Normal 18 4" xfId="3672" xr:uid="{2DCE0A75-72E0-425F-BF99-41FB2F580A7E}"/>
    <cellStyle name="Normal 18 4 2" xfId="30237" xr:uid="{A905DA92-8475-492A-AFCA-0B1E6B5992D3}"/>
    <cellStyle name="Normal 18 4 2 2" xfId="41716" xr:uid="{E2C38C7F-377D-492E-B241-34FE39514264}"/>
    <cellStyle name="Normal 18 4 3" xfId="36335" xr:uid="{E9DB394F-D630-4BBC-BAAD-6AD814A0C9BF}"/>
    <cellStyle name="Normal 18 4 4" xfId="23100" xr:uid="{FE00672A-AF4B-4896-83DE-1012BC99A6A8}"/>
    <cellStyle name="Normal 18 5" xfId="23540" xr:uid="{371FD8C6-7BD2-4EA9-A330-71C2784A49EC}"/>
    <cellStyle name="Normal 18 5 2" xfId="30465" xr:uid="{C6C0F19C-C6BF-43DF-B3FA-FF454F6E50A2}"/>
    <cellStyle name="Normal 18 5 2 2" xfId="41930" xr:uid="{CD4FFEB4-544C-47C7-9250-F7BF89CCBBC8}"/>
    <cellStyle name="Normal 18 5 3" xfId="36548" xr:uid="{4BA7430A-8C32-4C30-A4EB-A5BBB5D3BA09}"/>
    <cellStyle name="Normal 18 6" xfId="23740" xr:uid="{E3CCC6B4-9336-4DF7-8155-B596048ACE3A}"/>
    <cellStyle name="Normal 18 6 2" xfId="30666" xr:uid="{12008654-2B5A-46ED-8F6D-A541D8D49D9D}"/>
    <cellStyle name="Normal 18 6 2 2" xfId="42129" xr:uid="{BC3E4E68-3EC8-4C2C-84D5-7F8F7015AD3D}"/>
    <cellStyle name="Normal 18 6 3" xfId="36747" xr:uid="{C7990AFF-6BB3-4116-B532-784F7CF5079E}"/>
    <cellStyle name="Normal 18 7" xfId="25815" xr:uid="{71FDC683-9B63-4733-84B9-F3D18BF6ECC5}"/>
    <cellStyle name="Normal 18 7 2" xfId="31496" xr:uid="{2B4A6F71-8709-4507-BE7B-894FE35DA3E2}"/>
    <cellStyle name="Normal 18 7 2 2" xfId="42846" xr:uid="{CB1BBB34-2FEC-4A0D-9AC6-0CBDDCE17257}"/>
    <cellStyle name="Normal 18 7 3" xfId="37466" xr:uid="{8D162EAF-E240-49CF-9D1E-9FB64D6F3359}"/>
    <cellStyle name="Normal 18 8" xfId="26931" xr:uid="{F058CF51-945F-43D6-8BE1-3DDA5F29C975}"/>
    <cellStyle name="Normal 18 8 2" xfId="38489" xr:uid="{3C1FD8CE-FD5D-49E1-96AC-7299E695280D}"/>
    <cellStyle name="Normal 18 9" xfId="32767" xr:uid="{F64153B5-49F7-4C90-804E-800E6C084EB9}"/>
    <cellStyle name="Normal 180" xfId="3198" xr:uid="{46870058-90BC-4882-A3C4-F6DBF5CFC978}"/>
    <cellStyle name="Normal 180 2" xfId="14374" xr:uid="{8BA119F1-DB1F-42CF-96D2-5ABA6784834B}"/>
    <cellStyle name="Normal 180 3" xfId="25999" xr:uid="{88050BF4-2022-4F70-B0BA-76ED2FD94804}"/>
    <cellStyle name="Normal 180 4" xfId="14373" xr:uid="{A698CFD9-3120-44FF-92F0-F191821B11D9}"/>
    <cellStyle name="Normal 181" xfId="3199" xr:uid="{3D964A42-3CFE-4038-9C62-3976DC07CC98}"/>
    <cellStyle name="Normal 181 2" xfId="14376" xr:uid="{0B4DD575-C4B0-4922-9815-CDB567655CC2}"/>
    <cellStyle name="Normal 181 3" xfId="26529" xr:uid="{F2C8328E-C60B-463E-90EE-9DE70F86D19A}"/>
    <cellStyle name="Normal 181 4" xfId="14375" xr:uid="{8D648E60-FDD7-4388-B8AF-1DF018AC2728}"/>
    <cellStyle name="Normal 182" xfId="3200" xr:uid="{C4D75078-BFF2-4FCA-87CA-46705A734338}"/>
    <cellStyle name="Normal 182 2" xfId="14378" xr:uid="{ACEE30E1-EC3F-4EB9-BFBA-8389B0C54467}"/>
    <cellStyle name="Normal 182 3" xfId="32205" xr:uid="{12F7BB5F-2304-4D00-9AD4-0740707783ED}"/>
    <cellStyle name="Normal 182 4" xfId="14377" xr:uid="{36281F35-9DFC-4024-9423-027128117B0C}"/>
    <cellStyle name="Normal 183" xfId="3201" xr:uid="{7BD3DAAF-2410-45DD-812C-D345DF240631}"/>
    <cellStyle name="Normal 183 2" xfId="14380" xr:uid="{9D928DAB-1B75-42ED-B716-6E29E6A5A605}"/>
    <cellStyle name="Normal 183 3" xfId="32208" xr:uid="{9624D689-F87B-47EE-A0B8-D692CA04DD2E}"/>
    <cellStyle name="Normal 183 4" xfId="14379" xr:uid="{B75D9F3D-D701-4647-A37E-28A9D2FAE5DD}"/>
    <cellStyle name="Normal 184" xfId="3202" xr:uid="{8A035C9F-C4FD-4E8F-9251-BC6271D4AF84}"/>
    <cellStyle name="Normal 184 2" xfId="14382" xr:uid="{DDA9317F-B477-4DD2-A022-6CC4E7BA3A91}"/>
    <cellStyle name="Normal 184 2 2" xfId="38149" xr:uid="{9D21E5E7-367F-4586-AE65-4760F11C70EB}"/>
    <cellStyle name="Normal 184 3" xfId="26528" xr:uid="{9085CC13-2348-474F-8EE0-EB55DDF26B31}"/>
    <cellStyle name="Normal 184 4" xfId="14381" xr:uid="{5B4F3C88-10D0-4E54-8452-9BC911BE9FAA}"/>
    <cellStyle name="Normal 185" xfId="3203" xr:uid="{1D327C2A-E96E-4380-BC77-2EE2FD0D8CF1}"/>
    <cellStyle name="Normal 185 2" xfId="14384" xr:uid="{D2D41EB1-2BCA-4502-A2E0-A5E4A4AF873C}"/>
    <cellStyle name="Normal 185 2 2" xfId="43529" xr:uid="{5097705C-75E4-4702-AB14-9B7C55431DFE}"/>
    <cellStyle name="Normal 185 3" xfId="32210" xr:uid="{8753A682-CCC2-44C0-AB63-4079266516CC}"/>
    <cellStyle name="Normal 185 4" xfId="14383" xr:uid="{57B4ED2C-2D38-4ED5-ADAB-9B1A75CF8861}"/>
    <cellStyle name="Normal 186" xfId="3204" xr:uid="{5B3244FC-60A4-4142-B395-F24ECC66B08A}"/>
    <cellStyle name="Normal 186 2" xfId="14386" xr:uid="{0461C0B5-850A-4C33-9806-7A4F5601625B}"/>
    <cellStyle name="Normal 186 2 2" xfId="43530" xr:uid="{8FB85423-CF18-4396-85F0-1AAE0D508791}"/>
    <cellStyle name="Normal 186 3" xfId="32211" xr:uid="{904AC17A-E6CD-4E61-B698-8048BC111C29}"/>
    <cellStyle name="Normal 186 4" xfId="14385" xr:uid="{E6C93A2E-70E3-4D3D-AADD-BBB9CC202063}"/>
    <cellStyle name="Normal 187" xfId="3205" xr:uid="{2190ECF7-4C62-4A30-B271-428F6DBCEBB1}"/>
    <cellStyle name="Normal 187 2" xfId="14388" xr:uid="{95588147-A32C-4D2B-A67F-25571178E242}"/>
    <cellStyle name="Normal 187 2 2" xfId="43531" xr:uid="{629306D7-3E67-4157-8B1F-168E8F80A9B6}"/>
    <cellStyle name="Normal 187 3" xfId="32212" xr:uid="{EA51AA05-BA9B-40E5-9FC4-CBE9446BEDBF}"/>
    <cellStyle name="Normal 187 4" xfId="14387" xr:uid="{4704751E-83AB-4B21-92A8-56E790BF4BE5}"/>
    <cellStyle name="Normal 188" xfId="3206" xr:uid="{282CB0C4-437C-4098-948F-899489855EF9}"/>
    <cellStyle name="Normal 188 2" xfId="14390" xr:uid="{C02E7CAB-885D-470F-B118-73644C73A9A6}"/>
    <cellStyle name="Normal 188 2 2" xfId="43532" xr:uid="{9FBA8AB5-1BA3-4901-AFAA-D9D1E45289DD}"/>
    <cellStyle name="Normal 188 3" xfId="32213" xr:uid="{4D52061F-29DA-4E69-9B62-0A1958AADCDF}"/>
    <cellStyle name="Normal 188 4" xfId="14389" xr:uid="{F9107EE3-0874-4125-8D5A-DAB62472A0E4}"/>
    <cellStyle name="Normal 189" xfId="3207" xr:uid="{68C8947F-8AF8-439C-9DB3-896B5345161F}"/>
    <cellStyle name="Normal 189 2" xfId="14392" xr:uid="{ED7C4301-FB68-4810-94E0-43867E493DEA}"/>
    <cellStyle name="Normal 189 2 2" xfId="43533" xr:uid="{2CB1BBD2-CC81-4DFF-B944-B007547E160F}"/>
    <cellStyle name="Normal 189 3" xfId="32214" xr:uid="{89DE0FBD-C6B6-41AD-A3D9-F145AC2B3694}"/>
    <cellStyle name="Normal 189 4" xfId="14391" xr:uid="{1A0BDFF6-BA76-42A3-8999-A07BB328736E}"/>
    <cellStyle name="Normal 19" xfId="634" xr:uid="{00582522-B2D6-4A88-85FF-169A785F3A70}"/>
    <cellStyle name="Normal 19 10" xfId="33620" xr:uid="{FCF8358D-94CD-4A9F-97E7-A51390BF85AD}"/>
    <cellStyle name="Normal 19 11" xfId="18340" xr:uid="{945EEA4B-9D6D-45BF-B5FD-CC8B33A7284C}"/>
    <cellStyle name="Normal 19 12" xfId="17157" xr:uid="{DE19D769-A3F2-41BE-916C-339FA4B31159}"/>
    <cellStyle name="Normal 19 13" xfId="11603" xr:uid="{2E78FCF5-41D3-44C0-91EC-575C804326E2}"/>
    <cellStyle name="Normal 19 2" xfId="3208" xr:uid="{AC1ABEAE-7A07-4C9B-A88C-2639F02F7DDA}"/>
    <cellStyle name="Normal 19 2 2" xfId="5434" xr:uid="{4AD9D8B0-683D-4EB2-BAA3-ADB9F848BE0D}"/>
    <cellStyle name="Normal 19 2 2 2" xfId="38877" xr:uid="{4A88C06C-A379-4FE2-A0FB-BBAC8C1DC1C8}"/>
    <cellStyle name="Normal 19 2 2 3" xfId="27304" xr:uid="{70CF7BB1-626C-4335-8378-BC4A75C50E08}"/>
    <cellStyle name="Normal 19 2 2 4" xfId="14394" xr:uid="{07C5D1EB-87A0-43BF-B9E8-A02CC727E84E}"/>
    <cellStyle name="Normal 19 2 3" xfId="6989" xr:uid="{288EA958-2506-439E-AE5A-CC115D1EB345}"/>
    <cellStyle name="Normal 19 2 3 2" xfId="34005" xr:uid="{C6A005EA-E448-41C3-AD89-4C40C683963B}"/>
    <cellStyle name="Normal 19 2 4" xfId="18720" xr:uid="{2AF08827-318C-4331-9C42-2E77FEA86DF8}"/>
    <cellStyle name="Normal 19 2 5" xfId="14393" xr:uid="{4FAAFA2E-5728-45DD-A859-D0A84E3E807E}"/>
    <cellStyle name="Normal 19 3" xfId="5433" xr:uid="{BB66117A-B022-4A2B-8CDD-84452F151D00}"/>
    <cellStyle name="Normal 19 3 2" xfId="9972" xr:uid="{FB2234A2-72A9-4F0F-A59F-E2AF2A8B0729}"/>
    <cellStyle name="Normal 19 3 2 2" xfId="38974" xr:uid="{FB5AF55E-21CC-49A6-A7A0-087865CACF00}"/>
    <cellStyle name="Normal 19 3 2 3" xfId="27397" xr:uid="{7FC90499-CCEE-4826-B98C-17FDC03C2433}"/>
    <cellStyle name="Normal 19 3 3" xfId="34096" xr:uid="{E4241998-D62D-454C-B80C-FD731BE1D4EF}"/>
    <cellStyle name="Normal 19 3 4" xfId="18811" xr:uid="{BBFF7931-0EC7-4AFD-A522-9561ABBCE241}"/>
    <cellStyle name="Normal 19 3 5" xfId="14395" xr:uid="{87482743-F339-490A-9757-6C33A2DAAC03}"/>
    <cellStyle name="Normal 19 4" xfId="6827" xr:uid="{985C2790-46AF-445D-B6B5-C71A0C1528D8}"/>
    <cellStyle name="Normal 19 4 2" xfId="30238" xr:uid="{47922FF8-83B0-4249-9B74-8F4F22B8755B}"/>
    <cellStyle name="Normal 19 4 2 2" xfId="41717" xr:uid="{1B332B34-0CAD-4CBB-8D46-CD4998808768}"/>
    <cellStyle name="Normal 19 4 3" xfId="36336" xr:uid="{50D3665B-068A-4809-88C4-ABCFEABCE409}"/>
    <cellStyle name="Normal 19 4 4" xfId="23101" xr:uid="{173A7C11-8024-4431-A8E2-08D4A50A0829}"/>
    <cellStyle name="Normal 19 5" xfId="23541" xr:uid="{8023D0B7-8D91-497E-9D9D-2B9F4E65203C}"/>
    <cellStyle name="Normal 19 5 2" xfId="30466" xr:uid="{F7693CD7-CBE4-4BDB-A9E2-73B543E8C49C}"/>
    <cellStyle name="Normal 19 5 2 2" xfId="41931" xr:uid="{3F0B415E-2351-4274-9EF5-BF7A26F833CB}"/>
    <cellStyle name="Normal 19 5 3" xfId="36549" xr:uid="{436E26B3-E93C-4534-8031-B326C29B6E1A}"/>
    <cellStyle name="Normal 19 6" xfId="23741" xr:uid="{91741C86-0202-49FC-94F0-601F66F0E38A}"/>
    <cellStyle name="Normal 19 6 2" xfId="30667" xr:uid="{79D391AD-6D26-4E2A-AF22-33BE76268603}"/>
    <cellStyle name="Normal 19 6 2 2" xfId="42130" xr:uid="{8AC54600-4D34-41BB-9C4D-F732164C2B5E}"/>
    <cellStyle name="Normal 19 6 3" xfId="36748" xr:uid="{5707EAB8-C885-4E51-9928-57016757FAC6}"/>
    <cellStyle name="Normal 19 7" xfId="25816" xr:uid="{91F638ED-936F-4229-AAF0-D7D542CE529F}"/>
    <cellStyle name="Normal 19 7 2" xfId="31497" xr:uid="{DC00D4E5-5C5A-4FBD-B987-14AB293BAB53}"/>
    <cellStyle name="Normal 19 7 2 2" xfId="42847" xr:uid="{C687895F-0BD4-4C95-9FFF-7B49B0AA1312}"/>
    <cellStyle name="Normal 19 7 3" xfId="37467" xr:uid="{C9552954-5C2E-41AC-A2EA-F3EE7A360802}"/>
    <cellStyle name="Normal 19 8" xfId="26932" xr:uid="{0AF75CD7-E969-488A-B606-EAD0EBF5FF03}"/>
    <cellStyle name="Normal 19 8 2" xfId="38490" xr:uid="{E927996E-552F-4953-9C7A-DB625AAC16A7}"/>
    <cellStyle name="Normal 19 9" xfId="32766" xr:uid="{8485BA16-153F-4226-ACF4-566A67D0A97E}"/>
    <cellStyle name="Normal 190" xfId="3209" xr:uid="{64644CCC-4CEB-4C3A-832F-CF54E122E062}"/>
    <cellStyle name="Normal 190 2" xfId="14397" xr:uid="{2255415B-EF5F-438E-AB1C-59650E3763D1}"/>
    <cellStyle name="Normal 190 3" xfId="32215" xr:uid="{03D3E22A-2D5C-4F1D-A50A-21D16CA80990}"/>
    <cellStyle name="Normal 190 4" xfId="14396" xr:uid="{81E11573-E70E-4B57-A5E2-574A68186503}"/>
    <cellStyle name="Normal 191" xfId="3210" xr:uid="{C32007BF-B682-41F0-8398-1C07F89E9033}"/>
    <cellStyle name="Normal 191 2" xfId="14399" xr:uid="{107E577B-093F-4F57-AE76-D7BCDCA3B94A}"/>
    <cellStyle name="Normal 191 2 2" xfId="43755" xr:uid="{7BBADC23-8A47-4B58-AC68-B7500FABF0C7}"/>
    <cellStyle name="Normal 191 2 2 2" xfId="44205" xr:uid="{8C52D9C4-0B58-411A-8B24-3091C634BB30}"/>
    <cellStyle name="Normal 191 2 2 2 2" xfId="45637" xr:uid="{26E96E37-E9A9-4087-B68D-EF0474F4156D}"/>
    <cellStyle name="Normal 191 2 2 3" xfId="45230" xr:uid="{D939A118-8BF4-45F5-AB56-B29130CD9747}"/>
    <cellStyle name="Normal 191 2 3" xfId="43999" xr:uid="{9DC12AA8-2B2C-4BFD-A459-FF379252F1CE}"/>
    <cellStyle name="Normal 191 2 3 2" xfId="45434" xr:uid="{4DF8B232-5BE8-4B1C-B7D9-DBE7B5908A66}"/>
    <cellStyle name="Normal 191 2 4" xfId="45027" xr:uid="{4393C6C5-77B8-43EB-A098-81845DA47C85}"/>
    <cellStyle name="Normal 191 2 5" xfId="43534" xr:uid="{2A80F4A3-E015-4FBE-A245-2898C0DB0979}"/>
    <cellStyle name="Normal 191 3" xfId="43672" xr:uid="{0AFD1E53-7D69-4326-843E-332CF2890034}"/>
    <cellStyle name="Normal 191 3 2" xfId="44122" xr:uid="{B74CF853-2650-4696-B2D7-C6FA156DECED}"/>
    <cellStyle name="Normal 191 3 2 2" xfId="45554" xr:uid="{A03D53E7-B987-4689-B1DB-48A3F18F17E2}"/>
    <cellStyle name="Normal 191 3 3" xfId="45147" xr:uid="{1B6A599C-3260-49BC-8ED0-FCD49DD8A4F1}"/>
    <cellStyle name="Normal 191 4" xfId="43902" xr:uid="{C87F3E7D-BA97-4668-88FF-BC194C5CB5C7}"/>
    <cellStyle name="Normal 191 4 2" xfId="45350" xr:uid="{F15A810D-4086-4E1B-A687-FABD6D2E61D1}"/>
    <cellStyle name="Normal 191 5" xfId="44933" xr:uid="{DE8D7033-E28D-4CE6-8F17-06997353B5BB}"/>
    <cellStyle name="Normal 191 6" xfId="32216" xr:uid="{2EDE97B0-EC0E-44F8-85CA-49C6A392922C}"/>
    <cellStyle name="Normal 191 7" xfId="14398" xr:uid="{0FC83E4D-73AE-4168-B292-E18E7E590C54}"/>
    <cellStyle name="Normal 192" xfId="3211" xr:uid="{CAFB677A-2245-4E94-8263-D6EC0A6E40C4}"/>
    <cellStyle name="Normal 192 2" xfId="14401" xr:uid="{872F1BDB-354C-46C7-8F7D-8A1954E28D61}"/>
    <cellStyle name="Normal 192 2 2" xfId="43756" xr:uid="{55F981ED-8BBE-492D-B9DE-E9A060F467BF}"/>
    <cellStyle name="Normal 192 2 2 2" xfId="44206" xr:uid="{1224FBA6-5CC6-4D37-A689-450175BA7717}"/>
    <cellStyle name="Normal 192 2 2 2 2" xfId="45638" xr:uid="{6BC938D9-950D-4463-A4BD-C3116AC703A5}"/>
    <cellStyle name="Normal 192 2 2 3" xfId="45231" xr:uid="{70A27FF4-867B-4937-B0B8-D0DCA8A0F9A4}"/>
    <cellStyle name="Normal 192 2 3" xfId="44000" xr:uid="{4B330D35-DB4E-4426-B6FF-C8D249179246}"/>
    <cellStyle name="Normal 192 2 3 2" xfId="45435" xr:uid="{2F734CDF-BA5B-4018-B198-4B23CF6C96F6}"/>
    <cellStyle name="Normal 192 2 4" xfId="45028" xr:uid="{154BC48A-397D-4022-90C0-A2EE8CF2A5A1}"/>
    <cellStyle name="Normal 192 2 5" xfId="43535" xr:uid="{78AACB85-3266-4C46-A481-9A7BB1DE98B8}"/>
    <cellStyle name="Normal 192 3" xfId="43673" xr:uid="{EE1E0B14-5156-4832-B7C0-0F19EFDEB8C8}"/>
    <cellStyle name="Normal 192 3 2" xfId="44123" xr:uid="{EB9DB0AC-E371-4DAF-B6D7-CDF645AE0DB1}"/>
    <cellStyle name="Normal 192 3 2 2" xfId="45555" xr:uid="{08A1AA63-350A-4A50-BC5F-5C39F07CDE76}"/>
    <cellStyle name="Normal 192 3 3" xfId="45148" xr:uid="{91D05197-FB4D-4E92-8338-06D1D1BF4FF8}"/>
    <cellStyle name="Normal 192 4" xfId="43903" xr:uid="{5D41958A-96FE-4EE9-8B64-E23AA147B90C}"/>
    <cellStyle name="Normal 192 4 2" xfId="45351" xr:uid="{D84C251B-00C6-47E0-A62C-20C9EE738534}"/>
    <cellStyle name="Normal 192 5" xfId="44934" xr:uid="{4DE43D3D-ACF2-448C-ABDF-CDE0D9191B67}"/>
    <cellStyle name="Normal 192 6" xfId="32217" xr:uid="{31B168A7-4740-4C75-8038-A722C715443D}"/>
    <cellStyle name="Normal 192 7" xfId="14400" xr:uid="{B36965EF-43CA-4131-A837-166ED9B73C61}"/>
    <cellStyle name="Normal 193" xfId="3212" xr:uid="{5CDDCD7D-676F-4D52-B914-2C7F07E1F6F5}"/>
    <cellStyle name="Normal 193 2" xfId="14403" xr:uid="{2FB9691C-9871-4600-84B7-765841ECF533}"/>
    <cellStyle name="Normal 193 2 2" xfId="43757" xr:uid="{5F746E9A-95E4-424B-8B7A-F67EE1C56FB3}"/>
    <cellStyle name="Normal 193 2 2 2" xfId="44207" xr:uid="{F38152E3-9242-4DEC-A3C7-22A9BA21A00F}"/>
    <cellStyle name="Normal 193 2 2 2 2" xfId="45639" xr:uid="{31309377-1DBA-40E2-B59D-68D674E4CA28}"/>
    <cellStyle name="Normal 193 2 2 3" xfId="45232" xr:uid="{DF21F6CB-8153-4990-A70A-0EEB53724DE5}"/>
    <cellStyle name="Normal 193 2 3" xfId="44001" xr:uid="{9B3CDE77-5D06-4C44-8D26-CE4C3EC0BDC2}"/>
    <cellStyle name="Normal 193 2 3 2" xfId="45436" xr:uid="{7D5DA782-053E-4C3F-A566-C5A8C411C8EC}"/>
    <cellStyle name="Normal 193 2 4" xfId="45029" xr:uid="{FC72A7D4-E845-4A0A-8584-C8C34D6A2C8C}"/>
    <cellStyle name="Normal 193 2 5" xfId="43536" xr:uid="{3B9BE000-11F3-4020-9EF7-997DD4061D79}"/>
    <cellStyle name="Normal 193 3" xfId="43674" xr:uid="{679295A4-6A00-4115-A984-A50ECE6E9BA9}"/>
    <cellStyle name="Normal 193 3 2" xfId="44124" xr:uid="{7708AEFF-462B-4A6F-ABA3-2CFE2FFCBD79}"/>
    <cellStyle name="Normal 193 3 2 2" xfId="45556" xr:uid="{8913F905-CB2F-46F0-B99C-4D0A0A0B9A38}"/>
    <cellStyle name="Normal 193 3 3" xfId="45149" xr:uid="{7E6E9B9A-E63A-4044-B3FF-3D0648CBC325}"/>
    <cellStyle name="Normal 193 4" xfId="43904" xr:uid="{80D87E6B-B7A4-44BB-B4C8-56C0317B435C}"/>
    <cellStyle name="Normal 193 4 2" xfId="45352" xr:uid="{1DC8FBE9-019C-484B-ACCA-A74628D1F729}"/>
    <cellStyle name="Normal 193 5" xfId="44935" xr:uid="{CCE044C7-E656-4445-B111-0FD065D2E9A7}"/>
    <cellStyle name="Normal 193 6" xfId="32218" xr:uid="{988366C0-097F-4348-85A7-0378525BD648}"/>
    <cellStyle name="Normal 193 7" xfId="14402" xr:uid="{7FFF4E17-88C7-499A-95B3-9371EEC111F4}"/>
    <cellStyle name="Normal 194" xfId="3213" xr:uid="{48B327DA-CB78-44E3-86B0-D05897716A19}"/>
    <cellStyle name="Normal 194 2" xfId="14405" xr:uid="{C7B1602D-42D9-4B56-A6D6-9949E518F4F6}"/>
    <cellStyle name="Normal 194 2 2" xfId="43758" xr:uid="{395F131D-5ABC-4076-AFFD-BD84C702109B}"/>
    <cellStyle name="Normal 194 2 2 2" xfId="44208" xr:uid="{62B8ADA6-EFD9-4D13-A32F-27C8E3EFC0F2}"/>
    <cellStyle name="Normal 194 2 2 2 2" xfId="45640" xr:uid="{AB5D54B4-0A2F-49CB-8C1A-424470AA73AC}"/>
    <cellStyle name="Normal 194 2 2 3" xfId="45233" xr:uid="{35A991BC-1CD2-417C-AD17-2CA6934DA2B5}"/>
    <cellStyle name="Normal 194 2 3" xfId="44002" xr:uid="{D2ED47DE-C5DF-4E6E-BB3F-725EDDD7E1B2}"/>
    <cellStyle name="Normal 194 2 3 2" xfId="45437" xr:uid="{5A788D2A-33DE-41D9-B028-C08E45FD69B6}"/>
    <cellStyle name="Normal 194 2 4" xfId="45030" xr:uid="{13A7B651-D947-491D-91A2-CEA5D40C8A9A}"/>
    <cellStyle name="Normal 194 2 5" xfId="43537" xr:uid="{A1421F2F-1F80-4E4F-A66A-CA1A63FF40DB}"/>
    <cellStyle name="Normal 194 3" xfId="43675" xr:uid="{43655764-B1AF-4775-BDEF-F79717105F09}"/>
    <cellStyle name="Normal 194 3 2" xfId="44125" xr:uid="{2DC016CF-7239-4FB2-BEB3-C4F0BCDA77AF}"/>
    <cellStyle name="Normal 194 3 2 2" xfId="45557" xr:uid="{77719195-0874-458B-8945-628F06280DAC}"/>
    <cellStyle name="Normal 194 3 3" xfId="45150" xr:uid="{F6AA860E-940D-4493-8B60-CDC5A5C5A142}"/>
    <cellStyle name="Normal 194 4" xfId="43905" xr:uid="{4AA18D51-8522-4C7E-BB7B-37D1831753F3}"/>
    <cellStyle name="Normal 194 4 2" xfId="45353" xr:uid="{E036877D-9B43-47EE-9579-DF153F418CE0}"/>
    <cellStyle name="Normal 194 5" xfId="44936" xr:uid="{77E23DF8-F453-4909-8C3C-07E708A93C13}"/>
    <cellStyle name="Normal 194 6" xfId="32219" xr:uid="{6FB01652-CD59-480F-9211-521DD9C42BBE}"/>
    <cellStyle name="Normal 194 7" xfId="14404" xr:uid="{542945AC-86FD-4479-B3EC-C3E6C97E38FD}"/>
    <cellStyle name="Normal 195" xfId="3214" xr:uid="{5D00BE84-A5A4-409B-8CE8-EFBA94D0F14A}"/>
    <cellStyle name="Normal 195 2" xfId="14407" xr:uid="{CEEDCC3D-D08C-453F-8A9E-29E875D2ED16}"/>
    <cellStyle name="Normal 195 2 2" xfId="43759" xr:uid="{30DCB129-3139-4FEA-AC6C-69A8AA022850}"/>
    <cellStyle name="Normal 195 2 2 2" xfId="44209" xr:uid="{B3950A31-1276-43CB-AF24-0E2883EBCE00}"/>
    <cellStyle name="Normal 195 2 2 2 2" xfId="45641" xr:uid="{AEAFE348-2919-4934-9880-ACA4A5AB9529}"/>
    <cellStyle name="Normal 195 2 2 3" xfId="45234" xr:uid="{E029F956-BB44-4A40-A1F0-1F50230C2FE9}"/>
    <cellStyle name="Normal 195 2 3" xfId="44003" xr:uid="{FDC2E8FC-892E-4844-B01A-67EEAD1EF206}"/>
    <cellStyle name="Normal 195 2 3 2" xfId="45438" xr:uid="{31927BD9-5AF7-4DF2-8D23-46B1ECD318FF}"/>
    <cellStyle name="Normal 195 2 4" xfId="45031" xr:uid="{00030F61-9FCB-489B-BAA3-8681EF2DE28C}"/>
    <cellStyle name="Normal 195 2 5" xfId="43538" xr:uid="{A1ADFF3E-6FAB-41B1-9823-150672AC3DD1}"/>
    <cellStyle name="Normal 195 3" xfId="43676" xr:uid="{6C1CF407-4FE6-4F2B-B316-88E63A8BA661}"/>
    <cellStyle name="Normal 195 3 2" xfId="44126" xr:uid="{B8FDE230-D2E7-4936-93DA-E50CBB775F4C}"/>
    <cellStyle name="Normal 195 3 2 2" xfId="45558" xr:uid="{D5B388C3-1A75-4E04-A708-8729CCA39E14}"/>
    <cellStyle name="Normal 195 3 3" xfId="45151" xr:uid="{48705E26-059B-4E2D-9094-E505E4D73415}"/>
    <cellStyle name="Normal 195 4" xfId="43906" xr:uid="{58FF1556-8C3D-4642-8163-DE96436890C5}"/>
    <cellStyle name="Normal 195 4 2" xfId="45354" xr:uid="{AAF76CE0-6D6C-42EA-BAC8-86614CD66B10}"/>
    <cellStyle name="Normal 195 5" xfId="44937" xr:uid="{16ED6810-9E91-4251-99B2-82E2530CBB46}"/>
    <cellStyle name="Normal 195 6" xfId="32220" xr:uid="{56C89508-7428-4E06-AFFB-36CABB03588E}"/>
    <cellStyle name="Normal 195 7" xfId="14406" xr:uid="{F92078DB-6C7F-44EC-AF8B-A377FE283A18}"/>
    <cellStyle name="Normal 196" xfId="3215" xr:uid="{BAA4B82A-94AC-490C-8227-0A2861F9460B}"/>
    <cellStyle name="Normal 196 2" xfId="14409" xr:uid="{5021A81C-0532-4AAC-8FD1-6B95D40A7D78}"/>
    <cellStyle name="Normal 196 2 2" xfId="43760" xr:uid="{CAFD558F-891D-4769-A1D6-2995C10FB58B}"/>
    <cellStyle name="Normal 196 2 2 2" xfId="44210" xr:uid="{4F4C5E5E-D00E-4D47-9D4F-951D4BE9FD5E}"/>
    <cellStyle name="Normal 196 2 2 2 2" xfId="45642" xr:uid="{91E55B59-492D-454A-B600-4592A3E290A4}"/>
    <cellStyle name="Normal 196 2 2 3" xfId="45235" xr:uid="{C899DE1F-EF08-4525-BE41-73BED01D5BAB}"/>
    <cellStyle name="Normal 196 2 3" xfId="44004" xr:uid="{D4DD24CE-5872-454C-8C20-932BEFAC0663}"/>
    <cellStyle name="Normal 196 2 3 2" xfId="45439" xr:uid="{EA42E5E6-58DF-41F3-87FF-F5D6680991C4}"/>
    <cellStyle name="Normal 196 2 4" xfId="45032" xr:uid="{05D175D5-CBA9-47F3-A23C-2D0E8F01C5DA}"/>
    <cellStyle name="Normal 196 2 5" xfId="43539" xr:uid="{1F5CCDB8-E718-4DC3-B7FD-4AFE20353514}"/>
    <cellStyle name="Normal 196 3" xfId="43677" xr:uid="{E7A82FAA-8FF4-472A-9DCE-CCD83A7AA456}"/>
    <cellStyle name="Normal 196 3 2" xfId="44127" xr:uid="{5A9EE5B6-B551-4052-ACDC-869EC8C2D1F1}"/>
    <cellStyle name="Normal 196 3 2 2" xfId="45559" xr:uid="{C9341B6C-27F1-4A56-AC3B-ED1AAB3403EA}"/>
    <cellStyle name="Normal 196 3 3" xfId="45152" xr:uid="{E3D6CF25-BB2E-4A08-89A8-270F573AA6EC}"/>
    <cellStyle name="Normal 196 4" xfId="43907" xr:uid="{E2464FD2-62FD-488E-A28E-AB23232501D6}"/>
    <cellStyle name="Normal 196 4 2" xfId="45355" xr:uid="{696BE8DC-D70E-4F28-8DB2-45D98111E6B5}"/>
    <cellStyle name="Normal 196 5" xfId="44938" xr:uid="{2037BA41-E2E2-461E-9A8F-9BE26AEA92C0}"/>
    <cellStyle name="Normal 196 6" xfId="32221" xr:uid="{33519DC1-7516-4088-9888-FC4F2D21A3C5}"/>
    <cellStyle name="Normal 196 7" xfId="14408" xr:uid="{1BAA86E7-0057-40F3-A5C8-054324DAD5F4}"/>
    <cellStyle name="Normal 197" xfId="3216" xr:uid="{BE433F73-CCEA-4B39-93F8-6F41741116D5}"/>
    <cellStyle name="Normal 197 2" xfId="14411" xr:uid="{684DEBA4-C752-4E2A-AA77-8343F3F82926}"/>
    <cellStyle name="Normal 197 2 2" xfId="43761" xr:uid="{92F9736C-E80C-4EA2-AE74-11383C69BFE4}"/>
    <cellStyle name="Normal 197 2 2 2" xfId="44211" xr:uid="{597297C4-4E00-41EB-B876-BDF413D0E98B}"/>
    <cellStyle name="Normal 197 2 2 2 2" xfId="45643" xr:uid="{93774886-C920-4BBB-BEF8-3C65DEC51CB2}"/>
    <cellStyle name="Normal 197 2 2 3" xfId="45236" xr:uid="{CAFE2988-3681-45D6-A833-1CD2CC809CF5}"/>
    <cellStyle name="Normal 197 2 3" xfId="44005" xr:uid="{7783916D-EDB2-44A9-A02C-A02C620AAFCC}"/>
    <cellStyle name="Normal 197 2 3 2" xfId="45440" xr:uid="{971D2E4E-9650-412B-BCE8-56694C84D02E}"/>
    <cellStyle name="Normal 197 2 4" xfId="45033" xr:uid="{A7477947-6E3B-47C7-8749-86D2FC8393B6}"/>
    <cellStyle name="Normal 197 2 5" xfId="43540" xr:uid="{F75C041A-A866-4DF1-B5AD-7883C6C25D46}"/>
    <cellStyle name="Normal 197 3" xfId="43678" xr:uid="{F2F1631E-E593-4D7C-B4BF-5E5EAE75B5E9}"/>
    <cellStyle name="Normal 197 3 2" xfId="44128" xr:uid="{66500508-B2F2-4625-A948-91E5CD04BD15}"/>
    <cellStyle name="Normal 197 3 2 2" xfId="45560" xr:uid="{D4D2D6A3-2099-49F1-A41B-D791E8A73D71}"/>
    <cellStyle name="Normal 197 3 3" xfId="45153" xr:uid="{AEAF5885-D60F-4DFD-AF60-EC4D95E9D358}"/>
    <cellStyle name="Normal 197 4" xfId="43908" xr:uid="{442BC5B4-1D6B-449A-825F-E3BABA24C776}"/>
    <cellStyle name="Normal 197 4 2" xfId="45356" xr:uid="{94850113-8D8D-4EB2-A8C0-458739E42587}"/>
    <cellStyle name="Normal 197 5" xfId="44939" xr:uid="{9F57FA25-2BF7-4AA9-8DD9-42580D9427F7}"/>
    <cellStyle name="Normal 197 6" xfId="32222" xr:uid="{23A91714-89EA-4078-8511-ABDCBDC3AC39}"/>
    <cellStyle name="Normal 197 7" xfId="14410" xr:uid="{9F66139D-AAEB-4CDD-8B5E-20ADBE35D522}"/>
    <cellStyle name="Normal 198" xfId="3217" xr:uid="{D414EF6E-8ECE-4BE2-B199-7C47E75A905C}"/>
    <cellStyle name="Normal 198 2" xfId="14413" xr:uid="{E813E2EC-18B4-4FCB-886A-742DD902C93D}"/>
    <cellStyle name="Normal 198 2 2" xfId="43762" xr:uid="{F9FA6FC4-7FEA-45CD-A4D5-297E9352455E}"/>
    <cellStyle name="Normal 198 2 2 2" xfId="44212" xr:uid="{F2D9D576-A7EF-496C-8AFC-2C63F9341F61}"/>
    <cellStyle name="Normal 198 2 2 2 2" xfId="45644" xr:uid="{8C2E83F6-48AC-45A9-994B-8B29B8553D08}"/>
    <cellStyle name="Normal 198 2 2 3" xfId="45237" xr:uid="{91FAA9D2-925D-46A7-B200-BD289D7AD6ED}"/>
    <cellStyle name="Normal 198 2 3" xfId="44006" xr:uid="{2B00DEB6-AA6D-49E9-BCB7-07E94AFF181D}"/>
    <cellStyle name="Normal 198 2 3 2" xfId="45441" xr:uid="{9D5E5FFB-A8C1-438D-8DD9-9BFF9C12249A}"/>
    <cellStyle name="Normal 198 2 4" xfId="45034" xr:uid="{BAAADBB9-5AAE-4335-86EA-1C5102E8652A}"/>
    <cellStyle name="Normal 198 2 5" xfId="43541" xr:uid="{CC36C043-9C8C-470A-9F95-948C08F33CBF}"/>
    <cellStyle name="Normal 198 3" xfId="43679" xr:uid="{3E89FC44-AFC2-4983-B59A-B83B160F2848}"/>
    <cellStyle name="Normal 198 3 2" xfId="44129" xr:uid="{51E851C8-156A-418F-B19C-A153AAA80CFF}"/>
    <cellStyle name="Normal 198 3 2 2" xfId="45561" xr:uid="{362B3C03-D306-4CCF-A621-7E697E8F0C9A}"/>
    <cellStyle name="Normal 198 3 3" xfId="45154" xr:uid="{98A4091E-FFA8-47D7-A846-C62B537E2AE9}"/>
    <cellStyle name="Normal 198 4" xfId="43909" xr:uid="{1D7BA36F-AA32-447F-946C-7C4B5BC13740}"/>
    <cellStyle name="Normal 198 4 2" xfId="45357" xr:uid="{4AF008C6-F573-4DE8-AD22-D614EF75AF2C}"/>
    <cellStyle name="Normal 198 5" xfId="44940" xr:uid="{4E42A64C-8BFE-4AFE-BE63-6B5231B58354}"/>
    <cellStyle name="Normal 198 6" xfId="32223" xr:uid="{BBE37A9A-BE18-4D79-92B5-08ADAFF548BD}"/>
    <cellStyle name="Normal 198 7" xfId="14412" xr:uid="{9661DE2F-B8EB-468C-8702-CECF3E517680}"/>
    <cellStyle name="Normal 199" xfId="3218" xr:uid="{DB102CFB-0E78-4349-A172-7691F19FA913}"/>
    <cellStyle name="Normal 199 2" xfId="14415" xr:uid="{06003280-A2E8-4EE1-8921-6A1B91E05704}"/>
    <cellStyle name="Normal 199 2 2" xfId="43763" xr:uid="{EDAC55C3-C8D2-4BCD-9D7B-43142D0FECD5}"/>
    <cellStyle name="Normal 199 2 2 2" xfId="44213" xr:uid="{1657D4B2-D5E5-488B-99E7-1DCEED8645B1}"/>
    <cellStyle name="Normal 199 2 2 2 2" xfId="45645" xr:uid="{48727764-2C14-4ACF-8966-F7AC4BBC743D}"/>
    <cellStyle name="Normal 199 2 2 3" xfId="45238" xr:uid="{2B580433-472C-4207-8FA0-90F55B5D1DAE}"/>
    <cellStyle name="Normal 199 2 3" xfId="44007" xr:uid="{BA260B70-6226-4AB9-B8D3-0C09F6E4AB71}"/>
    <cellStyle name="Normal 199 2 3 2" xfId="45442" xr:uid="{100F2025-AB9E-4CBD-BA8F-B6C60FFD6EE5}"/>
    <cellStyle name="Normal 199 2 4" xfId="45035" xr:uid="{DA51B27D-7525-4F54-A45D-80EEF2CDE9BC}"/>
    <cellStyle name="Normal 199 2 5" xfId="43542" xr:uid="{BFD2B709-98B2-4B77-9F4A-9D5C3E2984B0}"/>
    <cellStyle name="Normal 199 3" xfId="43680" xr:uid="{B4D70121-09F4-4111-B8C3-10067EB0B344}"/>
    <cellStyle name="Normal 199 3 2" xfId="44130" xr:uid="{DA651017-8ADE-4888-A9D9-41409D072955}"/>
    <cellStyle name="Normal 199 3 2 2" xfId="45562" xr:uid="{D8A5CC30-F142-44E2-8F00-530613E40E09}"/>
    <cellStyle name="Normal 199 3 3" xfId="45155" xr:uid="{DD123DEF-FEAE-441D-AB70-7D4FCA4FC797}"/>
    <cellStyle name="Normal 199 4" xfId="43910" xr:uid="{702CA523-425D-4451-AB7D-56F5F14BA7F8}"/>
    <cellStyle name="Normal 199 4 2" xfId="45358" xr:uid="{C8A37568-E792-4FC0-B3B7-CA66C14C0A55}"/>
    <cellStyle name="Normal 199 5" xfId="44941" xr:uid="{AD558174-B1BC-4E47-88F8-CFA92FF709A8}"/>
    <cellStyle name="Normal 199 6" xfId="32224" xr:uid="{AD1A63CA-3B7F-44BF-A5D3-D1995495FC06}"/>
    <cellStyle name="Normal 199 7" xfId="14414" xr:uid="{3A89226E-DF57-4178-9712-742A5230F579}"/>
    <cellStyle name="Normal 2" xfId="5" xr:uid="{00000000-0005-0000-0000-000005000000}"/>
    <cellStyle name="Normal 2 1" xfId="10834" xr:uid="{8A140465-82C7-4764-9BD7-EC3F23BC722D}"/>
    <cellStyle name="Normal 2 10" xfId="5436" xr:uid="{AF0781CF-75E4-41D6-88AD-0527DFCF000C}"/>
    <cellStyle name="Normal 2 10 2" xfId="14416" xr:uid="{9EEE0DA0-431E-42E1-9A8F-2E1CA269205F}"/>
    <cellStyle name="Normal 2 10 2 2" xfId="42131" xr:uid="{AABE3812-3DBC-4569-86E7-09E62B87B429}"/>
    <cellStyle name="Normal 2 10 2 3" xfId="30668" xr:uid="{58BFC60D-78ED-4983-9CE2-FB56566EC552}"/>
    <cellStyle name="Normal 2 10 3" xfId="36749" xr:uid="{33BED6D8-F3A6-409A-B4F6-BEA691F22D9A}"/>
    <cellStyle name="Normal 2 10 4" xfId="23742" xr:uid="{76D700D8-8AD8-48B0-A97E-72E9C1878F9C}"/>
    <cellStyle name="Normal 2 10 5" xfId="10833" xr:uid="{9CD9F129-C5C3-4080-A0BD-B0B381A89A01}"/>
    <cellStyle name="Normal 2 11" xfId="5437" xr:uid="{C673CC09-AECA-47F1-82A5-7A792B6D37D0}"/>
    <cellStyle name="Normal 2 11 2" xfId="24663" xr:uid="{BC0576A2-C0E6-4E91-948C-9217C8E24CF8}"/>
    <cellStyle name="Normal 2 11 3" xfId="11518" xr:uid="{2B149CF8-41A0-482A-8D4A-4231429A45E9}"/>
    <cellStyle name="Normal 2 12" xfId="5438" xr:uid="{750054A3-BD50-4F8A-8C82-30831ABB86FF}"/>
    <cellStyle name="Normal 2 12 2" xfId="31498" xr:uid="{00C8F9C9-FAE7-4A9D-B344-7C886CA3AEC9}"/>
    <cellStyle name="Normal 2 12 2 2" xfId="42848" xr:uid="{FD225F4E-73CD-4C6F-B567-962890AD5192}"/>
    <cellStyle name="Normal 2 12 3" xfId="37468" xr:uid="{F5D44098-7A21-433F-88B3-A09A6DABC3EB}"/>
    <cellStyle name="Normal 2 12 4" xfId="25817" xr:uid="{4C9E443C-6FF6-4D48-B0F3-9F5DF3E55D29}"/>
    <cellStyle name="Normal 2 12 5" xfId="14417" xr:uid="{C39B62AE-9B3A-4225-B75E-6AC0ADBEEA98}"/>
    <cellStyle name="Normal 2 13" xfId="5439" xr:uid="{7D44FC7B-9D0F-4C45-AC43-43D148D4EB63}"/>
    <cellStyle name="Normal 2 13 2" xfId="16888" xr:uid="{C7544E49-B42C-43DC-A37E-1C10622D2EE0}"/>
    <cellStyle name="Normal 2 13 3" xfId="14418" xr:uid="{120CDA55-B2B5-4D89-956C-37A3CD954370}"/>
    <cellStyle name="Normal 2 14" xfId="5440" xr:uid="{00099CE7-B633-48F4-BC67-094A71240B4E}"/>
    <cellStyle name="Normal 2 14 2" xfId="44674" xr:uid="{FF98AC57-179D-495E-B33D-9C3800AE0578}"/>
    <cellStyle name="Normal 2 14 3" xfId="16395" xr:uid="{0648C9F0-EF3A-444C-9702-6CB2FEA60750}"/>
    <cellStyle name="Normal 2 15" xfId="5441" xr:uid="{FA763F2C-3E55-400F-B169-D83FA6428239}"/>
    <cellStyle name="Normal 2 15 2" xfId="17156" xr:uid="{5F4BA294-4056-4327-9C21-C1D453B3DBF5}"/>
    <cellStyle name="Normal 2 15 3" xfId="16529" xr:uid="{7F8D067D-827D-4F40-B994-AB27F6C90D0A}"/>
    <cellStyle name="Normal 2 16" xfId="5442" xr:uid="{07D7064B-6CB7-4A68-A429-B769ECCADDC5}"/>
    <cellStyle name="Normal 2 17" xfId="5443" xr:uid="{9552B4BB-6079-4532-93EA-F03036551FB5}"/>
    <cellStyle name="Normal 2 18" xfId="5444" xr:uid="{F7B2EFDC-4175-4D35-A188-0D1E17B0480D}"/>
    <cellStyle name="Normal 2 19" xfId="5445" xr:uid="{3D2C5C48-DD33-4940-AE19-3E748CE1ED16}"/>
    <cellStyle name="Normal 2 2" xfId="635" xr:uid="{7B8BA7DA-B33C-4935-979B-479967DE6F0E}"/>
    <cellStyle name="Normal 2 2 1" xfId="10835" xr:uid="{044B13D8-7504-48AF-AD5E-4188DEC1FBAC}"/>
    <cellStyle name="Normal 2 2 10" xfId="5446" xr:uid="{98800366-EDBA-499C-862B-E8E06DFB2680}"/>
    <cellStyle name="Normal 2 2 11" xfId="5447" xr:uid="{49EAA576-705E-4267-8D39-853E398B3B50}"/>
    <cellStyle name="Normal 2 2 11 2" xfId="14419" xr:uid="{1D50A297-B24A-4D5C-A4BB-EFF72595A987}"/>
    <cellStyle name="Normal 2 2 12" xfId="5448" xr:uid="{41D18F86-8280-42D2-9C0D-5D0519808E44}"/>
    <cellStyle name="Normal 2 2 12 2" xfId="14420" xr:uid="{1DDFF813-D8D6-48B5-8E84-092E960C2C21}"/>
    <cellStyle name="Normal 2 2 13" xfId="5449" xr:uid="{A9E53105-BAFD-4D85-A748-3EF6571980CB}"/>
    <cellStyle name="Normal 2 2 13 2" xfId="17155" xr:uid="{10433583-31D9-4E29-9B6C-DD005FE10AF7}"/>
    <cellStyle name="Normal 2 2 14" xfId="5450" xr:uid="{2F907E79-BF04-46B5-9232-700C455B009A}"/>
    <cellStyle name="Normal 2 2 15" xfId="5451" xr:uid="{C2FFDA23-17EC-4185-8CEB-19B873E69A5E}"/>
    <cellStyle name="Normal 2 2 16" xfId="5452" xr:uid="{284187BC-2619-4ABC-9BCA-E4A604ABAFC5}"/>
    <cellStyle name="Normal 2 2 17" xfId="5453" xr:uid="{F7BB5A6F-0FCE-4574-B663-1B178BFEEE33}"/>
    <cellStyle name="Normal 2 2 18" xfId="5454" xr:uid="{2C6F0630-2567-4D1B-96CE-5E56D9CCECB9}"/>
    <cellStyle name="Normal 2 2 19" xfId="5455" xr:uid="{E8373278-6B30-45A2-8DA4-FC139A8710F2}"/>
    <cellStyle name="Normal 2 2 2" xfId="1886" xr:uid="{4B439A83-5D51-4A8A-97DF-959F2222C212}"/>
    <cellStyle name="Normal 2 2 2 2" xfId="14421" xr:uid="{C3077216-3CDA-4CF2-90D9-17B8C59F1447}"/>
    <cellStyle name="Normal 2 2 2 2 2" xfId="14422" xr:uid="{E7017344-5C1B-4522-BF95-F14AA99673A3}"/>
    <cellStyle name="Normal 2 2 2 2 3" xfId="23103" xr:uid="{BBCAE905-8514-4518-B2DE-7C2B5E5F2FC7}"/>
    <cellStyle name="Normal 2 2 2 3" xfId="8638" xr:uid="{AC058D4E-72C7-48D6-AC4B-5621438E6E3C}"/>
    <cellStyle name="Normal 2 2 2 3 2" xfId="17909" xr:uid="{1DC2F93D-F4A0-4ED2-B84A-C91D6A0231D3}"/>
    <cellStyle name="Normal 2 2 2 3 3" xfId="14423" xr:uid="{D02C6002-743F-4E3C-A27E-FE1BB06401B5}"/>
    <cellStyle name="Normal 2 2 2 4" xfId="14424" xr:uid="{592FED05-2CFF-4EA2-9DC5-7B9CC6BAAE17}"/>
    <cellStyle name="Normal 2 2 2 5" xfId="14425" xr:uid="{32101AEE-9BEE-4384-8538-8ECB4E34D1DF}"/>
    <cellStyle name="Normal 2 2 2 6" xfId="14426" xr:uid="{9CF8ACAC-E598-41F3-93AC-E0F2323AE66D}"/>
    <cellStyle name="Normal 2 2 2 7" xfId="14427" xr:uid="{EB6670B4-5680-4A40-B0EB-95A60B2D7A12}"/>
    <cellStyle name="Normal 2 2 2 8" xfId="14428" xr:uid="{CA2B8763-2339-4652-A072-E1101DDD455D}"/>
    <cellStyle name="Normal 2 2 2 9" xfId="17154" xr:uid="{9E880E1D-94E9-4DA7-B13F-AA4E381BBB21}"/>
    <cellStyle name="Normal 2 2 20" xfId="5456" xr:uid="{6B66DEFB-F0E9-4293-AAB0-FCE06578DCA0}"/>
    <cellStyle name="Normal 2 2 21" xfId="6088" xr:uid="{34A5D8F6-4D0C-406A-8075-22FB0F1A13FD}"/>
    <cellStyle name="Normal 2 2 3" xfId="5457" xr:uid="{4D7C3F86-92DD-4D61-A7D3-459D65B081BC}"/>
    <cellStyle name="Normal 2 2 3 2" xfId="11604" xr:uid="{0F8868F7-E5D1-4395-87DC-0F2A0578A2A4}"/>
    <cellStyle name="Normal 2 2 3 2 2" xfId="23104" xr:uid="{040BE03C-D68B-436D-AB98-CDE2CEB85185}"/>
    <cellStyle name="Normal 2 2 3 3" xfId="14429" xr:uid="{7C2FB343-A9CC-4C97-B83F-18A8A5318BFA}"/>
    <cellStyle name="Normal 2 2 3 4" xfId="16740" xr:uid="{2CC0600A-0628-48FE-A56C-DF86F8AC5B37}"/>
    <cellStyle name="Normal 2 2 3 5" xfId="10836" xr:uid="{CC19717C-5234-4EC3-9302-D1029ABD9E53}"/>
    <cellStyle name="Normal 2 2 3 6" xfId="46046" xr:uid="{2220BD2E-533E-4CCC-AA1A-4133A08053C7}"/>
    <cellStyle name="Normal 2 2 4" xfId="5458" xr:uid="{46098B52-17C2-49FC-947F-6B47FDA3BE39}"/>
    <cellStyle name="Normal 2 2 4 2" xfId="11605" xr:uid="{82D548D2-1156-4D73-9ED2-CA9C9BDABD74}"/>
    <cellStyle name="Normal 2 2 4 3" xfId="16741" xr:uid="{9556707B-4ADB-4542-BF0B-6BA20F8B39B9}"/>
    <cellStyle name="Normal 2 2 4 4" xfId="10837" xr:uid="{9FAC2C4D-2B83-4B25-BB3D-D949555B46D1}"/>
    <cellStyle name="Normal 2 2 5" xfId="5459" xr:uid="{719E13B4-71CA-43A9-98B6-4AC152FE938B}"/>
    <cellStyle name="Normal 2 2 5 2" xfId="14430" xr:uid="{421A33B6-791C-439F-A343-2F1CDA5ED82C}"/>
    <cellStyle name="Normal 2 2 5 3" xfId="44675" xr:uid="{342CDA93-2C98-48F4-8608-51EADF508AE6}"/>
    <cellStyle name="Normal 2 2 5 4" xfId="10838" xr:uid="{619D649F-5CE9-4772-A601-2A15D77D0232}"/>
    <cellStyle name="Normal 2 2 6" xfId="5460" xr:uid="{D024F67F-E424-48B1-A869-8C68C2A7948C}"/>
    <cellStyle name="Normal 2 2 6 2" xfId="6987" xr:uid="{CF80670F-DB38-4680-8D7A-19371F0EFF62}"/>
    <cellStyle name="Normal 2 2 6 2 2" xfId="14431" xr:uid="{DF36BC25-B6EA-4D03-AEAD-2A2080C88644}"/>
    <cellStyle name="Normal 2 2 6 3" xfId="10839" xr:uid="{76371445-F5C7-4B2B-A159-FE77110F7A6D}"/>
    <cellStyle name="Normal 2 2 7" xfId="5461" xr:uid="{039AB27B-F99C-461A-BA7E-2E157B1AD3FA}"/>
    <cellStyle name="Normal 2 2 7 2" xfId="8639" xr:uid="{E3906570-B230-4980-8E8A-1F7471F0CA22}"/>
    <cellStyle name="Normal 2 2 7 3" xfId="10840" xr:uid="{99AC0331-DD6F-4016-B065-EF904FF338DD}"/>
    <cellStyle name="Normal 2 2 8" xfId="5462" xr:uid="{85990457-B506-4C19-BEA9-304E5EC5EE90}"/>
    <cellStyle name="Normal 2 2 8 2" xfId="10841" xr:uid="{6283D43C-EA60-46A9-A309-F01BB1672DF9}"/>
    <cellStyle name="Normal 2 2 9" xfId="5463" xr:uid="{A5B53BF4-CB4C-4581-A7B5-5FF78890F2E8}"/>
    <cellStyle name="Normal 2 2 9 2" xfId="11517" xr:uid="{33A99231-735B-4894-89FC-1B08EC30B3D5}"/>
    <cellStyle name="Normal 2 2_% graph Ratio แยก Line" xfId="11861" xr:uid="{1A9AA387-469D-4512-970F-60962F473DC2}"/>
    <cellStyle name="Normal 2 20" xfId="5464" xr:uid="{2FDDD7AE-C49B-4EC7-BC11-296CFC616918}"/>
    <cellStyle name="Normal 2 21" xfId="5435" xr:uid="{D2354947-05BD-467B-8ED2-CDCDB8D12D34}"/>
    <cellStyle name="Normal 2 22" xfId="3610" xr:uid="{C7CEAE5E-3252-4AF8-A475-0B4641E99DEC}"/>
    <cellStyle name="Normal 2 23" xfId="6938" xr:uid="{0D6598D1-3956-462C-9B83-5E41B50E73AC}"/>
    <cellStyle name="Normal 2 24" xfId="9646" xr:uid="{FA7FBE12-50F0-4081-9DF5-F1E67BCFE13F}"/>
    <cellStyle name="Normal 2 25" xfId="9648" xr:uid="{E8D85A78-2E2E-4A81-A798-822D74EA2589}"/>
    <cellStyle name="Normal 2 26" xfId="9668" xr:uid="{6E546609-E0DA-4283-92FD-E8502E9C4354}"/>
    <cellStyle name="Normal 2 27" xfId="9673" xr:uid="{4DD5E5DF-5205-4538-87C6-4E5965684F56}"/>
    <cellStyle name="Normal 2 28" xfId="10116" xr:uid="{30B7F9C5-ABBC-4955-9735-1CFA96C63C97}"/>
    <cellStyle name="Normal 2 29" xfId="10126" xr:uid="{3AFE5C04-C3AA-483D-9EBC-D291C45BC941}"/>
    <cellStyle name="Normal 2 3" xfId="636" xr:uid="{E51F84D2-B17F-45AD-85E2-1EA9132C1A05}"/>
    <cellStyle name="Normal 2 3 10" xfId="17728" xr:uid="{73041AD2-F55F-4293-B274-2AD6994B5FCA}"/>
    <cellStyle name="Normal 2 3 11" xfId="17153" xr:uid="{4B60F0DA-05F0-42BF-9589-ADB0CB478B85}"/>
    <cellStyle name="Normal 2 3 12" xfId="10842" xr:uid="{48D1AC6D-22CD-442C-8BF7-9D264DECD08A}"/>
    <cellStyle name="Normal 2 3 2" xfId="1177" xr:uid="{C0577B88-1E38-4E00-B4A4-A6A8CE3335A0}"/>
    <cellStyle name="Normal 2 3 2 2" xfId="5465" xr:uid="{8028866D-CE90-4AF8-A8CC-3AFE415816EA}"/>
    <cellStyle name="Normal 2 3 2 2 2" xfId="10007" xr:uid="{AF3F8AA0-6B60-431C-95D2-0F5755177F64}"/>
    <cellStyle name="Normal 2 3 2 2 2 2" xfId="38715" xr:uid="{787D8F30-992F-4142-AC38-DA4D4D72117E}"/>
    <cellStyle name="Normal 2 3 2 2 2 3" xfId="27142" xr:uid="{44F0FCC6-47FF-427F-9C29-24626D2689B9}"/>
    <cellStyle name="Normal 2 3 2 2 3" xfId="33844" xr:uid="{E0C0D0A7-ECA1-48C2-B626-DE67D49DEF9F}"/>
    <cellStyle name="Normal 2 3 2 2 4" xfId="18558" xr:uid="{61EBEC57-D591-47E6-A9BB-BD453BE62F31}"/>
    <cellStyle name="Normal 2 3 2 2 5" xfId="14432" xr:uid="{E47E13B2-C6E1-41E0-83DC-BE159159ADE1}"/>
    <cellStyle name="Normal 2 3 2 3" xfId="14433" xr:uid="{8312C25D-DC3B-4850-A0B6-F9AE81EEC9E7}"/>
    <cellStyle name="Normal 2 3 2 3 2" xfId="38327" xr:uid="{E33B8529-CAA5-4FD8-A963-11290099EF18}"/>
    <cellStyle name="Normal 2 3 2 3 3" xfId="26765" xr:uid="{C798CD2D-D9E2-4F80-BEBB-B4F84ECFADE3}"/>
    <cellStyle name="Normal 2 3 2 4" xfId="16742" xr:uid="{043918CF-01E0-422B-A6DC-7983C0DC0121}"/>
    <cellStyle name="Normal 2 3 2 4 2" xfId="33488" xr:uid="{6B1502BE-6441-447B-8C6F-EAD140DCD7B3}"/>
    <cellStyle name="Normal 2 3 2 5" xfId="18152" xr:uid="{30712702-8232-423B-AF3E-C8C3EC67D7F3}"/>
    <cellStyle name="Normal 2 3 2 6" xfId="11607" xr:uid="{D42CFE70-17FD-49B4-8627-5F72FC81F5BF}"/>
    <cellStyle name="Normal 2 3 3" xfId="3598" xr:uid="{54A1DC8D-6F68-4DA7-BBB8-7ACCD456CDCA}"/>
    <cellStyle name="Normal 2 3 3 2" xfId="27092" xr:uid="{413960EA-E174-4C35-A2DB-E82FFBED7163}"/>
    <cellStyle name="Normal 2 3 3 2 2" xfId="38656" xr:uid="{601942F6-A3D8-4CF5-9725-443E4A2541C7}"/>
    <cellStyle name="Normal 2 3 3 3" xfId="33785" xr:uid="{FA35E077-B3EA-4CA0-92C0-10FCECC1CBA0}"/>
    <cellStyle name="Normal 2 3 3 4" xfId="18502" xr:uid="{D3325E85-C44C-4EEE-9C19-4A635CAE878C}"/>
    <cellStyle name="Normal 2 3 3 5" xfId="11608" xr:uid="{4601271E-0DAD-42AE-A03F-E7C4D8F2815E}"/>
    <cellStyle name="Normal 2 3 4" xfId="11606" xr:uid="{AF26D619-4C76-456C-BC21-488D4C0AEBB9}"/>
    <cellStyle name="Normal 2 3 4 2" xfId="30240" xr:uid="{F1FB1195-2E76-42F1-A4E6-B27254AF0E25}"/>
    <cellStyle name="Normal 2 3 4 2 2" xfId="41719" xr:uid="{F9B17647-6264-46D5-830B-3D748C5435CA}"/>
    <cellStyle name="Normal 2 3 4 3" xfId="36338" xr:uid="{F3F2E3AD-3EAC-440A-B91F-58E6E59AE569}"/>
    <cellStyle name="Normal 2 3 4 4" xfId="23105" xr:uid="{A0FB7585-EACB-436F-85F5-349C4AD2F5FD}"/>
    <cellStyle name="Normal 2 3 5" xfId="16352" xr:uid="{45AA46A5-AEC7-4186-9569-5741AA8F4B66}"/>
    <cellStyle name="Normal 2 3 5 2" xfId="30468" xr:uid="{A318FC60-BF20-4BA8-8B5E-14696757A469}"/>
    <cellStyle name="Normal 2 3 5 2 2" xfId="41933" xr:uid="{A57C80A0-D36D-4D31-A457-2ACB43D3EC43}"/>
    <cellStyle name="Normal 2 3 5 3" xfId="36551" xr:uid="{5A259FE3-C62C-484E-AEE3-76CB420361FA}"/>
    <cellStyle name="Normal 2 3 5 4" xfId="23543" xr:uid="{BEC050DF-35F6-430B-AF81-CF66F7002121}"/>
    <cellStyle name="Normal 2 3 6" xfId="23743" xr:uid="{2FCB04B6-BAC7-4FFB-9E3C-9CBC5FCBCB61}"/>
    <cellStyle name="Normal 2 3 6 2" xfId="30669" xr:uid="{95BE50D1-0A1B-46D6-84DB-46BFF9AA7C2D}"/>
    <cellStyle name="Normal 2 3 6 2 2" xfId="42132" xr:uid="{F7E8069D-2ED3-434A-B3B2-3F60CE48D976}"/>
    <cellStyle name="Normal 2 3 6 3" xfId="36750" xr:uid="{67CFCE35-747E-40D1-BBC4-47D3EC765AA9}"/>
    <cellStyle name="Normal 2 3 7" xfId="25818" xr:uid="{13D04368-5761-4C95-85B3-A1EB47691DB2}"/>
    <cellStyle name="Normal 2 3 7 2" xfId="31499" xr:uid="{1B287BED-C1D6-4E2C-B6ED-B479C8790CB4}"/>
    <cellStyle name="Normal 2 3 7 2 2" xfId="42849" xr:uid="{BF165B23-5CAF-496D-A6A5-6393FBAE669C}"/>
    <cellStyle name="Normal 2 3 7 3" xfId="37469" xr:uid="{E3350C4D-5127-4E79-9832-C6E0C981F5E9}"/>
    <cellStyle name="Normal 2 3 8" xfId="26701" xr:uid="{1E347B49-0ECE-4DD1-A7E2-7DEC9EF95692}"/>
    <cellStyle name="Normal 2 3 8 2" xfId="38268" xr:uid="{3DCBAE3F-957C-49B9-A450-799D35EF7259}"/>
    <cellStyle name="Normal 2 3 9" xfId="32765" xr:uid="{D4C1F3A5-86BB-4379-B6E3-95018A5E7B05}"/>
    <cellStyle name="Normal 2 30" xfId="46102" xr:uid="{ECEBD80C-C3EE-4622-B9AF-0391798C4885}"/>
    <cellStyle name="Normal 2 31" xfId="46136" xr:uid="{BDB1D031-06E4-4043-A693-DE4D7FCE1961}"/>
    <cellStyle name="Normal 2 32" xfId="46150" xr:uid="{11979203-3A69-4E95-9433-8ED789BF0999}"/>
    <cellStyle name="Normal 2 33" xfId="46170" xr:uid="{00E1E803-79BB-4A0E-9833-6507B80F28E5}"/>
    <cellStyle name="Normal 2 34" xfId="46203" xr:uid="{6CE6C802-44D8-4E6D-900F-EF3247DCF165}"/>
    <cellStyle name="Normal 2 4" xfId="1978" xr:uid="{F64EF6E2-F030-4D8C-B1C9-4FA8593B97C8}"/>
    <cellStyle name="Normal 2 4 2" xfId="5466" xr:uid="{95DA7FC6-FA8A-4784-B9EA-F91E54E387BA}"/>
    <cellStyle name="Normal 2 4 2 2" xfId="10008" xr:uid="{F1C9C83B-9A31-48BE-8E87-709FE0DE243F}"/>
    <cellStyle name="Normal 2 4 2 3" xfId="14434" xr:uid="{20269121-9ADE-477E-84E1-CD74E9A58084}"/>
    <cellStyle name="Normal 2 4 2 4" xfId="18153" xr:uid="{D74959E1-2357-4A58-81DB-4ABD56877E11}"/>
    <cellStyle name="Normal 2 4 2 5" xfId="11610" xr:uid="{FFB2892F-4FB3-48D8-B149-F2ACB3AEB330}"/>
    <cellStyle name="Normal 2 4 3" xfId="4964" xr:uid="{BF05E232-EF2D-48D4-9920-A2B3ADF6DD0E}"/>
    <cellStyle name="Normal 2 4 3 2" xfId="11609" xr:uid="{9D5A2444-0BB5-4638-8129-E54536792A3A}"/>
    <cellStyle name="Normal 2 4 4" xfId="8636" xr:uid="{BEB1D449-79FA-4C80-A611-4F217A99F13F}"/>
    <cellStyle name="Normal 2 4 4 2" xfId="16460" xr:uid="{17224A1A-EA8B-4C55-BB98-48A200FD4964}"/>
    <cellStyle name="Normal 2 4 5" xfId="10843" xr:uid="{D3FF04ED-6543-4DD6-975E-58F8A4A380FC}"/>
    <cellStyle name="Normal 2 4 6" xfId="45971" xr:uid="{230A6516-6CCF-4FA9-B314-F5362A4E8685}"/>
    <cellStyle name="Normal 2 5" xfId="3219" xr:uid="{4F2A4BA8-9825-44A9-A180-1624F6B853C3}"/>
    <cellStyle name="Normal 2 5 10" xfId="10844" xr:uid="{E9123A60-370C-4972-BDDC-74CF2B85C57B}"/>
    <cellStyle name="Normal 2 5 11" xfId="45972" xr:uid="{2A326737-417A-4A8C-A1F6-8ED35910F004}"/>
    <cellStyle name="Normal 2 5 2" xfId="4965" xr:uid="{24597F5E-E1E4-40FA-9462-DCFEE5C3F753}"/>
    <cellStyle name="Normal 2 5 2 2" xfId="27141" xr:uid="{B530B609-88FA-4325-A045-605F520AAC9C}"/>
    <cellStyle name="Normal 2 5 2 2 2" xfId="38714" xr:uid="{7E2575DD-5994-4D20-B8DD-C43ADC155C09}"/>
    <cellStyle name="Normal 2 5 2 3" xfId="33843" xr:uid="{57448304-CE03-4554-B4B8-E62D46364BE2}"/>
    <cellStyle name="Normal 2 5 2 4" xfId="18557" xr:uid="{1112DD92-EC53-4EB1-838C-7A860619B349}"/>
    <cellStyle name="Normal 2 5 2 5" xfId="11611" xr:uid="{970FD997-6FDD-4828-A96B-B855044AA636}"/>
    <cellStyle name="Normal 2 5 3" xfId="14435" xr:uid="{9F9BAC7C-C69A-4BE3-8A0B-97286B5C2E15}"/>
    <cellStyle name="Normal 2 5 3 2" xfId="30241" xr:uid="{AEC162A4-2831-4874-9897-0DAE4227E416}"/>
    <cellStyle name="Normal 2 5 3 2 2" xfId="41720" xr:uid="{E8DB4A0A-DA47-4612-BEC6-7C1620BD9041}"/>
    <cellStyle name="Normal 2 5 3 3" xfId="36339" xr:uid="{8A3E4B61-88D4-4C76-9F87-90A01C4325CE}"/>
    <cellStyle name="Normal 2 5 3 4" xfId="23106" xr:uid="{DD5E51C9-D502-4227-AE47-C0E4989AEBFB}"/>
    <cellStyle name="Normal 2 5 4" xfId="16743" xr:uid="{19D741BA-896D-4F19-8835-98D63CED4E6D}"/>
    <cellStyle name="Normal 2 5 4 2" xfId="30469" xr:uid="{24C6BF24-29CA-40B5-A5A5-6553B543B1F3}"/>
    <cellStyle name="Normal 2 5 4 2 2" xfId="41934" xr:uid="{AD3F75C5-AC36-4E68-BA78-EBA994BE5235}"/>
    <cellStyle name="Normal 2 5 4 3" xfId="36552" xr:uid="{CB3BDFEB-9CDF-4953-9253-4C6C41F2B8F4}"/>
    <cellStyle name="Normal 2 5 4 4" xfId="23544" xr:uid="{44654950-DB2E-438F-A192-78C18DF7B5C1}"/>
    <cellStyle name="Normal 2 5 5" xfId="23744" xr:uid="{F2064770-F577-4A6C-A9D4-53BB27628171}"/>
    <cellStyle name="Normal 2 5 5 2" xfId="30670" xr:uid="{EEC09169-17D1-4283-BE0C-710D67691D8C}"/>
    <cellStyle name="Normal 2 5 5 2 2" xfId="42133" xr:uid="{7333482A-BAF8-457F-8A9B-32B9059EE7B5}"/>
    <cellStyle name="Normal 2 5 5 3" xfId="36751" xr:uid="{C58AD2EF-30D5-425C-B64B-B921054BAAF1}"/>
    <cellStyle name="Normal 2 5 6" xfId="25819" xr:uid="{B5B589E7-9B90-4F8F-B223-955CE765B0BD}"/>
    <cellStyle name="Normal 2 5 6 2" xfId="31500" xr:uid="{1B3BAD0F-95EE-43EC-B06A-6377777231AD}"/>
    <cellStyle name="Normal 2 5 6 2 2" xfId="42850" xr:uid="{03403EA5-8CF2-442C-80B7-B428CF2E05C3}"/>
    <cellStyle name="Normal 2 5 6 3" xfId="37470" xr:uid="{3F891C0C-868C-4E16-92A2-DA7CF51B4C08}"/>
    <cellStyle name="Normal 2 5 7" xfId="26764" xr:uid="{77928467-EAB4-4E95-9F1D-728102EB8E1A}"/>
    <cellStyle name="Normal 2 5 7 2" xfId="38326" xr:uid="{0A8009DC-9A09-4520-A3B6-5482AC8693A4}"/>
    <cellStyle name="Normal 2 5 8" xfId="32764" xr:uid="{BD49EBC2-8739-4610-94DB-416BC3CFA7CA}"/>
    <cellStyle name="Normal 2 5 9" xfId="18151" xr:uid="{3F8E44E2-DA15-45E7-BA85-9522D1F842CB}"/>
    <cellStyle name="Normal 2 6" xfId="1887" xr:uid="{19A63D41-0D85-44E0-94F6-4D69D55AC97E}"/>
    <cellStyle name="Normal 2 6 2" xfId="1979" xr:uid="{0F474031-A703-4FBB-B01B-952B0D8FE6B9}"/>
    <cellStyle name="Normal 2 6 2 2" xfId="6090" xr:uid="{81368EBB-C76B-4F9A-BFF9-E7D27A857162}"/>
    <cellStyle name="Normal 2 6 2 2 2" xfId="9784" xr:uid="{D1EA642F-1C5A-4CE0-9E9C-2A7F87EAC144}"/>
    <cellStyle name="Normal 2 6 2 3" xfId="8305" xr:uid="{21127401-B0F0-4866-829B-660709F37C08}"/>
    <cellStyle name="Normal 2 6 2 4" xfId="9912" xr:uid="{1617523F-9092-43E6-9B4F-8923800F1860}"/>
    <cellStyle name="Normal 2 6 2 5" xfId="11742" xr:uid="{EA021ECE-17AC-4FEA-892D-EB20B5E1B2D5}"/>
    <cellStyle name="Normal 2 6 3" xfId="2079" xr:uid="{5E8817FC-DFB0-49AE-9328-A00AA2F1D637}"/>
    <cellStyle name="Normal 2 6 3 2" xfId="7188" xr:uid="{55B164C7-57E4-4550-A6F4-BF7B1FAFB187}"/>
    <cellStyle name="Normal 2 6 3 2 2" xfId="38944" xr:uid="{123B49FA-2882-4783-AABA-6F601E46C203}"/>
    <cellStyle name="Normal 2 6 3 3" xfId="27369" xr:uid="{A64CCBE8-655F-41D9-9E2E-B9CFE705455A}"/>
    <cellStyle name="Normal 2 6 3 4" xfId="14436" xr:uid="{00D09662-BB1D-4B49-94AF-5B1815D4BF0E}"/>
    <cellStyle name="Normal 2 6 4" xfId="2787" xr:uid="{144CAE34-B4E2-4E95-A03D-21BE4699D7A1}"/>
    <cellStyle name="Normal 2 6 4 2" xfId="34068" xr:uid="{0A5D69B3-64C8-4B84-ADE3-25CFA96D1D2E}"/>
    <cellStyle name="Normal 2 6 4 3" xfId="16353" xr:uid="{04DEC6B9-4867-4011-ABFB-EA4CEF8649A1}"/>
    <cellStyle name="Normal 2 6 5" xfId="5467" xr:uid="{D58E3B89-6B43-4848-B3CE-F567A088E0A4}"/>
    <cellStyle name="Normal 2 6 5 2" xfId="16626" xr:uid="{63349415-9FD3-4038-91F4-D80DB639E4C1}"/>
    <cellStyle name="Normal 2 6 6" xfId="8917" xr:uid="{98777569-FAD1-4BEC-9517-45D992F7AE36}"/>
    <cellStyle name="Normal 2 6 6 2" xfId="18782" xr:uid="{68A76019-581C-4CFE-B3BB-2419DD0A237A}"/>
    <cellStyle name="Normal 2 6 7" xfId="10845" xr:uid="{D7AB0674-4EE1-4F22-A5BA-91C0C75874FD}"/>
    <cellStyle name="Normal 2 6 8" xfId="45973" xr:uid="{3E026AB0-98B8-4185-92BB-1A29FBB09450}"/>
    <cellStyle name="Normal 2 7" xfId="5468" xr:uid="{632D05C0-FA6C-49B7-90E3-6EE0603E95DC}"/>
    <cellStyle name="Normal 2 7 2" xfId="7187" xr:uid="{01E44ABB-7697-41CD-8DC7-2974FBC118F1}"/>
    <cellStyle name="Normal 2 7 2 2" xfId="14438" xr:uid="{AC3CF6A1-3ED2-4E73-B46A-8D729BAC907F}"/>
    <cellStyle name="Normal 2 7 2 3" xfId="23107" xr:uid="{1DC77C4A-AE50-43AB-B959-9E322ABAC731}"/>
    <cellStyle name="Normal 2 7 2 4" xfId="14437" xr:uid="{FB5E8B23-ABA0-4EC7-8542-304A503A800E}"/>
    <cellStyle name="Normal 2 7 3" xfId="14439" xr:uid="{F53C7219-34DC-4F85-8054-237151BF1EC3}"/>
    <cellStyle name="Normal 2 7 3 2" xfId="14440" xr:uid="{D91A0116-CFC2-47D3-879E-D7557C10BFFC}"/>
    <cellStyle name="Normal 2 7 4" xfId="19588" xr:uid="{A7DC2AA2-108C-4B96-BFA1-D986D900D584}"/>
    <cellStyle name="Normal 2 7 5" xfId="10846" xr:uid="{F79C379E-CB32-4EE6-9352-A91E376D2DA6}"/>
    <cellStyle name="Normal 2 8" xfId="5469" xr:uid="{7197C52B-8E61-4FFC-91BB-3B6564E715F5}"/>
    <cellStyle name="Normal 2 8 2" xfId="9619" xr:uid="{CFA74A45-1CEE-40FC-8FC2-65B7EBB9EFBE}"/>
    <cellStyle name="Normal 2 8 2 2" xfId="14442" xr:uid="{4A3CE12B-8692-42CA-AC1C-D48F6CCB6C4E}"/>
    <cellStyle name="Normal 2 8 2 2 2" xfId="41718" xr:uid="{3875BDC1-0652-45EA-BF79-F3BC9B78D015}"/>
    <cellStyle name="Normal 2 8 2 3" xfId="30239" xr:uid="{EB89E242-1CF2-4B74-A788-4790A8FD2DA9}"/>
    <cellStyle name="Normal 2 8 2 4" xfId="14441" xr:uid="{9A4DFE87-5A45-491F-ADF9-DBA86533BCBE}"/>
    <cellStyle name="Normal 2 8 3" xfId="36337" xr:uid="{25AF5543-A115-4FA6-BB3A-448A2B9D085F}"/>
    <cellStyle name="Normal 2 8 4" xfId="23102" xr:uid="{4B744F9E-CFF4-4723-81EA-AFED12D30557}"/>
    <cellStyle name="Normal 2 8 5" xfId="10847" xr:uid="{96A23ACF-1B3D-49C6-9A33-481BA2997BBE}"/>
    <cellStyle name="Normal 2 9" xfId="5470" xr:uid="{2A6372EF-05A2-497A-A8C2-9B1E98BCD42F}"/>
    <cellStyle name="Normal 2 9 2" xfId="14443" xr:uid="{D8BEB0A3-FB69-44B9-AB3A-110DF2997D7F}"/>
    <cellStyle name="Normal 2 9 2 2" xfId="41932" xr:uid="{AC7CBF73-E715-47B2-B231-4E529F0F688A}"/>
    <cellStyle name="Normal 2 9 2 3" xfId="30467" xr:uid="{79C03C03-84DC-4FE8-AD37-30F36FCF5DD9}"/>
    <cellStyle name="Normal 2 9 3" xfId="14444" xr:uid="{9F9EAAD6-C515-4A59-8625-C7945EB28F32}"/>
    <cellStyle name="Normal 2 9 3 2" xfId="36550" xr:uid="{69FC0FC4-8FA0-4660-8134-4E6C2C1B5F38}"/>
    <cellStyle name="Normal 2 9 4" xfId="23542" xr:uid="{ACAF0E71-B87D-4917-B073-686ABB507804}"/>
    <cellStyle name="Normal 2 9 5" xfId="10848" xr:uid="{E4CCE315-C22F-46E8-9CEF-DA9FABA4248C}"/>
    <cellStyle name="Normal 2_% graph Ratio แยก Line" xfId="11862" xr:uid="{DE972482-5166-411C-AA00-25030EBC7910}"/>
    <cellStyle name="Normal 20" xfId="851" xr:uid="{67F803A8-0A33-4A19-B0A6-C2664E8F31C7}"/>
    <cellStyle name="Normal 20 10" xfId="33621" xr:uid="{EDF1FCFD-85A9-4CBA-8E1D-49C987BB9BCC}"/>
    <cellStyle name="Normal 20 11" xfId="18341" xr:uid="{75ABC52D-494E-4837-9E0B-5E4101CC05E2}"/>
    <cellStyle name="Normal 20 12" xfId="17152" xr:uid="{453FE611-78F9-4A61-86C4-504729BE7A66}"/>
    <cellStyle name="Normal 20 13" xfId="11612" xr:uid="{3595586B-14D2-440F-A444-BF0247F275C5}"/>
    <cellStyle name="Normal 20 2" xfId="1888" xr:uid="{C5E57E7F-2760-4630-9ABE-53459B24F337}"/>
    <cellStyle name="Normal 20 2 2" xfId="7794" xr:uid="{183C737D-B74E-4F0B-8849-CDC3CF81CC3B}"/>
    <cellStyle name="Normal 20 2 2 2" xfId="38878" xr:uid="{7C8E7B4B-00B2-4B6E-8786-BF232E4E0D99}"/>
    <cellStyle name="Normal 20 2 2 3" xfId="27305" xr:uid="{C08BBFD6-4B0F-46FB-9444-DD5AFD060CA4}"/>
    <cellStyle name="Normal 20 2 2 4" xfId="14446" xr:uid="{13A4696A-20B7-4154-B983-275093B2278D}"/>
    <cellStyle name="Normal 20 2 3" xfId="16461" xr:uid="{DA405C9C-1B1C-489B-A152-EC51240D0233}"/>
    <cellStyle name="Normal 20 2 3 2" xfId="34006" xr:uid="{38050CF5-03C4-43FB-A616-EE534FA85F50}"/>
    <cellStyle name="Normal 20 2 4" xfId="16684" xr:uid="{4DB6E19E-756C-4F43-BDA5-AA62AACC46A1}"/>
    <cellStyle name="Normal 20 2 5" xfId="14445" xr:uid="{FEF04518-A57C-4D75-8E07-CAA3C8569B1E}"/>
    <cellStyle name="Normal 20 3" xfId="3220" xr:uid="{2B121DF1-6A02-4647-A646-B5603651A822}"/>
    <cellStyle name="Normal 20 3 2" xfId="5471" xr:uid="{F5D4E632-2D5A-486E-8A59-1F391895AFCC}"/>
    <cellStyle name="Normal 20 3 2 2" xfId="38976" xr:uid="{98BB5D7D-2696-4AD1-A6BA-116C10BF44F1}"/>
    <cellStyle name="Normal 20 3 2 3" xfId="27399" xr:uid="{BEF8D22F-F7FE-4DFC-8982-A36E894E9221}"/>
    <cellStyle name="Normal 20 3 3" xfId="34098" xr:uid="{D0655493-E858-4BF4-A14E-6F61BC557888}"/>
    <cellStyle name="Normal 20 3 4" xfId="18813" xr:uid="{4C33A6F2-EF28-44D1-B446-2944C76752FA}"/>
    <cellStyle name="Normal 20 3 5" xfId="14447" xr:uid="{38E6290E-62F4-41F1-98E7-22DB29CF4A22}"/>
    <cellStyle name="Normal 20 3 6" xfId="45974" xr:uid="{741C9F8C-C87F-4971-958C-6F7CA044793C}"/>
    <cellStyle name="Normal 20 4" xfId="3627" xr:uid="{22D3E79C-77C8-4BCB-B21B-6755F1142F60}"/>
    <cellStyle name="Normal 20 4 2" xfId="8643" xr:uid="{7AE35A87-7899-4EFA-8B4F-8951C894EC5A}"/>
    <cellStyle name="Normal 20 4 2 2" xfId="41721" xr:uid="{DE53FC68-573E-4F61-87C8-0006FB6AD8A3}"/>
    <cellStyle name="Normal 20 4 2 3" xfId="30242" xr:uid="{8E9EFB1E-EEE0-47EF-9599-6274E132D48D}"/>
    <cellStyle name="Normal 20 4 3" xfId="36340" xr:uid="{8A5C4775-DCBB-4AA0-8E7E-1CD07553B67B}"/>
    <cellStyle name="Normal 20 4 4" xfId="23108" xr:uid="{FC640866-98A4-45BC-BFC1-ADAB9334B7BC}"/>
    <cellStyle name="Normal 20 4 5" xfId="46043" xr:uid="{6887CAD3-55E2-4C77-B13C-02CEE484DAB7}"/>
    <cellStyle name="Normal 20 5" xfId="23545" xr:uid="{57744714-4665-4E5B-B116-03CB8CC97E89}"/>
    <cellStyle name="Normal 20 5 2" xfId="30470" xr:uid="{D8374212-A490-4FDB-8F9A-D90AEDE4C1AE}"/>
    <cellStyle name="Normal 20 5 2 2" xfId="41935" xr:uid="{9E253709-CFDF-476E-91F0-C61DD75B9ABC}"/>
    <cellStyle name="Normal 20 5 3" xfId="36553" xr:uid="{7377E19F-48C5-42F6-AD9F-3F10C86E9187}"/>
    <cellStyle name="Normal 20 6" xfId="23745" xr:uid="{C9433493-E293-4FAF-99BE-548A0A10013E}"/>
    <cellStyle name="Normal 20 6 2" xfId="30671" xr:uid="{0AE481F7-3278-4A29-B7E6-7EDE9DE22785}"/>
    <cellStyle name="Normal 20 6 2 2" xfId="42134" xr:uid="{581B9735-5959-4B12-9DA2-F95FF2B58FF6}"/>
    <cellStyle name="Normal 20 6 3" xfId="36752" xr:uid="{5FBC700F-472B-497C-890A-22D7DD7B2CE2}"/>
    <cellStyle name="Normal 20 7" xfId="25820" xr:uid="{583DD0CE-309C-4648-9FEB-2F2E00E63F97}"/>
    <cellStyle name="Normal 20 7 2" xfId="31501" xr:uid="{DF1DED22-F465-4CB8-BC4D-DFF893DC7761}"/>
    <cellStyle name="Normal 20 7 2 2" xfId="42851" xr:uid="{05D6832E-994D-4307-B736-90AA3B848FF2}"/>
    <cellStyle name="Normal 20 7 3" xfId="37471" xr:uid="{1B8AA87D-2AD8-4EE3-B7CF-D84417BC2F15}"/>
    <cellStyle name="Normal 20 8" xfId="26933" xr:uid="{272E5797-1EEA-4969-8009-6D295187FA5E}"/>
    <cellStyle name="Normal 20 8 2" xfId="38491" xr:uid="{6A8AC611-F858-47AD-A663-B472F1B73813}"/>
    <cellStyle name="Normal 20 9" xfId="32763" xr:uid="{E2BFB768-5696-47C1-8942-B55446FB1DA9}"/>
    <cellStyle name="Normal 200" xfId="3221" xr:uid="{2195C233-6E95-40C3-BF23-DE04F5D54CE3}"/>
    <cellStyle name="Normal 200 2" xfId="14449" xr:uid="{B279158A-B689-485B-B86F-47EBD5EBD3AC}"/>
    <cellStyle name="Normal 200 3" xfId="32225" xr:uid="{0C7AC7DA-E8F8-4D1A-B1A9-E691C664BF11}"/>
    <cellStyle name="Normal 200 4" xfId="14448" xr:uid="{4F23F1CF-01F1-4EC2-8541-053CFE9617D3}"/>
    <cellStyle name="Normal 201" xfId="3222" xr:uid="{7192C231-A22D-49BB-AA47-08F96BA33854}"/>
    <cellStyle name="Normal 201 2" xfId="14451" xr:uid="{E6A06B15-7DA1-4B0D-BCFF-D54CF566474F}"/>
    <cellStyle name="Normal 201 3" xfId="33150" xr:uid="{7FC4C9B8-1CDA-466D-B508-E3145F7BBD52}"/>
    <cellStyle name="Normal 201 4" xfId="14450" xr:uid="{B2DDB10B-ECD3-4E6E-A5C4-7C07D514DE92}"/>
    <cellStyle name="Normal 202" xfId="3223" xr:uid="{782986FC-BB7A-4778-BC7C-C6951F4B8325}"/>
    <cellStyle name="Normal 202 2" xfId="14453" xr:uid="{DBC8D166-A687-45F4-A482-812D44E3369B}"/>
    <cellStyle name="Normal 202 3" xfId="33330" xr:uid="{F038FE63-23DF-4537-80F6-28C37D2F7417}"/>
    <cellStyle name="Normal 202 4" xfId="14452" xr:uid="{D60C1EDE-B0E7-49DA-A07D-1F560A99EA04}"/>
    <cellStyle name="Normal 203" xfId="3224" xr:uid="{C91CAF07-D609-4A92-AF94-9DA34244D1B9}"/>
    <cellStyle name="Normal 203 2" xfId="14455" xr:uid="{B61C6C27-5086-43C9-8D79-384CE2492450}"/>
    <cellStyle name="Normal 203 2 2" xfId="43764" xr:uid="{9D8610A6-63AB-4A84-B036-DD8B78AC9229}"/>
    <cellStyle name="Normal 203 2 2 2" xfId="44214" xr:uid="{2399BA26-232D-4A67-85A9-25443202FE47}"/>
    <cellStyle name="Normal 203 2 2 2 2" xfId="45646" xr:uid="{896A3306-FF75-4EEF-9723-D65BDEEEBF11}"/>
    <cellStyle name="Normal 203 2 2 3" xfId="45239" xr:uid="{5832153B-566B-4CDA-A986-5159EAB6D9F7}"/>
    <cellStyle name="Normal 203 2 3" xfId="44008" xr:uid="{E7C899BF-5DCE-40B2-B7E2-6871780E6B34}"/>
    <cellStyle name="Normal 203 2 3 2" xfId="45443" xr:uid="{F233FC1A-2B34-4829-B2FD-14887FA8CDA0}"/>
    <cellStyle name="Normal 203 2 4" xfId="45036" xr:uid="{B1990C82-C036-40E3-9D7B-844D0275256C}"/>
    <cellStyle name="Normal 203 2 5" xfId="43543" xr:uid="{1773EE37-9321-4AE4-9416-4E5D85DDEDD1}"/>
    <cellStyle name="Normal 203 3" xfId="43681" xr:uid="{15FB3F82-996E-489F-A195-3F7060F70CFD}"/>
    <cellStyle name="Normal 203 3 2" xfId="44131" xr:uid="{EAB7F44B-F995-4D40-AFEE-049CD63C48B9}"/>
    <cellStyle name="Normal 203 3 2 2" xfId="45563" xr:uid="{2BE466DD-ED2E-4842-A9CF-D5BBB624632E}"/>
    <cellStyle name="Normal 203 3 3" xfId="45156" xr:uid="{6B3375ED-0792-4218-B43B-888CFE87DF4E}"/>
    <cellStyle name="Normal 203 4" xfId="43913" xr:uid="{F153F82B-B2AE-4B1C-BAE1-92E14D630B8D}"/>
    <cellStyle name="Normal 203 4 2" xfId="45359" xr:uid="{CFED1851-CDB1-4F25-9407-F3A51704EEE7}"/>
    <cellStyle name="Normal 203 5" xfId="44948" xr:uid="{4D6AB4D6-3234-46E3-9BBE-98A75C3400C8}"/>
    <cellStyle name="Normal 203 6" xfId="33331" xr:uid="{D8A28656-9072-4BDD-83EC-6B9997962A63}"/>
    <cellStyle name="Normal 203 7" xfId="14454" xr:uid="{E0927F7D-5109-42B0-BEF5-15B1A25B9EEB}"/>
    <cellStyle name="Normal 204" xfId="3225" xr:uid="{E314CE37-E5FE-44A9-9FD3-E56A6D5E2BBD}"/>
    <cellStyle name="Normal 204 2" xfId="14457" xr:uid="{480C2BD6-ECC0-40BF-8D7A-8E3B3312C3A9}"/>
    <cellStyle name="Normal 204 2 2" xfId="43765" xr:uid="{07011C95-EE96-49C6-847B-E3414F7F6A72}"/>
    <cellStyle name="Normal 204 2 2 2" xfId="44215" xr:uid="{BF294563-520B-4658-906D-E2698420B583}"/>
    <cellStyle name="Normal 204 2 2 2 2" xfId="45647" xr:uid="{7CF50FEE-1F14-4334-8FCD-7AA2C9CE0D0E}"/>
    <cellStyle name="Normal 204 2 2 3" xfId="45240" xr:uid="{E72957AC-01C3-4AEB-BFF3-1E6C97C94F35}"/>
    <cellStyle name="Normal 204 2 3" xfId="44009" xr:uid="{6F8F253F-1A01-412D-8A5E-45C6E0643C1D}"/>
    <cellStyle name="Normal 204 2 3 2" xfId="45444" xr:uid="{F8C883F2-496E-469D-B456-902394640AD3}"/>
    <cellStyle name="Normal 204 2 4" xfId="45037" xr:uid="{B30469A9-2627-4B3D-94BC-DCF0F9449CD8}"/>
    <cellStyle name="Normal 204 2 5" xfId="43544" xr:uid="{1EB987B5-927C-49D9-9A7E-03267CD3A243}"/>
    <cellStyle name="Normal 204 3" xfId="43682" xr:uid="{542AC21F-F550-41B3-8944-CC0F6CFD2B4F}"/>
    <cellStyle name="Normal 204 3 2" xfId="44132" xr:uid="{6946489E-B101-4BE2-A438-F16DF5C2B216}"/>
    <cellStyle name="Normal 204 3 2 2" xfId="45564" xr:uid="{5421AE86-D835-4DDD-B5EB-0238CFD5C62F}"/>
    <cellStyle name="Normal 204 3 3" xfId="45157" xr:uid="{67602DBB-0036-4796-988D-01C3081A19EF}"/>
    <cellStyle name="Normal 204 4" xfId="43914" xr:uid="{37B71F22-6F00-4B90-9E54-4A681523C58E}"/>
    <cellStyle name="Normal 204 4 2" xfId="45360" xr:uid="{D4C10F63-6782-4EC6-9D4E-B143758B677D}"/>
    <cellStyle name="Normal 204 5" xfId="44949" xr:uid="{233B2121-D3FD-49E1-BCFC-D35F2A22DEEF}"/>
    <cellStyle name="Normal 204 6" xfId="33332" xr:uid="{7F022F27-86F8-40B6-AB2D-34EBDFD93A1D}"/>
    <cellStyle name="Normal 204 7" xfId="14456" xr:uid="{FEB45C3C-B60A-4928-8859-0D780C198330}"/>
    <cellStyle name="Normal 205" xfId="3226" xr:uid="{E2B83343-6625-4F95-84D5-9297AD00156E}"/>
    <cellStyle name="Normal 205 2" xfId="14459" xr:uid="{9B640D91-0CAF-41B4-99C2-0EF200A64D54}"/>
    <cellStyle name="Normal 205 2 2" xfId="43767" xr:uid="{E3F76B3A-7593-4663-9635-CCC37AD3F2FC}"/>
    <cellStyle name="Normal 205 2 2 2" xfId="44217" xr:uid="{C043BAFD-02B8-4B60-A516-FFF8C2A88B7F}"/>
    <cellStyle name="Normal 205 2 2 2 2" xfId="45649" xr:uid="{225BE343-A34F-42D3-BC1C-82B0D0B147C4}"/>
    <cellStyle name="Normal 205 2 2 3" xfId="45242" xr:uid="{F0B4883F-85A1-4EE4-85E4-C1C5A60B9CC4}"/>
    <cellStyle name="Normal 205 2 3" xfId="44011" xr:uid="{62BEE3AF-68B4-4A24-9D1E-8D2258A29BC4}"/>
    <cellStyle name="Normal 205 2 3 2" xfId="45446" xr:uid="{CDF1B242-C4D8-4E51-8CEA-9B33DABFA667}"/>
    <cellStyle name="Normal 205 2 4" xfId="45039" xr:uid="{2500A208-B7A5-40F3-82F3-C389F62C92DF}"/>
    <cellStyle name="Normal 205 2 5" xfId="43546" xr:uid="{C383A2B4-2ECB-4469-87AA-8A37F676DBEB}"/>
    <cellStyle name="Normal 205 3" xfId="43684" xr:uid="{71CB224A-F8A0-4802-9A3B-0AB990675F0C}"/>
    <cellStyle name="Normal 205 3 2" xfId="44134" xr:uid="{22E7F250-ED6A-41CA-AEEF-A1BA63A0C24E}"/>
    <cellStyle name="Normal 205 3 2 2" xfId="45566" xr:uid="{4A899F19-14F8-4F39-AE25-ACAC6462CDA5}"/>
    <cellStyle name="Normal 205 3 3" xfId="45159" xr:uid="{C8A5FA82-183E-4586-BB64-805BE3694386}"/>
    <cellStyle name="Normal 205 4" xfId="43916" xr:uid="{5FA17C01-0D72-472F-97CB-19C8DAB56717}"/>
    <cellStyle name="Normal 205 4 2" xfId="45362" xr:uid="{41DE4169-EA62-439B-90EE-D4F8488ECFA1}"/>
    <cellStyle name="Normal 205 5" xfId="44951" xr:uid="{EEE51315-B925-4AC2-8774-7F91A525F546}"/>
    <cellStyle name="Normal 205 6" xfId="33334" xr:uid="{37A4A3AE-692F-44D7-A46E-B46EF3C92407}"/>
    <cellStyle name="Normal 205 7" xfId="14458" xr:uid="{C06C4AB6-0509-444B-A0B5-B4DA0EDDC397}"/>
    <cellStyle name="Normal 206" xfId="3227" xr:uid="{7A547D07-C12E-4907-A544-F589F7789524}"/>
    <cellStyle name="Normal 206 2" xfId="14461" xr:uid="{03F6FF06-1593-4D67-8C03-B5ABE6E2BB8A}"/>
    <cellStyle name="Normal 206 2 2" xfId="43769" xr:uid="{03496E5F-C53E-4871-8359-98059F567D2A}"/>
    <cellStyle name="Normal 206 2 2 2" xfId="44219" xr:uid="{31700FA9-87AF-4F76-A9A8-F0DAF4D15D53}"/>
    <cellStyle name="Normal 206 2 2 2 2" xfId="45651" xr:uid="{5A23CA5D-82A3-4941-AF37-CCABAD9694F3}"/>
    <cellStyle name="Normal 206 2 2 3" xfId="45244" xr:uid="{4779C6F0-B54E-4439-A243-16360AAAA2BB}"/>
    <cellStyle name="Normal 206 2 3" xfId="44013" xr:uid="{6DB0621F-2F69-47EE-99C9-608C7184464E}"/>
    <cellStyle name="Normal 206 2 3 2" xfId="45448" xr:uid="{A703FC15-BE63-4A9C-AA51-772FDBA4E989}"/>
    <cellStyle name="Normal 206 2 4" xfId="45041" xr:uid="{AD67248F-3FAC-454A-8072-31B04515B141}"/>
    <cellStyle name="Normal 206 2 5" xfId="43548" xr:uid="{DD4B69E5-98BD-4F64-9CA2-8CBEF0B5D782}"/>
    <cellStyle name="Normal 206 3" xfId="43686" xr:uid="{443CECC9-4BF7-4890-9CCB-14F1C9AE4F77}"/>
    <cellStyle name="Normal 206 3 2" xfId="44136" xr:uid="{5CEC82A5-5AAA-44B7-AC50-E23A6F098DA4}"/>
    <cellStyle name="Normal 206 3 2 2" xfId="45568" xr:uid="{8DFEDE85-5EFD-4A13-AFEE-C59B3E5F7A9D}"/>
    <cellStyle name="Normal 206 3 3" xfId="45161" xr:uid="{F7BC2407-42B6-4916-BB7B-E6846EC81F54}"/>
    <cellStyle name="Normal 206 4" xfId="43918" xr:uid="{87F10F23-20C7-43B9-BCFD-C5AB44BB2D35}"/>
    <cellStyle name="Normal 206 4 2" xfId="45364" xr:uid="{BC34B7FD-B897-4C67-B5E7-C1ED14B0E246}"/>
    <cellStyle name="Normal 206 5" xfId="44953" xr:uid="{FF8ACF35-AC37-4C50-B53E-7244F1A102CB}"/>
    <cellStyle name="Normal 206 6" xfId="33336" xr:uid="{2505A262-6A44-4B25-A60E-9AAD0DDF3AAC}"/>
    <cellStyle name="Normal 206 7" xfId="14460" xr:uid="{496F3F78-13EC-4115-B8E0-FB18909662CC}"/>
    <cellStyle name="Normal 207" xfId="3228" xr:uid="{2DC2E4B1-2AA1-45CA-B388-631FFBD50A9C}"/>
    <cellStyle name="Normal 207 2" xfId="14463" xr:uid="{A328EE6C-7400-4100-B9C3-73A59549686E}"/>
    <cellStyle name="Normal 207 2 2" xfId="43770" xr:uid="{AAF0AAAE-343E-4705-959F-7715934FA1FD}"/>
    <cellStyle name="Normal 207 2 2 2" xfId="44220" xr:uid="{B28048FE-75D0-48E9-9623-3B7069E3D544}"/>
    <cellStyle name="Normal 207 2 2 2 2" xfId="45652" xr:uid="{54C6F77D-EEDA-435F-AD87-7E932FF0E2A8}"/>
    <cellStyle name="Normal 207 2 2 3" xfId="45245" xr:uid="{F9B6467C-77DC-4F92-BC9A-0B988FBECBAD}"/>
    <cellStyle name="Normal 207 2 3" xfId="44014" xr:uid="{0FBCD191-22C3-4045-B820-2B579955BE21}"/>
    <cellStyle name="Normal 207 2 3 2" xfId="45449" xr:uid="{81681A28-03B1-44BD-A62D-27A9ED32D459}"/>
    <cellStyle name="Normal 207 2 4" xfId="45042" xr:uid="{21BC60E9-4252-4950-888F-B22339B8FBB1}"/>
    <cellStyle name="Normal 207 2 5" xfId="43549" xr:uid="{217251F7-52BC-4208-9A10-4312EDCC1CCA}"/>
    <cellStyle name="Normal 207 3" xfId="43687" xr:uid="{D6B26C78-D598-433A-8164-66DBEA6202E1}"/>
    <cellStyle name="Normal 207 3 2" xfId="44137" xr:uid="{CF1C9460-2105-406A-9823-9BBA322B45D9}"/>
    <cellStyle name="Normal 207 3 2 2" xfId="45569" xr:uid="{7BE776D1-721D-4CCB-9E76-441051A1641B}"/>
    <cellStyle name="Normal 207 3 3" xfId="45162" xr:uid="{D4BA7212-1E85-453E-8489-4BEF733AAF4C}"/>
    <cellStyle name="Normal 207 4" xfId="43919" xr:uid="{34FFD4B0-4B4D-4377-818B-E213048C9FF4}"/>
    <cellStyle name="Normal 207 4 2" xfId="45365" xr:uid="{F9C5ECCD-1254-43D7-9672-83563D316410}"/>
    <cellStyle name="Normal 207 5" xfId="44954" xr:uid="{22D923FB-951B-49ED-8E44-CF19AACD75E4}"/>
    <cellStyle name="Normal 207 6" xfId="33337" xr:uid="{BBB4D3F5-05EA-4C8E-B625-65DD2E35C50E}"/>
    <cellStyle name="Normal 207 7" xfId="14462" xr:uid="{35FB04D9-987B-486D-9ECA-D37D4BE6704E}"/>
    <cellStyle name="Normal 208" xfId="3229" xr:uid="{8DF8AA9C-66AC-48C4-B6FA-64270C4BE6C0}"/>
    <cellStyle name="Normal 208 2" xfId="14465" xr:uid="{0B70330D-85CA-40CA-8DA3-9810061EF565}"/>
    <cellStyle name="Normal 208 2 2" xfId="43771" xr:uid="{E12253A4-6524-446B-A901-538D08BEC80C}"/>
    <cellStyle name="Normal 208 2 2 2" xfId="44221" xr:uid="{B4240D3C-001B-4F0F-8DBD-69D6ECF0E752}"/>
    <cellStyle name="Normal 208 2 2 2 2" xfId="45653" xr:uid="{5450DFEA-CC59-4D1C-ACB1-38BE71FDAFDD}"/>
    <cellStyle name="Normal 208 2 2 3" xfId="45246" xr:uid="{A24BF793-25BE-40C8-A1AE-897040CDF4F8}"/>
    <cellStyle name="Normal 208 2 3" xfId="44015" xr:uid="{7688A9A9-7901-4F1F-B573-925686CAFB8D}"/>
    <cellStyle name="Normal 208 2 3 2" xfId="45450" xr:uid="{9F6E556D-7829-47AC-BC1E-25E401EE6C8C}"/>
    <cellStyle name="Normal 208 2 4" xfId="45043" xr:uid="{3E4FB923-42E5-4AA7-94E4-B236921EF0D4}"/>
    <cellStyle name="Normal 208 2 5" xfId="43550" xr:uid="{068065D2-8721-4DA9-8498-DC03D08EAE39}"/>
    <cellStyle name="Normal 208 3" xfId="43688" xr:uid="{3F0777C5-F98A-493C-B32A-85F8F8088A2B}"/>
    <cellStyle name="Normal 208 3 2" xfId="44138" xr:uid="{24E264D5-0F6B-41C9-9F68-994EAAE5630A}"/>
    <cellStyle name="Normal 208 3 2 2" xfId="45570" xr:uid="{EBA306DE-A4BD-45A4-88B4-14425F434976}"/>
    <cellStyle name="Normal 208 3 3" xfId="45163" xr:uid="{A956930B-A4EF-487A-A73E-B3ECE10C5B4C}"/>
    <cellStyle name="Normal 208 4" xfId="43920" xr:uid="{11811282-6155-4A65-BFBC-E679514B1B41}"/>
    <cellStyle name="Normal 208 4 2" xfId="45366" xr:uid="{55CE9AFB-8D8B-4C67-A409-33A71EE65DC8}"/>
    <cellStyle name="Normal 208 5" xfId="44955" xr:uid="{7AFF7DD7-11D7-4F41-8F4F-613714D54D6D}"/>
    <cellStyle name="Normal 208 6" xfId="33338" xr:uid="{90873F1D-1108-4678-987F-E4C7BFCC2996}"/>
    <cellStyle name="Normal 208 7" xfId="14464" xr:uid="{AE51D728-ADC1-4A10-8296-12CDD015F256}"/>
    <cellStyle name="Normal 209" xfId="3230" xr:uid="{63EA8313-AB92-4CC9-83E5-C0C84F23F615}"/>
    <cellStyle name="Normal 209 2" xfId="14467" xr:uid="{BA673031-8CD0-4859-8291-12DCD19FB9AE}"/>
    <cellStyle name="Normal 209 2 2" xfId="43772" xr:uid="{8C30665B-8337-4651-BA00-F311840CE776}"/>
    <cellStyle name="Normal 209 2 2 2" xfId="44222" xr:uid="{C371E835-AEE7-4ACC-A960-8910FDE18A1E}"/>
    <cellStyle name="Normal 209 2 2 2 2" xfId="45654" xr:uid="{4699E697-1C42-4F8C-91A6-05B2F765B968}"/>
    <cellStyle name="Normal 209 2 2 3" xfId="45247" xr:uid="{A65367BB-BE9A-4EB2-A172-445C6EB7F43C}"/>
    <cellStyle name="Normal 209 2 3" xfId="44016" xr:uid="{0E594028-985A-44BE-B54B-7DBBAD04A4CC}"/>
    <cellStyle name="Normal 209 2 3 2" xfId="45451" xr:uid="{91386854-DF49-4C32-9557-3443E5DD4A04}"/>
    <cellStyle name="Normal 209 2 4" xfId="45044" xr:uid="{43DB5EF3-25B4-4329-ADD8-03811D0C77AA}"/>
    <cellStyle name="Normal 209 2 5" xfId="43551" xr:uid="{82B62CE7-CA71-4268-B87F-FF7DF32CA18D}"/>
    <cellStyle name="Normal 209 3" xfId="43689" xr:uid="{5CF14E25-9BF9-4147-8794-E166921D3075}"/>
    <cellStyle name="Normal 209 3 2" xfId="44139" xr:uid="{B4CF9326-770B-4DA0-B5AC-10E1B5230CF6}"/>
    <cellStyle name="Normal 209 3 2 2" xfId="45571" xr:uid="{FAE165CD-59A5-46CB-BC8D-263B567F89A5}"/>
    <cellStyle name="Normal 209 3 3" xfId="45164" xr:uid="{A078A096-E763-40FA-93D7-B4C1330CDE5E}"/>
    <cellStyle name="Normal 209 4" xfId="43921" xr:uid="{46B46CCC-1320-4EA1-AD3F-20E0135AE55A}"/>
    <cellStyle name="Normal 209 4 2" xfId="45367" xr:uid="{4A88399D-EB43-4678-A9A5-5BBEA1C567E1}"/>
    <cellStyle name="Normal 209 5" xfId="44956" xr:uid="{A549B98C-4DCF-4C9A-AE4F-941BD472899C}"/>
    <cellStyle name="Normal 209 6" xfId="33339" xr:uid="{12303486-9726-4158-B651-D3D21C777273}"/>
    <cellStyle name="Normal 209 7" xfId="14466" xr:uid="{BAC71E88-7C56-40A7-BF43-50F9B8F6CF67}"/>
    <cellStyle name="Normal 21" xfId="850" xr:uid="{99D61FBA-2ECF-4B82-9214-AF3272634005}"/>
    <cellStyle name="Normal 21 10" xfId="33622" xr:uid="{52E3106C-C9D7-4EDF-9F0C-F521CDA3F15B}"/>
    <cellStyle name="Normal 21 11" xfId="18342" xr:uid="{4FC531C4-6037-465E-86D3-892A0497B0E7}"/>
    <cellStyle name="Normal 21 12" xfId="17149" xr:uid="{AA1D899E-1A68-4C30-AE75-0AAF438BC79E}"/>
    <cellStyle name="Normal 21 2" xfId="1368" xr:uid="{EAE9ED6E-EF7C-43A7-8E51-4996FE7DE5DF}"/>
    <cellStyle name="Normal 21 2 2" xfId="1538" xr:uid="{4A88CBD8-9D04-49B3-A3F0-1FBE95EF6549}"/>
    <cellStyle name="Normal 21 2 2 2" xfId="38879" xr:uid="{56E264DA-AF46-4929-B39B-A954654C7003}"/>
    <cellStyle name="Normal 21 2 2 3" xfId="27306" xr:uid="{67976A12-E054-4B6F-8634-499851EA8B58}"/>
    <cellStyle name="Normal 21 2 2 4" xfId="14468" xr:uid="{31A129E2-E319-4D77-A2DB-79C3D6D0AC92}"/>
    <cellStyle name="Normal 21 2 3" xfId="2113" xr:uid="{CF0CB657-9B5C-4FBB-BBD4-8FD0ACD948CC}"/>
    <cellStyle name="Normal 21 2 3 2" xfId="34007" xr:uid="{4C723081-CE21-4BDE-887D-94D3167070A5}"/>
    <cellStyle name="Normal 21 2 4" xfId="10048" xr:uid="{E5C3E090-5EFA-467B-8D58-5D9E44FD83E3}"/>
    <cellStyle name="Normal 21 2 5" xfId="17354" xr:uid="{0AF617A9-743B-4F4C-81E9-C198B1ECF8A4}"/>
    <cellStyle name="Normal 21 2 6" xfId="11613" xr:uid="{8CC49648-AC62-473C-B418-07CDC9E08B1E}"/>
    <cellStyle name="Normal 21 3" xfId="1310" xr:uid="{323630F3-13AA-4465-A303-F54135585F46}"/>
    <cellStyle name="Normal 21 3 2" xfId="1523" xr:uid="{38A96035-8C49-4749-91FC-8B56283CFF83}"/>
    <cellStyle name="Normal 21 3 2 2" xfId="38978" xr:uid="{687B2F21-1F19-4E8C-B48E-B60CDDC53902}"/>
    <cellStyle name="Normal 21 3 2 3" xfId="27401" xr:uid="{C5D04AD6-5798-47A4-9FBB-6B13482380B7}"/>
    <cellStyle name="Normal 21 3 3" xfId="10103" xr:uid="{2C2B3369-7AB4-489F-9117-6CFD6121C74C}"/>
    <cellStyle name="Normal 21 4" xfId="1482" xr:uid="{72770EB7-C3E7-437B-864B-35464906647B}"/>
    <cellStyle name="Normal 21 4 2" xfId="10036" xr:uid="{CF4D8209-C5E4-437E-91A9-66B95BF257AE}"/>
    <cellStyle name="Normal 21 4 2 2" xfId="41722" xr:uid="{3666858F-1F26-4003-AC65-1EF5832D50FE}"/>
    <cellStyle name="Normal 21 4 2 3" xfId="30243" xr:uid="{69D93180-0BF4-4629-A934-0F2AE4DBBB35}"/>
    <cellStyle name="Normal 21 4 3" xfId="36341" xr:uid="{DE607DE8-D8B7-428F-A86A-FF086C1C1790}"/>
    <cellStyle name="Normal 21 4 4" xfId="23109" xr:uid="{81B689BD-7FC8-418F-B2E6-CA940021959C}"/>
    <cellStyle name="Normal 21 5" xfId="2112" xr:uid="{A6DB731E-3596-4454-903A-7E7AF873E6CE}"/>
    <cellStyle name="Normal 21 5 2" xfId="30471" xr:uid="{7360CB14-B5C5-4257-9D01-B4FF13E6D89B}"/>
    <cellStyle name="Normal 21 5 2 2" xfId="41936" xr:uid="{75EB30A3-107C-4E47-9F4A-9EDB06ED1A92}"/>
    <cellStyle name="Normal 21 5 3" xfId="36554" xr:uid="{E3F5BA35-5E89-4DC5-863C-717318DE95E3}"/>
    <cellStyle name="Normal 21 5 4" xfId="23546" xr:uid="{11DCEC33-AF4B-40A1-BEDB-46BED06A49A8}"/>
    <cellStyle name="Normal 21 6" xfId="3231" xr:uid="{2F52B2D4-8F78-47B5-92A8-7DEEC6526D26}"/>
    <cellStyle name="Normal 21 6 2" xfId="30672" xr:uid="{C65A54EB-46E0-496C-A79F-9612B80AD7F8}"/>
    <cellStyle name="Normal 21 6 2 2" xfId="42135" xr:uid="{8EB2D017-3A66-4265-95C1-6FBC1D476D6D}"/>
    <cellStyle name="Normal 21 6 3" xfId="36753" xr:uid="{49DD6AD2-A6C7-45A1-93DF-B1A803897C04}"/>
    <cellStyle name="Normal 21 7" xfId="5472" xr:uid="{0D070305-B791-4106-8025-537322F74A28}"/>
    <cellStyle name="Normal 21 7 2" xfId="31502" xr:uid="{3963918D-C2DF-4CD4-B344-1FA58BC88A5E}"/>
    <cellStyle name="Normal 21 7 2 2" xfId="42852" xr:uid="{A4A97C7D-9B95-45BF-8F76-AF0705E0F84B}"/>
    <cellStyle name="Normal 21 7 3" xfId="37472" xr:uid="{E61F3D68-C3C1-4B5A-9E82-49A16EB1AC31}"/>
    <cellStyle name="Normal 21 7 4" xfId="25821" xr:uid="{25C01AEF-A8A6-4BAC-8D0E-2B01F74CBEFB}"/>
    <cellStyle name="Normal 21 8" xfId="2114" xr:uid="{A8B9554D-5033-4C9E-9F8E-F87B6A3BFE6C}"/>
    <cellStyle name="Normal 21 8 2" xfId="38492" xr:uid="{4E264AE1-3B86-46B0-B5D5-A52FB6102770}"/>
    <cellStyle name="Normal 21 8 3" xfId="26934" xr:uid="{D6A0D4BC-BF48-433D-B948-CB424FEFD9F2}"/>
    <cellStyle name="Normal 21 9" xfId="4531" xr:uid="{B3B6FE72-E7D6-4730-9EAE-E6326BE8C4D5}"/>
    <cellStyle name="Normal 21 9 2" xfId="32762" xr:uid="{721C706F-6E25-44A1-A80D-16332119462B}"/>
    <cellStyle name="Normal 210" xfId="3232" xr:uid="{39640F17-AEFD-4977-948F-BFBDA505E9A4}"/>
    <cellStyle name="Normal 210 2" xfId="14470" xr:uid="{397A72B8-808B-4EB0-A245-AE8C14C56554}"/>
    <cellStyle name="Normal 210 2 2" xfId="43773" xr:uid="{0D705F38-F1B5-403D-A725-DD987A13A86F}"/>
    <cellStyle name="Normal 210 2 2 2" xfId="44223" xr:uid="{C0640D1A-2E88-43CB-97CE-B5AFE434E1B8}"/>
    <cellStyle name="Normal 210 2 2 2 2" xfId="45655" xr:uid="{A5DA161B-FD7C-47C3-8490-3925DE97A469}"/>
    <cellStyle name="Normal 210 2 2 3" xfId="45248" xr:uid="{8DAEE9F9-730A-4C0D-AFBE-5866B8A36B3B}"/>
    <cellStyle name="Normal 210 2 3" xfId="44017" xr:uid="{FAF05E2F-843A-4CEA-B166-D3B9518D7A10}"/>
    <cellStyle name="Normal 210 2 3 2" xfId="45452" xr:uid="{A4F92291-DCAF-42FA-B69B-4DBD7D4465F2}"/>
    <cellStyle name="Normal 210 2 4" xfId="45045" xr:uid="{9F14493C-1E88-4608-9C1A-0BADA137519A}"/>
    <cellStyle name="Normal 210 2 5" xfId="43552" xr:uid="{4AF3F5A4-36A6-4C08-91E8-791CD1BD992E}"/>
    <cellStyle name="Normal 210 3" xfId="43690" xr:uid="{0754DE2A-655C-4526-8229-B9AA73CAB092}"/>
    <cellStyle name="Normal 210 3 2" xfId="44140" xr:uid="{3A6B0385-1903-4C21-AECB-6BE818192B4E}"/>
    <cellStyle name="Normal 210 3 2 2" xfId="45572" xr:uid="{80B3936C-56E3-4905-88DD-A968DA0F293F}"/>
    <cellStyle name="Normal 210 3 3" xfId="45165" xr:uid="{9C58B43F-DC49-401D-BA74-3A6122D57333}"/>
    <cellStyle name="Normal 210 4" xfId="43922" xr:uid="{5EE798AE-8CA8-4B4F-8D53-5338F5912520}"/>
    <cellStyle name="Normal 210 4 2" xfId="45368" xr:uid="{719D5459-56CE-40F9-983F-AF45D78FCAC0}"/>
    <cellStyle name="Normal 210 5" xfId="44957" xr:uid="{BDB65896-B7FB-48BE-8448-A995E53E2DF0}"/>
    <cellStyle name="Normal 210 6" xfId="33340" xr:uid="{DB255482-7D41-4B3D-A88D-B5E5681D677F}"/>
    <cellStyle name="Normal 210 7" xfId="14469" xr:uid="{E224C9D1-D006-4396-BF1D-6D80F6BB1592}"/>
    <cellStyle name="Normal 211" xfId="3233" xr:uid="{EB343433-C7A3-4155-91AE-C2E944DEB926}"/>
    <cellStyle name="Normal 211 2" xfId="14472" xr:uid="{B94B0FCB-3737-4821-949B-D27F07F1A43F}"/>
    <cellStyle name="Normal 211 2 2" xfId="43774" xr:uid="{55BF6302-AEF1-46FA-9C81-D15F71EA6B2A}"/>
    <cellStyle name="Normal 211 2 2 2" xfId="44224" xr:uid="{FEA9FBD6-A6DF-451F-AB01-15034058DA87}"/>
    <cellStyle name="Normal 211 2 2 2 2" xfId="45656" xr:uid="{88C4CB56-37FF-4AA8-B148-7AE3F84D25B5}"/>
    <cellStyle name="Normal 211 2 2 3" xfId="45249" xr:uid="{C391FF5D-B7D6-41DA-8465-76953EBAFD0E}"/>
    <cellStyle name="Normal 211 2 3" xfId="44018" xr:uid="{086FDBBD-9877-417A-8CC1-CDE2A101490F}"/>
    <cellStyle name="Normal 211 2 3 2" xfId="45453" xr:uid="{0F457F26-73F0-4C6D-968A-60DB39DEC390}"/>
    <cellStyle name="Normal 211 2 4" xfId="45046" xr:uid="{D3873D8F-9CD9-4136-8581-1C9E34428A46}"/>
    <cellStyle name="Normal 211 2 5" xfId="43553" xr:uid="{E2FDB038-13CD-4189-BB25-987551CDFB53}"/>
    <cellStyle name="Normal 211 3" xfId="43691" xr:uid="{E2EAEE8E-0191-4E40-8EAF-D1EB177957C5}"/>
    <cellStyle name="Normal 211 3 2" xfId="44141" xr:uid="{7848AC98-4713-43CF-9CC5-4CAA0699B1A0}"/>
    <cellStyle name="Normal 211 3 2 2" xfId="45573" xr:uid="{8E37001C-54A0-4C8F-BD9F-3A2587F347BE}"/>
    <cellStyle name="Normal 211 3 3" xfId="45166" xr:uid="{E8CBDA12-ADB7-4808-A89D-CDE03A4FC0C1}"/>
    <cellStyle name="Normal 211 4" xfId="43923" xr:uid="{5C0207AC-ABE0-4F7B-97D6-532E2F80D71A}"/>
    <cellStyle name="Normal 211 4 2" xfId="45369" xr:uid="{33571C23-49B6-4E73-B79D-0A61E9CA761E}"/>
    <cellStyle name="Normal 211 5" xfId="44958" xr:uid="{C0F35702-803F-4EF7-A59C-BF00B11E1F9E}"/>
    <cellStyle name="Normal 211 6" xfId="33341" xr:uid="{71711592-F5A6-4F48-BDC2-4A3006C547F0}"/>
    <cellStyle name="Normal 211 7" xfId="14471" xr:uid="{A7F69ACD-BE30-43E2-87C3-105A41D00DD4}"/>
    <cellStyle name="Normal 212" xfId="3234" xr:uid="{573F1C15-4F17-4B57-942A-256509E67AE7}"/>
    <cellStyle name="Normal 212 2" xfId="14474" xr:uid="{C725765A-C573-4759-A2DC-C97ACF0BE31A}"/>
    <cellStyle name="Normal 212 2 2" xfId="43775" xr:uid="{8A9B63D6-BCC1-431D-9D25-806B96536805}"/>
    <cellStyle name="Normal 212 2 2 2" xfId="44225" xr:uid="{8A7D2E7C-2168-4AA9-99CB-E90F47F0B0E0}"/>
    <cellStyle name="Normal 212 2 2 2 2" xfId="45657" xr:uid="{6FE5BBC9-7F76-4B9C-96FB-D501A78ED7F3}"/>
    <cellStyle name="Normal 212 2 2 3" xfId="45250" xr:uid="{E0361581-3777-4058-9A51-D24AC8817B2F}"/>
    <cellStyle name="Normal 212 2 3" xfId="44019" xr:uid="{E63B6667-C29D-4E6B-B1D4-4776412B9830}"/>
    <cellStyle name="Normal 212 2 3 2" xfId="45454" xr:uid="{123F589E-A49E-4BFA-A511-DEC516482959}"/>
    <cellStyle name="Normal 212 2 4" xfId="45047" xr:uid="{4C99FEBB-A950-43A6-AE0B-123E24CF1318}"/>
    <cellStyle name="Normal 212 2 5" xfId="43554" xr:uid="{D3F24DC4-C837-492C-92A7-F35F92A050D1}"/>
    <cellStyle name="Normal 212 3" xfId="43692" xr:uid="{C8C98902-98C8-47A1-86E6-9D4586E049ED}"/>
    <cellStyle name="Normal 212 3 2" xfId="44142" xr:uid="{58AF5CAE-9796-4240-94E7-D795B7BB7527}"/>
    <cellStyle name="Normal 212 3 2 2" xfId="45574" xr:uid="{610303E8-8855-4C5C-80EE-6CFDB5FA9C88}"/>
    <cellStyle name="Normal 212 3 3" xfId="45167" xr:uid="{B75C6402-F6B9-468B-BE04-FDE989A7A3A5}"/>
    <cellStyle name="Normal 212 4" xfId="43924" xr:uid="{8E30F16A-7B03-425F-8D16-003A195A29E0}"/>
    <cellStyle name="Normal 212 4 2" xfId="45370" xr:uid="{621C10A1-851A-4912-8B9F-BBA215300265}"/>
    <cellStyle name="Normal 212 5" xfId="44959" xr:uid="{EEF02633-6F16-4E81-9EDD-791673A2348D}"/>
    <cellStyle name="Normal 212 6" xfId="33342" xr:uid="{D6BEEAB0-87BB-4919-B4F1-EBD6F84B1E94}"/>
    <cellStyle name="Normal 212 7" xfId="14473" xr:uid="{BE108E4A-FB1F-43B1-9DC4-DF050225E915}"/>
    <cellStyle name="Normal 213" xfId="3235" xr:uid="{9252C27F-C2D0-408E-A6A9-AD0F7EBFE06A}"/>
    <cellStyle name="Normal 213 2" xfId="14476" xr:uid="{6E0F1637-039F-4EE3-84D6-BF0D5B2FF957}"/>
    <cellStyle name="Normal 213 2 2" xfId="43776" xr:uid="{7565B3DA-2758-441E-95DD-8147BE592293}"/>
    <cellStyle name="Normal 213 2 2 2" xfId="44226" xr:uid="{3586A86F-CFC7-422C-993A-52D1EAC90046}"/>
    <cellStyle name="Normal 213 2 2 2 2" xfId="45658" xr:uid="{7210EFA6-CE4A-4A11-99D3-F6EF444AC775}"/>
    <cellStyle name="Normal 213 2 2 3" xfId="45251" xr:uid="{404217D5-AA83-47A1-AA8B-0325B661A507}"/>
    <cellStyle name="Normal 213 2 3" xfId="44020" xr:uid="{1BF27171-A74F-4DC2-9165-BA27E6B97D6B}"/>
    <cellStyle name="Normal 213 2 3 2" xfId="45455" xr:uid="{B2F9D297-F9A0-4698-BC2C-1EF36128E1CF}"/>
    <cellStyle name="Normal 213 2 4" xfId="45048" xr:uid="{38EA28E2-5BEA-4926-8186-4E8C55461A5D}"/>
    <cellStyle name="Normal 213 2 5" xfId="43555" xr:uid="{FEF582D7-20F2-4746-B7AD-78243577BD6D}"/>
    <cellStyle name="Normal 213 3" xfId="43693" xr:uid="{38650691-3F89-4545-B28F-B2F66F202C48}"/>
    <cellStyle name="Normal 213 3 2" xfId="44143" xr:uid="{1D17394C-5727-4171-A1DE-183A0210DC39}"/>
    <cellStyle name="Normal 213 3 2 2" xfId="45575" xr:uid="{B901DB6E-326C-4F83-B45C-07A32A7B9019}"/>
    <cellStyle name="Normal 213 3 3" xfId="45168" xr:uid="{B47F8EE4-6005-4793-94A9-C8E5E5C97FD6}"/>
    <cellStyle name="Normal 213 4" xfId="43925" xr:uid="{9EA904F5-240D-434E-8CEA-49AFB4B7416F}"/>
    <cellStyle name="Normal 213 4 2" xfId="45371" xr:uid="{EFBBFBFD-B4F1-464D-A0CB-E08E2CA76333}"/>
    <cellStyle name="Normal 213 5" xfId="44960" xr:uid="{FF6CCC68-08C4-42E2-BA37-0EC425766138}"/>
    <cellStyle name="Normal 213 6" xfId="33343" xr:uid="{FB3283BA-D2C9-434C-B4EF-48F423EAC68B}"/>
    <cellStyle name="Normal 213 7" xfId="14475" xr:uid="{78E21D35-7D6E-485D-B676-CAD7541BADED}"/>
    <cellStyle name="Normal 214" xfId="3236" xr:uid="{0809515C-8C9A-44FA-BE24-27C71E293652}"/>
    <cellStyle name="Normal 214 2" xfId="14478" xr:uid="{F6B2ECB8-F3AB-4C5B-A78D-954AEB7C0BD3}"/>
    <cellStyle name="Normal 214 2 2" xfId="43777" xr:uid="{0B022A50-E7A7-4C83-BAEB-D02B707E332E}"/>
    <cellStyle name="Normal 214 2 2 2" xfId="44227" xr:uid="{E483EBBF-576D-4269-96E7-E2F1BD1BF4D2}"/>
    <cellStyle name="Normal 214 2 2 2 2" xfId="45659" xr:uid="{38F2530C-BD64-47D9-B8C3-92E7410DCA83}"/>
    <cellStyle name="Normal 214 2 2 3" xfId="45252" xr:uid="{E7882635-4AF2-4EFF-A2E3-BF7BF1F2815F}"/>
    <cellStyle name="Normal 214 2 3" xfId="44021" xr:uid="{BB6D96FD-0DB8-4EE7-B164-908A9527E833}"/>
    <cellStyle name="Normal 214 2 3 2" xfId="45456" xr:uid="{E6193B58-DBD6-423F-8A56-DC98307B26F9}"/>
    <cellStyle name="Normal 214 2 4" xfId="45049" xr:uid="{B5FF5121-A3A5-495C-A507-12433D53C7F4}"/>
    <cellStyle name="Normal 214 2 5" xfId="43556" xr:uid="{74594FE8-C417-4E25-8A5D-F46DE444BAA7}"/>
    <cellStyle name="Normal 214 3" xfId="43694" xr:uid="{BB51B310-3001-4391-9EFC-D12EB34268D5}"/>
    <cellStyle name="Normal 214 3 2" xfId="44144" xr:uid="{39F343C7-45F2-46D0-B9AB-155172DE60B1}"/>
    <cellStyle name="Normal 214 3 2 2" xfId="45576" xr:uid="{1CAB50BA-DB31-4B8E-8211-1337E5CE3A10}"/>
    <cellStyle name="Normal 214 3 3" xfId="45169" xr:uid="{2C7468FC-D3E5-4091-8008-37BA19A51F63}"/>
    <cellStyle name="Normal 214 4" xfId="43926" xr:uid="{F30C44FA-C3D3-4FE8-97F2-3AB311AD2777}"/>
    <cellStyle name="Normal 214 4 2" xfId="45372" xr:uid="{939103E4-B767-4E2F-AEE0-E5170B3F53D2}"/>
    <cellStyle name="Normal 214 5" xfId="44961" xr:uid="{4C154B23-2EF6-46A5-A711-C416473887BD}"/>
    <cellStyle name="Normal 214 6" xfId="33344" xr:uid="{3C227CC3-0AE0-4BA4-BA9F-44A4F7C070A2}"/>
    <cellStyle name="Normal 214 7" xfId="14477" xr:uid="{A8D8157B-DB25-48FC-A86F-FF742E8B479B}"/>
    <cellStyle name="Normal 215" xfId="3237" xr:uid="{F7D2430D-6C47-427E-B995-07579F9F8A33}"/>
    <cellStyle name="Normal 215 2" xfId="14480" xr:uid="{4D4A76EE-A1A5-4CDF-8D7A-96A436A232AF}"/>
    <cellStyle name="Normal 215 2 2" xfId="43778" xr:uid="{96646AA6-EF27-4EB4-BB66-87C5C8F3D860}"/>
    <cellStyle name="Normal 215 2 2 2" xfId="44228" xr:uid="{E40568C6-8C6C-4A82-886E-5B799BD7F1A4}"/>
    <cellStyle name="Normal 215 2 2 2 2" xfId="45660" xr:uid="{9982B453-EA2A-4032-9ABE-C772306ECFD3}"/>
    <cellStyle name="Normal 215 2 2 3" xfId="45253" xr:uid="{570D93EB-13FF-4175-A679-C71925623436}"/>
    <cellStyle name="Normal 215 2 3" xfId="44022" xr:uid="{8D271390-78E9-46FE-B6C7-6476E423ABA8}"/>
    <cellStyle name="Normal 215 2 3 2" xfId="45457" xr:uid="{6E16F535-C1EA-4824-B089-B59A4220382A}"/>
    <cellStyle name="Normal 215 2 4" xfId="45050" xr:uid="{8BBFCB00-2D58-4A34-A162-0BE40F49D94E}"/>
    <cellStyle name="Normal 215 2 5" xfId="43557" xr:uid="{995DE89D-7340-4807-8386-79E6ECA371CD}"/>
    <cellStyle name="Normal 215 3" xfId="43695" xr:uid="{5B145280-85CD-4FCC-ACCA-AFCED7BA1980}"/>
    <cellStyle name="Normal 215 3 2" xfId="44145" xr:uid="{B23825FA-9F25-4A88-B73C-9D3E7859099A}"/>
    <cellStyle name="Normal 215 3 2 2" xfId="45577" xr:uid="{BD86C95A-83DB-4080-A65B-E89F74512E15}"/>
    <cellStyle name="Normal 215 3 3" xfId="45170" xr:uid="{CA263173-528C-45BC-8043-C6718714F141}"/>
    <cellStyle name="Normal 215 4" xfId="43927" xr:uid="{0F06F77A-4627-433C-9AC5-C5D53E7717CC}"/>
    <cellStyle name="Normal 215 4 2" xfId="45373" xr:uid="{912393D5-ED45-4A8B-999B-9804F52906B2}"/>
    <cellStyle name="Normal 215 5" xfId="44962" xr:uid="{F039897B-1B1A-4FDD-A7A2-7D0EF23F433E}"/>
    <cellStyle name="Normal 215 6" xfId="33345" xr:uid="{934E64EE-50A5-40A0-B323-109C779FD0F2}"/>
    <cellStyle name="Normal 215 7" xfId="14479" xr:uid="{223C32C8-E9F6-41A3-A240-431129EB4CC2}"/>
    <cellStyle name="Normal 216" xfId="3238" xr:uid="{5F2C5254-B9F5-4D25-9855-95E50FD5F9AE}"/>
    <cellStyle name="Normal 216 2" xfId="14482" xr:uid="{204FD77B-D25C-4B0E-B623-3DF51F9F3033}"/>
    <cellStyle name="Normal 216 2 2" xfId="43779" xr:uid="{4C5A8ADE-8A23-40E6-9888-615BB8AFEE25}"/>
    <cellStyle name="Normal 216 2 2 2" xfId="44229" xr:uid="{2190DF26-C545-4C6D-B102-5590DAB4F7E8}"/>
    <cellStyle name="Normal 216 2 2 2 2" xfId="45661" xr:uid="{17053069-394A-4231-B51B-D12A746DD0FE}"/>
    <cellStyle name="Normal 216 2 2 3" xfId="45254" xr:uid="{66479AF3-8D40-475F-9062-1EB0DD0172B5}"/>
    <cellStyle name="Normal 216 2 3" xfId="44023" xr:uid="{4DD3BCD1-D440-4D9C-BF5C-F8BEA6C536D2}"/>
    <cellStyle name="Normal 216 2 3 2" xfId="45458" xr:uid="{D251E79D-17BC-44A8-9ACB-E042695C6ED3}"/>
    <cellStyle name="Normal 216 2 4" xfId="45051" xr:uid="{280FE070-CAAD-46D5-91D7-FF4D3CA7F971}"/>
    <cellStyle name="Normal 216 2 5" xfId="43558" xr:uid="{DD5750EC-D4B5-4922-815F-ED7A52C13F44}"/>
    <cellStyle name="Normal 216 3" xfId="43696" xr:uid="{E8187B55-EE1E-466F-93E6-095969F496DE}"/>
    <cellStyle name="Normal 216 3 2" xfId="44146" xr:uid="{5B6652BF-CED5-4F49-9A54-F29249671230}"/>
    <cellStyle name="Normal 216 3 2 2" xfId="45578" xr:uid="{5C35DB94-2FB5-493E-85EA-797E4CDC12F3}"/>
    <cellStyle name="Normal 216 3 3" xfId="45171" xr:uid="{6C1BC4DC-34FD-40C0-A9AE-FA394AEB42DB}"/>
    <cellStyle name="Normal 216 4" xfId="43928" xr:uid="{7921ABA6-6D5E-4E4D-A73D-58FE26928D37}"/>
    <cellStyle name="Normal 216 4 2" xfId="45374" xr:uid="{01DDFB1D-7A62-46D0-91FB-85DE8C116061}"/>
    <cellStyle name="Normal 216 5" xfId="44963" xr:uid="{23796724-1061-4F64-8F03-687903A3D2C6}"/>
    <cellStyle name="Normal 216 6" xfId="33346" xr:uid="{F21C3152-1312-42EE-83A3-937BA21A978C}"/>
    <cellStyle name="Normal 216 7" xfId="14481" xr:uid="{A80D8619-D3BF-412D-996E-EA909986B21A}"/>
    <cellStyle name="Normal 217" xfId="3239" xr:uid="{E4E5D777-AE0A-420F-8ED1-D6F55771190A}"/>
    <cellStyle name="Normal 217 2" xfId="14484" xr:uid="{2D9BCF30-4840-4562-9735-A2E37AB73232}"/>
    <cellStyle name="Normal 217 2 2" xfId="43780" xr:uid="{7DC236D6-B56C-4A8A-ACFF-05F35E69D03C}"/>
    <cellStyle name="Normal 217 2 2 2" xfId="44230" xr:uid="{F636472E-F4AD-41D3-A7CE-7A19B03B0C5B}"/>
    <cellStyle name="Normal 217 2 2 2 2" xfId="45662" xr:uid="{B05A1CE2-A52E-4729-8390-887E910C2D7C}"/>
    <cellStyle name="Normal 217 2 2 3" xfId="45255" xr:uid="{C2CFCBF0-4025-44C5-924B-01B937C57BC2}"/>
    <cellStyle name="Normal 217 2 3" xfId="44024" xr:uid="{2931CA43-F722-41EE-819B-6B93A8A61097}"/>
    <cellStyle name="Normal 217 2 3 2" xfId="45459" xr:uid="{A9789A13-7A9A-43CD-AE5D-FFC460BDBFF7}"/>
    <cellStyle name="Normal 217 2 4" xfId="45052" xr:uid="{5A671FAC-CC06-449C-A774-E7F89BB70575}"/>
    <cellStyle name="Normal 217 2 5" xfId="43559" xr:uid="{F1125FA8-7960-4507-BC63-95EFC5B69C78}"/>
    <cellStyle name="Normal 217 3" xfId="43697" xr:uid="{65BAE7B6-D4AE-47CE-A5D0-70C1DC58EA45}"/>
    <cellStyle name="Normal 217 3 2" xfId="44147" xr:uid="{571F010D-3BAE-45D2-9768-E0DC4BB7278F}"/>
    <cellStyle name="Normal 217 3 2 2" xfId="45579" xr:uid="{68588D8F-A51B-4E85-A4C4-7317355674D8}"/>
    <cellStyle name="Normal 217 3 3" xfId="45172" xr:uid="{38CB4597-780A-4107-B729-1CEEAFAA0152}"/>
    <cellStyle name="Normal 217 4" xfId="43929" xr:uid="{599B234B-C9BC-4D96-8BF7-BAA6BE52E163}"/>
    <cellStyle name="Normal 217 4 2" xfId="45375" xr:uid="{3F4456F5-1D7F-47DB-B66A-216656C68851}"/>
    <cellStyle name="Normal 217 5" xfId="44964" xr:uid="{B1B71620-F081-4E91-BB71-3BD9186F659B}"/>
    <cellStyle name="Normal 217 6" xfId="33347" xr:uid="{EE538B51-13D5-406A-BD79-ACF7A9B84391}"/>
    <cellStyle name="Normal 217 7" xfId="14483" xr:uid="{B21BA5CC-90B1-4068-AB1A-FA9C1F00B5B3}"/>
    <cellStyle name="Normal 218" xfId="3240" xr:uid="{FF2917F9-55B3-4104-9F47-63829C01CB93}"/>
    <cellStyle name="Normal 218 2" xfId="14486" xr:uid="{A9D3563B-5883-4E11-A1B5-1D317E5926DA}"/>
    <cellStyle name="Normal 218 2 2" xfId="43781" xr:uid="{C98486C0-6E2B-4580-A197-5B390355848D}"/>
    <cellStyle name="Normal 218 2 2 2" xfId="44231" xr:uid="{04547D46-4C1C-498D-8D80-98DC39962C26}"/>
    <cellStyle name="Normal 218 2 2 2 2" xfId="45663" xr:uid="{4E00CE6E-AEB3-4FEC-BE95-46C53CFEE6A5}"/>
    <cellStyle name="Normal 218 2 2 3" xfId="45256" xr:uid="{CF17B8AB-5E20-4E3A-9666-2D6CA95029FF}"/>
    <cellStyle name="Normal 218 2 3" xfId="44025" xr:uid="{446772DA-8765-41FD-BFF0-3C68B33AA3CE}"/>
    <cellStyle name="Normal 218 2 3 2" xfId="45460" xr:uid="{D95D037E-2411-4826-98C6-AE6E1B920080}"/>
    <cellStyle name="Normal 218 2 4" xfId="45053" xr:uid="{F0BC2F59-CBF8-4971-AAE2-20D292F0F25E}"/>
    <cellStyle name="Normal 218 2 5" xfId="43560" xr:uid="{2C0977E6-CE62-47A2-8304-37B16D8D4386}"/>
    <cellStyle name="Normal 218 3" xfId="43698" xr:uid="{51844722-B5E2-43EA-B624-442E49BC04B0}"/>
    <cellStyle name="Normal 218 3 2" xfId="44148" xr:uid="{CE4A1897-1999-436D-ADDA-5D719513B2E9}"/>
    <cellStyle name="Normal 218 3 2 2" xfId="45580" xr:uid="{D6C6DA6F-181E-4926-A643-269F84879261}"/>
    <cellStyle name="Normal 218 3 3" xfId="45173" xr:uid="{D9CE0525-DF30-407E-B257-7922BEFABF40}"/>
    <cellStyle name="Normal 218 4" xfId="43930" xr:uid="{FA2855E0-1426-4E54-865C-AD0AD6E88FF6}"/>
    <cellStyle name="Normal 218 4 2" xfId="45376" xr:uid="{5359374B-4824-4B88-BA85-2B3F139A2BC9}"/>
    <cellStyle name="Normal 218 5" xfId="44965" xr:uid="{04266B9C-8CC9-4421-A565-B0EFBE15308E}"/>
    <cellStyle name="Normal 218 6" xfId="33348" xr:uid="{2D45419D-02EC-46E2-8BB1-03FA7D15166D}"/>
    <cellStyle name="Normal 218 7" xfId="14485" xr:uid="{467DC426-0CB5-4DE6-9723-62113CBB883A}"/>
    <cellStyle name="Normal 219" xfId="3241" xr:uid="{5E94ED24-3BB9-48DF-9804-A2493036F6D7}"/>
    <cellStyle name="Normal 219 2" xfId="14488" xr:uid="{7D13E2A0-DB40-4050-9ACC-4EF5EB56CD0D}"/>
    <cellStyle name="Normal 219 2 2" xfId="43782" xr:uid="{FD3F7396-5056-4051-9D47-9AEBF2D12A1D}"/>
    <cellStyle name="Normal 219 2 2 2" xfId="44232" xr:uid="{F690E78C-9F7E-4AF4-9D7E-942507448A9E}"/>
    <cellStyle name="Normal 219 2 2 2 2" xfId="45664" xr:uid="{661757C4-ACC2-477E-B004-19BA5B95A159}"/>
    <cellStyle name="Normal 219 2 2 3" xfId="45257" xr:uid="{B037403E-AC59-4363-B468-44F92F907864}"/>
    <cellStyle name="Normal 219 2 3" xfId="44026" xr:uid="{1D71CAF3-8AA6-4597-BD8B-58190645E767}"/>
    <cellStyle name="Normal 219 2 3 2" xfId="45461" xr:uid="{A79E793E-1BEB-416D-8084-78436E2FFC66}"/>
    <cellStyle name="Normal 219 2 4" xfId="45054" xr:uid="{F4186F49-6E9D-49B6-ADD6-E90B402BF67F}"/>
    <cellStyle name="Normal 219 2 5" xfId="43561" xr:uid="{F51B00D4-012B-4C20-8132-B3271ACBE293}"/>
    <cellStyle name="Normal 219 3" xfId="43699" xr:uid="{A8FC5645-7D22-4439-96D8-27E7F03BAAB0}"/>
    <cellStyle name="Normal 219 3 2" xfId="44149" xr:uid="{1914495E-C941-4EF9-9316-ACDE6F98134F}"/>
    <cellStyle name="Normal 219 3 2 2" xfId="45581" xr:uid="{B314E89A-CAB4-4CB6-89D2-ECC01EB403FD}"/>
    <cellStyle name="Normal 219 3 3" xfId="45174" xr:uid="{B98082EA-F53E-42EC-B302-0E630EC8F8AA}"/>
    <cellStyle name="Normal 219 4" xfId="43931" xr:uid="{23BBC88C-E561-42E2-99D7-E2DBAFE3FA2A}"/>
    <cellStyle name="Normal 219 4 2" xfId="45377" xr:uid="{C230534E-F031-439B-BAF8-0BA15F1894A4}"/>
    <cellStyle name="Normal 219 5" xfId="44966" xr:uid="{B2101794-D74A-4B69-9920-DD6F787A3517}"/>
    <cellStyle name="Normal 219 6" xfId="33349" xr:uid="{2392EB0C-AF66-4574-8B9A-D0B7C9D01203}"/>
    <cellStyle name="Normal 219 7" xfId="14487" xr:uid="{3155E3A6-A968-4796-A4A8-C09613B5383E}"/>
    <cellStyle name="Normal 22" xfId="1263" xr:uid="{2A8177C1-C385-4E57-8ECD-1B9E927D0C88}"/>
    <cellStyle name="Normal 22 10" xfId="33623" xr:uid="{08CF7CBB-01C0-427C-A151-C722D06162B1}"/>
    <cellStyle name="Normal 22 11" xfId="18343" xr:uid="{8B755CFF-D11B-4FE2-B731-4EE77BD246A6}"/>
    <cellStyle name="Normal 22 12" xfId="17373" xr:uid="{5928E1F8-68EE-4689-957E-C9A28FF45AF0}"/>
    <cellStyle name="Normal 22 2" xfId="2115" xr:uid="{2F0DF02D-A3E6-4180-9625-10C77B214C64}"/>
    <cellStyle name="Normal 22 2 2" xfId="10026" xr:uid="{98B8C81A-DC83-48F4-91FD-8264A0EDEBBE}"/>
    <cellStyle name="Normal 22 2 2 2" xfId="38880" xr:uid="{4E496402-B4DC-48EC-8E53-E73516705699}"/>
    <cellStyle name="Normal 22 2 2 3" xfId="27307" xr:uid="{C3FC3727-8E03-4D03-8E02-D13C2C2B8061}"/>
    <cellStyle name="Normal 22 2 2 4" xfId="14490" xr:uid="{B16014C9-0460-45E0-B8F0-BBBB37F182B5}"/>
    <cellStyle name="Normal 22 2 3" xfId="34008" xr:uid="{48B4D404-11E4-456D-B0E7-E102AF6AEB02}"/>
    <cellStyle name="Normal 22 2 4" xfId="18721" xr:uid="{5EC9D1A5-BC88-4543-A5BA-6105001CCFF9}"/>
    <cellStyle name="Normal 22 2 5" xfId="17059" xr:uid="{587045F6-2C6C-4152-AC39-8B280604DB3D}"/>
    <cellStyle name="Normal 22 2 6" xfId="14489" xr:uid="{0D847B7F-979A-4874-9141-3B01930E3640}"/>
    <cellStyle name="Normal 22 3" xfId="3242" xr:uid="{04D16C77-8886-4F73-AAD9-962D4F55FC51}"/>
    <cellStyle name="Normal 22 3 2" xfId="27403" xr:uid="{39F69F1F-405A-4F4E-BAE1-5AB8067973AF}"/>
    <cellStyle name="Normal 22 3 2 2" xfId="38980" xr:uid="{D692413C-AA53-4D0F-A4E0-BF7CD4A3BCA4}"/>
    <cellStyle name="Normal 22 3 3" xfId="34101" xr:uid="{52A923F8-AF9B-4C29-BF36-6587C6321834}"/>
    <cellStyle name="Normal 22 3 4" xfId="18816" xr:uid="{4BCDD23D-D664-4A86-9D3F-F73D07A697B8}"/>
    <cellStyle name="Normal 22 3 5" xfId="14491" xr:uid="{2C2B3390-7F44-4FB4-A5E5-A86D8CE28C72}"/>
    <cellStyle name="Normal 22 4" xfId="5473" xr:uid="{2D27E979-9DFB-4CEE-ABE2-23EBE7DB4746}"/>
    <cellStyle name="Normal 22 4 2" xfId="30244" xr:uid="{602B4355-C754-4EDA-ADB3-0C3DD9EC115C}"/>
    <cellStyle name="Normal 22 4 2 2" xfId="41723" xr:uid="{952D322A-8167-4762-8854-CB2DA1F61411}"/>
    <cellStyle name="Normal 22 4 3" xfId="36342" xr:uid="{5F12DEB2-4DA3-4CC2-8FA6-AEA778A0D5BA}"/>
    <cellStyle name="Normal 22 4 4" xfId="23110" xr:uid="{AC7C61E1-87BF-45FE-9E77-FEFA8610C10E}"/>
    <cellStyle name="Normal 22 4 5" xfId="16783" xr:uid="{4CB43861-222A-4FD2-A9CE-99DCF9FE495A}"/>
    <cellStyle name="Normal 22 5" xfId="4537" xr:uid="{1DE16775-DE49-4F1C-95CD-55C023D56386}"/>
    <cellStyle name="Normal 22 5 2" xfId="30472" xr:uid="{0500BC5E-2F84-49E3-B72B-7B8E0C316E94}"/>
    <cellStyle name="Normal 22 5 2 2" xfId="41937" xr:uid="{899DBA34-444F-470F-932D-66CE3BB745DB}"/>
    <cellStyle name="Normal 22 5 3" xfId="36555" xr:uid="{A850319C-B1AF-41E6-9232-FCE31F5A6592}"/>
    <cellStyle name="Normal 22 5 4" xfId="23547" xr:uid="{8A2C3A14-D58B-473D-ADC9-8D371CEDEF38}"/>
    <cellStyle name="Normal 22 6" xfId="23746" xr:uid="{363017F1-57F3-456C-9039-B4020329D548}"/>
    <cellStyle name="Normal 22 6 2" xfId="30673" xr:uid="{1D62051E-3845-4BF1-9D5B-3EE65192D906}"/>
    <cellStyle name="Normal 22 6 2 2" xfId="42136" xr:uid="{772130A7-3820-4A07-801C-66C4AA2C5413}"/>
    <cellStyle name="Normal 22 6 3" xfId="36754" xr:uid="{DB679B76-7AB8-4CCE-AA21-7A638A8365ED}"/>
    <cellStyle name="Normal 22 7" xfId="25822" xr:uid="{20B00B0F-2740-43A1-A345-F068973C3991}"/>
    <cellStyle name="Normal 22 7 2" xfId="31503" xr:uid="{C8C7921D-8C9F-460E-BF14-F17A58D675C6}"/>
    <cellStyle name="Normal 22 7 2 2" xfId="42853" xr:uid="{90414C23-FAC7-4CC3-AFE0-0D447CE25046}"/>
    <cellStyle name="Normal 22 7 3" xfId="37473" xr:uid="{09FBBCB2-5F23-45CA-9248-FE9BFB1091F1}"/>
    <cellStyle name="Normal 22 8" xfId="26935" xr:uid="{E904CECC-AEBF-45EE-97B2-02EEBEE65A81}"/>
    <cellStyle name="Normal 22 8 2" xfId="38493" xr:uid="{0CD93A77-29F0-478E-94AF-8B0636E7A73E}"/>
    <cellStyle name="Normal 22 9" xfId="32761" xr:uid="{2834BD9A-712D-4B3E-B8A9-2DD0A82CBBD8}"/>
    <cellStyle name="Normal 220" xfId="3243" xr:uid="{A078A682-A1C4-4C3E-8766-EFB3885E4D8B}"/>
    <cellStyle name="Normal 220 2" xfId="14493" xr:uid="{BDA4933C-A72A-4255-973C-45B6AECB1A11}"/>
    <cellStyle name="Normal 220 2 2" xfId="43783" xr:uid="{BE0923B1-C097-4C14-9FE2-3B70E9778CA6}"/>
    <cellStyle name="Normal 220 2 2 2" xfId="44233" xr:uid="{5D9F365B-2C38-42C1-9647-EA61DCD705D6}"/>
    <cellStyle name="Normal 220 2 2 2 2" xfId="45665" xr:uid="{BBA8FA26-640D-4CBE-9FFA-B7F0055F7DFD}"/>
    <cellStyle name="Normal 220 2 2 3" xfId="45258" xr:uid="{0DDF014D-4E89-41A1-8020-F7E29241251E}"/>
    <cellStyle name="Normal 220 2 3" xfId="44027" xr:uid="{1CF1A200-7FA6-490E-803E-7AFB8B782A03}"/>
    <cellStyle name="Normal 220 2 3 2" xfId="45462" xr:uid="{0BDA8286-7DDC-4F9B-910B-CDBAAE8F431B}"/>
    <cellStyle name="Normal 220 2 4" xfId="45055" xr:uid="{2E92D8EA-8178-4419-9C88-98478E72A4CB}"/>
    <cellStyle name="Normal 220 2 5" xfId="43562" xr:uid="{F04C33D8-04DD-49AA-AE9C-19F58020ED9A}"/>
    <cellStyle name="Normal 220 3" xfId="43700" xr:uid="{A63C0AA8-82D6-4CCB-8FA9-CC9F0EE49CC1}"/>
    <cellStyle name="Normal 220 3 2" xfId="44150" xr:uid="{687000BC-95CC-4326-9862-7E43BB7DB302}"/>
    <cellStyle name="Normal 220 3 2 2" xfId="45582" xr:uid="{A9FB3F5D-FD57-47EA-901A-00176C022270}"/>
    <cellStyle name="Normal 220 3 3" xfId="45175" xr:uid="{74007B03-6984-47C4-B8D4-D3FD5A6C6381}"/>
    <cellStyle name="Normal 220 4" xfId="43932" xr:uid="{1B9280BE-1533-41C2-B8DF-D1BD83BF21E6}"/>
    <cellStyle name="Normal 220 4 2" xfId="45378" xr:uid="{372FD9BB-6C76-42A1-85D8-1179701A50FA}"/>
    <cellStyle name="Normal 220 5" xfId="44967" xr:uid="{BC3901DE-391C-4D96-AE47-491D1E78C723}"/>
    <cellStyle name="Normal 220 6" xfId="33350" xr:uid="{0173D488-BB78-4A8E-9DCF-8D3D79D976F7}"/>
    <cellStyle name="Normal 220 7" xfId="14492" xr:uid="{43866497-BE94-452F-9F20-2550E0FAC3C1}"/>
    <cellStyle name="Normal 221" xfId="3244" xr:uid="{C01ACABA-915E-43E9-A15D-53232739DF5D}"/>
    <cellStyle name="Normal 221 2" xfId="14495" xr:uid="{451839D7-FF2E-4CC0-94C1-BD6D5628781C}"/>
    <cellStyle name="Normal 221 2 2" xfId="43784" xr:uid="{2E7A0C59-2750-4B30-840C-886764075E06}"/>
    <cellStyle name="Normal 221 2 2 2" xfId="44234" xr:uid="{360A08F7-CB97-4B0F-BED9-89B1E288439F}"/>
    <cellStyle name="Normal 221 2 2 2 2" xfId="45666" xr:uid="{AF27DD7C-FA7B-4648-81B3-73BF33C36941}"/>
    <cellStyle name="Normal 221 2 2 3" xfId="45259" xr:uid="{756CB9F4-F905-40B4-856C-4FCA0634FA5D}"/>
    <cellStyle name="Normal 221 2 3" xfId="44028" xr:uid="{A00F6E0A-A4FF-41A0-8FBF-D9617053C52F}"/>
    <cellStyle name="Normal 221 2 3 2" xfId="45463" xr:uid="{275D03A0-C3D9-4E04-8112-91DA1330BCA6}"/>
    <cellStyle name="Normal 221 2 4" xfId="45056" xr:uid="{55971125-9E24-4175-93AC-3B24CF564DC4}"/>
    <cellStyle name="Normal 221 2 5" xfId="43563" xr:uid="{67A7745A-28DD-441C-A615-B1BC25A4B7EA}"/>
    <cellStyle name="Normal 221 3" xfId="43701" xr:uid="{C8BC5D6B-47DA-4B3E-B145-29A9E249A4DA}"/>
    <cellStyle name="Normal 221 3 2" xfId="44151" xr:uid="{05251FEC-315F-4B93-9E18-C6897BAE7376}"/>
    <cellStyle name="Normal 221 3 2 2" xfId="45583" xr:uid="{70CF9BBA-8281-4CCF-AD62-9949C7F7EE4B}"/>
    <cellStyle name="Normal 221 3 3" xfId="45176" xr:uid="{789EDA5D-564F-4DD1-82BC-FDD21B617300}"/>
    <cellStyle name="Normal 221 4" xfId="43933" xr:uid="{4A2DCA85-66FE-47DC-AB8C-E66D2909407F}"/>
    <cellStyle name="Normal 221 4 2" xfId="45379" xr:uid="{319E22A4-02B9-47AC-8916-B60376BC6B15}"/>
    <cellStyle name="Normal 221 5" xfId="44968" xr:uid="{64EAB881-438D-4CB1-AD8A-69F2A81DED88}"/>
    <cellStyle name="Normal 221 6" xfId="33351" xr:uid="{6AC18E8E-329D-4A48-86CF-C044E75AC731}"/>
    <cellStyle name="Normal 221 7" xfId="14494" xr:uid="{31B12125-1688-4802-AC92-DE37C405D75F}"/>
    <cellStyle name="Normal 222" xfId="3245" xr:uid="{ED13D6D2-9C65-405B-90C4-183D86C45052}"/>
    <cellStyle name="Normal 222 2" xfId="14497" xr:uid="{3332816A-9B5B-42F8-93A9-967F1B6CFF5C}"/>
    <cellStyle name="Normal 222 2 2" xfId="43785" xr:uid="{FCFDEE92-AF7C-46D7-AD02-FAAF42BD6FD8}"/>
    <cellStyle name="Normal 222 2 2 2" xfId="44235" xr:uid="{0D75965B-4367-4481-A121-C7FDBDD84887}"/>
    <cellStyle name="Normal 222 2 2 2 2" xfId="45667" xr:uid="{FA2536E2-3157-4822-BF6C-9D33778282EA}"/>
    <cellStyle name="Normal 222 2 2 3" xfId="45260" xr:uid="{5708F269-7C9A-4121-A8E3-CA73B09B9F9E}"/>
    <cellStyle name="Normal 222 2 3" xfId="44029" xr:uid="{EB893549-24D1-4F33-B018-7E0EB825A59E}"/>
    <cellStyle name="Normal 222 2 3 2" xfId="45464" xr:uid="{03FBD0CC-2368-4BB9-AD6F-75239B6B5039}"/>
    <cellStyle name="Normal 222 2 4" xfId="45057" xr:uid="{C85A9969-3689-43E0-82AE-059EBC0A81CD}"/>
    <cellStyle name="Normal 222 2 5" xfId="43564" xr:uid="{F2E3F3A4-8A60-49A0-B8A7-D5AE50D155A5}"/>
    <cellStyle name="Normal 222 3" xfId="43702" xr:uid="{54B320A2-1DE6-41CF-B4E4-6150F815AFE7}"/>
    <cellStyle name="Normal 222 3 2" xfId="44152" xr:uid="{03D0B442-E393-4491-8220-13F74D5BADCF}"/>
    <cellStyle name="Normal 222 3 2 2" xfId="45584" xr:uid="{7BA07229-0F02-4E01-8278-E6DACDCF1536}"/>
    <cellStyle name="Normal 222 3 3" xfId="45177" xr:uid="{9BAD59B9-12B8-4A3E-BB50-AF4DB58A53FD}"/>
    <cellStyle name="Normal 222 4" xfId="43934" xr:uid="{55161CBB-8045-4908-8DB9-F89FCB9263D5}"/>
    <cellStyle name="Normal 222 4 2" xfId="45380" xr:uid="{8C6D35D2-66BC-43A5-AA7E-B8FEBD55C666}"/>
    <cellStyle name="Normal 222 5" xfId="44969" xr:uid="{3DA7949E-C17B-43F0-A042-D92A685B6EF2}"/>
    <cellStyle name="Normal 222 6" xfId="33352" xr:uid="{0908080E-4CE5-4903-A827-A5AA7DB1C07C}"/>
    <cellStyle name="Normal 222 7" xfId="14496" xr:uid="{22BB21CE-6EE4-4945-9AE1-D00AF941AFAE}"/>
    <cellStyle name="Normal 223" xfId="3246" xr:uid="{EE906ED5-568B-4690-9E52-07CCB68217AC}"/>
    <cellStyle name="Normal 223 2" xfId="14499" xr:uid="{49709DF6-B4B5-49B7-B695-DEAEBC46AC36}"/>
    <cellStyle name="Normal 223 2 2" xfId="43786" xr:uid="{6DEFEC2B-304F-437F-86D1-0FDFC878EE11}"/>
    <cellStyle name="Normal 223 2 2 2" xfId="44236" xr:uid="{4D1092A9-947D-4766-8BA8-ACA39E697D34}"/>
    <cellStyle name="Normal 223 2 2 2 2" xfId="45668" xr:uid="{0F0AA899-9DA5-4509-BD6A-2B95B5EFDBCA}"/>
    <cellStyle name="Normal 223 2 2 3" xfId="45261" xr:uid="{139BF358-3656-4647-AD2C-F62ACE3A590F}"/>
    <cellStyle name="Normal 223 2 3" xfId="44030" xr:uid="{6CD93584-E235-4972-A467-5BAE15EF9E29}"/>
    <cellStyle name="Normal 223 2 3 2" xfId="45465" xr:uid="{A6B4DBB0-AF34-42AC-A3F8-EE4E12EFBBD7}"/>
    <cellStyle name="Normal 223 2 4" xfId="45058" xr:uid="{EE9BE026-9FFD-4AC6-A52C-C094FB43098D}"/>
    <cellStyle name="Normal 223 2 5" xfId="43565" xr:uid="{631AA15F-ED6A-48F3-BD78-B6CEAF52C0E7}"/>
    <cellStyle name="Normal 223 3" xfId="43703" xr:uid="{8C0121CA-1E1C-4C0F-8B54-EF6F3EF90017}"/>
    <cellStyle name="Normal 223 3 2" xfId="44153" xr:uid="{08C4A1F7-08B3-4B5F-B94F-ABE140786DAE}"/>
    <cellStyle name="Normal 223 3 2 2" xfId="45585" xr:uid="{8D665E5A-D0DE-4A2B-A5F1-E387C82CCAA8}"/>
    <cellStyle name="Normal 223 3 3" xfId="45178" xr:uid="{55CD0235-5159-4703-B71F-5513DCCF185A}"/>
    <cellStyle name="Normal 223 4" xfId="43935" xr:uid="{ED277D35-FEBA-4C49-8C7A-D28B750336AB}"/>
    <cellStyle name="Normal 223 4 2" xfId="45381" xr:uid="{67EB3CAA-4B5A-47DF-8A35-0E0A1E3E80F1}"/>
    <cellStyle name="Normal 223 5" xfId="44970" xr:uid="{B0007652-1402-4AF9-9A5E-DF3E86CCA428}"/>
    <cellStyle name="Normal 223 6" xfId="33353" xr:uid="{2A230356-4344-4307-85EA-BB961467B0AD}"/>
    <cellStyle name="Normal 223 7" xfId="14498" xr:uid="{3D47A661-2F33-4367-9CEC-DF63D689FE2B}"/>
    <cellStyle name="Normal 224" xfId="2823" xr:uid="{1A9D95D3-F82D-4948-AC1E-0DFF598136D4}"/>
    <cellStyle name="Normal 224 2" xfId="14501" xr:uid="{76DF2199-9403-4046-BDD3-827CB87CA251}"/>
    <cellStyle name="Normal 224 2 2" xfId="43787" xr:uid="{C11CA64F-AA8E-4B3E-9A99-2707F3CBDA73}"/>
    <cellStyle name="Normal 224 2 2 2" xfId="44237" xr:uid="{84B7579E-4131-4E8A-8F1B-FA4FF8506E5E}"/>
    <cellStyle name="Normal 224 2 2 2 2" xfId="45669" xr:uid="{54AC6B07-ACD8-4217-BC10-263BB8C1AABA}"/>
    <cellStyle name="Normal 224 2 2 3" xfId="45262" xr:uid="{96A2D19E-1BAB-47CA-BE42-0B70AF904CB2}"/>
    <cellStyle name="Normal 224 2 3" xfId="44031" xr:uid="{5AA5E646-CEA1-4F29-8BA0-7E96205CCABD}"/>
    <cellStyle name="Normal 224 2 3 2" xfId="45466" xr:uid="{4D4933E0-FA1B-486B-AD41-5245A64686DD}"/>
    <cellStyle name="Normal 224 2 4" xfId="45059" xr:uid="{36391473-E1CD-428E-AAAD-0B541A53356B}"/>
    <cellStyle name="Normal 224 2 5" xfId="43566" xr:uid="{95DFDBE2-A1F8-4D46-89D5-86F6E4F87868}"/>
    <cellStyle name="Normal 224 3" xfId="43704" xr:uid="{BFFDA877-C6D7-403A-9FC0-8AA6F46322E0}"/>
    <cellStyle name="Normal 224 3 2" xfId="44154" xr:uid="{3A7112A4-87E1-488F-9980-FF20E02FFD4C}"/>
    <cellStyle name="Normal 224 3 2 2" xfId="45586" xr:uid="{2F3583FA-5897-4737-AC7C-DE0B07D73FDB}"/>
    <cellStyle name="Normal 224 3 3" xfId="45179" xr:uid="{6A4EB174-5B31-48AF-8190-70957869AB6C}"/>
    <cellStyle name="Normal 224 4" xfId="43936" xr:uid="{B6570503-E2CE-486E-9350-C4BA872E8FDA}"/>
    <cellStyle name="Normal 224 4 2" xfId="45382" xr:uid="{974119F7-2BA2-4A73-96ED-57F53E502183}"/>
    <cellStyle name="Normal 224 5" xfId="44971" xr:uid="{5A2BD884-CF8C-4435-844C-5A8107324B72}"/>
    <cellStyle name="Normal 224 6" xfId="33354" xr:uid="{D0D9ECD3-BD70-4B51-939F-8F88C7D8CD95}"/>
    <cellStyle name="Normal 224 7" xfId="14500" xr:uid="{CF752EB1-6C79-4988-A22C-95C1D9066DFD}"/>
    <cellStyle name="Normal 225" xfId="3574" xr:uid="{587E29E1-5505-4241-84B7-05F8B14FC8AA}"/>
    <cellStyle name="Normal 225 2" xfId="14503" xr:uid="{90F12BA2-13F4-4409-BE11-EB9178252247}"/>
    <cellStyle name="Normal 225 2 2" xfId="43788" xr:uid="{4A342ABC-2C2D-4D37-9789-CA46C12A7F20}"/>
    <cellStyle name="Normal 225 2 2 2" xfId="44238" xr:uid="{3BCF475C-5370-44DB-BB5E-96456A21DBEA}"/>
    <cellStyle name="Normal 225 2 2 2 2" xfId="45670" xr:uid="{2F4FEB45-6E5F-42C3-B616-3B1635A2BDA5}"/>
    <cellStyle name="Normal 225 2 2 3" xfId="45263" xr:uid="{EA9314C9-D4F9-4891-BED9-F146D47E07E6}"/>
    <cellStyle name="Normal 225 2 3" xfId="44032" xr:uid="{D1D4DD08-8CB5-428E-8887-7C3BE20C4627}"/>
    <cellStyle name="Normal 225 2 3 2" xfId="45467" xr:uid="{C9CAEB12-2603-4424-8D91-BA1EC9CBF2B4}"/>
    <cellStyle name="Normal 225 2 4" xfId="45060" xr:uid="{BDCFBA71-B0FB-48FB-A04D-FD02ED10AEC6}"/>
    <cellStyle name="Normal 225 2 5" xfId="43567" xr:uid="{E0A089D5-C28E-446F-BDF7-496805B93597}"/>
    <cellStyle name="Normal 225 3" xfId="43705" xr:uid="{33C1EED6-A025-4F84-BEED-4FED167E5F3F}"/>
    <cellStyle name="Normal 225 3 2" xfId="44155" xr:uid="{83D4C256-3383-4392-A516-7D56A62D5BBB}"/>
    <cellStyle name="Normal 225 3 2 2" xfId="45587" xr:uid="{4E41DBDA-16AA-40AD-AF33-B05F49DFE092}"/>
    <cellStyle name="Normal 225 3 3" xfId="45180" xr:uid="{DE3FB63A-5267-4946-A593-3F05344D6F84}"/>
    <cellStyle name="Normal 225 4" xfId="43937" xr:uid="{FD771C05-2335-4FB5-AFC9-88A8FFBAD199}"/>
    <cellStyle name="Normal 225 4 2" xfId="45383" xr:uid="{20CCAC3A-5F29-47CE-8626-E8F59D672936}"/>
    <cellStyle name="Normal 225 5" xfId="44972" xr:uid="{BD106263-07A3-4DAF-97F2-A9F88CAA9A89}"/>
    <cellStyle name="Normal 225 6" xfId="33355" xr:uid="{119D20FB-E994-425A-99D7-DE09017E92E2}"/>
    <cellStyle name="Normal 225 7" xfId="14502" xr:uid="{B6600379-1E88-4965-8A54-81E304A311BF}"/>
    <cellStyle name="Normal 226" xfId="3578" xr:uid="{A836E03E-3781-4114-B031-53D35E98235C}"/>
    <cellStyle name="Normal 226 2" xfId="14505" xr:uid="{46A1B70D-7FC6-4F68-BF41-7628D3148961}"/>
    <cellStyle name="Normal 226 2 2" xfId="43789" xr:uid="{75A69F5A-9EEB-4B2C-BE0D-6E8049905464}"/>
    <cellStyle name="Normal 226 2 2 2" xfId="44239" xr:uid="{0CB3C5BD-8FA6-4D85-962F-5CB25D31A774}"/>
    <cellStyle name="Normal 226 2 2 2 2" xfId="45671" xr:uid="{5D55B7B8-0FE7-4A8B-9ED9-EDA69CCA4B5B}"/>
    <cellStyle name="Normal 226 2 2 3" xfId="45264" xr:uid="{457DAC4B-82EA-4E9F-945C-CE0BD2A41FE9}"/>
    <cellStyle name="Normal 226 2 3" xfId="44033" xr:uid="{DD07CFCE-CD2D-4DB3-A181-93117F24BC9A}"/>
    <cellStyle name="Normal 226 2 3 2" xfId="45468" xr:uid="{27268D2B-3D0E-4529-A4EB-0CAB85E660EB}"/>
    <cellStyle name="Normal 226 2 4" xfId="45061" xr:uid="{680EA2A2-8DF9-4A4A-A375-72D924A46AD8}"/>
    <cellStyle name="Normal 226 2 5" xfId="43568" xr:uid="{E82D470F-A745-441F-88E3-E31DCA16D0C0}"/>
    <cellStyle name="Normal 226 3" xfId="43706" xr:uid="{73BB5A51-B5DF-41F5-8A94-623CA868416E}"/>
    <cellStyle name="Normal 226 3 2" xfId="44156" xr:uid="{0E3D793D-6948-43FC-B199-C1AE334AACE1}"/>
    <cellStyle name="Normal 226 3 2 2" xfId="45588" xr:uid="{94AB4D6B-80F3-4C4A-80B7-FE04087AEB79}"/>
    <cellStyle name="Normal 226 3 3" xfId="45181" xr:uid="{965715BE-8B8C-4693-987D-D844A5095A82}"/>
    <cellStyle name="Normal 226 4" xfId="43938" xr:uid="{B8070BC7-606A-4B9D-96CB-74BD70C118E5}"/>
    <cellStyle name="Normal 226 4 2" xfId="45384" xr:uid="{F61E70CA-99A0-4E51-AAF4-ABC3B2C79D69}"/>
    <cellStyle name="Normal 226 5" xfId="44973" xr:uid="{3AB9C36F-05CF-42DA-88CE-920D99497925}"/>
    <cellStyle name="Normal 226 6" xfId="33356" xr:uid="{7BBFC909-710C-4758-93A6-0F7138FCB178}"/>
    <cellStyle name="Normal 226 7" xfId="14504" xr:uid="{1D835F4F-BD82-4141-98E1-E4816A9D8613}"/>
    <cellStyle name="Normal 227" xfId="3582" xr:uid="{862968C2-0881-421C-A21C-6494B13B6458}"/>
    <cellStyle name="Normal 227 2" xfId="14507" xr:uid="{2A313D78-4B49-434C-855D-17373B6D6D06}"/>
    <cellStyle name="Normal 227 2 2" xfId="43790" xr:uid="{32071D87-392D-4D48-954D-0FB5F0CF8A91}"/>
    <cellStyle name="Normal 227 2 2 2" xfId="44240" xr:uid="{12EBC825-1752-4A68-BED9-DB58E58F4D40}"/>
    <cellStyle name="Normal 227 2 2 2 2" xfId="45672" xr:uid="{BA40EC3F-CBD5-442C-AE8B-3C289643686A}"/>
    <cellStyle name="Normal 227 2 2 3" xfId="45265" xr:uid="{A3139BD1-99BA-4F33-BC72-F762C129076A}"/>
    <cellStyle name="Normal 227 2 3" xfId="44034" xr:uid="{ACD3B5F3-774C-41B8-92CB-13BF6ABD536A}"/>
    <cellStyle name="Normal 227 2 3 2" xfId="45469" xr:uid="{F7A25DE8-606F-43E6-844A-CE2EEEF85ED2}"/>
    <cellStyle name="Normal 227 2 4" xfId="45062" xr:uid="{1AD3F306-4C77-4EA5-A78F-80357A6A09FE}"/>
    <cellStyle name="Normal 227 2 5" xfId="43569" xr:uid="{1C5D5FB0-46B2-429A-8E63-E8C616D1AE5A}"/>
    <cellStyle name="Normal 227 3" xfId="43707" xr:uid="{5B5ADB78-F8D0-4479-88E8-37144791B7FF}"/>
    <cellStyle name="Normal 227 3 2" xfId="44157" xr:uid="{15706E50-CEFC-49C7-B4B7-020F7802E995}"/>
    <cellStyle name="Normal 227 3 2 2" xfId="45589" xr:uid="{D09A8DDC-9E20-41CD-95AC-4173BF5E9DFA}"/>
    <cellStyle name="Normal 227 3 3" xfId="45182" xr:uid="{62743A1F-9ED1-4FA3-8AD3-18D5DA901635}"/>
    <cellStyle name="Normal 227 4" xfId="43939" xr:uid="{731A42E8-53C2-4F84-82B4-673CAF775CDF}"/>
    <cellStyle name="Normal 227 4 2" xfId="45385" xr:uid="{8FAE65A7-201C-4A5B-9A3F-099EEC5D19E4}"/>
    <cellStyle name="Normal 227 5" xfId="44974" xr:uid="{368B7B11-FD31-4EC3-A494-7CF7C24ECD6C}"/>
    <cellStyle name="Normal 227 6" xfId="33357" xr:uid="{505B8680-999D-4D18-82FC-762B244CA973}"/>
    <cellStyle name="Normal 227 7" xfId="14506" xr:uid="{21BFC5C7-859C-4629-B04E-3E871450EEFF}"/>
    <cellStyle name="Normal 228" xfId="3585" xr:uid="{447B4FAA-F855-45F0-B4CA-2E89B0C34C1A}"/>
    <cellStyle name="Normal 228 2" xfId="10123" xr:uid="{B2D33275-0C76-48BE-A56E-937F392C1380}"/>
    <cellStyle name="Normal 228 2 2" xfId="43791" xr:uid="{060117C6-F139-4F72-82A0-F3D96AE94A8C}"/>
    <cellStyle name="Normal 228 2 2 2" xfId="44241" xr:uid="{3F6B5981-3A3C-4933-8E41-E8B70B12CC61}"/>
    <cellStyle name="Normal 228 2 2 2 2" xfId="45673" xr:uid="{C87DDFE1-4019-4BC1-9FB0-7D46AA5C45F9}"/>
    <cellStyle name="Normal 228 2 2 3" xfId="45266" xr:uid="{9163B5C8-C7D2-421B-ACC6-1FDD40912164}"/>
    <cellStyle name="Normal 228 2 3" xfId="44035" xr:uid="{689783E0-DC75-4306-AA55-AABC63C96E01}"/>
    <cellStyle name="Normal 228 2 3 2" xfId="45470" xr:uid="{20F020ED-F725-4323-AE67-BEB15FFB0001}"/>
    <cellStyle name="Normal 228 2 4" xfId="45063" xr:uid="{E18BDA84-6827-4CF4-9F39-113697C045BC}"/>
    <cellStyle name="Normal 228 2 5" xfId="43570" xr:uid="{522C2D6F-D780-4E50-8CFB-9CF3CCCF0843}"/>
    <cellStyle name="Normal 228 2 6" xfId="14509" xr:uid="{31160771-A444-4926-A5E4-D48341A541A3}"/>
    <cellStyle name="Normal 228 3" xfId="43708" xr:uid="{8C295369-3A06-4E8B-898B-088E37320A1F}"/>
    <cellStyle name="Normal 228 3 2" xfId="44158" xr:uid="{4D48703C-45B4-4C53-A8D4-4CA95F5C67E9}"/>
    <cellStyle name="Normal 228 3 2 2" xfId="45590" xr:uid="{3ED62FEF-023D-471A-A90D-DC8BA14A5A34}"/>
    <cellStyle name="Normal 228 3 3" xfId="45183" xr:uid="{64CBACBE-F9D5-49CB-8697-60C9A44506AE}"/>
    <cellStyle name="Normal 228 4" xfId="43940" xr:uid="{694421F6-F887-4BFB-83AC-CFD41796FEA0}"/>
    <cellStyle name="Normal 228 4 2" xfId="45386" xr:uid="{B18B47A7-826D-45D0-BB83-900F2D56D27E}"/>
    <cellStyle name="Normal 228 5" xfId="44975" xr:uid="{0BEFBD9B-C5D7-4FFE-9FB3-7B6FCF20DCAE}"/>
    <cellStyle name="Normal 228 6" xfId="33358" xr:uid="{E17609CF-7B0D-4621-B53E-28339A7F8911}"/>
    <cellStyle name="Normal 228 7" xfId="14508" xr:uid="{2899D61C-8BBB-4026-881D-AD0ECFCD786E}"/>
    <cellStyle name="Normal 229" xfId="3591" xr:uid="{B1704903-8701-4658-BCDA-9DF559FE1202}"/>
    <cellStyle name="Normal 229 2" xfId="14511" xr:uid="{F6AA75D3-D8F5-43F2-8049-A8517A239A13}"/>
    <cellStyle name="Normal 229 2 2" xfId="43792" xr:uid="{3D6EEE4C-0B53-4F97-92E6-DEAB0FDB5FD2}"/>
    <cellStyle name="Normal 229 2 2 2" xfId="44242" xr:uid="{8B7FB559-1EA3-4013-A869-C85AD7A2FF64}"/>
    <cellStyle name="Normal 229 2 2 2 2" xfId="45674" xr:uid="{E5774121-011A-47A9-85C1-7AA754E7D6EA}"/>
    <cellStyle name="Normal 229 2 2 3" xfId="45267" xr:uid="{F1E1869B-4CBB-4A49-88D3-5395C97FE662}"/>
    <cellStyle name="Normal 229 2 3" xfId="44036" xr:uid="{6400FE68-1EF9-4298-AD24-3507FFD5B644}"/>
    <cellStyle name="Normal 229 2 3 2" xfId="45471" xr:uid="{2B75A639-DA23-4184-ABAC-1D53C9186E6F}"/>
    <cellStyle name="Normal 229 2 4" xfId="45064" xr:uid="{99486B8F-6F9A-4D4F-BCE6-9720F8C44234}"/>
    <cellStyle name="Normal 229 2 5" xfId="43571" xr:uid="{136E40B3-0F9E-4C48-8202-56D22B3F03C6}"/>
    <cellStyle name="Normal 229 3" xfId="43709" xr:uid="{217717A8-A67B-42E1-98EC-4D53E544F58C}"/>
    <cellStyle name="Normal 229 3 2" xfId="44159" xr:uid="{C2AE61CD-31BD-4D5E-8343-D6BA3FB56879}"/>
    <cellStyle name="Normal 229 3 2 2" xfId="45591" xr:uid="{DA2D83FD-0BA5-47BC-B503-24DF34EFF8E7}"/>
    <cellStyle name="Normal 229 3 3" xfId="45184" xr:uid="{73602AA7-C92D-450D-938E-DDBC007C14AF}"/>
    <cellStyle name="Normal 229 4" xfId="43941" xr:uid="{9D347206-5B18-47AC-9DF4-8CE954C36E3A}"/>
    <cellStyle name="Normal 229 4 2" xfId="45387" xr:uid="{307EEE18-8018-47CF-A9E8-667A590DA828}"/>
    <cellStyle name="Normal 229 5" xfId="44976" xr:uid="{E7F4497D-AE7A-4AB4-8AB9-F4E000B87112}"/>
    <cellStyle name="Normal 229 6" xfId="33359" xr:uid="{AB8A2921-6F77-4E7F-80C6-3EA667421865}"/>
    <cellStyle name="Normal 229 7" xfId="14510" xr:uid="{05DB50A7-8226-4662-9EFF-FB2D3546E455}"/>
    <cellStyle name="Normal 23" xfId="1236" xr:uid="{72DE445F-402E-4D2F-BF7B-F923AD81DA82}"/>
    <cellStyle name="Normal 23 10" xfId="33625" xr:uid="{48198D81-DF79-4E9A-A720-8FE9F6B4C64B}"/>
    <cellStyle name="Normal 23 11" xfId="18345" xr:uid="{18F6F68B-EC58-4D37-8CD3-4EDA5842447D}"/>
    <cellStyle name="Normal 23 12" xfId="17151" xr:uid="{0F8158A1-6BB1-4DF1-88BF-3754934ADEBA}"/>
    <cellStyle name="Normal 23 13" xfId="45975" xr:uid="{6D3D00AA-4342-454C-98BA-E5E2702FBD35}"/>
    <cellStyle name="Normal 23 2" xfId="3247" xr:uid="{00117D6D-6F21-4F50-99F3-5016020A5B41}"/>
    <cellStyle name="Normal 23 2 2" xfId="10039" xr:uid="{F4B2CC79-5C1F-449D-9AF4-142DB3900188}"/>
    <cellStyle name="Normal 23 2 2 2" xfId="38882" xr:uid="{225115B4-8D41-48E7-AC5B-1579317360EF}"/>
    <cellStyle name="Normal 23 2 2 3" xfId="27309" xr:uid="{17DBBDD0-35C1-4177-8CFD-BE3558A298BD}"/>
    <cellStyle name="Normal 23 2 2 4" xfId="14513" xr:uid="{F3F36704-1A2B-4CAF-95DC-AF7DF065E936}"/>
    <cellStyle name="Normal 23 2 3" xfId="34010" xr:uid="{1C193DBB-33D2-49AE-A9F9-C382E1CC2858}"/>
    <cellStyle name="Normal 23 2 4" xfId="18723" xr:uid="{3F179D13-011C-450C-B322-31495F37BB98}"/>
    <cellStyle name="Normal 23 2 5" xfId="17055" xr:uid="{9F0739E8-7D0E-4E32-AF7A-D29B8F19CC0C}"/>
    <cellStyle name="Normal 23 2 6" xfId="14512" xr:uid="{8781D89B-18F2-483D-B837-D344D470286F}"/>
    <cellStyle name="Normal 23 3" xfId="5474" xr:uid="{06B1A22B-CDF4-4EF1-8F32-3A8B94190374}"/>
    <cellStyle name="Normal 23 3 2" xfId="27405" xr:uid="{B0D5D1C2-C06D-458E-A06D-BA7FDC468636}"/>
    <cellStyle name="Normal 23 3 2 2" xfId="38982" xr:uid="{A1867069-894A-454D-9D79-DDC47A14F7FA}"/>
    <cellStyle name="Normal 23 3 3" xfId="34103" xr:uid="{015BFDBE-72C1-4361-992C-E163819B3D9E}"/>
    <cellStyle name="Normal 23 3 4" xfId="18818" xr:uid="{0ABC3F9D-C484-4935-B5D5-71DD4B605568}"/>
    <cellStyle name="Normal 23 3 5" xfId="14514" xr:uid="{046D7575-E28D-4C14-AC2A-7ABE5ADA216C}"/>
    <cellStyle name="Normal 23 4" xfId="8311" xr:uid="{00340381-E735-4115-84D6-EEFD0430F794}"/>
    <cellStyle name="Normal 23 4 2" xfId="30245" xr:uid="{16406CDD-D095-48DA-B610-67CA93A66E47}"/>
    <cellStyle name="Normal 23 4 2 2" xfId="41724" xr:uid="{156DDC96-3770-4713-9473-52CBA9341759}"/>
    <cellStyle name="Normal 23 4 3" xfId="36343" xr:uid="{03F4B96E-7A21-4319-B84F-9B6012CB2913}"/>
    <cellStyle name="Normal 23 4 4" xfId="23111" xr:uid="{FE7A30AA-B79A-4BD5-92A2-9F86BF150B45}"/>
    <cellStyle name="Normal 23 5" xfId="23548" xr:uid="{BD030F20-8799-4EAD-8E48-641589FDF45E}"/>
    <cellStyle name="Normal 23 5 2" xfId="30473" xr:uid="{B6438F02-48DC-48E1-8C52-EA4FC2CA4FF5}"/>
    <cellStyle name="Normal 23 5 2 2" xfId="41938" xr:uid="{1575D7F5-18BC-4304-98AA-F68001E1D31F}"/>
    <cellStyle name="Normal 23 5 3" xfId="36556" xr:uid="{A2C129F9-B78C-4ABA-89AD-48DEDDA0EC8E}"/>
    <cellStyle name="Normal 23 6" xfId="23747" xr:uid="{C8264F4B-4A00-40AB-8346-080D12DBD3A6}"/>
    <cellStyle name="Normal 23 6 2" xfId="30674" xr:uid="{542066BF-1E6F-41EF-A70C-116CDEB6EF3B}"/>
    <cellStyle name="Normal 23 6 2 2" xfId="42137" xr:uid="{4CDEECB6-0F00-436E-B88D-60D1EF7C91E1}"/>
    <cellStyle name="Normal 23 6 3" xfId="36755" xr:uid="{C11AF0D4-DA16-4CA8-AFF6-1202253C18B5}"/>
    <cellStyle name="Normal 23 7" xfId="25823" xr:uid="{3574675A-64EB-4A38-8E82-927DE7C85BD1}"/>
    <cellStyle name="Normal 23 7 2" xfId="31504" xr:uid="{03FD45B0-3166-4D26-A6D9-1F5530D750C4}"/>
    <cellStyle name="Normal 23 7 2 2" xfId="42854" xr:uid="{DB9CF8F5-F724-40C8-BE9B-9F767DEC7612}"/>
    <cellStyle name="Normal 23 7 3" xfId="37474" xr:uid="{8BB618FC-B563-4AA1-B715-53E99241C8A2}"/>
    <cellStyle name="Normal 23 8" xfId="26937" xr:uid="{4DEC0345-6CCE-4B03-85C6-AA04381FEB58}"/>
    <cellStyle name="Normal 23 8 2" xfId="38495" xr:uid="{C0E7671C-5B5C-41E8-8C50-DA51C84ACACC}"/>
    <cellStyle name="Normal 23 9" xfId="32760" xr:uid="{B231A283-BD0C-4A7F-94C1-E20FA1D171A2}"/>
    <cellStyle name="Normal 230" xfId="3595" xr:uid="{EB5F6C64-12DA-439C-959A-309FA82A5233}"/>
    <cellStyle name="Normal 230 2" xfId="14516" xr:uid="{A558724C-89C7-40C6-A43D-62C5865DBF2E}"/>
    <cellStyle name="Normal 230 2 2" xfId="43793" xr:uid="{4980A201-9B4E-4FD0-BB46-7221E3C1DDBE}"/>
    <cellStyle name="Normal 230 2 2 2" xfId="44243" xr:uid="{7C48DA2D-B4E1-48FE-8430-80AC2B8A4332}"/>
    <cellStyle name="Normal 230 2 2 2 2" xfId="45675" xr:uid="{2130B9F1-0E0E-42DA-8421-35D1C7842FFA}"/>
    <cellStyle name="Normal 230 2 2 3" xfId="45268" xr:uid="{499372FB-709D-462F-A6ED-0969EAAF3C35}"/>
    <cellStyle name="Normal 230 2 3" xfId="44037" xr:uid="{A3457F84-C311-4FAF-8CA6-C57D7C1177FE}"/>
    <cellStyle name="Normal 230 2 3 2" xfId="45472" xr:uid="{A62C7865-B43F-4465-B176-7150C3B062B4}"/>
    <cellStyle name="Normal 230 2 4" xfId="45065" xr:uid="{8BB6B460-7963-496B-B66D-72ABF9F93D29}"/>
    <cellStyle name="Normal 230 2 5" xfId="43572" xr:uid="{B470B3D4-DCF1-4BA0-A3EF-47FE4D24672D}"/>
    <cellStyle name="Normal 230 3" xfId="43710" xr:uid="{4E74BAB6-C46C-449B-8247-7F594665A191}"/>
    <cellStyle name="Normal 230 3 2" xfId="44160" xr:uid="{E040B7EC-1638-4B16-96D5-A0C3713C4DEA}"/>
    <cellStyle name="Normal 230 3 2 2" xfId="45592" xr:uid="{72D5C373-10F8-4D9E-9277-ACAEC064FF97}"/>
    <cellStyle name="Normal 230 3 3" xfId="45185" xr:uid="{837B8D33-282F-4252-8521-9DADFCF333D9}"/>
    <cellStyle name="Normal 230 4" xfId="43942" xr:uid="{2019B544-B0AD-40E5-83A5-7CA0813BC14D}"/>
    <cellStyle name="Normal 230 4 2" xfId="45388" xr:uid="{ABB83F1D-2C38-447D-8ADF-8F2E14466D7E}"/>
    <cellStyle name="Normal 230 5" xfId="44977" xr:uid="{C749F0CA-4894-438A-98A4-5B2C07FAAB74}"/>
    <cellStyle name="Normal 230 6" xfId="33360" xr:uid="{5E826D83-5569-4332-B1CF-69CC4D3EEBF3}"/>
    <cellStyle name="Normal 230 7" xfId="14515" xr:uid="{10AD54D5-583E-4C7A-97EA-87AAE8DB881B}"/>
    <cellStyle name="Normal 231" xfId="3600" xr:uid="{17FCF5D4-5362-4EE1-88E2-5B991750FEAE}"/>
    <cellStyle name="Normal 231 2" xfId="14518" xr:uid="{0FB95697-6B46-46A8-8E9A-BBEC37B4A5A2}"/>
    <cellStyle name="Normal 231 2 2" xfId="43794" xr:uid="{5B064238-0C98-41F6-8983-58E40FFAD274}"/>
    <cellStyle name="Normal 231 2 2 2" xfId="44244" xr:uid="{411A2785-FC6E-4EB5-8E1F-439AB1DC0C77}"/>
    <cellStyle name="Normal 231 2 2 2 2" xfId="45676" xr:uid="{4ABB3BCC-667F-48A8-9F89-0A3C2C938DFA}"/>
    <cellStyle name="Normal 231 2 2 3" xfId="45269" xr:uid="{00A036A8-2300-431D-9870-11DB3A007524}"/>
    <cellStyle name="Normal 231 2 3" xfId="44038" xr:uid="{89C119BB-AEF2-4AEC-88D8-488F4CBD1417}"/>
    <cellStyle name="Normal 231 2 3 2" xfId="45473" xr:uid="{8EEFEC52-DB3A-4254-9E15-31C0538DDAAF}"/>
    <cellStyle name="Normal 231 2 4" xfId="45066" xr:uid="{2C82981F-A2F0-4F4F-B7E8-31E0E18CD9C2}"/>
    <cellStyle name="Normal 231 2 5" xfId="43573" xr:uid="{A0681A19-0638-480B-8C0F-B3BA305AB02A}"/>
    <cellStyle name="Normal 231 3" xfId="43711" xr:uid="{334B9173-2CD7-488D-AF96-DB30C9D11774}"/>
    <cellStyle name="Normal 231 3 2" xfId="44161" xr:uid="{A3C678B1-6DF5-4A65-B300-50B2B5B65F8B}"/>
    <cellStyle name="Normal 231 3 2 2" xfId="45593" xr:uid="{384B8255-5649-4ADD-AABD-A309F73DCDFC}"/>
    <cellStyle name="Normal 231 3 3" xfId="45186" xr:uid="{28DEE034-439B-46AE-8F31-33ECD96863EE}"/>
    <cellStyle name="Normal 231 4" xfId="43943" xr:uid="{D1216F1D-3602-4FF3-AAC1-AADD8EC035A2}"/>
    <cellStyle name="Normal 231 4 2" xfId="45389" xr:uid="{A461FDF8-AF56-46CA-81E7-C3E3E628A7A6}"/>
    <cellStyle name="Normal 231 5" xfId="44978" xr:uid="{0057E67D-9C20-40FB-96C8-3A6FF93392E1}"/>
    <cellStyle name="Normal 231 6" xfId="33361" xr:uid="{9ED8CF50-B1C1-4579-A576-2D536A05FD5E}"/>
    <cellStyle name="Normal 231 7" xfId="14517" xr:uid="{D59B1B8A-5E99-46DA-9705-B394433107EE}"/>
    <cellStyle name="Normal 232" xfId="3604" xr:uid="{2E5526FE-D443-44FF-B4E6-BC6AFB33B558}"/>
    <cellStyle name="Normal 232 2" xfId="14520" xr:uid="{EBADA3B0-8CC4-486F-BC10-EE51D1872275}"/>
    <cellStyle name="Normal 232 2 2" xfId="43795" xr:uid="{1745D18B-E0F3-44E0-8E36-EC7054FB170B}"/>
    <cellStyle name="Normal 232 2 2 2" xfId="44245" xr:uid="{3D1AAAFA-EB71-4AF5-A89C-6631C450E4F8}"/>
    <cellStyle name="Normal 232 2 2 2 2" xfId="45677" xr:uid="{5266A458-B5D8-479C-A7B2-6368A8B241B1}"/>
    <cellStyle name="Normal 232 2 2 3" xfId="45270" xr:uid="{FF5A4B9F-9283-4E6C-AEC0-D4A503963A86}"/>
    <cellStyle name="Normal 232 2 3" xfId="44039" xr:uid="{1800A366-905A-496A-8305-7EAD9860CE29}"/>
    <cellStyle name="Normal 232 2 3 2" xfId="45474" xr:uid="{3D54F415-E13E-4BA1-976F-EDE004557B68}"/>
    <cellStyle name="Normal 232 2 4" xfId="45067" xr:uid="{602DD080-7EC6-4023-84A6-0E5C25609476}"/>
    <cellStyle name="Normal 232 2 5" xfId="43574" xr:uid="{58810392-2849-4C09-B2AD-C02F23E6F34F}"/>
    <cellStyle name="Normal 232 3" xfId="43712" xr:uid="{7FC10F51-894E-4BB2-A741-E0A1F3E0D348}"/>
    <cellStyle name="Normal 232 3 2" xfId="44162" xr:uid="{1C6A6FAE-1EA0-4F7D-9998-DDCCA8F3BEF6}"/>
    <cellStyle name="Normal 232 3 2 2" xfId="45594" xr:uid="{6CC3B658-5A48-4285-867A-265EFA25385D}"/>
    <cellStyle name="Normal 232 3 3" xfId="45187" xr:uid="{13AEF676-2D68-413C-90BC-1C770451E5F7}"/>
    <cellStyle name="Normal 232 4" xfId="43944" xr:uid="{29742C85-CAF6-4F81-A8EF-A4BFD4606EE4}"/>
    <cellStyle name="Normal 232 4 2" xfId="45390" xr:uid="{EBAC0830-55E7-4EC1-B284-57CCBF8B45A6}"/>
    <cellStyle name="Normal 232 5" xfId="44979" xr:uid="{02B69E58-260A-48D5-A294-6E655E4069FC}"/>
    <cellStyle name="Normal 232 6" xfId="33362" xr:uid="{5B74D42E-BA66-4182-854E-A5AD024C71B7}"/>
    <cellStyle name="Normal 232 7" xfId="14519" xr:uid="{AF85B4E2-8FB6-472E-8E9D-8AE8D917896D}"/>
    <cellStyle name="Normal 233" xfId="3606" xr:uid="{7C596D23-4864-4AD3-8568-70672F532F1B}"/>
    <cellStyle name="Normal 233 2" xfId="14522" xr:uid="{098059EB-5F20-436F-80C7-60F836F9413E}"/>
    <cellStyle name="Normal 233 2 2" xfId="43796" xr:uid="{09E1B8FE-08D9-47C4-8E63-CE3DEE911791}"/>
    <cellStyle name="Normal 233 2 2 2" xfId="44246" xr:uid="{54D811AD-0029-467A-9F6E-CE61F04AC9F2}"/>
    <cellStyle name="Normal 233 2 2 2 2" xfId="45678" xr:uid="{91FAEBE7-D3AB-4558-8DFE-5E803EFAB77A}"/>
    <cellStyle name="Normal 233 2 2 3" xfId="45271" xr:uid="{2DE647B7-85FD-4AAB-BB37-2534B4687578}"/>
    <cellStyle name="Normal 233 2 3" xfId="44040" xr:uid="{81CA2AD4-C934-41E5-B83C-6BBA68BFE270}"/>
    <cellStyle name="Normal 233 2 3 2" xfId="45475" xr:uid="{C6592013-B976-40D5-AD71-64DA1615E0CA}"/>
    <cellStyle name="Normal 233 2 4" xfId="45068" xr:uid="{74B77175-1C3C-413E-9CE3-42B158582565}"/>
    <cellStyle name="Normal 233 2 5" xfId="43575" xr:uid="{8BE61791-10F7-4AF0-8810-097515B7EF1F}"/>
    <cellStyle name="Normal 233 3" xfId="43713" xr:uid="{EC870B32-9AA6-4DD1-9DE8-56B0E4BDDC64}"/>
    <cellStyle name="Normal 233 3 2" xfId="44163" xr:uid="{422B2282-A2AC-4E10-B294-64928006E780}"/>
    <cellStyle name="Normal 233 3 2 2" xfId="45595" xr:uid="{FFDC86C1-A99A-4D5F-82D0-88A24D9D074F}"/>
    <cellStyle name="Normal 233 3 3" xfId="45188" xr:uid="{4D28DD9F-26A6-44D4-94FE-EE88511D8D4F}"/>
    <cellStyle name="Normal 233 4" xfId="43945" xr:uid="{1A8C3B51-48D0-4FE7-AD55-E7ADACC78F21}"/>
    <cellStyle name="Normal 233 4 2" xfId="45391" xr:uid="{BC315143-F374-4B2A-9E32-3427C66FDB21}"/>
    <cellStyle name="Normal 233 5" xfId="44980" xr:uid="{F3A71A68-E780-475D-BC13-3227EA4A9822}"/>
    <cellStyle name="Normal 233 6" xfId="33363" xr:uid="{8B91B076-622E-450B-8B71-7331588BF8D5}"/>
    <cellStyle name="Normal 233 7" xfId="14521" xr:uid="{8B898442-9A1B-4FBE-AA00-AE61A829BAF9}"/>
    <cellStyle name="Normal 234" xfId="6083" xr:uid="{93BD88E1-E820-4E62-B2AB-2DAFF480E756}"/>
    <cellStyle name="Normal 234 2" xfId="14524" xr:uid="{8BAAF3C8-8E56-4166-9F03-38BCA4154E10}"/>
    <cellStyle name="Normal 234 2 2" xfId="43797" xr:uid="{6113CC73-83DE-4AF6-9EF1-F52577CEAAFB}"/>
    <cellStyle name="Normal 234 2 2 2" xfId="44247" xr:uid="{C17974B7-0479-4B5B-8463-808B16D0B5C5}"/>
    <cellStyle name="Normal 234 2 2 2 2" xfId="45679" xr:uid="{0B31DB89-5A43-471B-A63C-C8AC23C1CD0B}"/>
    <cellStyle name="Normal 234 2 2 3" xfId="45272" xr:uid="{B40A8300-1086-40D6-8F6D-70CD95F00605}"/>
    <cellStyle name="Normal 234 2 3" xfId="44041" xr:uid="{DEEA0592-E032-427B-9B78-D9EBD5B4EDB7}"/>
    <cellStyle name="Normal 234 2 3 2" xfId="45476" xr:uid="{6FBD0538-E7EE-416B-BF8F-1E1BCFFC690D}"/>
    <cellStyle name="Normal 234 2 4" xfId="45069" xr:uid="{85B71886-A439-4FBD-9875-22489DD6B10B}"/>
    <cellStyle name="Normal 234 2 5" xfId="43576" xr:uid="{990C07A7-89AE-438B-9E63-656A706175F4}"/>
    <cellStyle name="Normal 234 3" xfId="43714" xr:uid="{4A7726A4-7750-4744-8999-55725AE8A8ED}"/>
    <cellStyle name="Normal 234 3 2" xfId="44164" xr:uid="{D06788C7-9737-4F22-A445-6ED83B9CBC36}"/>
    <cellStyle name="Normal 234 3 2 2" xfId="45596" xr:uid="{555039AF-7C33-4D3D-991F-A428A982FF0F}"/>
    <cellStyle name="Normal 234 3 3" xfId="45189" xr:uid="{C264101A-55E3-41CB-B640-56F4F10A9235}"/>
    <cellStyle name="Normal 234 4" xfId="43946" xr:uid="{AF4B1F38-0E41-47B3-9269-74AFD0DABBCB}"/>
    <cellStyle name="Normal 234 4 2" xfId="45392" xr:uid="{0C9A209C-74C5-4779-8B05-314BB3995DC1}"/>
    <cellStyle name="Normal 234 5" xfId="44981" xr:uid="{C36947C5-F76A-48BC-A653-70E4C188E41E}"/>
    <cellStyle name="Normal 234 6" xfId="33364" xr:uid="{6212EB7E-FAA8-428A-911E-C295BBABC896}"/>
    <cellStyle name="Normal 234 7" xfId="14523" xr:uid="{EC6A0DC9-74D5-4B81-B9AA-70706864AE8B}"/>
    <cellStyle name="Normal 235" xfId="8263" xr:uid="{4E0967A3-00F5-4979-98C5-73648FA14F78}"/>
    <cellStyle name="Normal 235 2" xfId="14526" xr:uid="{09576925-C9B8-49DB-8A85-11520EF924A6}"/>
    <cellStyle name="Normal 235 2 2" xfId="43798" xr:uid="{1B5F1C0E-3A4A-435A-9B63-94DB34C17013}"/>
    <cellStyle name="Normal 235 2 2 2" xfId="44248" xr:uid="{2FF59BF6-5719-4C6D-9126-7A262DD84B12}"/>
    <cellStyle name="Normal 235 2 2 2 2" xfId="45680" xr:uid="{D9C4EC0E-BE75-48F8-846F-FBCD3DB51EC4}"/>
    <cellStyle name="Normal 235 2 2 3" xfId="45273" xr:uid="{EDC77E58-2F3D-4D06-8DB0-9C9652C2C98A}"/>
    <cellStyle name="Normal 235 2 3" xfId="44042" xr:uid="{D755AB7D-1151-401D-BB1A-452CE6D75EB1}"/>
    <cellStyle name="Normal 235 2 3 2" xfId="45477" xr:uid="{83C60F75-6D25-4EEC-9D9C-A55B619B68E2}"/>
    <cellStyle name="Normal 235 2 4" xfId="45070" xr:uid="{10F3D41C-2873-4025-8DDB-120B5DE1D353}"/>
    <cellStyle name="Normal 235 2 5" xfId="43577" xr:uid="{C87BECC0-D7DB-4EC8-9BAE-9A7993F2A3DB}"/>
    <cellStyle name="Normal 235 3" xfId="43715" xr:uid="{FB401B36-A192-4739-8256-7906729BC5BE}"/>
    <cellStyle name="Normal 235 3 2" xfId="44165" xr:uid="{EA5B3BBB-6C00-41B9-81C7-2D0C330B15B0}"/>
    <cellStyle name="Normal 235 3 2 2" xfId="45597" xr:uid="{809C2EF9-DA08-456F-AEB1-973A36C54227}"/>
    <cellStyle name="Normal 235 3 3" xfId="45190" xr:uid="{35C6A8DE-5835-4928-8793-43FBD2F69FD9}"/>
    <cellStyle name="Normal 235 4" xfId="43947" xr:uid="{7362CDB8-40A7-4D6A-B861-3F751F35D1A2}"/>
    <cellStyle name="Normal 235 4 2" xfId="45393" xr:uid="{4F6C3512-B75E-4BE0-8B1F-C48AA2271E7E}"/>
    <cellStyle name="Normal 235 5" xfId="44982" xr:uid="{2F4933AF-C12B-4BB2-B302-DDB4AA0ADCE4}"/>
    <cellStyle name="Normal 235 6" xfId="33365" xr:uid="{96229EF8-ED69-4B51-9F8E-871187DD5BC3}"/>
    <cellStyle name="Normal 235 7" xfId="14525" xr:uid="{16EE106B-C632-4A0C-8604-2B53BB799120}"/>
    <cellStyle name="Normal 236" xfId="3589" xr:uid="{FF18DA1A-C4F3-4976-9773-07E397517CC0}"/>
    <cellStyle name="Normal 236 2" xfId="14528" xr:uid="{837D4969-C7E9-4AE7-917B-D9C5141D0D5C}"/>
    <cellStyle name="Normal 236 2 2" xfId="43799" xr:uid="{05F046A9-DB29-44FD-8121-C4DD5DD28265}"/>
    <cellStyle name="Normal 236 2 2 2" xfId="44249" xr:uid="{D60DA68F-8679-4DA5-9236-88505F0B027F}"/>
    <cellStyle name="Normal 236 2 2 2 2" xfId="45681" xr:uid="{6A446BF0-7ADB-48A7-AA02-88A3DE47A5CC}"/>
    <cellStyle name="Normal 236 2 2 3" xfId="45274" xr:uid="{60C78AC2-A2A4-447E-BAE7-B2E7D15BD932}"/>
    <cellStyle name="Normal 236 2 3" xfId="44043" xr:uid="{19359DCA-85FF-496B-851A-80A5C77C10EF}"/>
    <cellStyle name="Normal 236 2 3 2" xfId="45478" xr:uid="{F5EC2424-2640-45E8-B3B1-C4D9129F1492}"/>
    <cellStyle name="Normal 236 2 4" xfId="45071" xr:uid="{5FB9CE81-5621-4C80-9764-1D4EB0649872}"/>
    <cellStyle name="Normal 236 2 5" xfId="43578" xr:uid="{83782C05-FA3F-44AC-9AE7-9D5205ACBADE}"/>
    <cellStyle name="Normal 236 3" xfId="43716" xr:uid="{4928FC03-39A0-4577-B92F-8420AB9A988A}"/>
    <cellStyle name="Normal 236 3 2" xfId="44166" xr:uid="{324269DC-AEB7-4185-B88C-8DCCEDD4C13D}"/>
    <cellStyle name="Normal 236 3 2 2" xfId="45598" xr:uid="{528B5F0F-9630-48A9-9FB7-9E3E67456B22}"/>
    <cellStyle name="Normal 236 3 3" xfId="45191" xr:uid="{67CA075B-D528-48D2-A057-706F69B29332}"/>
    <cellStyle name="Normal 236 4" xfId="43948" xr:uid="{D6C84F5A-82A1-467A-8718-0A8C3BF4823C}"/>
    <cellStyle name="Normal 236 4 2" xfId="45394" xr:uid="{B41970AE-9AD4-4E18-A34C-D214780262DB}"/>
    <cellStyle name="Normal 236 5" xfId="44983" xr:uid="{EEC23777-1022-4C80-B911-B4C06DCC9BEE}"/>
    <cellStyle name="Normal 236 6" xfId="33366" xr:uid="{F8AA9E93-64E5-479D-929A-911730FB6AF3}"/>
    <cellStyle name="Normal 236 7" xfId="14527" xr:uid="{6852883D-061E-430E-B3AB-462E0BB3D8FE}"/>
    <cellStyle name="Normal 237" xfId="3678" xr:uid="{8E3451E1-3D62-4849-B539-1D795957C5A5}"/>
    <cellStyle name="Normal 237 2" xfId="14530" xr:uid="{ECF46AF5-6295-46EF-82A9-D2D067FFD855}"/>
    <cellStyle name="Normal 237 2 2" xfId="43800" xr:uid="{DF630B29-3399-447D-A262-BCDA1CCCE875}"/>
    <cellStyle name="Normal 237 2 2 2" xfId="44250" xr:uid="{E17E8FFB-E6B6-45D8-BC2D-C84B12F462EB}"/>
    <cellStyle name="Normal 237 2 2 2 2" xfId="45682" xr:uid="{1B0EC4BE-02CC-4C6A-9C58-D297742F6FAE}"/>
    <cellStyle name="Normal 237 2 2 3" xfId="45275" xr:uid="{321825E0-24E2-4EC0-A5E6-619ECACCC746}"/>
    <cellStyle name="Normal 237 2 3" xfId="44044" xr:uid="{488D3A3D-B7E1-4609-ABCE-2DEFAE7793E3}"/>
    <cellStyle name="Normal 237 2 3 2" xfId="45479" xr:uid="{6C1E0C05-2AE5-42CC-B517-EDF6F37631AA}"/>
    <cellStyle name="Normal 237 2 4" xfId="45072" xr:uid="{D477B2E2-4D6B-43ED-8FF8-B802D818A297}"/>
    <cellStyle name="Normal 237 2 5" xfId="43579" xr:uid="{8905AB9C-99E9-4F69-A744-C42D3964F562}"/>
    <cellStyle name="Normal 237 3" xfId="43717" xr:uid="{4143279C-4DC8-4DEC-A324-792BBFD98694}"/>
    <cellStyle name="Normal 237 3 2" xfId="44167" xr:uid="{0A25C740-ECC2-41C8-85A2-7BD41F6C70D4}"/>
    <cellStyle name="Normal 237 3 2 2" xfId="45599" xr:uid="{8A24B94D-9B44-44CC-B379-7DD2E0801F50}"/>
    <cellStyle name="Normal 237 3 3" xfId="45192" xr:uid="{2FD7A6D9-B2EB-4F16-9376-4429280F645B}"/>
    <cellStyle name="Normal 237 4" xfId="43949" xr:uid="{39EEDB0D-1B76-4B63-AA41-210BF0FC3AF1}"/>
    <cellStyle name="Normal 237 4 2" xfId="45395" xr:uid="{5D6D706B-D433-4FD3-B7EC-B6CE3B7B04FE}"/>
    <cellStyle name="Normal 237 5" xfId="44984" xr:uid="{5BCBCED5-B75E-4D66-9547-C11C57D60831}"/>
    <cellStyle name="Normal 237 6" xfId="33367" xr:uid="{752B46CC-09A1-45B7-B0D6-227EA04950CD}"/>
    <cellStyle name="Normal 237 7" xfId="14529" xr:uid="{9AEC513E-CDB9-4450-869E-99A01C33FAC9}"/>
    <cellStyle name="Normal 238" xfId="7067" xr:uid="{6BD9D65A-4B40-4A6A-8D77-C952E4A47C05}"/>
    <cellStyle name="Normal 238 2" xfId="14532" xr:uid="{37AA01DD-F544-4B0D-8154-D63753AE2B76}"/>
    <cellStyle name="Normal 238 2 2" xfId="43801" xr:uid="{C9A2E589-FF31-449D-886C-E6D5E979C9B8}"/>
    <cellStyle name="Normal 238 2 2 2" xfId="44251" xr:uid="{AFDD6AC5-5F33-4BB2-9908-1F17EFD88C90}"/>
    <cellStyle name="Normal 238 2 2 2 2" xfId="45683" xr:uid="{6C978BD3-C950-403D-BD78-57F76A071D22}"/>
    <cellStyle name="Normal 238 2 2 3" xfId="45276" xr:uid="{C5188D8D-ABF8-4725-A398-5541827B2369}"/>
    <cellStyle name="Normal 238 2 3" xfId="44045" xr:uid="{7657B894-3287-4242-AF37-5F73145591DD}"/>
    <cellStyle name="Normal 238 2 3 2" xfId="45480" xr:uid="{42C79668-5741-41A4-8F99-88DA712463D7}"/>
    <cellStyle name="Normal 238 2 4" xfId="45073" xr:uid="{0F69D567-BDCB-4873-AAC0-80CE7CB195B0}"/>
    <cellStyle name="Normal 238 2 5" xfId="43580" xr:uid="{FEEFE6AA-269A-46AF-93AC-CAD2DA2F5935}"/>
    <cellStyle name="Normal 238 3" xfId="43718" xr:uid="{D547E453-11E1-40C4-9699-53F70DE44162}"/>
    <cellStyle name="Normal 238 3 2" xfId="44168" xr:uid="{0544CF18-3CA1-4BDA-8020-D73EA06F1F0B}"/>
    <cellStyle name="Normal 238 3 2 2" xfId="45600" xr:uid="{AC0A91D5-B5FD-4693-A0AF-2BCBFE478321}"/>
    <cellStyle name="Normal 238 3 3" xfId="45193" xr:uid="{4769C9BE-E39B-4FBD-8156-F10F1E09FF38}"/>
    <cellStyle name="Normal 238 4" xfId="43950" xr:uid="{F214028D-54F9-4934-BA5D-BAD31DEC321D}"/>
    <cellStyle name="Normal 238 4 2" xfId="45396" xr:uid="{C2C99320-CD9F-46F6-817E-27ABE72AE740}"/>
    <cellStyle name="Normal 238 5" xfId="44985" xr:uid="{26A1677B-4FBF-463E-B292-8BEE212B046A}"/>
    <cellStyle name="Normal 238 6" xfId="33368" xr:uid="{28387894-51BB-49DF-A7F6-052F8F0D9251}"/>
    <cellStyle name="Normal 238 7" xfId="14531" xr:uid="{74E51A8F-15E0-41C6-B626-D4F51E216EFF}"/>
    <cellStyle name="Normal 239" xfId="9640" xr:uid="{04C05A24-F7AD-4180-AB18-35AA0FF85ADF}"/>
    <cellStyle name="Normal 239 2" xfId="14534" xr:uid="{CA6A821D-A7B3-427C-9ACB-0F2BCE865926}"/>
    <cellStyle name="Normal 239 2 2" xfId="43802" xr:uid="{ADB9E6B3-AAF7-41FA-890B-2C70F59839DE}"/>
    <cellStyle name="Normal 239 2 2 2" xfId="44252" xr:uid="{EA42CE8A-7F52-413C-B688-5B59E8E96BDD}"/>
    <cellStyle name="Normal 239 2 2 2 2" xfId="45684" xr:uid="{4BC136A6-CE39-4E22-9753-B4EFA2863DFD}"/>
    <cellStyle name="Normal 239 2 2 3" xfId="45277" xr:uid="{AE6B51B6-F9AE-4B79-8A93-9660D07AD17F}"/>
    <cellStyle name="Normal 239 2 3" xfId="44046" xr:uid="{A892FED3-5CAC-46B8-97F7-63FE864DAF13}"/>
    <cellStyle name="Normal 239 2 3 2" xfId="45481" xr:uid="{BA4BF0B4-B2E9-45F7-B85C-DF28BFA6A00C}"/>
    <cellStyle name="Normal 239 2 4" xfId="45074" xr:uid="{ADEA9071-C657-4B23-8DB3-835E96ED88D7}"/>
    <cellStyle name="Normal 239 2 5" xfId="43581" xr:uid="{71DD8DB3-48CE-45AD-A370-0A421F885494}"/>
    <cellStyle name="Normal 239 3" xfId="43719" xr:uid="{CA12109E-9BD0-43BC-9BDB-8B05F19D6C41}"/>
    <cellStyle name="Normal 239 3 2" xfId="44169" xr:uid="{37F52D35-18D3-480F-B7E1-8CBBB3C08FA7}"/>
    <cellStyle name="Normal 239 3 2 2" xfId="45601" xr:uid="{EB165ED0-4E44-49DA-A5B0-8A68130D05A5}"/>
    <cellStyle name="Normal 239 3 3" xfId="45194" xr:uid="{DAD1D25D-DE0C-4EC5-893C-996FD9637693}"/>
    <cellStyle name="Normal 239 4" xfId="43951" xr:uid="{36C46C1F-C7BB-4814-98B7-14FBEE01E9E7}"/>
    <cellStyle name="Normal 239 4 2" xfId="45397" xr:uid="{16F3FFFF-1C18-4520-8325-8AF435E9AAE6}"/>
    <cellStyle name="Normal 239 5" xfId="44986" xr:uid="{05ADA07D-3597-4F5C-8E89-4DE2D18D6BF2}"/>
    <cellStyle name="Normal 239 6" xfId="33369" xr:uid="{8AC18BF6-F242-4930-BE5D-9B0B73C51C32}"/>
    <cellStyle name="Normal 239 7" xfId="14533" xr:uid="{D984C0AF-EE71-4805-B1F9-CE49CE8F8D36}"/>
    <cellStyle name="Normal 24" xfId="1224" xr:uid="{0AD79B0F-9026-42B8-9FEF-CEDCF0F783EA}"/>
    <cellStyle name="Normal 24 10" xfId="33626" xr:uid="{521A2A46-99F1-42C5-9FF8-74CB86729451}"/>
    <cellStyle name="Normal 24 11" xfId="18346" xr:uid="{0768DDB2-2234-437D-996E-09B362B46493}"/>
    <cellStyle name="Normal 24 12" xfId="17150" xr:uid="{913409F6-2B20-4B5C-ADA3-3A79AEFB2091}"/>
    <cellStyle name="Normal 24 2" xfId="1373" xr:uid="{1F7AD9EE-30FB-476A-9EFF-2D1622AC54D2}"/>
    <cellStyle name="Normal 24 2 2" xfId="1541" xr:uid="{CAE568D6-5E91-4B94-97A0-23B7E157BC84}"/>
    <cellStyle name="Normal 24 2 2 2" xfId="38883" xr:uid="{75D546C1-B1B0-42B6-A5DF-67AB020B0C00}"/>
    <cellStyle name="Normal 24 2 2 3" xfId="27310" xr:uid="{CAD862F4-7124-4805-B3A7-F10D4FCEDEF0}"/>
    <cellStyle name="Normal 24 2 2 4" xfId="14536" xr:uid="{D4C91C93-1CF4-404E-AD10-238AB34AB8E5}"/>
    <cellStyle name="Normal 24 2 3" xfId="10078" xr:uid="{73CB63D3-B7A5-4EC0-9D22-45F9E40A997F}"/>
    <cellStyle name="Normal 24 2 4" xfId="18724" xr:uid="{44FC4EED-1DB7-4A53-9F71-1BC7C9B12632}"/>
    <cellStyle name="Normal 24 2 5" xfId="17360" xr:uid="{04EE694B-4F51-47A1-BAC3-014558EAAAA3}"/>
    <cellStyle name="Normal 24 2 6" xfId="14535" xr:uid="{782B06EF-D267-4A7C-93CE-111FA1BB4A00}"/>
    <cellStyle name="Normal 24 3" xfId="1313" xr:uid="{75F88360-F354-49C8-B206-6F2257015F84}"/>
    <cellStyle name="Normal 24 3 2" xfId="1526" xr:uid="{9C37AC7A-D511-4B28-B68C-C32384BD71B9}"/>
    <cellStyle name="Normal 24 3 2 2" xfId="38984" xr:uid="{316CEB84-A13A-4CAF-B81B-8B09D607C7AE}"/>
    <cellStyle name="Normal 24 3 2 3" xfId="27407" xr:uid="{1495D114-16A0-4165-B73D-B9EF4E63A369}"/>
    <cellStyle name="Normal 24 3 3" xfId="10101" xr:uid="{D14DFC62-4CC1-4C4B-81C2-47755C30D949}"/>
    <cellStyle name="Normal 24 3 4" xfId="18820" xr:uid="{77377A9F-B6E1-4E9D-8B3C-06F2FC9D6535}"/>
    <cellStyle name="Normal 24 3 5" xfId="14537" xr:uid="{E68A20D6-3C09-42CD-AB49-E61397CA6768}"/>
    <cellStyle name="Normal 24 4" xfId="1509" xr:uid="{7A8B41E3-B4F0-4E06-B23C-A3351BE5EBF0}"/>
    <cellStyle name="Normal 24 4 2" xfId="10041" xr:uid="{6078BE0D-DBB6-4283-B63B-E7BEDA40D575}"/>
    <cellStyle name="Normal 24 4 2 2" xfId="41725" xr:uid="{54BE4902-D43A-4E40-9BB7-16FF611866EF}"/>
    <cellStyle name="Normal 24 4 2 3" xfId="30246" xr:uid="{5C910B72-A85C-4291-AB27-56ACCADF918F}"/>
    <cellStyle name="Normal 24 4 3" xfId="36344" xr:uid="{66A011C0-C016-4488-9629-569452A7A5BD}"/>
    <cellStyle name="Normal 24 4 4" xfId="23112" xr:uid="{D0CEB894-53E4-43BF-A191-1A1ABAFBED1F}"/>
    <cellStyle name="Normal 24 5" xfId="3248" xr:uid="{33A548FE-8A85-41F9-A211-9C3CD29A5165}"/>
    <cellStyle name="Normal 24 5 2" xfId="30474" xr:uid="{FB7D6854-CB94-42BB-BDF7-F238C173B0F6}"/>
    <cellStyle name="Normal 24 5 2 2" xfId="41939" xr:uid="{5C7B272F-1E96-4EBD-892E-D3C484EB2659}"/>
    <cellStyle name="Normal 24 5 3" xfId="36557" xr:uid="{94727F39-87B7-4704-8AFF-7CEAF9F19EE0}"/>
    <cellStyle name="Normal 24 6" xfId="5475" xr:uid="{58CFC5D1-00F5-4685-BECE-84C668586E42}"/>
    <cellStyle name="Normal 24 6 2" xfId="30675" xr:uid="{7116F612-BE56-4955-A55D-8D0DBEC15902}"/>
    <cellStyle name="Normal 24 6 2 2" xfId="42138" xr:uid="{31F2CEF6-5135-4F99-9FDD-4092CB696C11}"/>
    <cellStyle name="Normal 24 6 3" xfId="36756" xr:uid="{72DD9001-B5EE-4BDA-A1D9-5D0F8B9976F3}"/>
    <cellStyle name="Normal 24 6 4" xfId="23748" xr:uid="{0F17C94C-1887-40F2-8F8A-A4C148E07650}"/>
    <cellStyle name="Normal 24 7" xfId="6907" xr:uid="{E01864F5-4FFC-46D8-BECF-3C578E3D49C9}"/>
    <cellStyle name="Normal 24 7 2" xfId="10055" xr:uid="{76429858-9414-40FD-B7F4-77EEC641CEB4}"/>
    <cellStyle name="Normal 24 7 2 2" xfId="42855" xr:uid="{EB637EF5-B7A1-4E7F-85A3-DDBDEF324571}"/>
    <cellStyle name="Normal 24 7 3" xfId="37475" xr:uid="{ECFF52A0-EDBD-4938-916A-A1498ADF0DBA}"/>
    <cellStyle name="Normal 24 8" xfId="26938" xr:uid="{5F425309-5D6E-47AF-A9FA-42AF82BC14AE}"/>
    <cellStyle name="Normal 24 8 2" xfId="38496" xr:uid="{E4C4B7CB-2DE6-4AA0-AE53-27BFC24E7C6E}"/>
    <cellStyle name="Normal 24 9" xfId="32759" xr:uid="{DD52E839-61AD-4C8F-B9D5-CBC8CA2EE493}"/>
    <cellStyle name="Normal 240" xfId="9641" xr:uid="{DD089788-A226-4394-A57C-592EFA59A661}"/>
    <cellStyle name="Normal 240 2" xfId="14539" xr:uid="{9CF2334F-9F22-4C84-A0CF-F7355E16BBC7}"/>
    <cellStyle name="Normal 240 2 2" xfId="43803" xr:uid="{9071E4B6-2F91-4282-B672-F531BEE88172}"/>
    <cellStyle name="Normal 240 2 2 2" xfId="44253" xr:uid="{3F4E861A-2476-4B8E-8704-E42675423321}"/>
    <cellStyle name="Normal 240 2 2 2 2" xfId="45685" xr:uid="{A3210F8A-4C0E-49BE-B186-15E1068F0853}"/>
    <cellStyle name="Normal 240 2 2 3" xfId="45278" xr:uid="{7814FB95-4E7B-477B-A828-342A12FE1FB1}"/>
    <cellStyle name="Normal 240 2 3" xfId="44047" xr:uid="{BC57E4CE-44DA-46AB-AC44-FB2EACE939CC}"/>
    <cellStyle name="Normal 240 2 3 2" xfId="45482" xr:uid="{68FA9D92-82D8-4013-AC98-E9D292583863}"/>
    <cellStyle name="Normal 240 2 4" xfId="45075" xr:uid="{78E07BE4-285A-4393-887F-BDA7CB33ADBA}"/>
    <cellStyle name="Normal 240 2 5" xfId="43582" xr:uid="{F2AE7309-4E74-4744-A3AC-DE6304EDDD9B}"/>
    <cellStyle name="Normal 240 3" xfId="43720" xr:uid="{8CA91F37-3DC4-424B-B2DA-2F794159778A}"/>
    <cellStyle name="Normal 240 3 2" xfId="44170" xr:uid="{01A87142-AC1A-4986-B8F5-015B24738B3C}"/>
    <cellStyle name="Normal 240 3 2 2" xfId="45602" xr:uid="{95789B65-5188-4DC5-B911-5EE6EBF54BF4}"/>
    <cellStyle name="Normal 240 3 3" xfId="45195" xr:uid="{2A9E02AA-4C7C-4911-9B97-7FFF9DBDDAC7}"/>
    <cellStyle name="Normal 240 4" xfId="43952" xr:uid="{F944F25E-3974-4C1B-9027-227B2C7ECC26}"/>
    <cellStyle name="Normal 240 4 2" xfId="45398" xr:uid="{7C824DBF-6816-4CEC-BB97-097DA8E4F0D8}"/>
    <cellStyle name="Normal 240 5" xfId="44987" xr:uid="{9A758E80-F376-41C9-BF2D-AC59F717687B}"/>
    <cellStyle name="Normal 240 6" xfId="33370" xr:uid="{DD114454-5441-4EF8-A0F1-EAEF4D22281D}"/>
    <cellStyle name="Normal 240 7" xfId="14538" xr:uid="{DF88BF9A-3240-4A4D-AA8C-15DF943B739F}"/>
    <cellStyle name="Normal 241" xfId="9652" xr:uid="{6867E4E8-33B4-4ED5-BCAF-5C18885D6050}"/>
    <cellStyle name="Normal 241 2" xfId="14541" xr:uid="{B8C2D453-035C-4BD7-812C-9DD253A8C72C}"/>
    <cellStyle name="Normal 241 2 2" xfId="43804" xr:uid="{F699FCDC-ACFA-424C-BEE2-166EAC083092}"/>
    <cellStyle name="Normal 241 2 2 2" xfId="44254" xr:uid="{0D9337BF-5015-441C-AA00-920BD7E987F0}"/>
    <cellStyle name="Normal 241 2 2 2 2" xfId="45686" xr:uid="{E3D04866-B284-4737-85B8-7B2D4285F023}"/>
    <cellStyle name="Normal 241 2 2 3" xfId="45279" xr:uid="{35ABCFFE-7FD3-4BD2-950E-DD78F493A177}"/>
    <cellStyle name="Normal 241 2 3" xfId="44048" xr:uid="{9AD31648-FB64-4FEB-88B7-BB96338DD099}"/>
    <cellStyle name="Normal 241 2 3 2" xfId="45483" xr:uid="{DBDBEA95-E9F1-4631-98D3-00692F807F57}"/>
    <cellStyle name="Normal 241 2 4" xfId="45076" xr:uid="{D4CF327D-507B-4ADC-B704-F73FE63458A8}"/>
    <cellStyle name="Normal 241 2 5" xfId="43583" xr:uid="{EC17D187-70FC-4D2A-A1AA-C9622CD0DB55}"/>
    <cellStyle name="Normal 241 3" xfId="43721" xr:uid="{43E4806B-6AFE-4972-9673-B423F17DA858}"/>
    <cellStyle name="Normal 241 3 2" xfId="44171" xr:uid="{767A48B2-CE2F-49EB-9833-D1A4E0B0DC73}"/>
    <cellStyle name="Normal 241 3 2 2" xfId="45603" xr:uid="{6A3ED46A-41D6-4680-8162-0B1AD72CDA55}"/>
    <cellStyle name="Normal 241 3 3" xfId="45196" xr:uid="{0FE37E04-C51A-4C43-846E-B325192BB428}"/>
    <cellStyle name="Normal 241 4" xfId="43953" xr:uid="{2BC921CA-DD84-4BA3-8920-464244198E69}"/>
    <cellStyle name="Normal 241 4 2" xfId="45399" xr:uid="{CF112E1E-F896-417E-9BF4-A1075AF81054}"/>
    <cellStyle name="Normal 241 5" xfId="44988" xr:uid="{309F5548-C572-4387-8EF2-1D2B8814AD7D}"/>
    <cellStyle name="Normal 241 6" xfId="33371" xr:uid="{486251E3-842C-42E8-95AE-B6AD39FECAE8}"/>
    <cellStyle name="Normal 241 7" xfId="14540" xr:uid="{A0194A32-045B-4507-BEEE-74586966F9AE}"/>
    <cellStyle name="Normal 242" xfId="9660" xr:uid="{83DCFBD7-3968-4AC8-9F59-D72BB821E3ED}"/>
    <cellStyle name="Normal 242 2" xfId="14543" xr:uid="{347BC868-8E54-4E36-ACCE-1F483D04A5EB}"/>
    <cellStyle name="Normal 242 2 2" xfId="43805" xr:uid="{C2769445-ADD6-4D0C-9AC2-B64C352C7596}"/>
    <cellStyle name="Normal 242 2 2 2" xfId="44255" xr:uid="{4DC9C0F4-5041-4484-A7A9-3912721FC274}"/>
    <cellStyle name="Normal 242 2 2 2 2" xfId="45687" xr:uid="{AC46F70C-C2E8-43CC-9A21-F9E54D6B3681}"/>
    <cellStyle name="Normal 242 2 2 3" xfId="45280" xr:uid="{4735FD14-D03A-418D-B6B7-ACEC2D8D927C}"/>
    <cellStyle name="Normal 242 2 3" xfId="44049" xr:uid="{96E8B9B6-CEA9-4CDC-8500-C2D0E95B6755}"/>
    <cellStyle name="Normal 242 2 3 2" xfId="45484" xr:uid="{6441EEB3-C4D4-4A71-A5C0-E5EDB4EE1D30}"/>
    <cellStyle name="Normal 242 2 4" xfId="45077" xr:uid="{6A4A7F15-27E9-4582-ADFA-72B504821728}"/>
    <cellStyle name="Normal 242 2 5" xfId="43584" xr:uid="{B6C679A7-5BA3-472F-85CA-D98B8895A593}"/>
    <cellStyle name="Normal 242 3" xfId="43722" xr:uid="{47623E4F-A580-448B-A8D4-A9AABD56B13D}"/>
    <cellStyle name="Normal 242 3 2" xfId="44172" xr:uid="{B9081981-EE7C-4541-B7CE-865882DC6B3E}"/>
    <cellStyle name="Normal 242 3 2 2" xfId="45604" xr:uid="{529D3E91-9E53-4DF8-85F7-B58F178CF314}"/>
    <cellStyle name="Normal 242 3 3" xfId="45197" xr:uid="{3F48A3BD-95EF-48A2-9D8D-97DF34CD15DE}"/>
    <cellStyle name="Normal 242 4" xfId="43954" xr:uid="{ADC87465-8B8C-421A-B422-0086CAA30CC3}"/>
    <cellStyle name="Normal 242 4 2" xfId="45400" xr:uid="{234E6DF9-6729-4027-AA6A-4CACB2E30E67}"/>
    <cellStyle name="Normal 242 5" xfId="44989" xr:uid="{F4C8E928-9183-4757-8993-C6C5D7983D54}"/>
    <cellStyle name="Normal 242 6" xfId="33372" xr:uid="{91A0A4AF-24C2-4198-8385-19301EED0340}"/>
    <cellStyle name="Normal 242 7" xfId="14542" xr:uid="{B1D97211-C09C-48B0-B893-3472950A7804}"/>
    <cellStyle name="Normal 243" xfId="9663" xr:uid="{F2411686-E800-40DC-BDFD-594C37006E64}"/>
    <cellStyle name="Normal 243 2" xfId="14545" xr:uid="{00ECD829-6B63-49B7-BCE7-048C4DE3D787}"/>
    <cellStyle name="Normal 243 2 2" xfId="43806" xr:uid="{9CFD3405-E36D-4D31-8386-8575F04794CA}"/>
    <cellStyle name="Normal 243 2 2 2" xfId="44256" xr:uid="{6BFF1F4D-D169-498D-A62B-47F0AB37AD4B}"/>
    <cellStyle name="Normal 243 2 2 2 2" xfId="45688" xr:uid="{C2BA3474-1F5C-4328-AFE2-185C1A59FCF0}"/>
    <cellStyle name="Normal 243 2 2 3" xfId="45281" xr:uid="{9EE109C3-EB4B-4223-86F7-36FFA65681BF}"/>
    <cellStyle name="Normal 243 2 3" xfId="44050" xr:uid="{A3D826B0-4368-4BEE-AA0C-002E842BB8EF}"/>
    <cellStyle name="Normal 243 2 3 2" xfId="45485" xr:uid="{9775B78D-6B42-4FEC-819B-2993EE313652}"/>
    <cellStyle name="Normal 243 2 4" xfId="45078" xr:uid="{309C138F-85EC-4ECF-8AEB-014F1A456DB7}"/>
    <cellStyle name="Normal 243 2 5" xfId="43585" xr:uid="{4BBAAC52-B2B3-476C-A3B5-1AB05DE1E7C6}"/>
    <cellStyle name="Normal 243 3" xfId="43723" xr:uid="{B442FC03-E543-43C2-B839-E18C8A1ECDA2}"/>
    <cellStyle name="Normal 243 3 2" xfId="44173" xr:uid="{59618451-08C9-4D31-8BC8-5143D6AD37D2}"/>
    <cellStyle name="Normal 243 3 2 2" xfId="45605" xr:uid="{1D787E9D-D27A-48AD-92BC-38BD10685E3D}"/>
    <cellStyle name="Normal 243 3 3" xfId="45198" xr:uid="{AB2E0455-B608-4400-AF08-40768DBADA1B}"/>
    <cellStyle name="Normal 243 4" xfId="43955" xr:uid="{306F55DC-1822-48AB-9006-59A58307A7A9}"/>
    <cellStyle name="Normal 243 4 2" xfId="45401" xr:uid="{935BA643-8EF0-44B1-B0DE-96789C980AF2}"/>
    <cellStyle name="Normal 243 5" xfId="44990" xr:uid="{56402DFC-B382-4C99-A468-B0DFAD1DBFC1}"/>
    <cellStyle name="Normal 243 6" xfId="33373" xr:uid="{498FE49A-10D1-464B-8C04-E4BC667D5E0E}"/>
    <cellStyle name="Normal 243 7" xfId="14544" xr:uid="{F9C205F0-9286-4B99-8299-AADC9E094B19}"/>
    <cellStyle name="Normal 244" xfId="9670" xr:uid="{B2E29653-060A-464C-905E-D7A5CB9D94AA}"/>
    <cellStyle name="Normal 244 2" xfId="14547" xr:uid="{4AC9FF0B-C14D-434A-998C-C144370E3347}"/>
    <cellStyle name="Normal 244 2 2" xfId="43807" xr:uid="{B27E1FFB-4039-4855-A17E-EA8646F60EA5}"/>
    <cellStyle name="Normal 244 2 2 2" xfId="44257" xr:uid="{1EFEBFF5-A9DE-4505-B43C-2FF02152F0D8}"/>
    <cellStyle name="Normal 244 2 2 2 2" xfId="45689" xr:uid="{1F416844-0C71-4AE9-B152-ABFD2F5C8413}"/>
    <cellStyle name="Normal 244 2 2 3" xfId="45282" xr:uid="{6A2B38FB-57D8-4157-94F7-340DE637BDC8}"/>
    <cellStyle name="Normal 244 2 3" xfId="44051" xr:uid="{3B83E8B7-1CDB-4F1B-9D43-4425807CCE55}"/>
    <cellStyle name="Normal 244 2 3 2" xfId="45486" xr:uid="{62D4341A-BA9E-4C12-8DCD-42EA9C1E5134}"/>
    <cellStyle name="Normal 244 2 4" xfId="45079" xr:uid="{C70A8B11-E63C-4816-9C3F-01AE95093C3A}"/>
    <cellStyle name="Normal 244 2 5" xfId="43586" xr:uid="{F08493E4-B9E0-490D-8E28-55B98135466C}"/>
    <cellStyle name="Normal 244 3" xfId="43724" xr:uid="{44668FEA-1D7A-4B71-9E03-4AABE9AA0C0D}"/>
    <cellStyle name="Normal 244 3 2" xfId="44174" xr:uid="{315A6C4E-1FC5-4348-90C3-A1148FF79A7F}"/>
    <cellStyle name="Normal 244 3 2 2" xfId="45606" xr:uid="{A2560D26-7415-41B7-BEBD-1D8DBF3F417B}"/>
    <cellStyle name="Normal 244 3 3" xfId="45199" xr:uid="{B10D217A-5239-4043-8FD2-A883CAFCCD45}"/>
    <cellStyle name="Normal 244 4" xfId="43956" xr:uid="{15D9A4BA-A919-4FB5-8D53-773C53C1DB71}"/>
    <cellStyle name="Normal 244 4 2" xfId="45402" xr:uid="{4B2DA932-738D-49E4-AF4D-76A63E3F0946}"/>
    <cellStyle name="Normal 244 5" xfId="44991" xr:uid="{D9FD4CD9-16CC-4DB3-8DA1-4E3C127CF70E}"/>
    <cellStyle name="Normal 244 6" xfId="33374" xr:uid="{EA004A7D-9EEC-4490-98D3-B46706A830E4}"/>
    <cellStyle name="Normal 244 7" xfId="14546" xr:uid="{47A2CA98-5F57-4BE2-B3F3-DF21BEFD0EE0}"/>
    <cellStyle name="Normal 245" xfId="10021" xr:uid="{345C159D-2E2C-4628-81D6-8F320997F523}"/>
    <cellStyle name="Normal 245 2" xfId="14549" xr:uid="{BCDF3AE5-69A0-4108-85F3-FDE8C152F50B}"/>
    <cellStyle name="Normal 245 2 2" xfId="43808" xr:uid="{ECA0E6E0-0E5D-49D2-AFA4-29973B6D4252}"/>
    <cellStyle name="Normal 245 2 2 2" xfId="44258" xr:uid="{240D2BF2-1378-4C1E-BDC2-75CB52DD0C47}"/>
    <cellStyle name="Normal 245 2 2 2 2" xfId="45690" xr:uid="{29E37565-AE36-47E1-812C-35514360EAAE}"/>
    <cellStyle name="Normal 245 2 2 3" xfId="45283" xr:uid="{9454E760-2497-4341-8FF8-66A6B2D9BD3E}"/>
    <cellStyle name="Normal 245 2 3" xfId="44052" xr:uid="{1825C063-75C4-4911-A829-DE2005E91AF8}"/>
    <cellStyle name="Normal 245 2 3 2" xfId="45487" xr:uid="{32079C0D-8E4E-401A-98D6-33C52760E8CF}"/>
    <cellStyle name="Normal 245 2 4" xfId="45080" xr:uid="{AFCDDBA1-0DF5-4BEB-A33F-7171B5BDA6D5}"/>
    <cellStyle name="Normal 245 2 5" xfId="43587" xr:uid="{C7C86BDC-C061-4DDD-8F8F-B87C2C83F3A7}"/>
    <cellStyle name="Normal 245 3" xfId="43725" xr:uid="{F2FE8FE1-1021-4F13-899D-1E9322D7BA61}"/>
    <cellStyle name="Normal 245 3 2" xfId="44175" xr:uid="{24D35A7B-1052-4237-B61B-BFF65213C296}"/>
    <cellStyle name="Normal 245 3 2 2" xfId="45607" xr:uid="{F52AA1A4-24C9-45AE-9BAA-4E3996F68487}"/>
    <cellStyle name="Normal 245 3 3" xfId="45200" xr:uid="{2CFC9270-A6C0-4A1A-90D9-5ED8670C6A68}"/>
    <cellStyle name="Normal 245 4" xfId="43957" xr:uid="{8A03BB4B-B0EA-4BA9-B51C-BA17A85DE37F}"/>
    <cellStyle name="Normal 245 4 2" xfId="45403" xr:uid="{CC285A36-2FCC-4985-B678-BDB095FA5833}"/>
    <cellStyle name="Normal 245 5" xfId="44992" xr:uid="{E66671BA-7818-4015-89FE-735954670C00}"/>
    <cellStyle name="Normal 245 6" xfId="33375" xr:uid="{A7DBFCEC-3DFE-481D-BD26-10E6819F0924}"/>
    <cellStyle name="Normal 245 7" xfId="14548" xr:uid="{C3F4DA3B-16C4-40C3-A474-ECBAD3763875}"/>
    <cellStyle name="Normal 246" xfId="10018" xr:uid="{A4E2BCC8-6706-4068-82B4-4ADC3143FF7E}"/>
    <cellStyle name="Normal 246 2" xfId="14551" xr:uid="{9C959AAA-A237-4E4A-98CC-99CDF06787C9}"/>
    <cellStyle name="Normal 246 2 2" xfId="43809" xr:uid="{8D6E0661-F983-45A9-8A89-C1C4C0BE4375}"/>
    <cellStyle name="Normal 246 2 2 2" xfId="44259" xr:uid="{6F713B69-48B0-4F92-9725-C8833C8545E2}"/>
    <cellStyle name="Normal 246 2 2 2 2" xfId="45691" xr:uid="{62954989-C3C1-44F6-BB7D-DDD9EC3DDFF8}"/>
    <cellStyle name="Normal 246 2 2 3" xfId="45284" xr:uid="{DF10DF95-CB34-4239-84E5-038DBF39CF76}"/>
    <cellStyle name="Normal 246 2 3" xfId="44053" xr:uid="{0FB07F33-7B37-4082-BDAD-79D15D3F9250}"/>
    <cellStyle name="Normal 246 2 3 2" xfId="45488" xr:uid="{6DDE509A-25D0-405E-8861-27E0E3A9E002}"/>
    <cellStyle name="Normal 246 2 4" xfId="45081" xr:uid="{199F9AB8-678A-4802-8095-E0B274E0483D}"/>
    <cellStyle name="Normal 246 2 5" xfId="43588" xr:uid="{1A1B7AC1-4CCB-4AF0-BFD5-78B0C19DD001}"/>
    <cellStyle name="Normal 246 3" xfId="43726" xr:uid="{7FFC024E-3B5C-4C40-A376-2A30EDA1FCE3}"/>
    <cellStyle name="Normal 246 3 2" xfId="44176" xr:uid="{D0958803-7A73-4555-A0F8-156E3E0FEA34}"/>
    <cellStyle name="Normal 246 3 2 2" xfId="45608" xr:uid="{EC2E8F95-E68C-4456-974F-EAC491050FEE}"/>
    <cellStyle name="Normal 246 3 3" xfId="45201" xr:uid="{BBF3E958-4D57-45A6-B026-9119AEE7CE67}"/>
    <cellStyle name="Normal 246 4" xfId="43958" xr:uid="{D7727274-8C4D-43EE-A14A-08C0D38288A3}"/>
    <cellStyle name="Normal 246 4 2" xfId="45404" xr:uid="{BE106D63-ACF6-4336-8A7B-DD1CB84B477A}"/>
    <cellStyle name="Normal 246 5" xfId="44993" xr:uid="{B9BC044B-67BF-4AA0-9C77-91083D0C768A}"/>
    <cellStyle name="Normal 246 6" xfId="33376" xr:uid="{3AB7783C-473F-4324-B574-F31110EE8A54}"/>
    <cellStyle name="Normal 246 7" xfId="14550" xr:uid="{D495AD84-86E3-4CF8-91E4-919A70247185}"/>
    <cellStyle name="Normal 247" xfId="9867" xr:uid="{72962EE6-F8B6-45B4-92BC-999928A358F6}"/>
    <cellStyle name="Normal 247 2" xfId="14553" xr:uid="{79C63489-BE8D-460F-969B-8C8920B23ED7}"/>
    <cellStyle name="Normal 247 2 2" xfId="43810" xr:uid="{348CE876-B297-4860-B663-9C4715FC4DC4}"/>
    <cellStyle name="Normal 247 2 2 2" xfId="44260" xr:uid="{389691E8-D688-4726-81A7-DDAFBB2DF32B}"/>
    <cellStyle name="Normal 247 2 2 2 2" xfId="45692" xr:uid="{E162B16C-D209-4F12-89A7-F9787073FB08}"/>
    <cellStyle name="Normal 247 2 2 3" xfId="45285" xr:uid="{44B7E6CF-8B34-4475-B2E8-7840107AB60A}"/>
    <cellStyle name="Normal 247 2 3" xfId="44054" xr:uid="{57E145E0-5377-4BC4-BF69-6BB8A3188938}"/>
    <cellStyle name="Normal 247 2 3 2" xfId="45489" xr:uid="{919C8B41-7FE4-4DEB-8843-6C739FF1C0CC}"/>
    <cellStyle name="Normal 247 2 4" xfId="45082" xr:uid="{2C9F3229-3E29-4F6B-BC8B-91D161CF1C05}"/>
    <cellStyle name="Normal 247 2 5" xfId="43589" xr:uid="{6FF6BF58-518C-4784-8F8A-F5D7E7589DD0}"/>
    <cellStyle name="Normal 247 3" xfId="43727" xr:uid="{78CC65BF-F1F9-45E4-8C87-093094054CD0}"/>
    <cellStyle name="Normal 247 3 2" xfId="44177" xr:uid="{69A016EA-F43E-44EC-BA0C-F64573763CAB}"/>
    <cellStyle name="Normal 247 3 2 2" xfId="45609" xr:uid="{D7364791-5AED-4632-8EBD-3936806D72F3}"/>
    <cellStyle name="Normal 247 3 3" xfId="45202" xr:uid="{C16944C8-6D3E-4CA9-9C31-A227A1C0C876}"/>
    <cellStyle name="Normal 247 4" xfId="43959" xr:uid="{900DB9C5-3974-45FF-887C-51BA3772C885}"/>
    <cellStyle name="Normal 247 4 2" xfId="45405" xr:uid="{9A839341-9537-4B44-B7C4-DBA4598CB0E6}"/>
    <cellStyle name="Normal 247 5" xfId="44994" xr:uid="{18ABADD9-63E1-470A-B622-5E2C13BC9C2D}"/>
    <cellStyle name="Normal 247 6" xfId="33377" xr:uid="{85B57878-2D94-448E-B7D4-6B49E6D30260}"/>
    <cellStyle name="Normal 247 7" xfId="14552" xr:uid="{5F4AEC79-5F07-4A89-991F-907E83AA61DD}"/>
    <cellStyle name="Normal 248" xfId="10119" xr:uid="{D99C90D8-3F02-453F-B076-5D1AFEA85132}"/>
    <cellStyle name="Normal 248 2" xfId="14555" xr:uid="{486C2F2D-361E-49DD-89B2-D4DB6E55A95B}"/>
    <cellStyle name="Normal 248 2 2" xfId="43811" xr:uid="{977B7E00-F347-4ED5-919A-CFFCCD1B3284}"/>
    <cellStyle name="Normal 248 2 2 2" xfId="44261" xr:uid="{EDCCA778-8BA4-44DA-9B41-A448095D1A89}"/>
    <cellStyle name="Normal 248 2 2 2 2" xfId="45693" xr:uid="{F89D0DD9-6695-4B95-95E9-62C583226BF0}"/>
    <cellStyle name="Normal 248 2 2 3" xfId="45286" xr:uid="{F0FDFF27-63AC-4598-93AF-304978E22566}"/>
    <cellStyle name="Normal 248 2 3" xfId="44055" xr:uid="{915C89CD-70C3-4762-BA3A-91B32B188941}"/>
    <cellStyle name="Normal 248 2 3 2" xfId="45490" xr:uid="{0083DA81-1053-480A-9CB2-6A9A25470CAE}"/>
    <cellStyle name="Normal 248 2 4" xfId="45083" xr:uid="{80AA5A65-9EF7-4A83-BF68-09ED3BC2EA1E}"/>
    <cellStyle name="Normal 248 2 5" xfId="43590" xr:uid="{51510B73-1840-4C36-A307-6D71E59BEC03}"/>
    <cellStyle name="Normal 248 3" xfId="43728" xr:uid="{8A3E3DDA-0141-4B29-9971-8D995322D805}"/>
    <cellStyle name="Normal 248 3 2" xfId="44178" xr:uid="{AE35C8D7-C7D6-4CC3-B792-BE5CC38B0859}"/>
    <cellStyle name="Normal 248 3 2 2" xfId="45610" xr:uid="{F3434A32-F059-4EBC-91A7-4F1CF535626D}"/>
    <cellStyle name="Normal 248 3 3" xfId="45203" xr:uid="{E557724E-05C6-4B1B-87BF-F062BFCAE663}"/>
    <cellStyle name="Normal 248 4" xfId="43960" xr:uid="{C153D517-4A54-43C6-87DA-F88B0F6BD82A}"/>
    <cellStyle name="Normal 248 4 2" xfId="45406" xr:uid="{AA7B37EE-A79B-4862-BA34-E1723B74A34E}"/>
    <cellStyle name="Normal 248 5" xfId="44995" xr:uid="{54C1A6A6-85E9-474C-818D-D2F463A489BB}"/>
    <cellStyle name="Normal 248 6" xfId="33378" xr:uid="{9A441431-FEB9-47A7-98F1-474C7A20527F}"/>
    <cellStyle name="Normal 248 7" xfId="14554" xr:uid="{3C4707E9-79BF-4E33-8CAF-3920F8DEA7FC}"/>
    <cellStyle name="Normal 249" xfId="9" xr:uid="{979B5468-42DF-41D3-BC73-06E49C1DAEA3}"/>
    <cellStyle name="Normal 249 2" xfId="14557" xr:uid="{65473662-724C-4D7A-92BE-328442E6BC14}"/>
    <cellStyle name="Normal 249 2 2" xfId="43812" xr:uid="{C3C24E21-346D-43CD-A8B4-1AEBDC7C06AC}"/>
    <cellStyle name="Normal 249 2 2 2" xfId="44262" xr:uid="{A6C1AEC6-738A-421C-A951-E6F0FADC1D6B}"/>
    <cellStyle name="Normal 249 2 2 2 2" xfId="45694" xr:uid="{58B8D032-8F89-477B-9ADF-6D4AAF76FC9E}"/>
    <cellStyle name="Normal 249 2 2 3" xfId="45287" xr:uid="{040B4428-FE56-45FE-AF85-07EC4CE71BDF}"/>
    <cellStyle name="Normal 249 2 3" xfId="44056" xr:uid="{CA0FF283-1851-4112-BF1B-BB6B3176E264}"/>
    <cellStyle name="Normal 249 2 3 2" xfId="45491" xr:uid="{13125D43-1905-49BC-AE64-7F1EABA0CD0F}"/>
    <cellStyle name="Normal 249 2 4" xfId="45084" xr:uid="{FBC0F49E-D114-41AC-B671-1AA7D71C3E6F}"/>
    <cellStyle name="Normal 249 2 5" xfId="43591" xr:uid="{060A1806-7DAC-46F5-B255-25F749A3BD61}"/>
    <cellStyle name="Normal 249 3" xfId="43729" xr:uid="{6C265180-9ACE-46D2-99FB-F3083B890C49}"/>
    <cellStyle name="Normal 249 3 2" xfId="44179" xr:uid="{EE9DCD1B-A4E1-408B-9ADB-554A9158DCE0}"/>
    <cellStyle name="Normal 249 3 2 2" xfId="45611" xr:uid="{397E75FF-469F-446E-9472-73F09DF40BA4}"/>
    <cellStyle name="Normal 249 3 3" xfId="45204" xr:uid="{F17B4E8A-2FBC-4398-9593-26B5180A5FE5}"/>
    <cellStyle name="Normal 249 4" xfId="43961" xr:uid="{585011F9-93CE-424B-9D6C-64DCA25F6125}"/>
    <cellStyle name="Normal 249 4 2" xfId="45407" xr:uid="{D552AD4A-F3EB-4B41-83DC-640E02143A24}"/>
    <cellStyle name="Normal 249 5" xfId="44996" xr:uid="{F58A76E7-3FCE-4364-8FE8-A095D4D5EDCF}"/>
    <cellStyle name="Normal 249 6" xfId="33379" xr:uid="{E8A72915-4AA6-4E93-9DBC-68C3294A97E2}"/>
    <cellStyle name="Normal 249 7" xfId="14556" xr:uid="{FA4673F9-D753-4826-A56B-85149A25CAA9}"/>
    <cellStyle name="Normal 249 8" xfId="10120" xr:uid="{42F26825-5F5A-4B1E-9214-2A58CAD08627}"/>
    <cellStyle name="Normal 25" xfId="1226" xr:uid="{B6725501-AF18-45B7-8606-9B57C81CB9BD}"/>
    <cellStyle name="Normal 25 10" xfId="33627" xr:uid="{B8C4BB3F-71B3-43FB-B02C-54C0619E41A3}"/>
    <cellStyle name="Normal 25 11" xfId="18347" xr:uid="{50B5C427-F9D0-4B95-B219-F49C394EBB05}"/>
    <cellStyle name="Normal 25 12" xfId="17148" xr:uid="{81C8784A-A7C1-4D67-BE6D-51BD78F7F54E}"/>
    <cellStyle name="Normal 25 13" xfId="11614" xr:uid="{DC3C831B-7AC1-4990-9B9C-F5066B1C3FF6}"/>
    <cellStyle name="Normal 25 2" xfId="1375" xr:uid="{BC704A9F-D5E8-4F2F-B805-87CFD90843CE}"/>
    <cellStyle name="Normal 25 2 2" xfId="1543" xr:uid="{45251E9C-48E3-40F5-9102-2688479C61EE}"/>
    <cellStyle name="Normal 25 2 2 2" xfId="38884" xr:uid="{752F63A9-823B-4544-8CA9-CA8F0182FD79}"/>
    <cellStyle name="Normal 25 2 2 3" xfId="27311" xr:uid="{F8AC76B4-C301-46F0-8147-6E03008D35CE}"/>
    <cellStyle name="Normal 25 2 2 4" xfId="14558" xr:uid="{48709EF8-6251-422C-B60D-414F4B27F375}"/>
    <cellStyle name="Normal 25 2 3" xfId="7784" xr:uid="{A39608CD-569F-4D35-AE2B-089A4B04A339}"/>
    <cellStyle name="Normal 25 2 3 2" xfId="34011" xr:uid="{4253F455-A431-4CE9-8576-1D2AB85AD4BD}"/>
    <cellStyle name="Normal 25 2 4" xfId="10114" xr:uid="{0DBE0757-D611-46B3-A256-8DCDF22332D0}"/>
    <cellStyle name="Normal 25 2 4 2" xfId="18725" xr:uid="{FE2EEB39-4D59-4B0F-A7C6-2F0E6E07234D}"/>
    <cellStyle name="Normal 25 2 5" xfId="17057" xr:uid="{2EEF74CA-536A-429A-8C5B-B8E5F41BADDA}"/>
    <cellStyle name="Normal 25 3" xfId="1315" xr:uid="{BD0BBABF-A642-4207-AD65-60CC7EA04350}"/>
    <cellStyle name="Normal 25 3 2" xfId="1528" xr:uid="{B66842DC-DE70-4EA8-9EEE-0940E9EB3D38}"/>
    <cellStyle name="Normal 25 3 2 2" xfId="38986" xr:uid="{0DD81B70-144F-423D-ACC7-B63D343AC77C}"/>
    <cellStyle name="Normal 25 3 2 3" xfId="27409" xr:uid="{579BC465-1D3A-4BE1-B1F4-AF1C7A6FA4DC}"/>
    <cellStyle name="Normal 25 3 3" xfId="10105" xr:uid="{10EDC349-059E-4EA1-A536-41FF9FFCCE0A}"/>
    <cellStyle name="Normal 25 3 3 2" xfId="34106" xr:uid="{C86ADCA5-4055-4AF1-A335-8B16FC745433}"/>
    <cellStyle name="Normal 25 3 4" xfId="18822" xr:uid="{63CC715D-5723-4640-B0F8-DD6B5BC02F92}"/>
    <cellStyle name="Normal 25 3 5" xfId="14559" xr:uid="{F31ED3C6-264A-4DCC-B52E-ED0B5E9D58EB}"/>
    <cellStyle name="Normal 25 4" xfId="1511" xr:uid="{206FCD4D-73B6-4ACC-B946-64856389E721}"/>
    <cellStyle name="Normal 25 4 2" xfId="30247" xr:uid="{1CBA1A1A-129B-4035-B060-9EE683535821}"/>
    <cellStyle name="Normal 25 4 2 2" xfId="41726" xr:uid="{638046E0-DADD-47A6-9BE8-99A7A9D90E9E}"/>
    <cellStyle name="Normal 25 4 3" xfId="36345" xr:uid="{7427ECC5-D633-48BC-9B8F-6502AD32A2CB}"/>
    <cellStyle name="Normal 25 4 4" xfId="23113" xr:uid="{D2D3BA2D-4080-4624-89DD-AE66DDC4DF02}"/>
    <cellStyle name="Normal 25 5" xfId="3249" xr:uid="{77D0F450-D860-418B-8EBA-D0A61DA9920C}"/>
    <cellStyle name="Normal 25 5 2" xfId="30475" xr:uid="{8A8A78E3-B471-4187-9DC4-510221D53BC4}"/>
    <cellStyle name="Normal 25 5 2 2" xfId="41940" xr:uid="{6CDF89F8-9021-4528-9878-ACB4FDF640D0}"/>
    <cellStyle name="Normal 25 5 3" xfId="36558" xr:uid="{4C2C0B30-AADF-4FBA-9B82-99C6A097B58E}"/>
    <cellStyle name="Normal 25 6" xfId="5476" xr:uid="{9505AD2E-CE41-4BD8-AFC1-3EEF44C170CB}"/>
    <cellStyle name="Normal 25 6 2" xfId="30676" xr:uid="{04124BD7-0C2A-4062-B371-E509D341369D}"/>
    <cellStyle name="Normal 25 6 2 2" xfId="42139" xr:uid="{D5944E17-CE84-4EA8-865B-8A2AD6324741}"/>
    <cellStyle name="Normal 25 6 3" xfId="36757" xr:uid="{0B07151F-FF2D-4DF8-9D4E-8972D7E5E638}"/>
    <cellStyle name="Normal 25 6 4" xfId="23749" xr:uid="{472DDFDA-CAD5-48E9-81E0-B0E275F880E1}"/>
    <cellStyle name="Normal 25 7" xfId="6954" xr:uid="{B4F84532-C5D0-426C-90B2-AEEB599EF749}"/>
    <cellStyle name="Normal 25 7 2" xfId="31505" xr:uid="{794ACB9C-07DC-4C7F-90E5-5C1E791FCE9C}"/>
    <cellStyle name="Normal 25 7 2 2" xfId="42856" xr:uid="{307F5D55-B0F1-494A-B568-76FF0A8C6790}"/>
    <cellStyle name="Normal 25 7 3" xfId="37476" xr:uid="{89B66D49-010A-4E8F-BB42-871D58649BE4}"/>
    <cellStyle name="Normal 25 7 4" xfId="25824" xr:uid="{9A25F96C-A85F-4729-860A-B77C281F579A}"/>
    <cellStyle name="Normal 25 8" xfId="9635" xr:uid="{D2250639-6625-4BB0-87B5-87FBB057A8BE}"/>
    <cellStyle name="Normal 25 8 2" xfId="38497" xr:uid="{3F50E45E-3DB6-4862-90D4-C3E208C033CD}"/>
    <cellStyle name="Normal 25 8 3" xfId="26939" xr:uid="{F0989F3E-90AF-4BA1-BB7D-E4180152C197}"/>
    <cellStyle name="Normal 25 9" xfId="32758" xr:uid="{F08AE2CB-D87C-4ED3-A96A-947B3A5B03F8}"/>
    <cellStyle name="Normal 250" xfId="10122" xr:uid="{CF137EE9-5DA7-4463-BCB3-9E5715F6F084}"/>
    <cellStyle name="Normal 250 2" xfId="14561" xr:uid="{DE2C94DF-4D0E-4DAB-80BA-A38AE07ED08D}"/>
    <cellStyle name="Normal 250 2 2" xfId="43813" xr:uid="{C3847E5F-E642-4A5E-B484-F8B799D798CA}"/>
    <cellStyle name="Normal 250 2 2 2" xfId="44263" xr:uid="{510788B2-51F9-4F14-B71F-ED2D300FFA83}"/>
    <cellStyle name="Normal 250 2 2 2 2" xfId="45695" xr:uid="{8872D3F6-167F-459C-B75A-1CC6253E5E59}"/>
    <cellStyle name="Normal 250 2 2 3" xfId="45288" xr:uid="{02A03887-171A-4FB9-A191-8FEE4ECAA7A8}"/>
    <cellStyle name="Normal 250 2 3" xfId="44057" xr:uid="{CF93989E-8DD5-4652-A19F-0B31066DA053}"/>
    <cellStyle name="Normal 250 2 3 2" xfId="45492" xr:uid="{D1A0BA95-486A-4BEA-90EE-60859C771E77}"/>
    <cellStyle name="Normal 250 2 4" xfId="45085" xr:uid="{B2959525-274E-4F75-A69D-DBBECA11379A}"/>
    <cellStyle name="Normal 250 2 5" xfId="43592" xr:uid="{A8B5FD18-B29C-4B9F-8000-BD63E8ADB195}"/>
    <cellStyle name="Normal 250 3" xfId="43730" xr:uid="{2025CCFF-3FA9-4AC7-BD26-C2F54DD59FD5}"/>
    <cellStyle name="Normal 250 3 2" xfId="44180" xr:uid="{0E3C8074-5200-48C6-94AA-6960462D323B}"/>
    <cellStyle name="Normal 250 3 2 2" xfId="45612" xr:uid="{D5B09D42-9AB0-46D9-8284-7DE4F565AA41}"/>
    <cellStyle name="Normal 250 3 3" xfId="45205" xr:uid="{CE18B485-8ACD-4187-9D99-39201AE85BAE}"/>
    <cellStyle name="Normal 250 4" xfId="43962" xr:uid="{D67CD8D2-896B-4BB9-9CC3-47169FD0B59F}"/>
    <cellStyle name="Normal 250 4 2" xfId="45408" xr:uid="{4DE72FCE-9AE0-4CA5-8C1B-D8123CF86341}"/>
    <cellStyle name="Normal 250 5" xfId="44997" xr:uid="{E6F8F177-1263-49F9-B54E-54DE8098AA59}"/>
    <cellStyle name="Normal 250 6" xfId="33380" xr:uid="{BE9273E8-2898-413D-9D70-F4C36C99D669}"/>
    <cellStyle name="Normal 250 7" xfId="14560" xr:uid="{531F57CF-D864-448F-9EBB-AE74C17357D8}"/>
    <cellStyle name="Normal 251" xfId="10129" xr:uid="{29102199-2AD3-426F-82D7-A8575D1E746A}"/>
    <cellStyle name="Normal 251 2" xfId="14563" xr:uid="{679AA93E-85F9-4E0E-BDF3-143316DEF320}"/>
    <cellStyle name="Normal 251 2 2" xfId="43814" xr:uid="{5C203E54-A730-4ACA-B2D4-7C7B23231CC9}"/>
    <cellStyle name="Normal 251 2 2 2" xfId="44264" xr:uid="{CC936208-E704-4E21-8FDD-4FEFB89E0D91}"/>
    <cellStyle name="Normal 251 2 2 2 2" xfId="45696" xr:uid="{D7F57275-3DD3-4529-A128-709C797D08AD}"/>
    <cellStyle name="Normal 251 2 2 3" xfId="45289" xr:uid="{BC1BE688-44D8-4129-A367-F6C220C47F73}"/>
    <cellStyle name="Normal 251 2 3" xfId="44058" xr:uid="{761AD957-8042-4767-AF80-357542DFD636}"/>
    <cellStyle name="Normal 251 2 3 2" xfId="45493" xr:uid="{2AA557D7-F800-473B-ACA0-9236802EA155}"/>
    <cellStyle name="Normal 251 2 4" xfId="45086" xr:uid="{D01B059F-30A7-4696-A883-BBF34F459D72}"/>
    <cellStyle name="Normal 251 2 5" xfId="43593" xr:uid="{FB53BEEE-EFB9-4E09-8AFA-9E0BB1573518}"/>
    <cellStyle name="Normal 251 3" xfId="43731" xr:uid="{DA0C6E3C-BF3C-4AE8-A5C8-660A220BA213}"/>
    <cellStyle name="Normal 251 3 2" xfId="44181" xr:uid="{9D00A3B2-617B-4EB8-B20C-E2D3EF198324}"/>
    <cellStyle name="Normal 251 3 2 2" xfId="45613" xr:uid="{66504F86-B5E7-4B1A-8930-19350B3981A5}"/>
    <cellStyle name="Normal 251 3 3" xfId="45206" xr:uid="{9E62A333-2411-4880-BCD8-881549B2D6C7}"/>
    <cellStyle name="Normal 251 4" xfId="43963" xr:uid="{E0FE550F-D916-4EBA-B333-18BAE28383FD}"/>
    <cellStyle name="Normal 251 4 2" xfId="45409" xr:uid="{197C8E02-37E9-4F5E-BDDB-C62D43C9D46B}"/>
    <cellStyle name="Normal 251 5" xfId="44998" xr:uid="{ED73FF4D-FB3D-4C3A-8F51-1CCC739651F5}"/>
    <cellStyle name="Normal 251 6" xfId="33381" xr:uid="{44AA2968-C287-4442-85CA-1FA839BD2077}"/>
    <cellStyle name="Normal 251 7" xfId="14562" xr:uid="{DC2A64BB-E100-4C34-BFE0-252912A3C8D1}"/>
    <cellStyle name="Normal 252" xfId="10132" xr:uid="{84433883-4204-4B42-BF96-BE4E2038A31A}"/>
    <cellStyle name="Normal 252 2" xfId="14565" xr:uid="{082B2076-8C45-41E3-96C8-3F8F08AD650B}"/>
    <cellStyle name="Normal 252 2 2" xfId="43815" xr:uid="{2913CE56-35C3-4A51-A5B0-97B89994FC2B}"/>
    <cellStyle name="Normal 252 2 2 2" xfId="44265" xr:uid="{A1877CF4-12E9-403C-B735-55BD01560290}"/>
    <cellStyle name="Normal 252 2 2 2 2" xfId="45697" xr:uid="{F5BAF16F-6144-4ECD-80A2-324B63BD6479}"/>
    <cellStyle name="Normal 252 2 2 3" xfId="45290" xr:uid="{F78BC250-4A13-45E6-9FCE-3BF699BCC42F}"/>
    <cellStyle name="Normal 252 2 3" xfId="44059" xr:uid="{5CDD00FE-A503-49C6-A93C-86FA9A57CE3D}"/>
    <cellStyle name="Normal 252 2 3 2" xfId="45494" xr:uid="{311D4865-94B1-456F-BD13-E653EC8CA356}"/>
    <cellStyle name="Normal 252 2 4" xfId="45087" xr:uid="{5D415044-4DBC-41EF-9DBE-005081076B41}"/>
    <cellStyle name="Normal 252 2 5" xfId="43594" xr:uid="{05FF3895-3D96-486F-889D-7B8E60FEE1A3}"/>
    <cellStyle name="Normal 252 3" xfId="43732" xr:uid="{AA2BA56D-9FA1-4BD0-816D-ED9DE73F16A6}"/>
    <cellStyle name="Normal 252 3 2" xfId="44182" xr:uid="{4ED83D7D-C4FC-47D4-A079-0CADE98649F8}"/>
    <cellStyle name="Normal 252 3 2 2" xfId="45614" xr:uid="{5BD0BE19-21FC-4138-B572-97D8FD1F600B}"/>
    <cellStyle name="Normal 252 3 3" xfId="45207" xr:uid="{79654766-047A-46AF-ABA4-51AAB1E7BA12}"/>
    <cellStyle name="Normal 252 4" xfId="43964" xr:uid="{A3CB78F3-62A7-43E8-8A3A-41B1CB6C5A66}"/>
    <cellStyle name="Normal 252 4 2" xfId="45410" xr:uid="{2343F01E-36B4-43A5-88FC-4E5879508CC5}"/>
    <cellStyle name="Normal 252 5" xfId="44999" xr:uid="{C6C66EB8-7DF1-4327-8153-999109DD203D}"/>
    <cellStyle name="Normal 252 6" xfId="33382" xr:uid="{53DE2F63-D80C-4C1F-BD41-47984E1882F1}"/>
    <cellStyle name="Normal 252 7" xfId="14564" xr:uid="{550C8196-3B88-4DF9-B6E8-F81B019BA643}"/>
    <cellStyle name="Normal 253" xfId="10139" xr:uid="{A6D1F3DD-2019-4C5C-9A72-A103C93778F2}"/>
    <cellStyle name="Normal 253 2" xfId="14567" xr:uid="{9E266028-993A-4B27-A3CF-9EDCF4B20087}"/>
    <cellStyle name="Normal 253 2 2" xfId="43816" xr:uid="{CD1E1888-5B95-496A-BEDB-61B68B7353D4}"/>
    <cellStyle name="Normal 253 2 2 2" xfId="44266" xr:uid="{3A95F734-3539-4045-8F6A-99B64C1FBADD}"/>
    <cellStyle name="Normal 253 2 2 2 2" xfId="45698" xr:uid="{E1260B7D-2E64-4D18-BA5F-C22F6DD99583}"/>
    <cellStyle name="Normal 253 2 2 3" xfId="45291" xr:uid="{4606B0E7-F150-40FB-886C-5E8B5A40C545}"/>
    <cellStyle name="Normal 253 2 3" xfId="44060" xr:uid="{0431C4AC-949E-4BAB-8B74-9C3122BB706D}"/>
    <cellStyle name="Normal 253 2 3 2" xfId="45495" xr:uid="{BBD837B9-23CF-4FAF-9378-C6769B7530A7}"/>
    <cellStyle name="Normal 253 2 4" xfId="45088" xr:uid="{571414D5-8E56-448A-8457-49611667F748}"/>
    <cellStyle name="Normal 253 2 5" xfId="43595" xr:uid="{4FD76256-803D-4951-A10B-0D25BAE76EAE}"/>
    <cellStyle name="Normal 253 3" xfId="43733" xr:uid="{09811BEE-6D9D-49E8-8BDB-2E31644A84DA}"/>
    <cellStyle name="Normal 253 3 2" xfId="44183" xr:uid="{34BE36FF-5628-44E8-96E1-8EDAC6B13F22}"/>
    <cellStyle name="Normal 253 3 2 2" xfId="45615" xr:uid="{D9603A19-7B9A-4B6F-A4E8-EC954CDE3B94}"/>
    <cellStyle name="Normal 253 3 3" xfId="45208" xr:uid="{32643E37-317D-49B7-8701-CF61871445FD}"/>
    <cellStyle name="Normal 253 4" xfId="43965" xr:uid="{62A99303-E087-4F42-B03D-575D60D86204}"/>
    <cellStyle name="Normal 253 4 2" xfId="45411" xr:uid="{9EF887CE-EF24-470B-A079-660FA1022ED6}"/>
    <cellStyle name="Normal 253 5" xfId="45000" xr:uid="{59C97ECD-5999-4216-8CF6-00C19208F098}"/>
    <cellStyle name="Normal 253 6" xfId="33383" xr:uid="{FF23A6F4-1223-4380-9421-028144A99E96}"/>
    <cellStyle name="Normal 253 7" xfId="14566" xr:uid="{0C84C3DF-A9B7-4EA4-8231-82667FEE9772}"/>
    <cellStyle name="Normal 254" xfId="14568" xr:uid="{6491F8EC-1A37-411B-A6E3-FACFACB698D7}"/>
    <cellStyle name="Normal 254 2" xfId="14569" xr:uid="{7C9F85B8-C5A2-486E-A8D4-85B271F05643}"/>
    <cellStyle name="Normal 254 2 2" xfId="43817" xr:uid="{8F0083EB-32F2-4336-A778-AE46C48BA17C}"/>
    <cellStyle name="Normal 254 2 2 2" xfId="44267" xr:uid="{17656FC9-2333-41A5-B8E9-0A8CF4D2BE2E}"/>
    <cellStyle name="Normal 254 2 2 2 2" xfId="45699" xr:uid="{ADFFD3D1-432F-4369-BD05-1EB35464ECA3}"/>
    <cellStyle name="Normal 254 2 2 3" xfId="45292" xr:uid="{445B77EC-2C3E-40F4-9FF9-160A66560105}"/>
    <cellStyle name="Normal 254 2 3" xfId="44061" xr:uid="{43ADC250-9B54-44D1-B0AB-AA8FF6D51E23}"/>
    <cellStyle name="Normal 254 2 3 2" xfId="45496" xr:uid="{D453A56A-E8FC-47E8-9A95-0EBDEEE80932}"/>
    <cellStyle name="Normal 254 2 4" xfId="45089" xr:uid="{94254DA2-CC66-47D8-9998-9976A2B6A60F}"/>
    <cellStyle name="Normal 254 2 5" xfId="43596" xr:uid="{5C02050E-61BE-486A-9D09-223758262C9E}"/>
    <cellStyle name="Normal 254 3" xfId="43734" xr:uid="{86D7FDC6-15B2-40C4-B070-1EE9A17BFF2F}"/>
    <cellStyle name="Normal 254 3 2" xfId="44184" xr:uid="{9129F97A-4486-42FA-8143-D04DADB2EAAB}"/>
    <cellStyle name="Normal 254 3 2 2" xfId="45616" xr:uid="{99F22C29-B472-4F33-ABB7-4F878390FA39}"/>
    <cellStyle name="Normal 254 3 3" xfId="45209" xr:uid="{23FBA6AD-4D0C-4A2E-964B-FBC6CE7588E6}"/>
    <cellStyle name="Normal 254 4" xfId="43966" xr:uid="{97AC38D7-ED85-47A8-9355-55026649CF48}"/>
    <cellStyle name="Normal 254 4 2" xfId="45412" xr:uid="{050959A1-F11C-4D6A-A943-D423E2A4601C}"/>
    <cellStyle name="Normal 254 5" xfId="45001" xr:uid="{D4157E3B-D355-4EFD-A599-9FA65A5F02D0}"/>
    <cellStyle name="Normal 254 6" xfId="33384" xr:uid="{E2DE54BB-6A07-4F5A-8151-15A826F5AD7B}"/>
    <cellStyle name="Normal 255" xfId="14570" xr:uid="{E0598FC8-207B-4F90-9E8E-CBBD80CF874F}"/>
    <cellStyle name="Normal 255 2" xfId="14571" xr:uid="{37260C48-7B84-4DAC-9601-BB3BEE929295}"/>
    <cellStyle name="Normal 255 2 2" xfId="43818" xr:uid="{C751C18B-3923-449A-A830-06D01D237A27}"/>
    <cellStyle name="Normal 255 2 2 2" xfId="44268" xr:uid="{1EDA200E-FB23-44AA-9598-FA54126CCFFE}"/>
    <cellStyle name="Normal 255 2 2 2 2" xfId="45700" xr:uid="{B19051E5-5CF2-4259-A5AC-C46F5F81FB09}"/>
    <cellStyle name="Normal 255 2 2 3" xfId="45293" xr:uid="{46A60482-4FCB-4BF3-B0F3-3EDEF67338C1}"/>
    <cellStyle name="Normal 255 2 3" xfId="44062" xr:uid="{8C029A92-10BF-4B21-9E3E-73B6DD2EE815}"/>
    <cellStyle name="Normal 255 2 3 2" xfId="45497" xr:uid="{7E7E1037-6543-45F2-A2E5-9A2459EAB332}"/>
    <cellStyle name="Normal 255 2 4" xfId="45090" xr:uid="{4C359385-1327-4767-9C38-E5881ACAEC57}"/>
    <cellStyle name="Normal 255 2 5" xfId="43597" xr:uid="{A116E606-9E2B-4A5C-8C47-EBF464DF6C16}"/>
    <cellStyle name="Normal 255 3" xfId="43735" xr:uid="{FF660EC3-807B-4A3C-84E1-B34E3F110AB0}"/>
    <cellStyle name="Normal 255 3 2" xfId="44185" xr:uid="{F044D0EC-5A64-4E3A-9358-8AEAA084ED19}"/>
    <cellStyle name="Normal 255 3 2 2" xfId="45617" xr:uid="{2BB1123F-803C-400C-8D4A-C9B83AEF5F14}"/>
    <cellStyle name="Normal 255 3 3" xfId="45210" xr:uid="{A433AD28-BC3D-4C34-A37E-6BF46DB30FCE}"/>
    <cellStyle name="Normal 255 4" xfId="43967" xr:uid="{3C1A3EB9-7191-4369-BD29-ECF3C942AC10}"/>
    <cellStyle name="Normal 255 4 2" xfId="45413" xr:uid="{63771B6F-8477-4882-AFCE-47AF74339E4B}"/>
    <cellStyle name="Normal 255 5" xfId="45002" xr:uid="{09DAB320-CE04-474D-8EC3-CD6351D4084E}"/>
    <cellStyle name="Normal 255 6" xfId="33385" xr:uid="{6F30A7D6-390E-4295-B613-3ACE430EF73B}"/>
    <cellStyle name="Normal 256" xfId="14572" xr:uid="{AE715C20-EAE9-44C3-960C-2F1CE4A10DB8}"/>
    <cellStyle name="Normal 256 2" xfId="14573" xr:uid="{9CA5CCEE-1573-4197-B5BA-599991E01630}"/>
    <cellStyle name="Normal 256 2 2" xfId="43819" xr:uid="{772AE167-882B-49ED-A381-4164AB26286D}"/>
    <cellStyle name="Normal 256 2 2 2" xfId="44269" xr:uid="{1DBEDE99-98A4-4356-91A4-89E9E03E856C}"/>
    <cellStyle name="Normal 256 2 2 2 2" xfId="45701" xr:uid="{58156F68-026D-47F3-8EF0-4B6EB6610D0C}"/>
    <cellStyle name="Normal 256 2 2 3" xfId="45294" xr:uid="{3FED8570-B2F5-4C51-8EFF-0BAE8CF74423}"/>
    <cellStyle name="Normal 256 2 3" xfId="44063" xr:uid="{6A229583-0826-443A-803F-5770D5C73027}"/>
    <cellStyle name="Normal 256 2 3 2" xfId="45498" xr:uid="{35B33714-A5BF-46EC-981F-8E1EC779E9CD}"/>
    <cellStyle name="Normal 256 2 4" xfId="45091" xr:uid="{3852F20B-AA72-4B08-822B-BB893D63F1EA}"/>
    <cellStyle name="Normal 256 2 5" xfId="43598" xr:uid="{17451913-7E85-4F80-98DA-942F3E598E75}"/>
    <cellStyle name="Normal 256 3" xfId="43736" xr:uid="{FF0663F7-FC7E-4696-940D-6EE6440FE9F1}"/>
    <cellStyle name="Normal 256 3 2" xfId="44186" xr:uid="{D69E953B-8E73-4B97-A009-7DB9B3F4A220}"/>
    <cellStyle name="Normal 256 3 2 2" xfId="45618" xr:uid="{D837B304-A87B-4CC1-9C02-818910755A73}"/>
    <cellStyle name="Normal 256 3 3" xfId="45211" xr:uid="{A856EBD9-7E39-453D-AFF3-39A3AB084265}"/>
    <cellStyle name="Normal 256 4" xfId="43968" xr:uid="{CCBE59BD-0B9B-4E4D-A676-187485E6EB55}"/>
    <cellStyle name="Normal 256 4 2" xfId="45414" xr:uid="{160F9720-4382-4695-9F01-C53934CFE688}"/>
    <cellStyle name="Normal 256 5" xfId="45003" xr:uid="{0FBE2AEA-04DD-4149-AA79-C6A546926A02}"/>
    <cellStyle name="Normal 256 6" xfId="33386" xr:uid="{615FE70C-FAE8-4F11-A5C4-AA6D166CB5F8}"/>
    <cellStyle name="Normal 257" xfId="14574" xr:uid="{44ECF246-A849-412A-9667-591437FA8E97}"/>
    <cellStyle name="Normal 257 2" xfId="14575" xr:uid="{871D2F57-B41D-49A6-8907-679A7E452523}"/>
    <cellStyle name="Normal 257 2 2" xfId="43820" xr:uid="{B1E260ED-4760-4981-B901-474F5CBC00D7}"/>
    <cellStyle name="Normal 257 2 2 2" xfId="44270" xr:uid="{9A53B3D3-D58F-4326-99FC-1FD8A2EC79A4}"/>
    <cellStyle name="Normal 257 2 2 2 2" xfId="45702" xr:uid="{9BD68EA7-F6F9-492A-BD43-BFFC6F5C35E0}"/>
    <cellStyle name="Normal 257 2 2 3" xfId="45295" xr:uid="{BF6064AF-68FA-4E09-B7F3-455B55BC359A}"/>
    <cellStyle name="Normal 257 2 3" xfId="44064" xr:uid="{05647DCB-4BD1-4E69-B13D-57006871D966}"/>
    <cellStyle name="Normal 257 2 3 2" xfId="45499" xr:uid="{76A7D9EB-3BD3-4196-817E-46A500D1F4B1}"/>
    <cellStyle name="Normal 257 2 4" xfId="45092" xr:uid="{92E0DD98-2634-4504-9055-2D8AEDE9121D}"/>
    <cellStyle name="Normal 257 2 5" xfId="43599" xr:uid="{9AF0F081-5970-4EB2-8380-801C58AB39DB}"/>
    <cellStyle name="Normal 257 3" xfId="43737" xr:uid="{49C669D5-59E6-4EC3-AF63-5FF00D897E03}"/>
    <cellStyle name="Normal 257 3 2" xfId="44187" xr:uid="{C79FDDC4-CD35-4196-808C-79E2025126A2}"/>
    <cellStyle name="Normal 257 3 2 2" xfId="45619" xr:uid="{31AFC2F1-F415-41E3-9DE7-8A41456F7B14}"/>
    <cellStyle name="Normal 257 3 3" xfId="45212" xr:uid="{CDEA21E5-4594-4307-9437-099DEB9421DA}"/>
    <cellStyle name="Normal 257 4" xfId="43969" xr:uid="{0FF695F9-141A-4104-BBBE-D626B357272E}"/>
    <cellStyle name="Normal 257 4 2" xfId="45415" xr:uid="{92138C16-AC6C-431C-8DF3-FEB90730B6BD}"/>
    <cellStyle name="Normal 257 5" xfId="45004" xr:uid="{E01CCCAE-9379-4E8A-898C-AA564DFB2759}"/>
    <cellStyle name="Normal 257 6" xfId="33387" xr:uid="{BBDA4B41-29ED-469B-8FEA-6902D9C6A916}"/>
    <cellStyle name="Normal 258" xfId="14576" xr:uid="{D929B8C6-5660-4836-AE1A-10D406BE16FD}"/>
    <cellStyle name="Normal 258 2" xfId="14577" xr:uid="{4EA86AA2-A762-4C3F-94FF-B15DDEEC815B}"/>
    <cellStyle name="Normal 258 2 2" xfId="43821" xr:uid="{A153B517-F2FD-4B83-A40A-45DD45CC32AF}"/>
    <cellStyle name="Normal 258 2 2 2" xfId="44271" xr:uid="{81280FCE-9ECC-4B58-8479-002501C70950}"/>
    <cellStyle name="Normal 258 2 2 2 2" xfId="45703" xr:uid="{5D448818-FFEE-4165-A376-ADCDBC4001EF}"/>
    <cellStyle name="Normal 258 2 2 3" xfId="45296" xr:uid="{BCA608C3-CBAF-4250-9E1F-8EA50924632E}"/>
    <cellStyle name="Normal 258 2 3" xfId="44065" xr:uid="{6027E940-867B-487B-A10E-35EFC130C26F}"/>
    <cellStyle name="Normal 258 2 3 2" xfId="45500" xr:uid="{39653BBC-A28D-4C5B-AB14-E2BB83AC8F7A}"/>
    <cellStyle name="Normal 258 2 4" xfId="45093" xr:uid="{438C6732-FD6F-4773-B40C-A22E2695E8F1}"/>
    <cellStyle name="Normal 258 2 5" xfId="43600" xr:uid="{1FDDCBBB-E323-4462-905C-7F6ECFC35407}"/>
    <cellStyle name="Normal 258 3" xfId="43738" xr:uid="{110999E7-F352-4A2E-946D-0A28B1709528}"/>
    <cellStyle name="Normal 258 3 2" xfId="44188" xr:uid="{6D61A52B-95C9-4D02-AAD6-DCB2AA9F8A86}"/>
    <cellStyle name="Normal 258 3 2 2" xfId="45620" xr:uid="{629A0CC7-E0F4-476F-8FEF-D38B62EEBED2}"/>
    <cellStyle name="Normal 258 3 3" xfId="45213" xr:uid="{6CF10235-5892-463C-9730-8330B502FFC8}"/>
    <cellStyle name="Normal 258 4" xfId="43970" xr:uid="{C10B2F9A-D122-417A-BB7B-CB594DD7DDAE}"/>
    <cellStyle name="Normal 258 4 2" xfId="45416" xr:uid="{CC312CA7-7753-477E-8371-E84E21373BB2}"/>
    <cellStyle name="Normal 258 5" xfId="45005" xr:uid="{99664AD8-3FBD-4CA0-9A3D-FC7D6EC44D52}"/>
    <cellStyle name="Normal 258 6" xfId="33388" xr:uid="{B770D3F2-40DD-4BEF-8290-3D169310DE5A}"/>
    <cellStyle name="Normal 259" xfId="14578" xr:uid="{C7440526-B8B8-4DF1-A8B4-1B224162E15D}"/>
    <cellStyle name="Normal 259 2" xfId="14579" xr:uid="{E631D1E3-F6E3-4F35-97F4-DC1403C10F55}"/>
    <cellStyle name="Normal 259 2 2" xfId="43822" xr:uid="{9D7D290C-B44A-44C3-9BCF-90A0608F79AD}"/>
    <cellStyle name="Normal 259 2 2 2" xfId="44272" xr:uid="{39585858-E356-4E2B-B27D-007888F451B6}"/>
    <cellStyle name="Normal 259 2 2 2 2" xfId="45704" xr:uid="{7831E0F9-E4D7-426D-814D-979B99ACB92C}"/>
    <cellStyle name="Normal 259 2 2 3" xfId="45297" xr:uid="{6F67D47A-AD1E-47CB-8499-93323B20FDC8}"/>
    <cellStyle name="Normal 259 2 3" xfId="44066" xr:uid="{5ADA31F2-876E-430A-B162-9BBF37F03976}"/>
    <cellStyle name="Normal 259 2 3 2" xfId="45501" xr:uid="{BA2D9D70-9B75-4A54-9616-A0A1846F1939}"/>
    <cellStyle name="Normal 259 2 4" xfId="45094" xr:uid="{FAED8911-FC9D-4E2C-BF09-3318F8F088D1}"/>
    <cellStyle name="Normal 259 2 5" xfId="43601" xr:uid="{7887539E-1E95-4610-9E73-36B549879B00}"/>
    <cellStyle name="Normal 259 3" xfId="43739" xr:uid="{437B283A-63AB-4756-B152-6B1BBF605D78}"/>
    <cellStyle name="Normal 259 3 2" xfId="44189" xr:uid="{9166F4AF-AA02-47D3-ACE5-38801F443314}"/>
    <cellStyle name="Normal 259 3 2 2" xfId="45621" xr:uid="{2EAC34EA-A201-4EEE-A727-DD5B69ADB0D3}"/>
    <cellStyle name="Normal 259 3 3" xfId="45214" xr:uid="{AA7BFAA3-5559-4DF8-B59A-D0867818D219}"/>
    <cellStyle name="Normal 259 4" xfId="43971" xr:uid="{E1F1F207-CD15-473F-8601-06EAD6019AD9}"/>
    <cellStyle name="Normal 259 4 2" xfId="45417" xr:uid="{908B57A0-99B8-47D2-BAAD-15C088A8A4D9}"/>
    <cellStyle name="Normal 259 5" xfId="45006" xr:uid="{9B935533-9FF1-490F-B9F5-298B58A99932}"/>
    <cellStyle name="Normal 259 6" xfId="33389" xr:uid="{021EB1B4-DB3C-4179-9D7B-7B03854723E5}"/>
    <cellStyle name="Normal 26" xfId="1262" xr:uid="{ADF09774-24F6-4F6F-B1D4-87BC0473CE59}"/>
    <cellStyle name="Normal 26 10" xfId="33628" xr:uid="{968F46C0-AB9A-4A7B-9B29-0A7DB5463BB9}"/>
    <cellStyle name="Normal 26 11" xfId="18348" xr:uid="{EF46A0C9-5EAF-4F60-9160-A724997D7902}"/>
    <cellStyle name="Normal 26 12" xfId="17147" xr:uid="{9E9346A5-7048-4066-A7E9-BC6DDE6C7109}"/>
    <cellStyle name="Normal 26 13" xfId="11615" xr:uid="{ADC4B4D6-3985-49A2-AE0D-919C4F647573}"/>
    <cellStyle name="Normal 26 2" xfId="1378" xr:uid="{204EE280-8E7A-4C11-84EC-E120DFFF80DF}"/>
    <cellStyle name="Normal 26 2 2" xfId="1546" xr:uid="{ABD56D6C-B62B-4DFA-8713-723B6F56D697}"/>
    <cellStyle name="Normal 26 2 2 2" xfId="38885" xr:uid="{D66F3E1A-E8DB-43E9-BC55-7208633F589C}"/>
    <cellStyle name="Normal 26 2 2 3" xfId="27312" xr:uid="{58682B34-C430-49CE-8901-5C21C7410BC5}"/>
    <cellStyle name="Normal 26 2 2 4" xfId="14581" xr:uid="{678B9682-37BD-4DB7-9AD0-558032BA61A9}"/>
    <cellStyle name="Normal 26 2 3" xfId="10106" xr:uid="{ADBC5D56-0B65-4C5E-9B5B-83491D08F240}"/>
    <cellStyle name="Normal 26 2 4" xfId="18726" xr:uid="{044E9E8A-DAB6-4C9B-AD63-CB33096037FF}"/>
    <cellStyle name="Normal 26 2 5" xfId="17056" xr:uid="{056B95FC-3DEE-49A7-9303-BF11360D1514}"/>
    <cellStyle name="Normal 26 2 6" xfId="14580" xr:uid="{0B0B3DF5-99FD-48BF-97E1-441BF576750E}"/>
    <cellStyle name="Normal 26 3" xfId="1318" xr:uid="{3A814D46-2833-4711-A226-EC7FE1CF23C7}"/>
    <cellStyle name="Normal 26 3 2" xfId="1531" xr:uid="{43733826-931A-4435-8BA4-E007ED431FB4}"/>
    <cellStyle name="Normal 26 3 2 2" xfId="38988" xr:uid="{13C9B6CD-4847-471A-87B0-E8FC9C0B63B6}"/>
    <cellStyle name="Normal 26 3 2 3" xfId="27411" xr:uid="{126E8AFB-4A83-451F-A954-DDDC51F938BC}"/>
    <cellStyle name="Normal 26 3 3" xfId="34108" xr:uid="{5926981A-EC89-4656-953D-5AA703518A9C}"/>
    <cellStyle name="Normal 26 3 4" xfId="18824" xr:uid="{B09A924B-D84F-46D2-B638-3DC5E13A20FF}"/>
    <cellStyle name="Normal 26 3 5" xfId="14582" xr:uid="{19ED1685-9E4C-43C5-914D-9E2CB9DD1420}"/>
    <cellStyle name="Normal 26 4" xfId="1516" xr:uid="{1A2C7CC9-FB9F-45D9-989B-5176AD239DFE}"/>
    <cellStyle name="Normal 26 4 2" xfId="30248" xr:uid="{94604D82-58CE-413E-995F-11914216A0BB}"/>
    <cellStyle name="Normal 26 4 2 2" xfId="41727" xr:uid="{F81AF7BF-FF94-43FC-BEEE-A663F6D6EE7C}"/>
    <cellStyle name="Normal 26 4 3" xfId="36346" xr:uid="{313DE48D-3C2E-4587-B5A7-6EF5CF505BCD}"/>
    <cellStyle name="Normal 26 4 4" xfId="23114" xr:uid="{4C11BCD5-7D2F-4DF7-A9BD-95EE35BC16B3}"/>
    <cellStyle name="Normal 26 5" xfId="3250" xr:uid="{E9061DE7-AC1F-478F-BC37-8036D4D17595}"/>
    <cellStyle name="Normal 26 5 2" xfId="30476" xr:uid="{FDD7C6C7-45B8-4E91-9066-DA4C6BC6A054}"/>
    <cellStyle name="Normal 26 5 2 2" xfId="41941" xr:uid="{6232865D-6EE2-4846-BA5D-325E9749E12E}"/>
    <cellStyle name="Normal 26 5 3" xfId="36559" xr:uid="{2A49531E-1762-483D-9A90-177C2D302861}"/>
    <cellStyle name="Normal 26 6" xfId="5477" xr:uid="{15533055-5680-49B3-A8B5-31D5FF562D2F}"/>
    <cellStyle name="Normal 26 6 2" xfId="30677" xr:uid="{2F61302F-F66E-465B-8382-1885A58E1078}"/>
    <cellStyle name="Normal 26 6 2 2" xfId="42140" xr:uid="{5CF5621E-17B9-456D-88C2-D7CD2E6B2EB9}"/>
    <cellStyle name="Normal 26 6 3" xfId="36758" xr:uid="{A5BB90EB-10DF-4EA9-8E50-9EBB4795DB58}"/>
    <cellStyle name="Normal 26 6 4" xfId="23750" xr:uid="{2F6E4210-7FF9-4BD5-A1D3-B6A61A76786F}"/>
    <cellStyle name="Normal 26 7" xfId="6990" xr:uid="{F6F236C4-7350-4044-AE43-B5256B310A07}"/>
    <cellStyle name="Normal 26 7 2" xfId="31506" xr:uid="{F747767A-FB95-4300-8AFF-07A80047380F}"/>
    <cellStyle name="Normal 26 7 2 2" xfId="42857" xr:uid="{8551E03D-56DF-4E05-A0C0-F9D2E460A52F}"/>
    <cellStyle name="Normal 26 7 3" xfId="37477" xr:uid="{2776027D-4F65-4267-B7F9-5E1C5A4B1684}"/>
    <cellStyle name="Normal 26 7 4" xfId="25825" xr:uid="{D6666D09-4079-429F-8AFF-9835C0323F7A}"/>
    <cellStyle name="Normal 26 8" xfId="9636" xr:uid="{9A1F9D92-1141-4089-9E5E-D91E14BC6757}"/>
    <cellStyle name="Normal 26 8 2" xfId="38498" xr:uid="{865DF660-F691-4FF1-ABD1-D116050D2D44}"/>
    <cellStyle name="Normal 26 8 3" xfId="26940" xr:uid="{29F97FDE-1B09-497E-B15E-E7A35CB8BD4F}"/>
    <cellStyle name="Normal 26 9" xfId="32757" xr:uid="{2DC9E079-ED99-4C7E-B3CC-E61D2F26077C}"/>
    <cellStyle name="Normal 260" xfId="14583" xr:uid="{157A9497-F33E-49B0-92A5-EB6FB607C30E}"/>
    <cellStyle name="Normal 260 2" xfId="14584" xr:uid="{E315963B-49F9-4C1A-8839-AAFA8BD197A3}"/>
    <cellStyle name="Normal 260 2 2" xfId="43823" xr:uid="{A83E6882-1573-40BB-9959-27DE90EAAA9E}"/>
    <cellStyle name="Normal 260 2 2 2" xfId="44273" xr:uid="{9C81ACDA-47E5-4990-BE0E-BBBC9DBA4B5A}"/>
    <cellStyle name="Normal 260 2 2 2 2" xfId="45705" xr:uid="{E5DF8AA6-90A6-485E-B0F0-970DFB4E7D8C}"/>
    <cellStyle name="Normal 260 2 2 3" xfId="45298" xr:uid="{91DBA241-C1D6-45DE-8A1A-4E9AB8AB42E3}"/>
    <cellStyle name="Normal 260 2 3" xfId="44067" xr:uid="{444C06EE-BA57-4717-A761-1811D701AE35}"/>
    <cellStyle name="Normal 260 2 3 2" xfId="45502" xr:uid="{BC1718D1-23D3-463B-8275-9F1B5F1378D6}"/>
    <cellStyle name="Normal 260 2 4" xfId="45095" xr:uid="{115ADCF8-449D-4538-8808-DE1EEC670A0B}"/>
    <cellStyle name="Normal 260 2 5" xfId="43602" xr:uid="{2E819E84-FD47-4431-B4B1-6F2AD7AA607A}"/>
    <cellStyle name="Normal 260 3" xfId="43740" xr:uid="{AC18570C-41B6-4C3B-9CB6-AAFA62AEB72D}"/>
    <cellStyle name="Normal 260 3 2" xfId="44190" xr:uid="{4738CB0A-EC28-4EE0-9A46-20094B58A10C}"/>
    <cellStyle name="Normal 260 3 2 2" xfId="45622" xr:uid="{4AD7C089-B796-4018-9FA0-A32DE717E0D8}"/>
    <cellStyle name="Normal 260 3 3" xfId="45215" xr:uid="{BAABB407-2C91-452B-83E1-79F9AFF67FBF}"/>
    <cellStyle name="Normal 260 4" xfId="43972" xr:uid="{5B7109D1-C82C-46EA-A4CE-38E91070E2D1}"/>
    <cellStyle name="Normal 260 4 2" xfId="45418" xr:uid="{4F1852D2-D89D-4EFE-8B48-EA327995EA69}"/>
    <cellStyle name="Normal 260 5" xfId="45007" xr:uid="{D93302D3-B1AE-4255-B087-C91802B556D8}"/>
    <cellStyle name="Normal 260 6" xfId="33390" xr:uid="{DF984DED-2223-40CA-AD5D-40CB444DAEC4}"/>
    <cellStyle name="Normal 261" xfId="14585" xr:uid="{3F2300AD-DC46-4F38-961A-1272CF7EF42E}"/>
    <cellStyle name="Normal 261 2" xfId="14586" xr:uid="{342D50BE-9417-4D6D-A58F-5D77D428F79D}"/>
    <cellStyle name="Normal 261 2 2" xfId="43824" xr:uid="{A3D2974C-D6A6-4F44-B195-DE8DC95E67D6}"/>
    <cellStyle name="Normal 261 2 2 2" xfId="44274" xr:uid="{CE85C380-1420-45CD-85A0-90496FD29246}"/>
    <cellStyle name="Normal 261 2 2 2 2" xfId="45706" xr:uid="{8CEF0366-F212-4A91-9BD2-ECD317DCEB9F}"/>
    <cellStyle name="Normal 261 2 2 3" xfId="45299" xr:uid="{2EB0F632-F003-4656-9688-28318BAF822E}"/>
    <cellStyle name="Normal 261 2 3" xfId="44068" xr:uid="{DF68DAE3-2CEB-4FD7-8FD0-A1B768B0437F}"/>
    <cellStyle name="Normal 261 2 3 2" xfId="45503" xr:uid="{71DD30F1-EB0E-4B82-AE80-9369B1E4367E}"/>
    <cellStyle name="Normal 261 2 4" xfId="45096" xr:uid="{8E34DCEA-6D66-488A-9922-3D0C8E5DEACB}"/>
    <cellStyle name="Normal 261 2 5" xfId="43603" xr:uid="{65C40BAB-15AF-4571-87A2-681A1B4F947B}"/>
    <cellStyle name="Normal 261 3" xfId="43741" xr:uid="{E0B24D5D-4563-440D-930A-91B79CAEE96D}"/>
    <cellStyle name="Normal 261 3 2" xfId="44191" xr:uid="{04721CED-4DFF-45C1-9A08-C6EC0E3C9FC4}"/>
    <cellStyle name="Normal 261 3 2 2" xfId="45623" xr:uid="{F5BCF490-37DB-4287-82A1-4DD6730C4D95}"/>
    <cellStyle name="Normal 261 3 3" xfId="45216" xr:uid="{681F63EE-B634-48FA-83F2-6FA1583FEE51}"/>
    <cellStyle name="Normal 261 4" xfId="43973" xr:uid="{ECC35F43-B4C7-4112-AE60-12D85A9DEB93}"/>
    <cellStyle name="Normal 261 4 2" xfId="45419" xr:uid="{F5124D95-CD1D-4854-A9B4-CC418F4A5965}"/>
    <cellStyle name="Normal 261 5" xfId="45008" xr:uid="{E0000C1C-D865-4D08-87ED-8E231D412239}"/>
    <cellStyle name="Normal 261 6" xfId="33391" xr:uid="{20B3B9B7-2A27-4402-9C5A-F7D52FED06EF}"/>
    <cellStyle name="Normal 262" xfId="14587" xr:uid="{8E7EA0DD-2D61-46B0-A332-0F9D8C36F74B}"/>
    <cellStyle name="Normal 262 2" xfId="14588" xr:uid="{69C2107A-DD9F-4B9F-8CC0-22CB237205AB}"/>
    <cellStyle name="Normal 262 2 2" xfId="43825" xr:uid="{72EE2444-39A2-4B4B-BA93-C7C1AFFC5E5A}"/>
    <cellStyle name="Normal 262 2 2 2" xfId="44275" xr:uid="{0B88EDF4-7915-4435-B3A8-1C0241C4D72C}"/>
    <cellStyle name="Normal 262 2 2 2 2" xfId="45707" xr:uid="{071EEFAD-28A9-4EA9-B4AE-4B390A30547E}"/>
    <cellStyle name="Normal 262 2 2 3" xfId="45300" xr:uid="{74FB36F8-0273-4B64-8F21-8886E71D366C}"/>
    <cellStyle name="Normal 262 2 3" xfId="44069" xr:uid="{64118897-9BB8-4FB6-AD6E-D9865EF7A414}"/>
    <cellStyle name="Normal 262 2 3 2" xfId="45504" xr:uid="{610F195A-59D4-473C-A1C8-98B5FFD0B0F3}"/>
    <cellStyle name="Normal 262 2 4" xfId="45097" xr:uid="{AB480CD9-A4A6-476C-AF5B-428B5A3A4230}"/>
    <cellStyle name="Normal 262 2 5" xfId="43604" xr:uid="{1CADA8FB-8FD7-43AA-9141-C169540C0EF3}"/>
    <cellStyle name="Normal 262 3" xfId="43742" xr:uid="{4F6AB25D-41ED-48E7-B9AB-E7FCF7753DEE}"/>
    <cellStyle name="Normal 262 3 2" xfId="44192" xr:uid="{32E466A3-D88F-46CC-BA28-6A41AA0D98B5}"/>
    <cellStyle name="Normal 262 3 2 2" xfId="45624" xr:uid="{E5F881AC-8405-4DED-BD3A-1DCB256624A9}"/>
    <cellStyle name="Normal 262 3 3" xfId="45217" xr:uid="{1D6BA89B-E763-4AF5-BE4B-84B899F7B6D3}"/>
    <cellStyle name="Normal 262 4" xfId="43974" xr:uid="{CD04C80F-F7CA-4330-9EE0-EB7D8A0F1BD6}"/>
    <cellStyle name="Normal 262 4 2" xfId="45420" xr:uid="{4798E08F-C172-4A44-A344-237087FFC2CA}"/>
    <cellStyle name="Normal 262 5" xfId="45009" xr:uid="{9EE0E53F-58C8-4CE7-90CF-4998E20AE331}"/>
    <cellStyle name="Normal 262 6" xfId="33392" xr:uid="{49DF250C-E5AE-491B-BC31-6A87ADAD5D4C}"/>
    <cellStyle name="Normal 263" xfId="14589" xr:uid="{1A2ECE32-B723-4F48-AB46-2F56E0A39886}"/>
    <cellStyle name="Normal 263 2" xfId="14590" xr:uid="{F88102B2-461A-41B8-8553-AD71FD848E98}"/>
    <cellStyle name="Normal 263 2 2" xfId="43826" xr:uid="{4B40507F-5340-4046-9E7C-0A638254FAE1}"/>
    <cellStyle name="Normal 263 2 2 2" xfId="44276" xr:uid="{7F1C2C78-ACD9-43AB-82E8-8B0822CABB57}"/>
    <cellStyle name="Normal 263 2 2 2 2" xfId="45708" xr:uid="{698BA606-FFD6-4532-A035-F3B70746294A}"/>
    <cellStyle name="Normal 263 2 2 3" xfId="45301" xr:uid="{8281E1D3-472D-4B90-A7C3-B1537E5463C7}"/>
    <cellStyle name="Normal 263 2 3" xfId="44070" xr:uid="{E8D1BA15-5AC7-4A72-8538-47491248B7AA}"/>
    <cellStyle name="Normal 263 2 3 2" xfId="45505" xr:uid="{5DEA5247-A943-40D0-AF28-1F4D08D9B5DC}"/>
    <cellStyle name="Normal 263 2 4" xfId="45098" xr:uid="{869F3716-E754-4E68-9996-A387BC94B93B}"/>
    <cellStyle name="Normal 263 2 5" xfId="43605" xr:uid="{37982BBE-F452-4B8E-9D3B-F573C7EB74FE}"/>
    <cellStyle name="Normal 263 3" xfId="43743" xr:uid="{E8D6A753-DFF9-4652-B6D7-897AB1D9C0F6}"/>
    <cellStyle name="Normal 263 3 2" xfId="44193" xr:uid="{9643C7DF-C565-426A-BAC6-454C059C1D49}"/>
    <cellStyle name="Normal 263 3 2 2" xfId="45625" xr:uid="{49171C06-CBC8-49D3-9C5F-B079104C9A36}"/>
    <cellStyle name="Normal 263 3 3" xfId="45218" xr:uid="{33E810B5-75F4-4F4B-ABBA-6209D0D92865}"/>
    <cellStyle name="Normal 263 4" xfId="43975" xr:uid="{B3D92D79-B289-474D-967C-064ACD939453}"/>
    <cellStyle name="Normal 263 4 2" xfId="45421" xr:uid="{0E51C919-5C28-4FF6-B142-0EF034C2CD35}"/>
    <cellStyle name="Normal 263 5" xfId="45010" xr:uid="{908A29CD-69B5-4A22-8420-D436FDCA0E39}"/>
    <cellStyle name="Normal 263 6" xfId="33393" xr:uid="{04EF5F9B-9487-4DE7-BBAE-44BC0B1600A6}"/>
    <cellStyle name="Normal 264" xfId="14591" xr:uid="{36AB78D0-C8CB-4040-A8B6-C1D5665725D9}"/>
    <cellStyle name="Normal 264 2" xfId="14592" xr:uid="{82EC9527-DD1A-493C-9014-6FC3991922E4}"/>
    <cellStyle name="Normal 264 2 2" xfId="43827" xr:uid="{B2D8A7FB-CBE7-4CB4-AF70-2D4DF955FA19}"/>
    <cellStyle name="Normal 264 2 2 2" xfId="44277" xr:uid="{7596E636-501D-4AFF-BF9F-49BD88C4C2BE}"/>
    <cellStyle name="Normal 264 2 2 2 2" xfId="45709" xr:uid="{E9B1B794-E4DD-4944-9DF9-713BA4962385}"/>
    <cellStyle name="Normal 264 2 2 3" xfId="45302" xr:uid="{82303DA4-B3E8-43DE-A0F4-BB2FC35F9251}"/>
    <cellStyle name="Normal 264 2 3" xfId="44071" xr:uid="{5790FBDB-A64C-4C56-982B-936F045DE186}"/>
    <cellStyle name="Normal 264 2 3 2" xfId="45506" xr:uid="{9CACBA0C-AA28-42CA-A425-4D51FB13E38A}"/>
    <cellStyle name="Normal 264 2 4" xfId="45099" xr:uid="{6587E7AB-5FC1-4C1D-9333-B526EC97B10E}"/>
    <cellStyle name="Normal 264 2 5" xfId="43606" xr:uid="{24162BC0-80CF-47DF-A885-7B21296A412C}"/>
    <cellStyle name="Normal 264 3" xfId="43744" xr:uid="{C0D4F143-DD74-4A67-9B9B-18B430DDE2EF}"/>
    <cellStyle name="Normal 264 3 2" xfId="44194" xr:uid="{41D019E1-37D3-46B7-93FC-83396DA7597A}"/>
    <cellStyle name="Normal 264 3 2 2" xfId="45626" xr:uid="{F7977B58-5200-4A95-BE13-EE3234A19CAB}"/>
    <cellStyle name="Normal 264 3 3" xfId="45219" xr:uid="{22FDE2BC-8BAD-4AD9-979B-879EFD4F4DCA}"/>
    <cellStyle name="Normal 264 4" xfId="43976" xr:uid="{68105E91-7D5D-4603-BC4F-371AB007444E}"/>
    <cellStyle name="Normal 264 4 2" xfId="45422" xr:uid="{DF230791-D517-4DA7-B19B-F2A576953FBB}"/>
    <cellStyle name="Normal 264 5" xfId="45012" xr:uid="{1F384A15-47CD-4B8C-A086-AFB87DB82DBF}"/>
    <cellStyle name="Normal 264 6" xfId="33396" xr:uid="{BA57C2CE-C005-43C7-8554-B568066E4E82}"/>
    <cellStyle name="Normal 265" xfId="14593" xr:uid="{A42421B9-C8FB-40A5-A895-44B7E2AFB876}"/>
    <cellStyle name="Normal 265 2" xfId="14594" xr:uid="{2185C2F2-E523-45AF-9CC7-C301712E7E21}"/>
    <cellStyle name="Normal 265 2 2" xfId="43828" xr:uid="{678B3FC5-A661-449B-B9A6-C512EE87BF67}"/>
    <cellStyle name="Normal 265 2 2 2" xfId="44278" xr:uid="{2139F818-1314-47EC-A876-D3AB4CD01A6D}"/>
    <cellStyle name="Normal 265 2 2 2 2" xfId="45710" xr:uid="{326398A3-DA27-4840-BAAE-80926450CAAA}"/>
    <cellStyle name="Normal 265 2 2 3" xfId="45303" xr:uid="{18AAD77B-0FCC-489B-9B52-CAE8B868C539}"/>
    <cellStyle name="Normal 265 2 3" xfId="44072" xr:uid="{5C223C88-C1AC-4FFC-BD64-8E0DF99F72E5}"/>
    <cellStyle name="Normal 265 2 3 2" xfId="45507" xr:uid="{D07462AD-7AF1-4898-BDF4-CF8EB58BBCB2}"/>
    <cellStyle name="Normal 265 2 4" xfId="45100" xr:uid="{4B414063-F527-4C52-9F54-B4225276817D}"/>
    <cellStyle name="Normal 265 2 5" xfId="43607" xr:uid="{82299560-018C-4E52-8B5B-B1AFA8C499BE}"/>
    <cellStyle name="Normal 265 3" xfId="43745" xr:uid="{85D565A4-72BA-4551-803A-3BFA59DE3CA1}"/>
    <cellStyle name="Normal 265 3 2" xfId="44195" xr:uid="{7D97053C-A4A1-4C6F-A71D-BC7D43739A73}"/>
    <cellStyle name="Normal 265 3 2 2" xfId="45627" xr:uid="{BC33C70C-BA36-403A-A100-19A09A8B2C40}"/>
    <cellStyle name="Normal 265 3 3" xfId="45220" xr:uid="{AA2886B1-C149-4B78-A32F-7F4AF272FF06}"/>
    <cellStyle name="Normal 265 4" xfId="43977" xr:uid="{971C0520-0744-49DC-955C-9D483F489E35}"/>
    <cellStyle name="Normal 265 4 2" xfId="45423" xr:uid="{0D15EC45-2FE0-4962-ACEC-844E913334F2}"/>
    <cellStyle name="Normal 265 5" xfId="45013" xr:uid="{8E219D00-FB14-46F1-BFF1-58EBE0D20E15}"/>
    <cellStyle name="Normal 265 6" xfId="33397" xr:uid="{9160A67E-A876-4327-9BBD-F9851536134D}"/>
    <cellStyle name="Normal 266" xfId="14595" xr:uid="{8606FAA1-BC97-41F6-9B0C-CFC74750C33B}"/>
    <cellStyle name="Normal 266 2" xfId="14596" xr:uid="{572AD543-3CB9-4014-972C-643D938F5A83}"/>
    <cellStyle name="Normal 266 2 2" xfId="43829" xr:uid="{23C7AE4C-69D5-46F6-A021-E401D2B85D7E}"/>
    <cellStyle name="Normal 266 2 2 2" xfId="44279" xr:uid="{6286E803-7441-44E1-861C-E14D43CD62E9}"/>
    <cellStyle name="Normal 266 2 2 2 2" xfId="45711" xr:uid="{D80F1431-F918-4FA1-8978-170B2A0244F1}"/>
    <cellStyle name="Normal 266 2 2 3" xfId="45304" xr:uid="{4D2C6A39-4586-4F76-9437-C91F66E8401D}"/>
    <cellStyle name="Normal 266 2 3" xfId="44073" xr:uid="{BB5AF828-5ADF-4674-97D2-07C0A6509CC6}"/>
    <cellStyle name="Normal 266 2 3 2" xfId="45508" xr:uid="{9295F215-16E5-4FF0-958C-33548D9C0B90}"/>
    <cellStyle name="Normal 266 2 4" xfId="45101" xr:uid="{100E6BD2-9436-4AA2-A7CC-5DCD4AB5AB7C}"/>
    <cellStyle name="Normal 266 2 5" xfId="43608" xr:uid="{D66FB31A-A798-4BF1-9635-94BFF3800AB7}"/>
    <cellStyle name="Normal 266 3" xfId="43746" xr:uid="{F89A53A5-5BD4-466B-B4C9-69A1F1860E5B}"/>
    <cellStyle name="Normal 266 3 2" xfId="44196" xr:uid="{A7C941F9-1A81-438F-AB3E-95081B8ECBAF}"/>
    <cellStyle name="Normal 266 3 2 2" xfId="45628" xr:uid="{0E241CAC-757C-4DFC-9077-9387EFB1C48D}"/>
    <cellStyle name="Normal 266 3 3" xfId="45221" xr:uid="{B723EC23-D023-4282-8085-7EC1C804BC3F}"/>
    <cellStyle name="Normal 266 4" xfId="43978" xr:uid="{8C4C1915-C1E6-4F69-9D80-800B4765F643}"/>
    <cellStyle name="Normal 266 4 2" xfId="45424" xr:uid="{37C55FB2-A3A1-4129-8880-CDD90CE32735}"/>
    <cellStyle name="Normal 266 5" xfId="45014" xr:uid="{FCA0F812-77ED-4D40-B845-465BDA3E5F2F}"/>
    <cellStyle name="Normal 266 6" xfId="33398" xr:uid="{48E6685E-4A34-42E7-9CC5-0ED984250BE5}"/>
    <cellStyle name="Normal 267" xfId="14597" xr:uid="{DA602F2B-9C3C-4CD7-ACEC-E38FFAF84A14}"/>
    <cellStyle name="Normal 267 2" xfId="14598" xr:uid="{CD54D9B8-C0DB-4863-B60E-E8A10B5685D4}"/>
    <cellStyle name="Normal 267 2 2" xfId="44197" xr:uid="{C3EC2D9C-01B2-46ED-8169-7A0506401FC9}"/>
    <cellStyle name="Normal 267 2 2 2" xfId="45629" xr:uid="{25B0DFE2-1FF6-4521-B44C-5DC22E3EC4FF}"/>
    <cellStyle name="Normal 267 2 3" xfId="45222" xr:uid="{6B4B20E9-5DF0-42F4-8600-36A602F9AF76}"/>
    <cellStyle name="Normal 267 2 4" xfId="43747" xr:uid="{48F418AE-3604-4899-AB45-6CAF086EAAD7}"/>
    <cellStyle name="Normal 267 3" xfId="43979" xr:uid="{BFBEB832-AA17-478B-9AA7-F1FBFEF9C86B}"/>
    <cellStyle name="Normal 267 3 2" xfId="45425" xr:uid="{074FF890-F173-4A8F-9CED-A1670726FEDB}"/>
    <cellStyle name="Normal 267 4" xfId="45015" xr:uid="{FBCD22D3-AEA4-4FA2-A0C9-F76E639543AB}"/>
    <cellStyle name="Normal 267 5" xfId="33399" xr:uid="{11995291-4F77-4C24-A0F1-DD6891042F47}"/>
    <cellStyle name="Normal 268" xfId="14599" xr:uid="{4CBA9E5D-0399-4DA7-B648-ED3B4F336900}"/>
    <cellStyle name="Normal 268 2" xfId="14600" xr:uid="{CECD0847-DAE1-4EA7-85F1-A0DA2CBBDA90}"/>
    <cellStyle name="Normal 268 2 2" xfId="44198" xr:uid="{F893E2BF-A0EB-48CD-B787-E25E903804C0}"/>
    <cellStyle name="Normal 268 2 2 2" xfId="45630" xr:uid="{A2D380D4-AA38-4331-AEA3-5A8DF124ECCE}"/>
    <cellStyle name="Normal 268 2 3" xfId="45223" xr:uid="{46C9D10B-2272-4812-8A8E-6E5137D8C0FA}"/>
    <cellStyle name="Normal 268 2 4" xfId="43748" xr:uid="{0C2010E3-7DCE-4720-A971-29D61717A9D6}"/>
    <cellStyle name="Normal 268 3" xfId="43980" xr:uid="{967B0F3B-121B-44EE-9E5B-12D45FB6CE52}"/>
    <cellStyle name="Normal 268 3 2" xfId="45426" xr:uid="{9081EBB3-38F6-49D7-A52F-9F14906FF579}"/>
    <cellStyle name="Normal 268 4" xfId="45016" xr:uid="{0F139D41-375E-4F6E-8BC1-B11043456EC0}"/>
    <cellStyle name="Normal 268 5" xfId="33400" xr:uid="{126F11AF-72DD-4FBC-80CA-B15EC2DC5043}"/>
    <cellStyle name="Normal 269" xfId="14601" xr:uid="{DDCEE264-7C88-4D9C-AA04-A86701D823AC}"/>
    <cellStyle name="Normal 269 2" xfId="14602" xr:uid="{5C81DE93-ABBD-4AEF-B21F-82B4C29BA2D6}"/>
    <cellStyle name="Normal 269 2 2" xfId="44199" xr:uid="{F93C2AA3-0E49-475F-B196-D0BD06351E43}"/>
    <cellStyle name="Normal 269 2 2 2" xfId="45631" xr:uid="{1090D969-8A1F-4A72-BD53-7B2A6C447FA2}"/>
    <cellStyle name="Normal 269 2 3" xfId="45224" xr:uid="{7CAECF3C-F579-4BA2-99D7-F7F8FCF1B1EB}"/>
    <cellStyle name="Normal 269 2 4" xfId="43749" xr:uid="{845D7013-600C-4D4C-A219-34776C0A83FA}"/>
    <cellStyle name="Normal 269 3" xfId="43981" xr:uid="{99AFD912-6121-458B-AAA9-B4FF981ECD86}"/>
    <cellStyle name="Normal 269 3 2" xfId="45427" xr:uid="{5AAB97F0-2B33-4F7C-8D65-44179E1E2226}"/>
    <cellStyle name="Normal 269 4" xfId="45017" xr:uid="{1D7A4EC2-7B22-4414-A8F9-4470DAA80B87}"/>
    <cellStyle name="Normal 269 5" xfId="33401" xr:uid="{2833B7BD-1414-48EA-801C-6F40BA0633AA}"/>
    <cellStyle name="Normal 27" xfId="1176" xr:uid="{A66DE854-C589-456B-844E-718E4F8A2D87}"/>
    <cellStyle name="Normal 27 2" xfId="1369" xr:uid="{02C4CBE4-F330-47D5-8FDB-794AA47651EA}"/>
    <cellStyle name="Normal 27 2 10" xfId="12070" xr:uid="{2A50DA6E-B2B2-47AC-8A06-FA47330122B5}"/>
    <cellStyle name="Normal 27 2 2" xfId="1539" xr:uid="{630590FB-E498-4AC1-8972-8BC87A662EFB}"/>
    <cellStyle name="Normal 27 2 2 2" xfId="30249" xr:uid="{28D940B3-58A7-4F09-875A-9D90EECCC92B}"/>
    <cellStyle name="Normal 27 2 2 2 2" xfId="41728" xr:uid="{70EAD4CB-5F8C-4961-8B4D-572E1100AA0D}"/>
    <cellStyle name="Normal 27 2 2 3" xfId="36347" xr:uid="{B213C228-8742-4B3F-9F25-7558EAD61C24}"/>
    <cellStyle name="Normal 27 2 2 4" xfId="23115" xr:uid="{4A378056-811A-4AD3-82BB-3F56DF731076}"/>
    <cellStyle name="Normal 27 2 2 5" xfId="14603" xr:uid="{A2CE6907-CB2B-4659-AE1B-7566EB6D869D}"/>
    <cellStyle name="Normal 27 2 3" xfId="23549" xr:uid="{0204AFEC-A311-4046-8E5C-0F5F873A013F}"/>
    <cellStyle name="Normal 27 2 3 2" xfId="30477" xr:uid="{C68702A2-042D-4F00-98DB-927EE337359A}"/>
    <cellStyle name="Normal 27 2 3 2 2" xfId="41942" xr:uid="{77CCC19D-3BA5-46A9-9C32-C916A54B4019}"/>
    <cellStyle name="Normal 27 2 3 3" xfId="36560" xr:uid="{31144B94-4E03-4831-B465-7AE8864393B4}"/>
    <cellStyle name="Normal 27 2 4" xfId="23751" xr:uid="{C8D3A812-5E23-45A8-AD23-00BE2B2D3F8B}"/>
    <cellStyle name="Normal 27 2 4 2" xfId="30678" xr:uid="{7153AAE7-B454-4343-BAA4-624F0FF385FC}"/>
    <cellStyle name="Normal 27 2 4 2 2" xfId="42141" xr:uid="{03C3E6FD-F740-4C7F-9781-44B929469226}"/>
    <cellStyle name="Normal 27 2 4 3" xfId="36759" xr:uid="{4BA4813F-288E-475D-A68A-0C6B0DD0BBB0}"/>
    <cellStyle name="Normal 27 2 5" xfId="25826" xr:uid="{7FCF7B40-4F6A-4A58-9467-11DD0CED6BCD}"/>
    <cellStyle name="Normal 27 2 5 2" xfId="31507" xr:uid="{56DD5F70-878D-44E7-BC78-B2E75F935A2C}"/>
    <cellStyle name="Normal 27 2 5 2 2" xfId="42858" xr:uid="{55262243-BF3C-49F8-9E90-518FA7EFDEEB}"/>
    <cellStyle name="Normal 27 2 5 3" xfId="37478" xr:uid="{FEDC348A-D027-41E0-B473-41B6AEF6C4F3}"/>
    <cellStyle name="Normal 27 2 6" xfId="27313" xr:uid="{E02C253F-3955-436F-84C2-4C0D91C61DEC}"/>
    <cellStyle name="Normal 27 2 6 2" xfId="38886" xr:uid="{E65AC81A-1B60-49DA-979F-A763040CC47C}"/>
    <cellStyle name="Normal 27 2 7" xfId="34012" xr:uid="{DC300F98-8F9D-4380-8F1C-BAC22EE4DFE8}"/>
    <cellStyle name="Normal 27 2 8" xfId="18727" xr:uid="{AF432751-CDDB-4A40-B354-4BB089477F12}"/>
    <cellStyle name="Normal 27 2 9" xfId="17444" xr:uid="{243AD035-2B9F-4396-9582-118152B547DB}"/>
    <cellStyle name="Normal 27 3" xfId="1311" xr:uid="{83127089-3D8B-4CFA-9339-17FBD0B2E635}"/>
    <cellStyle name="Normal 27 3 2" xfId="1524" xr:uid="{72809488-3A7B-4BE2-849F-CC3A41D14560}"/>
    <cellStyle name="Normal 27 3 3" xfId="12071" xr:uid="{BA0EAE17-C19D-49AB-8ACC-702C42159A03}"/>
    <cellStyle name="Normal 27 4" xfId="1506" xr:uid="{676E45EA-75AC-4539-A3CD-9CDA1F5C5A1C}"/>
    <cellStyle name="Normal 27 4 2" xfId="38499" xr:uid="{58DC97F0-526E-4A6C-9A40-98C046B7A37C}"/>
    <cellStyle name="Normal 27 4 3" xfId="26941" xr:uid="{8273FEC9-FBAD-4CF7-863B-8CFC4A946D8F}"/>
    <cellStyle name="Normal 27 4 4" xfId="16668" xr:uid="{D9F84860-4389-469B-A7A7-EB343EC86B95}"/>
    <cellStyle name="Normal 27 5" xfId="3251" xr:uid="{AB1E1D26-D332-4EC6-9C1B-D7D003AD7504}"/>
    <cellStyle name="Normal 27 6" xfId="5478" xr:uid="{C3359E13-CC77-4E2A-A917-1E5AD09598AB}"/>
    <cellStyle name="Normal 27 6 2" xfId="18349" xr:uid="{A89D0D23-5572-47E4-8611-3878BD1CFF6B}"/>
    <cellStyle name="Normal 27 7" xfId="6953" xr:uid="{09EF50EE-657C-4B9F-A4AD-161E2F1569D1}"/>
    <cellStyle name="Normal 27 7 2" xfId="17146" xr:uid="{C254DF6D-0FD0-44D6-93E4-94A2F4166939}"/>
    <cellStyle name="Normal 27 8" xfId="9637" xr:uid="{61C73E86-E9C4-4B87-9624-1193F34D167B}"/>
    <cellStyle name="Normal 27 9" xfId="11616" xr:uid="{CD0988D6-477F-410B-B905-B6F9463C4396}"/>
    <cellStyle name="Normal 270" xfId="14604" xr:uid="{AA242501-D867-461E-BF81-4360DA99C045}"/>
    <cellStyle name="Normal 270 2" xfId="14605" xr:uid="{7764FED9-127C-4F38-954E-505E97B08A4B}"/>
    <cellStyle name="Normal 270 3" xfId="33403" xr:uid="{4AAD6EA4-E262-4561-8FF2-74A5A1E0AFE3}"/>
    <cellStyle name="Normal 271" xfId="14606" xr:uid="{86C9357B-05DF-4F11-9D48-5C3EF2F26577}"/>
    <cellStyle name="Normal 271 2" xfId="14607" xr:uid="{7D141861-6303-4A61-A5B8-971D479210D9}"/>
    <cellStyle name="Normal 271 2 2" xfId="44200" xr:uid="{109F9446-09FF-4586-B436-35CAF1613A13}"/>
    <cellStyle name="Normal 271 2 2 2" xfId="45632" xr:uid="{DBFF8D02-F96D-40A7-83D5-5F633E4FD0B6}"/>
    <cellStyle name="Normal 271 2 3" xfId="45225" xr:uid="{4756E0AD-BE58-4B27-A123-FE153065B457}"/>
    <cellStyle name="Normal 271 2 4" xfId="43750" xr:uid="{D653CC88-9BC8-4FB0-BBF6-ABFC620A84E5}"/>
    <cellStyle name="Normal 271 3" xfId="43982" xr:uid="{4861757E-853C-431A-A36D-A84A6F6BA99D}"/>
    <cellStyle name="Normal 271 3 2" xfId="45428" xr:uid="{2E5919D0-ED2E-4F02-9D39-2AAFDA4F92E5}"/>
    <cellStyle name="Normal 271 4" xfId="45018" xr:uid="{FF5FF347-7A7A-4AE8-9CD6-6A02715A3C9E}"/>
    <cellStyle name="Normal 271 5" xfId="33402" xr:uid="{492F429D-B468-4ADD-905B-6E826B2F7D2B}"/>
    <cellStyle name="Normal 272" xfId="14608" xr:uid="{0488235C-6B24-469F-B8F0-2FA937A2A82E}"/>
    <cellStyle name="Normal 272 2" xfId="14609" xr:uid="{AD4F5EA2-60AD-45E3-BB1F-74C0DB1DCF1E}"/>
    <cellStyle name="Normal 272 2 2" xfId="44280" xr:uid="{F07E86B1-3F88-4891-A5C4-0EA483E91E1D}"/>
    <cellStyle name="Normal 272 2 2 2" xfId="45712" xr:uid="{E2E51FB9-B040-4ABF-BE19-01410DCFA94F}"/>
    <cellStyle name="Normal 272 2 3" xfId="45305" xr:uid="{6CB0BF2E-BEE9-4BFB-9950-085B03632D38}"/>
    <cellStyle name="Normal 272 2 4" xfId="43830" xr:uid="{1E02FA85-40D1-469F-9B06-C7E8D246C7E8}"/>
    <cellStyle name="Normal 272 3" xfId="44074" xr:uid="{E20AEC1D-B450-4339-ACB3-181FC765165C}"/>
    <cellStyle name="Normal 272 3 2" xfId="45509" xr:uid="{4D936E91-2F96-4D5C-A17A-20B848E26AF8}"/>
    <cellStyle name="Normal 272 4" xfId="45102" xr:uid="{8AB50B25-B5D6-4EC1-8FEE-605ADDFCB659}"/>
    <cellStyle name="Normal 272 5" xfId="43609" xr:uid="{266AECF3-379B-4620-A5DF-88DC35751871}"/>
    <cellStyle name="Normal 273" xfId="14610" xr:uid="{6EA3F441-475F-43CC-862F-B37501BEF87D}"/>
    <cellStyle name="Normal 273 2" xfId="14611" xr:uid="{C3DE6E15-CF4D-45D4-AACB-AA9CDC828D9D}"/>
    <cellStyle name="Normal 273 2 2" xfId="44281" xr:uid="{420ED07D-39FF-4D4E-9DBC-6CB8031A447C}"/>
    <cellStyle name="Normal 273 2 2 2" xfId="45713" xr:uid="{C6408EAE-8D35-4F58-8A07-F34FD8773ADA}"/>
    <cellStyle name="Normal 273 2 3" xfId="45306" xr:uid="{750888AD-872C-4A25-8651-D62CC0F9BF22}"/>
    <cellStyle name="Normal 273 2 4" xfId="43831" xr:uid="{981ED1D9-33BE-4FD2-AAF1-047C5D8CDED4}"/>
    <cellStyle name="Normal 273 3" xfId="44075" xr:uid="{584C169B-160E-4C71-9132-A8DF4693CF88}"/>
    <cellStyle name="Normal 273 3 2" xfId="45510" xr:uid="{BC90749A-531A-4CE5-BB09-5D385DAA1E32}"/>
    <cellStyle name="Normal 273 4" xfId="45103" xr:uid="{5F0016CC-D06F-480C-B016-E2EED311E197}"/>
    <cellStyle name="Normal 273 5" xfId="43610" xr:uid="{703A801B-43D0-4CBB-962C-94A9CBBEC6E5}"/>
    <cellStyle name="Normal 274" xfId="14612" xr:uid="{694F39C2-3B3A-42C7-8BE4-ED3D2E2C2D3B}"/>
    <cellStyle name="Normal 274 2" xfId="14613" xr:uid="{0A697A48-F9DE-46E2-BE9F-C8DE5E2EE19C}"/>
    <cellStyle name="Normal 274 2 2" xfId="44282" xr:uid="{BFA96CB9-5735-4FEC-B544-0C75DF1E4CF0}"/>
    <cellStyle name="Normal 274 2 2 2" xfId="45714" xr:uid="{1CD66A29-3A75-41C3-B348-B5721E7A735B}"/>
    <cellStyle name="Normal 274 2 3" xfId="45307" xr:uid="{FDF51E9C-92B3-4519-9DDE-3D2B742B3679}"/>
    <cellStyle name="Normal 274 2 4" xfId="43832" xr:uid="{ADCDEBC3-C7AD-4288-B7F5-FB446F1AAA59}"/>
    <cellStyle name="Normal 274 3" xfId="44076" xr:uid="{8373E3E8-83A3-4582-8AC5-772AD9B8B3C4}"/>
    <cellStyle name="Normal 274 3 2" xfId="45511" xr:uid="{1C237145-B148-4A2B-962B-F86E37BDD4AF}"/>
    <cellStyle name="Normal 274 4" xfId="45104" xr:uid="{3C6A606A-2868-4E7F-961F-6A45AAA231DF}"/>
    <cellStyle name="Normal 274 5" xfId="43611" xr:uid="{B3EE973E-3EB1-4DC0-9C6B-67CD293D2A3E}"/>
    <cellStyle name="Normal 275" xfId="14614" xr:uid="{6FFE7B33-96E2-4900-BB39-6158B5DA38AF}"/>
    <cellStyle name="Normal 275 2" xfId="14615" xr:uid="{BC97977D-AB52-4BDC-B29A-D95DF3588785}"/>
    <cellStyle name="Normal 275 2 2" xfId="44283" xr:uid="{8B61B267-511B-4071-B3B0-6D96A6AE19AC}"/>
    <cellStyle name="Normal 275 2 2 2" xfId="45715" xr:uid="{7A08F67F-B63C-4E95-8C16-D13B7604B22A}"/>
    <cellStyle name="Normal 275 2 3" xfId="45308" xr:uid="{024CB84A-2D34-40D2-B23F-D2DE106D499C}"/>
    <cellStyle name="Normal 275 2 4" xfId="43833" xr:uid="{809A437C-C332-48F6-A891-0E2C42062368}"/>
    <cellStyle name="Normal 275 3" xfId="44077" xr:uid="{CE64299E-D664-43FA-8186-8A2269A89E36}"/>
    <cellStyle name="Normal 275 3 2" xfId="45512" xr:uid="{A7A837EA-77B7-4891-A028-EE1AFAE293CF}"/>
    <cellStyle name="Normal 275 4" xfId="45105" xr:uid="{08CC7D5A-6400-48EA-91E8-2E3A044B7514}"/>
    <cellStyle name="Normal 275 5" xfId="43612" xr:uid="{9B9FDB6F-FF55-4B1F-B0BB-19DBA47C55D9}"/>
    <cellStyle name="Normal 276" xfId="14616" xr:uid="{BFA212A9-9E17-4042-A50E-42172442A32E}"/>
    <cellStyle name="Normal 276 2" xfId="14617" xr:uid="{326A0843-B6CE-47E6-8679-E33CB74AC996}"/>
    <cellStyle name="Normal 276 2 2" xfId="44284" xr:uid="{A243113A-93B5-4309-9971-4FB99B3276D9}"/>
    <cellStyle name="Normal 276 2 2 2" xfId="45716" xr:uid="{B5671F61-DF53-4DBB-B7A6-1C9D2357472A}"/>
    <cellStyle name="Normal 276 2 3" xfId="45309" xr:uid="{AA8F59A3-F246-4133-ABC4-FD649DB55E42}"/>
    <cellStyle name="Normal 276 2 4" xfId="43834" xr:uid="{64AA02B9-A8E8-422A-A470-2D60EA741AD7}"/>
    <cellStyle name="Normal 276 3" xfId="44078" xr:uid="{C8960634-BBFD-4590-93E7-3AC012577BA1}"/>
    <cellStyle name="Normal 276 3 2" xfId="45513" xr:uid="{14F29964-5F9F-4192-962C-F58CDD1F6636}"/>
    <cellStyle name="Normal 276 4" xfId="45106" xr:uid="{08E7776E-C4A7-4753-B23E-45C703A02A92}"/>
    <cellStyle name="Normal 276 5" xfId="43613" xr:uid="{2EF6B18B-CC55-4D11-BBAC-1698CDA69046}"/>
    <cellStyle name="Normal 277" xfId="14618" xr:uid="{FD379E23-112D-42E5-8361-8719BB21DBD2}"/>
    <cellStyle name="Normal 277 2" xfId="14619" xr:uid="{99122FB0-6B4D-4812-B835-91B91EDD52CA}"/>
    <cellStyle name="Normal 277 2 2" xfId="44285" xr:uid="{5AFFC0B0-A81B-4B0F-8BF6-6AF786DB49CE}"/>
    <cellStyle name="Normal 277 2 2 2" xfId="45717" xr:uid="{9DA917AD-4714-42C3-A004-59EF3A575123}"/>
    <cellStyle name="Normal 277 2 3" xfId="45310" xr:uid="{042C2319-4C24-45B4-968A-8BE869C799E3}"/>
    <cellStyle name="Normal 277 2 4" xfId="43835" xr:uid="{14E0FCA5-95C1-4E13-8AC7-0EEBD31F9DFE}"/>
    <cellStyle name="Normal 277 3" xfId="44079" xr:uid="{98040145-0D31-42B7-88DE-4EB588C12806}"/>
    <cellStyle name="Normal 277 3 2" xfId="45514" xr:uid="{FCA58E19-0CD9-4CD1-8D7A-977650774C1F}"/>
    <cellStyle name="Normal 277 4" xfId="45107" xr:uid="{493B1346-5819-4F20-A976-DBC72AAB9CD2}"/>
    <cellStyle name="Normal 277 5" xfId="43614" xr:uid="{AD036890-0421-46F7-B294-775879DA504A}"/>
    <cellStyle name="Normal 278" xfId="14620" xr:uid="{71FD541B-4EA7-4ADE-8C5F-F56B6A2DBD4D}"/>
    <cellStyle name="Normal 278 2" xfId="14621" xr:uid="{A785F04E-42FA-49A6-9C77-76CF3885D12F}"/>
    <cellStyle name="Normal 278 2 2" xfId="44286" xr:uid="{A59E2BBF-0C96-426A-83E5-5736ACEE3662}"/>
    <cellStyle name="Normal 278 2 2 2" xfId="45718" xr:uid="{AC1B29D1-5328-49D0-8E30-F4DE4A1E39A4}"/>
    <cellStyle name="Normal 278 2 3" xfId="45311" xr:uid="{C87C444A-3B7D-47B2-8812-B9C699E12E4F}"/>
    <cellStyle name="Normal 278 2 4" xfId="43836" xr:uid="{6C35FDBE-CCA2-42D7-A689-EB7562B818F8}"/>
    <cellStyle name="Normal 278 3" xfId="44080" xr:uid="{5EEF50A7-0A19-40D1-82B8-F250F6FC30A3}"/>
    <cellStyle name="Normal 278 3 2" xfId="45515" xr:uid="{3EEFB331-0109-49CE-AB6C-079EB4409E7A}"/>
    <cellStyle name="Normal 278 4" xfId="45108" xr:uid="{F8C27BD7-83B0-427A-9B35-1F6237270BCC}"/>
    <cellStyle name="Normal 278 5" xfId="43615" xr:uid="{18C75925-7036-4843-89E3-D05E7A455374}"/>
    <cellStyle name="Normal 279" xfId="14622" xr:uid="{C7E0CED1-2E2F-4EF2-9D43-DE976ACC4DCC}"/>
    <cellStyle name="Normal 279 2" xfId="14623" xr:uid="{BB98ECB8-A3AC-4264-B180-C01929039724}"/>
    <cellStyle name="Normal 279 2 2" xfId="44287" xr:uid="{1D59CCCF-8251-4682-9076-8E295BAB9684}"/>
    <cellStyle name="Normal 279 2 2 2" xfId="45719" xr:uid="{40474AAC-8D78-482F-8F4D-A248EEE7C4AB}"/>
    <cellStyle name="Normal 279 2 3" xfId="45312" xr:uid="{D6116CF9-95A1-41BA-8290-34A365A0DFBB}"/>
    <cellStyle name="Normal 279 2 4" xfId="43837" xr:uid="{1B11E547-1A2D-4ACF-B264-6119846781EE}"/>
    <cellStyle name="Normal 279 3" xfId="44081" xr:uid="{EA32A870-19E7-484B-A265-956EBB3191B0}"/>
    <cellStyle name="Normal 279 3 2" xfId="45516" xr:uid="{3A24A0AA-7222-490B-8FF4-55972942B223}"/>
    <cellStyle name="Normal 279 4" xfId="45109" xr:uid="{D38ADAA2-50C8-4F83-A45E-EE0E8D62A258}"/>
    <cellStyle name="Normal 279 5" xfId="43616" xr:uid="{2852BD9B-0CD1-4A09-84EF-C2DFD58DF20E}"/>
    <cellStyle name="Normal 28" xfId="1278" xr:uid="{814D5A60-7BC5-4504-8B91-ED75C6344C5A}"/>
    <cellStyle name="Normal 28 2" xfId="5479" xr:uid="{594A7305-3DEC-452B-B4BF-ACF8C612B50D}"/>
    <cellStyle name="Normal 28 2 10" xfId="12072" xr:uid="{B6DA873A-B660-4C0C-8EE3-A70804960B99}"/>
    <cellStyle name="Normal 28 2 2" xfId="10042" xr:uid="{A6137EFE-72D0-4F70-BAD7-EFA74D43D281}"/>
    <cellStyle name="Normal 28 2 2 2" xfId="30250" xr:uid="{4E273B05-1EA2-43AC-93F4-95C47F7E0577}"/>
    <cellStyle name="Normal 28 2 2 2 2" xfId="41729" xr:uid="{F84B86C4-9F0E-4AA9-A7CF-05EDC9F24CD7}"/>
    <cellStyle name="Normal 28 2 2 3" xfId="36348" xr:uid="{16E9E730-E4A3-4392-B20B-99445F738FB1}"/>
    <cellStyle name="Normal 28 2 2 4" xfId="23117" xr:uid="{440E44DC-0D15-4ADF-BA3E-1D337B87104B}"/>
    <cellStyle name="Normal 28 2 2 5" xfId="14624" xr:uid="{7534180E-B004-4CC7-85EE-CBD9AE95FB57}"/>
    <cellStyle name="Normal 28 2 3" xfId="16753" xr:uid="{320D4F19-016E-4082-A39B-3CDF70B23859}"/>
    <cellStyle name="Normal 28 2 3 2" xfId="30478" xr:uid="{DF8CC6CA-6E26-42EC-A4CF-30C6AAB2D900}"/>
    <cellStyle name="Normal 28 2 3 2 2" xfId="41943" xr:uid="{6970C8F9-E102-4BFE-8A8F-0F7FFE7DECCC}"/>
    <cellStyle name="Normal 28 2 3 3" xfId="36561" xr:uid="{73DD0ADC-C53E-45AB-BDBB-BEF773DC1FD2}"/>
    <cellStyle name="Normal 28 2 3 4" xfId="23550" xr:uid="{F09677E7-1AB4-4A7B-9F32-8605CC7AB4EE}"/>
    <cellStyle name="Normal 28 2 4" xfId="23752" xr:uid="{DC22E6CC-B549-435E-B45A-DC3B4B98A8B9}"/>
    <cellStyle name="Normal 28 2 4 2" xfId="30679" xr:uid="{AFE4AF97-B15D-489C-9E30-C2599A2A7D07}"/>
    <cellStyle name="Normal 28 2 4 2 2" xfId="42142" xr:uid="{F05B5966-EEEC-40EC-BDE7-1C4CB9B2434F}"/>
    <cellStyle name="Normal 28 2 4 3" xfId="36760" xr:uid="{073F2FE8-94BA-476F-9D47-7AA851CCF02E}"/>
    <cellStyle name="Normal 28 2 5" xfId="25827" xr:uid="{6FBB6D68-89BB-4434-83FB-8A4BD1B55E18}"/>
    <cellStyle name="Normal 28 2 5 2" xfId="31508" xr:uid="{CD30CF4A-C1F2-4932-A0DD-76A5C863324F}"/>
    <cellStyle name="Normal 28 2 5 2 2" xfId="42859" xr:uid="{EAF078AC-D111-4446-83D3-E01E7056598F}"/>
    <cellStyle name="Normal 28 2 5 3" xfId="37479" xr:uid="{10700FEF-E66A-4C0E-A869-E29DF0C38573}"/>
    <cellStyle name="Normal 28 2 6" xfId="27314" xr:uid="{B2A5CC09-3A1F-4D52-BB3D-7A42153048DD}"/>
    <cellStyle name="Normal 28 2 6 2" xfId="38887" xr:uid="{89EC6ED2-B67F-407C-A4BA-532710880651}"/>
    <cellStyle name="Normal 28 2 7" xfId="34013" xr:uid="{2003E063-F78D-4C9C-8226-F7C27FCAEEBB}"/>
    <cellStyle name="Normal 28 2 8" xfId="18728" xr:uid="{9E555715-D90D-4425-B617-0EECC66E32B2}"/>
    <cellStyle name="Normal 28 2 9" xfId="17054" xr:uid="{CE91F574-00D6-48B0-B486-600ACF0F3D21}"/>
    <cellStyle name="Normal 28 3" xfId="4376" xr:uid="{4A7F296A-5FCD-4515-ABBA-EAA4F38382F2}"/>
    <cellStyle name="Normal 28 3 2" xfId="23116" xr:uid="{BCAC2A62-D61C-4B46-A4FC-77EFCAF67B5A}"/>
    <cellStyle name="Normal 28 3 3" xfId="14625" xr:uid="{E02CAF6A-6948-4A84-9F56-1B6009F8F03D}"/>
    <cellStyle name="Normal 28 4" xfId="16796" xr:uid="{51532C52-67EC-45B3-96CF-A1494247739D}"/>
    <cellStyle name="Normal 28 4 2" xfId="38500" xr:uid="{449309A1-0C85-48EB-AF90-6088CAE1985F}"/>
    <cellStyle name="Normal 28 4 3" xfId="26942" xr:uid="{33325B7D-AF9F-42B5-9116-C19B7AD6BBF8}"/>
    <cellStyle name="Normal 28 5" xfId="33629" xr:uid="{AC147FC2-CDA6-421B-8EF4-44A05D347158}"/>
    <cellStyle name="Normal 28 6" xfId="18350" xr:uid="{BE47E4C7-025D-48F9-914D-58547467D006}"/>
    <cellStyle name="Normal 28 7" xfId="17145" xr:uid="{75699650-D0F1-446C-880C-E2CF202DA000}"/>
    <cellStyle name="Normal 28 8" xfId="11617" xr:uid="{0543E983-31DC-4629-99B1-3716513D4A63}"/>
    <cellStyle name="Normal 280" xfId="14626" xr:uid="{6A0639CA-4488-4502-B72E-048500992A19}"/>
    <cellStyle name="Normal 280 2" xfId="14627" xr:uid="{98EE1DA7-B268-4081-860F-1583C8775ED1}"/>
    <cellStyle name="Normal 280 3" xfId="17016" xr:uid="{C29EB9CE-146B-423F-910E-BA406DA22520}"/>
    <cellStyle name="Normal 281" xfId="14628" xr:uid="{1B82B030-A033-413F-B5E7-D4D21F32D421}"/>
    <cellStyle name="Normal 281 2" xfId="14629" xr:uid="{3470719F-FB3E-4314-AF65-D02AB1329AD0}"/>
    <cellStyle name="Normal 281 3" xfId="17017" xr:uid="{DF426748-ACF1-47C3-ACFD-A24C77B36B37}"/>
    <cellStyle name="Normal 282" xfId="14630" xr:uid="{58FC2DC3-97EF-4505-85F0-A45FA94D60E5}"/>
    <cellStyle name="Normal 282 2" xfId="14631" xr:uid="{4E01FD6F-ADBF-4981-8BE8-7E34F6496607}"/>
    <cellStyle name="Normal 282 3" xfId="17571" xr:uid="{BB45CF9E-20B8-49F4-9B6E-B7068081B7DC}"/>
    <cellStyle name="Normal 283" xfId="14632" xr:uid="{617C6EFE-2854-419F-81F9-B406F279CD53}"/>
    <cellStyle name="Normal 283 2" xfId="14633" xr:uid="{36883F9F-0427-4DE7-A37B-3284E40C8725}"/>
    <cellStyle name="Normal 283 3" xfId="43626" xr:uid="{907586F5-3AC8-4BC1-85A7-B98C5164DC1B}"/>
    <cellStyle name="Normal 284" xfId="14634" xr:uid="{2316FBF1-A2EE-4B0D-B920-FB75890191C2}"/>
    <cellStyle name="Normal 284 2" xfId="14635" xr:uid="{4CB74682-0A54-41DE-A0C2-59FD9F934EDB}"/>
    <cellStyle name="Normal 284 3" xfId="43627" xr:uid="{7FCD70E4-9E3F-403A-A065-CBD43A5361DB}"/>
    <cellStyle name="Normal 285" xfId="14636" xr:uid="{9109793A-800C-4E0B-BC8D-EA1EC91E30CC}"/>
    <cellStyle name="Normal 285 2" xfId="14637" xr:uid="{C95C6668-39FA-4A1E-B540-B7829C4AE4AB}"/>
    <cellStyle name="Normal 285 3" xfId="43647" xr:uid="{5CAD3EC0-BB71-4A4D-9D33-7296A0BAB91B}"/>
    <cellStyle name="Normal 286" xfId="14638" xr:uid="{D6A48B8A-FEAE-4216-A201-279E015D007C}"/>
    <cellStyle name="Normal 286 2" xfId="14639" xr:uid="{00E3051F-27C5-404C-A79C-F69C983B5D91}"/>
    <cellStyle name="Normal 286 3" xfId="43650" xr:uid="{CE196B4D-D5BA-464C-A6DE-1205E9868C74}"/>
    <cellStyle name="Normal 287" xfId="14640" xr:uid="{A0061615-6962-446B-BF09-4E1CBDA10470}"/>
    <cellStyle name="Normal 287 2" xfId="14641" xr:uid="{133852B5-4459-49B4-BA70-DE7FF79AB828}"/>
    <cellStyle name="Normal 287 2 2" xfId="44082" xr:uid="{151E0F8E-AB1A-4C54-8CE8-1BEFE438BCA2}"/>
    <cellStyle name="Normal 287 3" xfId="43628" xr:uid="{E1CFF3AC-D95D-4ADA-B16E-6CEF0DF2EDE6}"/>
    <cellStyle name="Normal 288" xfId="14642" xr:uid="{E0748BAD-C2A7-4E26-9C93-1C2F2E41830A}"/>
    <cellStyle name="Normal 288 2" xfId="14643" xr:uid="{008EF2C7-49BB-4D1E-BB96-52F36417F2DD}"/>
    <cellStyle name="Normal 288 2 2" xfId="44116" xr:uid="{A761808E-1B2B-4A3B-B9BB-1449ED6C0BBD}"/>
    <cellStyle name="Normal 288 3" xfId="43666" xr:uid="{4C41768C-AB5D-4E3D-BC7E-D8175C3607C3}"/>
    <cellStyle name="Normal 289" xfId="14644" xr:uid="{4F26DDE3-0852-452A-812A-F4496F722E34}"/>
    <cellStyle name="Normal 289 2" xfId="14645" xr:uid="{9AE7CAB0-5098-4D84-8BF5-2F28EDA7A1FE}"/>
    <cellStyle name="Normal 289 2 2" xfId="44120" xr:uid="{153C1CDD-A614-42F8-870C-61313EFF91C7}"/>
    <cellStyle name="Normal 289 3" xfId="43670" xr:uid="{9F90F9A9-9986-4FE0-99FC-ECFE0073A178}"/>
    <cellStyle name="Normal 29" xfId="1693" xr:uid="{093E213F-64B1-419E-AEB5-C136A8C39546}"/>
    <cellStyle name="Normal 29 2" xfId="3252" xr:uid="{02CF4727-FF4D-4BE4-946D-C5D4D44244EE}"/>
    <cellStyle name="Normal 29 2 2" xfId="14646" xr:uid="{439130DD-994C-4DC1-B7F4-839B2D2888EC}"/>
    <cellStyle name="Normal 29 2 2 2" xfId="38888" xr:uid="{52DCEB33-2920-4E82-AB2F-83A343733D0F}"/>
    <cellStyle name="Normal 29 2 2 3" xfId="27315" xr:uid="{3A303E65-9A2B-47FB-8277-33B6E9E6391B}"/>
    <cellStyle name="Normal 29 2 2 4" xfId="46060" xr:uid="{19AAB3C2-8776-4270-B5DF-23EF597DD060}"/>
    <cellStyle name="Normal 29 2 3" xfId="34014" xr:uid="{A0CA8CE8-F770-4F31-9FFF-A883BA78D45C}"/>
    <cellStyle name="Normal 29 2 4" xfId="18729" xr:uid="{2DA37557-5568-4F54-9FDC-5E481A940968}"/>
    <cellStyle name="Normal 29 2 5" xfId="17053" xr:uid="{DDD928E6-5E54-4BE8-A86E-2AE92609CAF7}"/>
    <cellStyle name="Normal 29 2 6" xfId="11619" xr:uid="{650FB078-C7FE-4238-93B2-770C006AD0F0}"/>
    <cellStyle name="Normal 29 2 7" xfId="46047" xr:uid="{B30E4E71-0382-47BE-A293-CE0C1841A0CB}"/>
    <cellStyle name="Normal 29 3" xfId="5480" xr:uid="{EC2E5F8F-5F5F-48A8-9119-1EBFB2610077}"/>
    <cellStyle name="Normal 29 3 2" xfId="23118" xr:uid="{6F9BDCAD-5BE6-44DA-AAAC-7FD21411C9C8}"/>
    <cellStyle name="Normal 29 3 3" xfId="11620" xr:uid="{1A8710B8-2C8D-4142-BEE6-D15435203288}"/>
    <cellStyle name="Normal 29 3 4" xfId="46056" xr:uid="{4B0A9A48-A688-443F-AE44-8D28D8FB8846}"/>
    <cellStyle name="Normal 29 4" xfId="8281" xr:uid="{D4F4915D-230D-4448-A4A4-FB425017C3AC}"/>
    <cellStyle name="Normal 29 4 2" xfId="38501" xr:uid="{00C5AA77-BE12-4E73-B98F-AB6B44649FA9}"/>
    <cellStyle name="Normal 29 4 3" xfId="26943" xr:uid="{5D6B9E56-4A50-4C42-A3F3-33E0AF3E247D}"/>
    <cellStyle name="Normal 29 4 4" xfId="16799" xr:uid="{FFEAC5CE-CC46-4B89-B249-B61880E2AABF}"/>
    <cellStyle name="Normal 29 5" xfId="9638" xr:uid="{26ACE2B3-F62A-487A-95C4-07D174B337A2}"/>
    <cellStyle name="Normal 29 5 2" xfId="33630" xr:uid="{29B087E5-837B-4BA1-B358-4275B8C6F3EC}"/>
    <cellStyle name="Normal 29 6" xfId="9624" xr:uid="{17C22050-088F-4786-BF21-995E3EFADB5D}"/>
    <cellStyle name="Normal 29 6 2" xfId="18351" xr:uid="{E92FBFAC-4828-4678-934F-8825ED25969C}"/>
    <cellStyle name="Normal 29 7" xfId="17467" xr:uid="{EC0A0032-D988-485E-8D7A-D2AF8F14D899}"/>
    <cellStyle name="Normal 29 8" xfId="11618" xr:uid="{E7CA0529-2F42-4F09-B100-759ECD602AE0}"/>
    <cellStyle name="Normal 29 9" xfId="46037" xr:uid="{65B77E12-FC0C-406D-9323-DCA9B88E6843}"/>
    <cellStyle name="Normal 290" xfId="14647" xr:uid="{7038611A-28D2-4674-A7EF-377E65937A8F}"/>
    <cellStyle name="Normal 290 2" xfId="14648" xr:uid="{77D88BF9-AA57-4A6D-9C72-8909C01EB559}"/>
    <cellStyle name="Normal 290 3" xfId="43858" xr:uid="{F9F0F6C9-3107-4E68-B66B-28F738421A2E}"/>
    <cellStyle name="Normal 291" xfId="14649" xr:uid="{44E32776-E59B-4EE3-85B8-AF6AE3BB1C70}"/>
    <cellStyle name="Normal 291 2" xfId="14650" xr:uid="{ED211F10-DE46-4F54-B4E6-F05442E8DB8E}"/>
    <cellStyle name="Normal 291 3" xfId="43839" xr:uid="{3018BBF4-2AE6-4BA4-92B0-2E70B3C7C304}"/>
    <cellStyle name="Normal 292" xfId="14651" xr:uid="{A181DE30-245D-4DA3-9CCF-A250EF2C5517}"/>
    <cellStyle name="Normal 292 2" xfId="14652" xr:uid="{58622350-B599-4E9F-8F95-E009695452ED}"/>
    <cellStyle name="Normal 292 3" xfId="43878" xr:uid="{2482807A-B11D-44B3-90BC-2B7FD1E3B03C}"/>
    <cellStyle name="Normal 293" xfId="14653" xr:uid="{E64CC279-8AA3-4ABE-848A-C1D6156588E4}"/>
    <cellStyle name="Normal 293 2" xfId="14654" xr:uid="{4AFDB640-E288-4D3F-92A1-D0F2B092679B}"/>
    <cellStyle name="Normal 293 3" xfId="43901" xr:uid="{4230EA31-DEC8-469D-94C2-7A5F682EA03A}"/>
    <cellStyle name="Normal 294" xfId="14655" xr:uid="{B009A0A1-D7D6-4B1E-9F70-71656C84666A}"/>
    <cellStyle name="Normal 294 2" xfId="14656" xr:uid="{16DD0C9A-1AAC-4343-92A0-4999246EF448}"/>
    <cellStyle name="Normal 294 3" xfId="43887" xr:uid="{47737CDB-4A10-4468-AC54-5958CC6AC68A}"/>
    <cellStyle name="Normal 295" xfId="14657" xr:uid="{24CB772C-F180-429C-9B7E-9EF5D1FD228B}"/>
    <cellStyle name="Normal 295 2" xfId="14658" xr:uid="{51753CCB-06B0-4DE3-BB29-40C1CF94334C}"/>
    <cellStyle name="Normal 295 3" xfId="43912" xr:uid="{CF607A07-0F60-452C-93F4-88A80C26FCC7}"/>
    <cellStyle name="Normal 296" xfId="14659" xr:uid="{5B2A58CD-6571-47F3-AE03-BB9BE2FE8439}"/>
    <cellStyle name="Normal 296 2" xfId="14660" xr:uid="{A89D62BE-4B7B-4DF7-ABC8-DD9A504A5754}"/>
    <cellStyle name="Normal 296 3" xfId="43895" xr:uid="{6692F9D0-2398-4444-B8B4-6AC9FCEDCCF2}"/>
    <cellStyle name="Normal 297" xfId="14661" xr:uid="{925D1874-4183-4DD9-B62A-F10F06B2F224}"/>
    <cellStyle name="Normal 297 2" xfId="14662" xr:uid="{C8F0A6DC-9B22-41E2-A50F-A72782D43712}"/>
    <cellStyle name="Normal 297 3" xfId="43893" xr:uid="{40630226-70AB-4A04-858D-6B187701E868}"/>
    <cellStyle name="Normal 298" xfId="14663" xr:uid="{04ECD85A-53E3-4DA3-9564-A0BBEBC5DA8F}"/>
    <cellStyle name="Normal 298 2" xfId="14664" xr:uid="{90ADBCAE-AAFA-4E5A-A395-37E6CF8AD66C}"/>
    <cellStyle name="Normal 298 3" xfId="43879" xr:uid="{AB1CF19B-4C61-4DD5-AD47-B4442A40ED89}"/>
    <cellStyle name="Normal 299" xfId="14665" xr:uid="{695FD9EB-EFEC-49DD-A189-A1100EA64927}"/>
    <cellStyle name="Normal 299 2" xfId="43889" xr:uid="{2C0FB6D2-3D7E-4699-9FB5-08426255AD7F}"/>
    <cellStyle name="Normal 3" xfId="637" xr:uid="{0458077E-1762-4F82-AEE8-AD43E48E2A9B}"/>
    <cellStyle name="Normal 3 10" xfId="3611" xr:uid="{984C25C1-4726-4DE0-996E-78977846016F}"/>
    <cellStyle name="Normal 3 10 2" xfId="30680" xr:uid="{7E79340D-88F1-4414-A770-1BA9E97D9A64}"/>
    <cellStyle name="Normal 3 10 2 2" xfId="42143" xr:uid="{F01A851D-0462-475B-B881-DC5CA001F7D8}"/>
    <cellStyle name="Normal 3 10 3" xfId="36761" xr:uid="{B26E0880-7108-4957-8A3A-64C42D25CB96}"/>
    <cellStyle name="Normal 3 10 4" xfId="23753" xr:uid="{3BC60B34-AC20-4F98-BD73-18CFCF2D3FDD}"/>
    <cellStyle name="Normal 3 10 5" xfId="14666" xr:uid="{6D82B373-B98D-4020-9470-539CF50A8B6F}"/>
    <cellStyle name="Normal 3 11" xfId="14667" xr:uid="{FF345F46-3A97-457C-B9C0-A7E6EBC63AF0}"/>
    <cellStyle name="Normal 3 11 2" xfId="24664" xr:uid="{84A94491-2258-4C8A-A302-7A481FC73A43}"/>
    <cellStyle name="Normal 3 12" xfId="14668" xr:uid="{F564162F-7423-443A-9FDA-FB356D70DAF7}"/>
    <cellStyle name="Normal 3 12 2" xfId="31509" xr:uid="{0047023F-8B26-414E-8D50-B8EB8650DC36}"/>
    <cellStyle name="Normal 3 12 2 2" xfId="42860" xr:uid="{ADF32BAA-21B5-4F1B-9212-789FB70836F3}"/>
    <cellStyle name="Normal 3 12 3" xfId="37480" xr:uid="{17AC1259-1DA2-4C80-B4B5-F97981150E27}"/>
    <cellStyle name="Normal 3 12 4" xfId="25828" xr:uid="{40C0431C-3E0A-4FE0-8590-DC0962BFD5F4}"/>
    <cellStyle name="Normal 3 13" xfId="14669" xr:uid="{946D7854-3E23-4100-9E50-76A8D804AF67}"/>
    <cellStyle name="Normal 3 14" xfId="16396" xr:uid="{DE36253E-5F1A-420A-8487-89A079FC8DE1}"/>
    <cellStyle name="Normal 3 14 2" xfId="44676" xr:uid="{72FB3906-59BA-428D-806E-3EFC82DDD274}"/>
    <cellStyle name="Normal 3 15" xfId="16530" xr:uid="{CFA73885-308B-4EF1-91EC-BB2C9593DBE8}"/>
    <cellStyle name="Normal 3 15 2" xfId="17466" xr:uid="{B19F71A2-19E8-4C8E-BB9D-641CEEA37CE2}"/>
    <cellStyle name="Normal 3 16" xfId="10849" xr:uid="{76E0F9EE-DD4E-4B56-BAFD-EF6CEFDD99B4}"/>
    <cellStyle name="Normal 3 2" xfId="638" xr:uid="{B4094EAE-8C71-462B-AEC1-6B48318418D9}"/>
    <cellStyle name="Normal 3 2 2" xfId="1889" xr:uid="{AAAF2F27-666D-46CA-8F9E-96918534466F}"/>
    <cellStyle name="Normal 3 2 2 2" xfId="5482" xr:uid="{95593306-6D99-435A-B8A6-45D73EB5B77F}"/>
    <cellStyle name="Normal 3 2 2 2 2" xfId="9623" xr:uid="{F879965B-3001-4F64-BCAF-4F4D13EDDD85}"/>
    <cellStyle name="Normal 3 2 2 2 3" xfId="14670" xr:uid="{5D1B831A-40C5-492E-A707-722CA1B70790}"/>
    <cellStyle name="Normal 3 2 2 3" xfId="14671" xr:uid="{03D2EC1B-0FDC-41B2-AEAD-45AA99702B43}"/>
    <cellStyle name="Normal 3 2 2 4" xfId="45976" xr:uid="{F9F465BE-C014-4FED-8801-0539D01CD661}"/>
    <cellStyle name="Normal 3 2 3" xfId="3253" xr:uid="{805B8CC8-12DE-4459-BEAC-C2CA46EF62FC}"/>
    <cellStyle name="Normal 3 2 3 2" xfId="9913" xr:uid="{FFCE1878-7DFE-4E49-8496-FF005A177332}"/>
    <cellStyle name="Normal 3 2 3 2 2" xfId="16887" xr:uid="{506D88B8-A92A-46F9-BA60-D800E3971177}"/>
    <cellStyle name="Normal 3 2 3 3" xfId="11621" xr:uid="{490AA7F1-AF37-4E17-9F52-A500588D7EC7}"/>
    <cellStyle name="Normal 3 2 4" xfId="6815" xr:uid="{2A6ADFB2-F82F-4A69-8E3B-E45EC5545C92}"/>
    <cellStyle name="Normal 3 2 5" xfId="17465" xr:uid="{430F8B4D-FAC0-4172-9519-929BBDC9B2BA}"/>
    <cellStyle name="Normal 3 3" xfId="1744" xr:uid="{FC86898D-ED27-4F45-AA5B-501067E985C1}"/>
    <cellStyle name="Normal 3 3 10" xfId="14672" xr:uid="{CA63FFF7-5994-4202-BB46-791223A7064C}"/>
    <cellStyle name="Normal 3 3 11" xfId="14673" xr:uid="{3CA562DA-7F6E-4775-9D7C-6344E657600B}"/>
    <cellStyle name="Normal 3 3 12" xfId="16462" xr:uid="{29953C9F-2F65-43BE-850A-401CD16115AC}"/>
    <cellStyle name="Normal 3 3 2" xfId="11774" xr:uid="{253FA980-369F-4F6B-8B0E-3A0ACAC284CB}"/>
    <cellStyle name="Normal 3 3 2 2" xfId="14674" xr:uid="{93A9A5F9-EA50-419C-AEF8-9CE4F91B0504}"/>
    <cellStyle name="Normal 3 3 2 3" xfId="14675" xr:uid="{49B0BFE4-C573-400D-8787-2DAB3EAF9EC1}"/>
    <cellStyle name="Normal 3 3 2 4" xfId="45977" xr:uid="{82F80704-BA90-4942-8D68-6E43F563DD51}"/>
    <cellStyle name="Normal 3 3 3" xfId="14676" xr:uid="{BF9CCD97-9B51-4C80-B571-ACC57F89091A}"/>
    <cellStyle name="Normal 3 3 4" xfId="14677" xr:uid="{5F98389A-A4D5-44EF-A8FF-AFFD70BBD029}"/>
    <cellStyle name="Normal 3 3 5" xfId="14678" xr:uid="{8ED59122-A8C0-4062-B8B8-C744FB162567}"/>
    <cellStyle name="Normal 3 3 6" xfId="14679" xr:uid="{6A5EA0E8-1C0B-4CEE-B386-2BF400F35584}"/>
    <cellStyle name="Normal 3 3 6 2" xfId="14680" xr:uid="{FEEA211B-74BD-4A59-814E-2DF6E2BA6E42}"/>
    <cellStyle name="Normal 3 3 7" xfId="14681" xr:uid="{2F55257C-A1BC-4BC1-98C1-7F01CA3D24A7}"/>
    <cellStyle name="Normal 3 3 8" xfId="14682" xr:uid="{A2D6B998-577E-4429-B3B5-65C513A08DE7}"/>
    <cellStyle name="Normal 3 3 9" xfId="14683" xr:uid="{77934413-77C1-48F5-8B5D-C71A72DAD52D}"/>
    <cellStyle name="Normal 3 3_DELIVERY OCT'12" xfId="14684" xr:uid="{59E098BB-1EE5-47AD-A31F-AAD74BE0EA6E}"/>
    <cellStyle name="Normal 3 4" xfId="1980" xr:uid="{5AB52DDC-5853-4B07-915C-75C94FB95E2B}"/>
    <cellStyle name="Normal 3 4 10" xfId="17729" xr:uid="{F5DEA4A1-7387-494A-A862-E28627694A17}"/>
    <cellStyle name="Normal 3 4 11" xfId="45978" xr:uid="{1698C1EC-E36E-4315-A84D-BEC0B8D2D46F}"/>
    <cellStyle name="Normal 3 4 2" xfId="5483" xr:uid="{D408BF78-3DB4-4811-80C7-02920350D260}"/>
    <cellStyle name="Normal 3 4 2 2" xfId="18559" xr:uid="{D18F009B-5F00-4C64-9F0D-7D44345480FF}"/>
    <cellStyle name="Normal 3 4 2 2 2" xfId="27144" xr:uid="{D23660D5-4C37-4FCC-81F0-4FC3893CBF89}"/>
    <cellStyle name="Normal 3 4 2 2 2 2" xfId="38717" xr:uid="{4AFFD8B7-4FD1-48F0-99CE-B666AA745A47}"/>
    <cellStyle name="Normal 3 4 2 2 3" xfId="33846" xr:uid="{D0D77E2A-8D90-4CB8-9EED-71EFD35736AB}"/>
    <cellStyle name="Normal 3 4 2 3" xfId="26767" xr:uid="{39E3039A-B4EB-41AB-A722-C0E89C9F6745}"/>
    <cellStyle name="Normal 3 4 2 3 2" xfId="38329" xr:uid="{8AC17491-0D10-4D15-B48C-8ABAAB2061FD}"/>
    <cellStyle name="Normal 3 4 2 4" xfId="33489" xr:uid="{D86FC05C-3A50-4A95-84F5-A4E0EED3174F}"/>
    <cellStyle name="Normal 3 4 2 5" xfId="18154" xr:uid="{41D6D3CA-0A08-40EA-8DCB-6D0FDC4005DB}"/>
    <cellStyle name="Normal 3 4 2 6" xfId="14685" xr:uid="{8C26F70E-34BD-43F3-A0EC-5C9FA552BAF4}"/>
    <cellStyle name="Normal 3 4 3" xfId="18503" xr:uid="{AE213373-B8A1-47D2-A724-EC25F50811E8}"/>
    <cellStyle name="Normal 3 4 3 2" xfId="27093" xr:uid="{0E35DD13-758D-4DB8-B0C6-48C80F676764}"/>
    <cellStyle name="Normal 3 4 3 2 2" xfId="38657" xr:uid="{29B0856F-F4F2-4E55-AC80-785907C79C1C}"/>
    <cellStyle name="Normal 3 4 3 3" xfId="33786" xr:uid="{569F6738-ED0C-4685-AE85-E72AFC6DB91E}"/>
    <cellStyle name="Normal 3 4 4" xfId="23120" xr:uid="{579049ED-D0F5-4954-85A6-718E8BB9410D}"/>
    <cellStyle name="Normal 3 4 4 2" xfId="30252" xr:uid="{83F9B105-C736-44A4-BE5B-BF44EA942CE3}"/>
    <cellStyle name="Normal 3 4 4 2 2" xfId="41731" xr:uid="{3A03400B-C2EC-4829-B814-798341A9CF70}"/>
    <cellStyle name="Normal 3 4 4 3" xfId="36350" xr:uid="{074C3E66-FF79-41F1-AF53-CA5E529046AA}"/>
    <cellStyle name="Normal 3 4 5" xfId="23552" xr:uid="{26F06F7F-DC49-4FEA-94DB-3CFBF4665C49}"/>
    <cellStyle name="Normal 3 4 5 2" xfId="30480" xr:uid="{CCDD3938-7F32-4AEA-BA4A-9843B4366F00}"/>
    <cellStyle name="Normal 3 4 5 2 2" xfId="41945" xr:uid="{81186E50-D12B-432F-A2DC-518F5700F4BB}"/>
    <cellStyle name="Normal 3 4 5 3" xfId="36563" xr:uid="{CCF22418-97D7-4B31-BBB1-21611C92A47B}"/>
    <cellStyle name="Normal 3 4 6" xfId="23754" xr:uid="{B0B544C0-426C-4515-A91C-794549920808}"/>
    <cellStyle name="Normal 3 4 6 2" xfId="30681" xr:uid="{92C82850-A311-40FF-8A12-117980DF5902}"/>
    <cellStyle name="Normal 3 4 6 2 2" xfId="42144" xr:uid="{01332FCC-F34C-4B92-9B27-7E72979C0C8F}"/>
    <cellStyle name="Normal 3 4 6 3" xfId="36762" xr:uid="{03E6815E-9203-435B-8C99-90FA39F45A40}"/>
    <cellStyle name="Normal 3 4 7" xfId="25829" xr:uid="{F0009725-C3CD-4934-9372-A6554292F8B1}"/>
    <cellStyle name="Normal 3 4 7 2" xfId="31510" xr:uid="{551A7402-EE12-4F19-A317-930BAF9941CC}"/>
    <cellStyle name="Normal 3 4 7 2 2" xfId="42861" xr:uid="{ED88A410-956B-483A-BCD6-B6CA6181AE70}"/>
    <cellStyle name="Normal 3 4 7 3" xfId="37481" xr:uid="{4B01A6A2-371D-4134-8689-03B0AF3F72EA}"/>
    <cellStyle name="Normal 3 4 8" xfId="26702" xr:uid="{9A80EDD2-6A6C-4F07-9632-5F7AEB50D6F6}"/>
    <cellStyle name="Normal 3 4 8 2" xfId="38269" xr:uid="{EBE8B8A0-F2B3-4EC4-8C50-112EC4FF9527}"/>
    <cellStyle name="Normal 3 4 9" xfId="32756" xr:uid="{73FEE35E-1784-4E19-AEA6-EA2D364473F0}"/>
    <cellStyle name="Normal 3 5" xfId="5484" xr:uid="{393122FC-E53B-4CAE-996D-E88C927BE747}"/>
    <cellStyle name="Normal 3 5 2" xfId="9621" xr:uid="{DFA76595-A2C2-49C2-A4A4-4F9A7A03206D}"/>
    <cellStyle name="Normal 3 5 2 2" xfId="27143" xr:uid="{DE8909C9-51BE-4D8B-95BA-C32E76028C66}"/>
    <cellStyle name="Normal 3 5 2 2 2" xfId="38716" xr:uid="{A73032B1-F9AD-4D64-8335-9282EA8B1D78}"/>
    <cellStyle name="Normal 3 5 2 3" xfId="33845" xr:uid="{668DD7AC-7199-4B9E-9F19-F68620ABBBB5}"/>
    <cellStyle name="Normal 3 5 2 4" xfId="14686" xr:uid="{3C8A35A2-EB07-4B1E-A374-D0658634CF3A}"/>
    <cellStyle name="Normal 3 5 3" xfId="7787" xr:uid="{0FAD0B8A-DB33-4F1F-BA34-3EE6A44087B6}"/>
    <cellStyle name="Normal 3 5 3 2" xfId="30253" xr:uid="{044AAA5B-CC16-4E4E-8F7B-9A23B3E1F9BC}"/>
    <cellStyle name="Normal 3 5 3 2 2" xfId="41732" xr:uid="{1E90615A-FD82-4957-A2A5-7087002D7795}"/>
    <cellStyle name="Normal 3 5 3 3" xfId="36351" xr:uid="{61736D9B-D202-4762-B1B0-30E33B25F982}"/>
    <cellStyle name="Normal 3 5 3 4" xfId="23121" xr:uid="{67BC2AC7-1A8E-404B-A015-8B9E64838137}"/>
    <cellStyle name="Normal 3 5 3 5" xfId="14687" xr:uid="{B848A29E-47B6-4704-9376-F990C05F23C5}"/>
    <cellStyle name="Normal 3 5 4" xfId="23553" xr:uid="{51102934-4B66-43F4-AFA8-F28C85D5412B}"/>
    <cellStyle name="Normal 3 5 4 2" xfId="30481" xr:uid="{F2EE43DE-30BA-417F-83D9-4788DAB63DB7}"/>
    <cellStyle name="Normal 3 5 4 2 2" xfId="41946" xr:uid="{FB07CB45-A878-42FD-A283-172F2F1895AB}"/>
    <cellStyle name="Normal 3 5 4 3" xfId="36564" xr:uid="{6726EB7C-B9E7-4CD2-8875-C8042E580799}"/>
    <cellStyle name="Normal 3 5 5" xfId="23755" xr:uid="{D6B1DCBA-7EAB-49B8-A37D-3AC79583F87A}"/>
    <cellStyle name="Normal 3 5 5 2" xfId="30682" xr:uid="{06BD71B5-1074-478E-AEEA-E019CC276953}"/>
    <cellStyle name="Normal 3 5 5 2 2" xfId="42145" xr:uid="{034CAFAA-8AA4-43AC-9368-A01420773CC8}"/>
    <cellStyle name="Normal 3 5 5 3" xfId="36763" xr:uid="{DDA9D51E-1ADF-45CE-8C28-69CFD4315A7D}"/>
    <cellStyle name="Normal 3 5 6" xfId="25830" xr:uid="{290FFA18-41AD-454E-92F6-25E163E0E7AD}"/>
    <cellStyle name="Normal 3 5 6 2" xfId="31511" xr:uid="{597561AE-7027-4D9C-8992-DB460234956C}"/>
    <cellStyle name="Normal 3 5 6 2 2" xfId="42862" xr:uid="{32C5BE3D-093B-43D1-AF7E-BE461CFE29DE}"/>
    <cellStyle name="Normal 3 5 6 3" xfId="37482" xr:uid="{1EAB0DAB-CB64-4EE2-9AAE-ED93E46CE33F}"/>
    <cellStyle name="Normal 3 5 7" xfId="26766" xr:uid="{D6B7F242-CD6A-4D33-8FB4-44D3B93C8A85}"/>
    <cellStyle name="Normal 3 5 7 2" xfId="38328" xr:uid="{2D789FC9-8548-4728-8CC8-712B4BD5B3DC}"/>
    <cellStyle name="Normal 3 5 8" xfId="32755" xr:uid="{6BD57FC6-0D18-40EA-8689-5691B453C3CC}"/>
    <cellStyle name="Normal 3 5 9" xfId="11495" xr:uid="{0985FA5B-BAD9-4948-A06B-FF37F15AF5DF}"/>
    <cellStyle name="Normal 3 6" xfId="5485" xr:uid="{3163721C-2A2D-4CD4-9872-7D881806E281}"/>
    <cellStyle name="Normal 3 6 2" xfId="14689" xr:uid="{2F46BEDD-8200-4D74-AD99-D4298B4B5ED3}"/>
    <cellStyle name="Normal 3 6 2 2" xfId="23122" xr:uid="{D7EFDA5D-EBEF-4C75-B6DF-EDD6F4684ED4}"/>
    <cellStyle name="Normal 3 6 3" xfId="14690" xr:uid="{CE07CC21-437A-4615-B929-243CEE90559E}"/>
    <cellStyle name="Normal 3 6 3 2" xfId="38945" xr:uid="{E35AC628-A9C5-4762-BE0B-3C5D8E1011F8}"/>
    <cellStyle name="Normal 3 6 3 3" xfId="27370" xr:uid="{B329582B-C463-47C6-B129-03C543ED1BC3}"/>
    <cellStyle name="Normal 3 6 4" xfId="34069" xr:uid="{BA4F8C88-ED7F-4236-9B17-81080BB6CFB2}"/>
    <cellStyle name="Normal 3 6 5" xfId="18783" xr:uid="{CE1F7333-57ED-43EA-8C63-F3EA2C25BA74}"/>
    <cellStyle name="Normal 3 6 6" xfId="14688" xr:uid="{0EEAE8E2-61B4-48A2-8F4C-869FCB5B718E}"/>
    <cellStyle name="Normal 3 7" xfId="5486" xr:uid="{A392A276-E5FF-40BC-B1BD-30A726390334}"/>
    <cellStyle name="Normal 3 7 2" xfId="19589" xr:uid="{B8855910-BBC1-4C42-854B-F8DACC8B731C}"/>
    <cellStyle name="Normal 3 7 3" xfId="14691" xr:uid="{28E6427A-6A50-49C3-89BE-BA698D942B44}"/>
    <cellStyle name="Normal 3 8" xfId="5487" xr:uid="{10F1299C-9C38-4404-99B0-639A179DC3CA}"/>
    <cellStyle name="Normal 3 8 2" xfId="30251" xr:uid="{44155ECD-397A-4DD2-A1CA-3F4A0BBCB244}"/>
    <cellStyle name="Normal 3 8 2 2" xfId="41730" xr:uid="{A293E3A3-D9D3-4FA6-8B99-2B9657DDC190}"/>
    <cellStyle name="Normal 3 8 3" xfId="36349" xr:uid="{20E69940-49B6-42EB-8B51-525264B90808}"/>
    <cellStyle name="Normal 3 8 4" xfId="23119" xr:uid="{9B3C5071-D41F-4AA4-8B63-8624B9E7A522}"/>
    <cellStyle name="Normal 3 8 5" xfId="14692" xr:uid="{5CE48446-3499-47E7-A85C-73B587908FA9}"/>
    <cellStyle name="Normal 3 9" xfId="5481" xr:uid="{ECC6998D-D4D6-41C2-88FA-C32FBDF0CF5A}"/>
    <cellStyle name="Normal 3 9 2" xfId="30479" xr:uid="{1641DCE3-F4DA-4D1F-9F25-DBAA116C6AA5}"/>
    <cellStyle name="Normal 3 9 2 2" xfId="41944" xr:uid="{1A9A4DC9-4989-410B-8FBC-1D9D4893AB98}"/>
    <cellStyle name="Normal 3 9 3" xfId="36562" xr:uid="{AA256BD5-C03A-4590-B8DB-071061676CB1}"/>
    <cellStyle name="Normal 3 9 4" xfId="23551" xr:uid="{37DF642A-0312-41D7-A94B-0ACCF80466BE}"/>
    <cellStyle name="Normal 3 9 5" xfId="14693" xr:uid="{69CD48F7-4788-44CD-BEE8-4366781C3C58}"/>
    <cellStyle name="Normal 3_0  Conso Note Q3. 13" xfId="639" xr:uid="{A273B9A0-C108-4D29-BF34-CE4BA98DDEAC}"/>
    <cellStyle name="Normal 30" xfId="1699" xr:uid="{35A99D8A-4BB2-4908-A267-FD2742879E33}"/>
    <cellStyle name="Normal 30 2" xfId="1706" xr:uid="{6FFC4285-3155-4682-95E5-F23CEAC08BCB}"/>
    <cellStyle name="Normal 30 2 2" xfId="5488" xr:uid="{8F54968B-74C9-422F-B904-5BD98E013820}"/>
    <cellStyle name="Normal 30 2 2 2" xfId="38889" xr:uid="{E089AFB4-F104-49B4-8AD1-B87A4450709B}"/>
    <cellStyle name="Normal 30 2 2 3" xfId="27316" xr:uid="{6B86ABBE-1035-4F70-A147-D2447E9D0CF1}"/>
    <cellStyle name="Normal 30 2 2 4" xfId="14694" xr:uid="{B6308C2E-2D39-4CC0-941E-2A7366D14231}"/>
    <cellStyle name="Normal 30 2 3" xfId="34015" xr:uid="{F7E6391F-66AA-457F-97DC-B29C95DBEFB4}"/>
    <cellStyle name="Normal 30 2 4" xfId="18730" xr:uid="{D566D1ED-C5A8-410D-94E9-BC4C711082B7}"/>
    <cellStyle name="Normal 30 2 5" xfId="17443" xr:uid="{5806FB9D-7549-4C39-87FB-AC0080722C11}"/>
    <cellStyle name="Normal 30 2 6" xfId="12073" xr:uid="{D03BFDC2-2CA2-45B8-8B1F-EA01C94D678A}"/>
    <cellStyle name="Normal 30 3" xfId="3254" xr:uid="{AE6BC070-69FA-427C-B7C4-007A65F88337}"/>
    <cellStyle name="Normal 30 3 2" xfId="12074" xr:uid="{5359E99C-958B-4497-98EC-CA2EF4155047}"/>
    <cellStyle name="Normal 30 4" xfId="3620" xr:uid="{265E33C6-3515-4B29-BDF5-C07712F24115}"/>
    <cellStyle name="Normal 30 4 2" xfId="38502" xr:uid="{CF363870-9973-433B-A3B6-AC4F8BAEFD69}"/>
    <cellStyle name="Normal 30 4 3" xfId="26944" xr:uid="{87B747B7-73EA-42FA-BFBB-02253B59D144}"/>
    <cellStyle name="Normal 30 5" xfId="33631" xr:uid="{E97FC3F6-DB5F-47B9-AFB3-5541CAF4EBDB}"/>
    <cellStyle name="Normal 30 6" xfId="18352" xr:uid="{42E719DC-9F22-4D1F-9ED9-E2B4652211D9}"/>
    <cellStyle name="Normal 30 7" xfId="17545" xr:uid="{6907B7F8-783D-4390-B2C1-B250063A3547}"/>
    <cellStyle name="Normal 30 8" xfId="11622" xr:uid="{D083F086-2D1E-4B70-80EF-E1B82F2E9950}"/>
    <cellStyle name="Normal 300" xfId="14695" xr:uid="{A2A896D4-4FE8-49B2-9036-FF1E26223443}"/>
    <cellStyle name="Normal 300 2" xfId="43894" xr:uid="{C5C7D1F8-A92D-4345-B72A-910FC706395C}"/>
    <cellStyle name="Normal 301" xfId="14696" xr:uid="{38249F81-650F-4C66-88D3-A2D99D6EB5BB}"/>
    <cellStyle name="Normal 301 2" xfId="43897" xr:uid="{12C4BC5D-179A-4BFF-842E-A49CE05DDA2E}"/>
    <cellStyle name="Normal 302" xfId="14697" xr:uid="{225FD441-A4DE-45EA-ABA1-A8BC7DD759F2}"/>
    <cellStyle name="Normal 302 2" xfId="43899" xr:uid="{C0E2109E-0E77-429A-93FE-FFBC00EE3436}"/>
    <cellStyle name="Normal 303" xfId="14698" xr:uid="{AF8EAE7A-2BF4-4B91-9E9A-81BDA64D9B16}"/>
    <cellStyle name="Normal 303 2" xfId="43991" xr:uid="{8C74B822-E901-4D64-B67C-F10F30D8BF60}"/>
    <cellStyle name="Normal 304" xfId="14699" xr:uid="{43B003A4-B459-4A91-BCD4-3F8D629909D7}"/>
    <cellStyle name="Normal 304 2" xfId="43994" xr:uid="{5C73B8E2-CDAF-49CB-B5BC-2E40323CDBF8}"/>
    <cellStyle name="Normal 305" xfId="14700" xr:uid="{CBA5F3F4-31EF-417C-BCF4-B8BF6A7C9215}"/>
    <cellStyle name="Normal 305 2" xfId="43900" xr:uid="{11BBF7AF-590A-4FB4-8FAA-893F35A8E9E9}"/>
    <cellStyle name="Normal 306" xfId="14701" xr:uid="{C1A15D88-CE37-4073-90F0-9DC41CBB7598}"/>
    <cellStyle name="Normal 306 2" xfId="43911" xr:uid="{77D32748-59BC-4509-B222-D3210E63F0F4}"/>
    <cellStyle name="Normal 307" xfId="14702" xr:uid="{FA518C33-A049-4403-AA9E-3652881BC2B4}"/>
    <cellStyle name="Normal 307 2" xfId="43985" xr:uid="{C21691F9-3906-4941-9FB8-115CC86D2471}"/>
    <cellStyle name="Normal 308" xfId="14703" xr:uid="{B4ABB737-6593-4EFA-A95C-8E0C701D3B72}"/>
    <cellStyle name="Normal 308 2" xfId="43861" xr:uid="{21657B4E-0949-4638-B9F0-C294340CED9E}"/>
    <cellStyle name="Normal 309" xfId="14704" xr:uid="{0A702A35-8DB2-4A73-99A9-087EEDF33ADC}"/>
    <cellStyle name="Normal 309 2" xfId="43890" xr:uid="{57B49C71-F8B1-4C2A-B622-46F565A3C266}"/>
    <cellStyle name="Normal 31" xfId="1701" xr:uid="{78C7A5F4-19EA-45DF-BF69-5B0AC43B46D5}"/>
    <cellStyle name="Normal 31 2" xfId="3255" xr:uid="{EB0DF9A1-DE6B-469C-8957-B7A2D0799BDD}"/>
    <cellStyle name="Normal 31 2 2" xfId="5489" xr:uid="{38E61221-722E-4D68-B117-0466A0A8D477}"/>
    <cellStyle name="Normal 31 2 2 2" xfId="38890" xr:uid="{7B22179B-02B0-4028-9883-86EF0D365021}"/>
    <cellStyle name="Normal 31 2 2 3" xfId="27317" xr:uid="{06277838-6D2F-49CE-BA35-61D9AD481443}"/>
    <cellStyle name="Normal 31 2 2 4" xfId="14705" xr:uid="{6F5FA3BB-79AB-4EE8-A19C-0F55D9077A06}"/>
    <cellStyle name="Normal 31 2 3" xfId="34016" xr:uid="{4AB7DDF6-5CAC-4CF2-9854-FE89A216CEB2}"/>
    <cellStyle name="Normal 31 2 4" xfId="18731" xr:uid="{F1407BF5-224A-40E0-8881-89B81F8F235F}"/>
    <cellStyle name="Normal 31 2 5" xfId="17052" xr:uid="{018676D8-5E63-4709-A5EF-D485FAFA4347}"/>
    <cellStyle name="Normal 31 2 6" xfId="12075" xr:uid="{AFED001D-6159-4A43-A401-14FF1F38FA80}"/>
    <cellStyle name="Normal 31 3" xfId="3619" xr:uid="{86857850-DCD0-4699-9C0A-99F83F69B15D}"/>
    <cellStyle name="Normal 31 3 2" xfId="23123" xr:uid="{1D87C9D2-80F6-406E-A6FC-FFBF1B98AADA}"/>
    <cellStyle name="Normal 31 3 3" xfId="14706" xr:uid="{2B05D8EE-25EF-45FC-B039-082627F262E9}"/>
    <cellStyle name="Normal 31 4" xfId="16404" xr:uid="{F672AF07-6AA5-4C61-B37D-BBA63C00F72F}"/>
    <cellStyle name="Normal 31 4 2" xfId="38503" xr:uid="{A76964D9-D00E-48F6-B212-229FF92EC3C2}"/>
    <cellStyle name="Normal 31 4 3" xfId="26945" xr:uid="{79E9615A-3186-4819-B87E-3DAAC6F1EA4B}"/>
    <cellStyle name="Normal 31 5" xfId="33632" xr:uid="{F6B1D73D-A9F5-4441-8888-6B697103DE3D}"/>
    <cellStyle name="Normal 31 6" xfId="18353" xr:uid="{F4C0BE89-6283-4268-BBB1-AE7D303F39E3}"/>
    <cellStyle name="Normal 31 7" xfId="17144" xr:uid="{1E95E5DC-C196-483B-A5E2-69479F845F82}"/>
    <cellStyle name="Normal 31 8" xfId="11623" xr:uid="{576A2F5F-9AB2-4556-A6EC-51CB54503207}"/>
    <cellStyle name="Normal 310" xfId="14707" xr:uid="{0EE3D6A5-D6E3-4E80-A747-DA4999BBC53B}"/>
    <cellStyle name="Normal 310 2" xfId="43992" xr:uid="{BA2DD57B-4BCA-40F9-89DC-87E653108BF8}"/>
    <cellStyle name="Normal 311" xfId="14708" xr:uid="{3B5B1464-DC90-42C1-8FE8-B9E20BDE29D8}"/>
    <cellStyle name="Normal 311 2" xfId="44292" xr:uid="{9F6BA33D-79C2-4EB5-8024-C0512730F802}"/>
    <cellStyle name="Normal 312" xfId="14709" xr:uid="{E75237C7-11C7-4612-B2D5-96926E0B7AB6}"/>
    <cellStyle name="Normal 312 2" xfId="43859" xr:uid="{070CDBEA-6D4E-41DA-98F3-869175C770E2}"/>
    <cellStyle name="Normal 313" xfId="14710" xr:uid="{606681D1-D41B-4DCB-AB4F-E8B687EFCFE4}"/>
    <cellStyle name="Normal 313 2" xfId="45720" xr:uid="{F990BD43-3A2D-48D4-8E37-B8B922B52CE1}"/>
    <cellStyle name="Normal 313 3" xfId="44295" xr:uid="{A1A3EE2E-EFB8-4F0C-ACE0-5DA2EC15A49A}"/>
    <cellStyle name="Normal 314" xfId="14711" xr:uid="{55641E27-5C85-4335-807E-1660A055226E}"/>
    <cellStyle name="Normal 314 2" xfId="45722" xr:uid="{3C5E0EEF-E275-4C54-88FB-B9BD90D57E50}"/>
    <cellStyle name="Normal 314 3" xfId="44297" xr:uid="{1ED6ECA7-2775-49CA-80DA-7E6A7E489B99}"/>
    <cellStyle name="Normal 315" xfId="14712" xr:uid="{C877AF95-0E69-4CC1-B975-33B54A826D45}"/>
    <cellStyle name="Normal 315 2" xfId="14713" xr:uid="{5E0E8DF0-5B14-4635-8677-F1EB31468C65}"/>
    <cellStyle name="Normal 315 2 2" xfId="45723" xr:uid="{FD67D0DB-6986-48C3-9E36-F85A603D4909}"/>
    <cellStyle name="Normal 315 3" xfId="44298" xr:uid="{0CF2E7AB-DA1F-460D-8BB6-B60BF47CEC8A}"/>
    <cellStyle name="Normal 316" xfId="14714" xr:uid="{10C6E4B0-B961-4EBE-A5CE-4173CEFBD0E3}"/>
    <cellStyle name="Normal 316 2" xfId="45724" xr:uid="{FBA7A8A8-7DB5-4240-BDF1-57D61787CC1D}"/>
    <cellStyle name="Normal 316 3" xfId="44299" xr:uid="{6F9C1DD9-A12B-4338-95E5-913FD73909C9}"/>
    <cellStyle name="Normal 317" xfId="14715" xr:uid="{ED510566-452F-469D-B67A-1552BB1AF4B3}"/>
    <cellStyle name="Normal 317 2" xfId="45726" xr:uid="{2E9FF313-07EA-4609-8A0A-35B0319DF8BC}"/>
    <cellStyle name="Normal 317 3" xfId="44301" xr:uid="{B2C3B41C-8867-4793-A000-CF2FB74451C4}"/>
    <cellStyle name="Normal 318" xfId="14716" xr:uid="{A4081E6B-1E9C-481C-B6DC-78A3997D3161}"/>
    <cellStyle name="Normal 318 2" xfId="45728" xr:uid="{6C6F1F30-5004-4940-B507-D4AFF6CDB1A8}"/>
    <cellStyle name="Normal 318 3" xfId="44303" xr:uid="{2D7B51E7-CAC3-4DF5-88BB-430396811035}"/>
    <cellStyle name="Normal 319" xfId="14717" xr:uid="{6BF1C027-50E9-40E9-BB50-9EFB110980F1}"/>
    <cellStyle name="Normal 319 2" xfId="45730" xr:uid="{E28D6D59-C00C-4B0D-825E-2827266CAC80}"/>
    <cellStyle name="Normal 319 3" xfId="44305" xr:uid="{6041998A-12D6-4AA3-8D60-C849ACFA8C00}"/>
    <cellStyle name="Normal 32" xfId="1703" xr:uid="{FF7CAC5F-B947-4DE6-A3FF-24D6A31D1EB3}"/>
    <cellStyle name="Normal 32 2" xfId="3256" xr:uid="{D249E78C-5A3F-4158-95A6-4154B4707E8B}"/>
    <cellStyle name="Normal 32 2 2" xfId="14719" xr:uid="{22CBE843-33A3-4B44-BC43-759034B684B4}"/>
    <cellStyle name="Normal 32 2 2 2" xfId="38891" xr:uid="{5F50FF65-B8C2-489D-A4F4-F68F7339D2A0}"/>
    <cellStyle name="Normal 32 2 2 3" xfId="27318" xr:uid="{38014794-094E-4D81-BF3B-AD242CFF4D46}"/>
    <cellStyle name="Normal 32 2 3" xfId="34017" xr:uid="{CECAAA46-1F90-46BB-A1C9-E626542DAC3E}"/>
    <cellStyle name="Normal 32 2 4" xfId="18732" xr:uid="{4D7D1CEB-3248-40DA-AED1-9C4861D0D937}"/>
    <cellStyle name="Normal 32 2 5" xfId="17051" xr:uid="{EE906CB2-3479-49E3-AF4F-5DCE34DDE12B}"/>
    <cellStyle name="Normal 32 2 6" xfId="14718" xr:uid="{937D8CFF-D2BA-49EA-9D95-DF54361BC1E8}"/>
    <cellStyle name="Normal 32 3" xfId="5490" xr:uid="{BD176F7B-9CAC-46B7-83A0-3412899BDCF2}"/>
    <cellStyle name="Normal 32 3 2" xfId="23124" xr:uid="{884DC175-3AAC-4957-8FE1-A7AF35B8FD29}"/>
    <cellStyle name="Normal 32 3 3" xfId="14720" xr:uid="{F6F52178-3532-4CA5-B8AE-30BAC4329AC7}"/>
    <cellStyle name="Normal 32 4" xfId="6911" xr:uid="{DF2A757A-8B73-46B6-846D-7D6C20B233C8}"/>
    <cellStyle name="Normal 32 4 2" xfId="38504" xr:uid="{0F740E63-C2BC-4353-8AF0-F9155548E3D7}"/>
    <cellStyle name="Normal 32 4 3" xfId="26946" xr:uid="{B707769D-14BE-489A-BEAA-B326B7718F0A}"/>
    <cellStyle name="Normal 32 5" xfId="9639" xr:uid="{2BDAD9C6-BAC0-4B6C-A57B-A9459BB983E1}"/>
    <cellStyle name="Normal 32 5 2" xfId="33633" xr:uid="{1D6907B4-359C-4820-9CD6-DC5BFA1E579C}"/>
    <cellStyle name="Normal 32 6" xfId="18354" xr:uid="{15D97434-D310-46F1-9EF6-230F96ADFB7D}"/>
    <cellStyle name="Normal 32 7" xfId="17143" xr:uid="{FA452130-0E86-4A2D-BB7E-233A31E18E17}"/>
    <cellStyle name="Normal 32 8" xfId="11624" xr:uid="{8363F87F-B019-4C9C-8EE7-18575C742120}"/>
    <cellStyle name="Normal 320" xfId="14721" xr:uid="{95D7E022-AF00-48F6-A6CB-B9F8E42242AC}"/>
    <cellStyle name="Normal 320 2" xfId="45732" xr:uid="{84EDC993-1FF6-4EE7-B44B-A2D0FC6B0990}"/>
    <cellStyle name="Normal 320 3" xfId="44307" xr:uid="{2B82BDB4-4CF3-44EA-952A-F3C07240C3E7}"/>
    <cellStyle name="Normal 321" xfId="14722" xr:uid="{D25A81AD-4917-4DCB-8DBE-3C3A9AF265F5}"/>
    <cellStyle name="Normal 321 2" xfId="45734" xr:uid="{65A971FD-DF53-4A93-8F2D-D3C8802E6565}"/>
    <cellStyle name="Normal 321 3" xfId="44309" xr:uid="{09C01A43-CBB1-4A80-927A-785FB313FBD6}"/>
    <cellStyle name="Normal 322" xfId="14723" xr:uid="{4CAC6E79-3064-4CE0-89A4-30488134BF0D}"/>
    <cellStyle name="Normal 322 2" xfId="45736" xr:uid="{303A3478-CB53-45E9-929D-D65765332B43}"/>
    <cellStyle name="Normal 322 3" xfId="44311" xr:uid="{BF0F57E5-133E-4860-BC77-B6AFBB619A1F}"/>
    <cellStyle name="Normal 323" xfId="14724" xr:uid="{6899EE2E-8049-4DC1-9BE7-11972024E96B}"/>
    <cellStyle name="Normal 323 2" xfId="45738" xr:uid="{CBD64BEE-0769-49B4-AADB-0DA6F4E79940}"/>
    <cellStyle name="Normal 323 3" xfId="44313" xr:uid="{227EFA18-0AC4-48EA-805B-A8E5CD469BD1}"/>
    <cellStyle name="Normal 324" xfId="14725" xr:uid="{F058F45F-6F37-47BD-855C-0AE36B1B1662}"/>
    <cellStyle name="Normal 324 2" xfId="45740" xr:uid="{DA68176A-E1A0-4ACB-8459-F6FFF96F96B8}"/>
    <cellStyle name="Normal 324 3" xfId="44315" xr:uid="{494616D7-691E-4C5D-9391-EA1601438302}"/>
    <cellStyle name="Normal 325" xfId="14726" xr:uid="{A49BC777-2E68-4DCD-AFDC-ECAFF3B9C794}"/>
    <cellStyle name="Normal 325 2" xfId="45742" xr:uid="{CEE454F5-9271-423A-B06B-71CD4B8A574C}"/>
    <cellStyle name="Normal 325 3" xfId="44317" xr:uid="{B9B09115-3086-4258-B4F8-4C4E90B83D67}"/>
    <cellStyle name="Normal 326" xfId="14727" xr:uid="{B45E57E5-3935-483B-B698-2C2D268885AF}"/>
    <cellStyle name="Normal 326 2" xfId="44425" xr:uid="{459BAA06-77C8-4417-B9E7-3173DDF32977}"/>
    <cellStyle name="Normal 327" xfId="14728" xr:uid="{35A259E0-BA8B-411C-9E21-3F632605EA91}"/>
    <cellStyle name="Normal 327 2" xfId="44319" xr:uid="{A129124B-4131-4C65-A0F9-E3DA253134C1}"/>
    <cellStyle name="Normal 328" xfId="14729" xr:uid="{00B7DE6F-4379-4D15-86D7-5429DCF5D13F}"/>
    <cellStyle name="Normal 328 2" xfId="44818" xr:uid="{BDEDF2DD-6937-4B86-B50B-B07BDE877799}"/>
    <cellStyle name="Normal 329" xfId="14730" xr:uid="{AA0A3A6B-51D0-4AC0-A8FF-5059CCCC822F}"/>
    <cellStyle name="Normal 329 2" xfId="44419" xr:uid="{FC478B21-1B3A-48A1-B977-240E181AE380}"/>
    <cellStyle name="Normal 33" xfId="1709" xr:uid="{2569DEBA-6DE0-4102-8FD9-66C2E2E6BAFD}"/>
    <cellStyle name="Normal 33 2" xfId="3257" xr:uid="{B4F7C117-C814-4F7B-ACEA-16ACAE9AFF44}"/>
    <cellStyle name="Normal 33 2 2" xfId="5491" xr:uid="{CF659250-F182-4979-8118-A8F17F6583D7}"/>
    <cellStyle name="Normal 33 2 2 2" xfId="38892" xr:uid="{AC811650-0198-4024-B413-0974A8F60F19}"/>
    <cellStyle name="Normal 33 2 2 3" xfId="27319" xr:uid="{825CA925-7234-4ACB-BBD0-CC5D635034CC}"/>
    <cellStyle name="Normal 33 2 2 4" xfId="14732" xr:uid="{A092A265-21F7-4586-AA62-FF1B16CCAFD9}"/>
    <cellStyle name="Normal 33 2 3" xfId="34018" xr:uid="{EB696523-DCB4-4829-B880-C310C36ACCC6}"/>
    <cellStyle name="Normal 33 2 4" xfId="18733" xr:uid="{82FF1158-37E9-450A-B4CB-8C0A33370B68}"/>
    <cellStyle name="Normal 33 2 5" xfId="17442" xr:uid="{EE6AEE03-80EC-479F-B4A1-00B621513A48}"/>
    <cellStyle name="Normal 33 2 6" xfId="14731" xr:uid="{B5313D7C-7AEB-41F1-AF6E-25E2A1C49008}"/>
    <cellStyle name="Normal 33 3" xfId="3622" xr:uid="{D6B30595-2C9E-45B9-A4E5-7DD4D42E491B}"/>
    <cellStyle name="Normal 33 3 2" xfId="23125" xr:uid="{37E8CFFC-E390-4D77-A871-9C61A21C9F28}"/>
    <cellStyle name="Normal 33 3 3" xfId="14733" xr:uid="{73D767D0-EE15-4B1F-AFEB-3D432101BE08}"/>
    <cellStyle name="Normal 33 4" xfId="16406" xr:uid="{897D58F0-C1D8-424A-9646-561CED69F1B1}"/>
    <cellStyle name="Normal 33 4 2" xfId="38505" xr:uid="{BAE7AB9A-ABCA-4549-980A-21336CA2B18F}"/>
    <cellStyle name="Normal 33 4 3" xfId="26947" xr:uid="{B385A452-645B-4850-B9D9-5B3E507CFF8A}"/>
    <cellStyle name="Normal 33 5" xfId="33634" xr:uid="{C1D09A79-229E-47AB-8B45-16259E2D4D06}"/>
    <cellStyle name="Normal 33 6" xfId="18355" xr:uid="{EA677991-FA83-4CE0-BBDC-D6A9D0A695E0}"/>
    <cellStyle name="Normal 33 7" xfId="17142" xr:uid="{A2B82779-E63F-4D0F-9704-B754A4470F22}"/>
    <cellStyle name="Normal 33 8" xfId="11625" xr:uid="{BEAAAE6B-0285-4696-9EF3-15B927444C3A}"/>
    <cellStyle name="Normal 330" xfId="14734" xr:uid="{5FF862EA-0C6C-43BC-BECC-E63F02CB535C}"/>
    <cellStyle name="Normal 330 2" xfId="45020" xr:uid="{BB0F3FC7-DAC1-43A6-BD84-C8D0014D6DE9}"/>
    <cellStyle name="Normal 331" xfId="14735" xr:uid="{60332032-C1EC-4DAA-BB55-73D0A8FA4F79}"/>
    <cellStyle name="Normal 331 2" xfId="44927" xr:uid="{8CF9A99A-894C-4744-A8F5-321CCA85C679}"/>
    <cellStyle name="Normal 332" xfId="14736" xr:uid="{78A5B701-22E4-475F-9601-90F630F368D6}"/>
    <cellStyle name="Normal 332 2" xfId="44928" xr:uid="{4B549E91-A72E-4422-AB25-812C7F0C92C6}"/>
    <cellStyle name="Normal 333" xfId="14737" xr:uid="{62BCA71A-A582-42FB-8B6B-F6430BC99904}"/>
    <cellStyle name="Normal 333 2" xfId="45745" xr:uid="{88D4FBDF-0A1E-4C24-AFEE-A669E0EE90FD}"/>
    <cellStyle name="Normal 334" xfId="14738" xr:uid="{9E0C377E-99A8-43AD-BB28-7C323AB3BFF9}"/>
    <cellStyle name="Normal 334 2" xfId="45749" xr:uid="{79698F60-C6BD-4653-9582-59FACC1716EF}"/>
    <cellStyle name="Normal 335" xfId="14739" xr:uid="{44DDC1E1-78BD-4516-808B-8F9077D60C37}"/>
    <cellStyle name="Normal 335 2" xfId="45748" xr:uid="{C7BDDF0C-B3C0-4FE0-9F4F-CB148210D453}"/>
    <cellStyle name="Normal 336" xfId="14740" xr:uid="{8B968FAB-EC6C-4B2B-B264-B982FB6E7600}"/>
    <cellStyle name="Normal 336 2" xfId="45751" xr:uid="{6DD61552-BD0F-4A9E-8D22-ABAA60D50A49}"/>
    <cellStyle name="Normal 337" xfId="14741" xr:uid="{23447E76-4E48-49EE-8057-A5D54468F026}"/>
    <cellStyle name="Normal 337 2" xfId="45747" xr:uid="{ABCA3A3F-C8ED-490F-8737-1CEC31637186}"/>
    <cellStyle name="Normal 338" xfId="14742" xr:uid="{CF0AE6A1-4E47-4AE1-AD15-E5E41E2CAEF7}"/>
    <cellStyle name="Normal 338 2" xfId="45774" xr:uid="{BBBA40EC-D6B2-4712-AA1D-A7EAD7DEAF35}"/>
    <cellStyle name="Normal 339" xfId="14743" xr:uid="{608202E6-F9FC-46C8-902D-676CCB898BFF}"/>
    <cellStyle name="Normal 339 2" xfId="45775" xr:uid="{C3A035ED-5071-4171-B118-E57FE54EAB11}"/>
    <cellStyle name="Normal 34" xfId="1758" xr:uid="{A3E5FF1C-EDA1-4466-84E3-E98119D6695A}"/>
    <cellStyle name="Normal 34 2" xfId="3258" xr:uid="{7EE6069F-78B9-40BB-9C2B-ED50CF149011}"/>
    <cellStyle name="Normal 34 2 2" xfId="5492" xr:uid="{1CCA8C67-BDEE-4A1E-A517-C3976E67CE42}"/>
    <cellStyle name="Normal 34 2 2 2" xfId="38893" xr:uid="{F46E773B-367A-4EAB-BEAD-4C6C1607EF41}"/>
    <cellStyle name="Normal 34 2 2 3" xfId="27320" xr:uid="{1BCF865B-360C-41D2-B2AE-BA37D62EA710}"/>
    <cellStyle name="Normal 34 2 2 4" xfId="14745" xr:uid="{4DD8BAC8-F1BD-45B3-9F10-C7EDE5A6283F}"/>
    <cellStyle name="Normal 34 2 3" xfId="34019" xr:uid="{B3EB7061-C61C-4BED-9A70-FBD105BA91CE}"/>
    <cellStyle name="Normal 34 2 4" xfId="18734" xr:uid="{37B6EAC6-0C06-4510-936F-8B009B689B3D}"/>
    <cellStyle name="Normal 34 2 5" xfId="17050" xr:uid="{5FE2E7FD-6481-4788-87FB-0C2799C742CD}"/>
    <cellStyle name="Normal 34 2 6" xfId="14744" xr:uid="{2B3F1422-A6F3-48E2-BDE5-164356A4EEBD}"/>
    <cellStyle name="Normal 34 3" xfId="3616" xr:uid="{42E1935E-C182-4237-80E9-2F638FAC09DC}"/>
    <cellStyle name="Normal 34 3 2" xfId="23126" xr:uid="{31E6489E-0511-4284-8816-9AFCCB0C415C}"/>
    <cellStyle name="Normal 34 3 3" xfId="14746" xr:uid="{0FBB7382-948E-4098-97DD-890A312D1D0E}"/>
    <cellStyle name="Normal 34 4" xfId="16401" xr:uid="{0071D360-F5E8-4F26-98E2-51D652CFF64E}"/>
    <cellStyle name="Normal 34 4 2" xfId="38506" xr:uid="{8E0D1B96-F252-4D29-82D0-72BDB1CEC94C}"/>
    <cellStyle name="Normal 34 4 3" xfId="26948" xr:uid="{3400CFE8-2264-4D74-BECA-50569AD51EA1}"/>
    <cellStyle name="Normal 34 5" xfId="33635" xr:uid="{3C7147DF-4550-4AAA-91C3-74C76607284B}"/>
    <cellStyle name="Normal 34 6" xfId="18356" xr:uid="{4C6C434F-E190-4D35-B53B-F0738C3FC6D1}"/>
    <cellStyle name="Normal 34 7" xfId="17141" xr:uid="{949863D7-F852-462F-951F-774723D9086D}"/>
    <cellStyle name="Normal 34 8" xfId="11626" xr:uid="{727A6A30-A98D-48A5-8FFD-3B1C4DD46E8E}"/>
    <cellStyle name="Normal 340" xfId="14747" xr:uid="{12165B2B-02D4-4AFF-9DCD-86134C69B06B}"/>
    <cellStyle name="Normal 340 2" xfId="45776" xr:uid="{20F250DD-13BF-4140-B5B7-1A33F0CED3C8}"/>
    <cellStyle name="Normal 341" xfId="14748" xr:uid="{D762C646-AF2E-4168-9CB5-1B0F37AD6AAD}"/>
    <cellStyle name="Normal 341 2" xfId="45777" xr:uid="{FC364E41-9989-4D76-A8E7-FA688B53CAF4}"/>
    <cellStyle name="Normal 342" xfId="14749" xr:uid="{36BCC0F3-9F78-4397-A4D2-8B9320258EF5}"/>
    <cellStyle name="Normal 342 2" xfId="45789" xr:uid="{431E5A3F-CC6A-45FF-8144-3166F75ACCE8}"/>
    <cellStyle name="Normal 343" xfId="14750" xr:uid="{E44B5145-D95A-4132-80FC-348D717D2E85}"/>
    <cellStyle name="Normal 343 2" xfId="45792" xr:uid="{3F373214-C44B-491B-811B-FC7B8261A313}"/>
    <cellStyle name="Normal 344" xfId="14751" xr:uid="{63E42501-F101-4E1E-8854-8DAC3B318166}"/>
    <cellStyle name="Normal 344 2" xfId="45793" xr:uid="{B14F825D-6742-41F8-9F8C-27D4175E3826}"/>
    <cellStyle name="Normal 345" xfId="14752" xr:uid="{B1B33F27-9773-42AC-AE0C-A006162A6C3C}"/>
    <cellStyle name="Normal 345 2" xfId="45794" xr:uid="{59B93394-3822-48D5-B071-C367C32119E2}"/>
    <cellStyle name="Normal 346" xfId="14753" xr:uid="{57F28EB1-0D86-4ABC-8108-BFFE3072EC47}"/>
    <cellStyle name="Normal 346 2" xfId="14754" xr:uid="{5D2AD92F-459D-4B2F-830E-C6E6EE4CB795}"/>
    <cellStyle name="Normal 346 3" xfId="45796" xr:uid="{DFA358D4-040A-4175-8E8E-851D38E1A314}"/>
    <cellStyle name="Normal 347" xfId="14755" xr:uid="{50A767D6-774E-4EF0-A8BB-39B46B89A80D}"/>
    <cellStyle name="Normal 347 2" xfId="14756" xr:uid="{9A6F9078-333A-414B-AD32-045140959E30}"/>
    <cellStyle name="Normal 347 3" xfId="45800" xr:uid="{60DF9D96-9A02-4134-9468-ED3E2D72B319}"/>
    <cellStyle name="Normal 348" xfId="14757" xr:uid="{669D4B8B-5208-4320-9CD0-92C208B7B5A1}"/>
    <cellStyle name="Normal 348 2" xfId="14758" xr:uid="{5EB1B644-3DAF-4DCF-BAF5-6C9A188AEB9F}"/>
    <cellStyle name="Normal 348 3" xfId="45802" xr:uid="{CEE3B0F3-4B38-4898-AAAD-107A9A7CDAD6}"/>
    <cellStyle name="Normal 349" xfId="14759" xr:uid="{6BD4FD60-C009-4B40-9BAB-7D9B6C28B307}"/>
    <cellStyle name="Normal 349 2" xfId="14760" xr:uid="{DFD9FF27-6806-4CF0-932B-F2D8A6058C8C}"/>
    <cellStyle name="Normal 349 3" xfId="45804" xr:uid="{34437160-02D3-49ED-B7EC-4B5A3E4BBDA0}"/>
    <cellStyle name="Normal 35" xfId="1760" xr:uid="{F2E72822-90E0-4D70-BC49-04B6DBD67BCC}"/>
    <cellStyle name="Normal 35 10" xfId="18357" xr:uid="{51513A8E-2B54-4CF8-BD84-F30536255264}"/>
    <cellStyle name="Normal 35 11" xfId="17140" xr:uid="{0DD98165-C8BB-40C5-A41F-C9E9A059C07A}"/>
    <cellStyle name="Normal 35 12" xfId="11627" xr:uid="{54146990-46E2-42FA-BCE2-A36ECE756B6B}"/>
    <cellStyle name="Normal 35 2" xfId="3259" xr:uid="{A08596E0-D258-4F6E-9922-CD97EE06F4BF}"/>
    <cellStyle name="Normal 35 2 2" xfId="5493" xr:uid="{92761A79-5043-4EE0-95CA-733E31333B6F}"/>
    <cellStyle name="Normal 35 2 2 2" xfId="38894" xr:uid="{F559C53A-B820-4147-AB24-150FBB04DA14}"/>
    <cellStyle name="Normal 35 2 2 3" xfId="27321" xr:uid="{7CA2E3BB-0B35-4574-BA28-D0BDBB14C909}"/>
    <cellStyle name="Normal 35 2 2 4" xfId="14762" xr:uid="{14CC4BFF-49DA-4556-BEEC-F0E09CCB02B5}"/>
    <cellStyle name="Normal 35 2 3" xfId="34020" xr:uid="{E5F01EAD-C1B0-4B17-9B3C-25C39FF156B0}"/>
    <cellStyle name="Normal 35 2 4" xfId="18735" xr:uid="{6AEE8A12-250D-4D67-94F3-374513507C98}"/>
    <cellStyle name="Normal 35 2 5" xfId="17049" xr:uid="{E50EC5D2-583E-479B-96CC-2176513AE8E1}"/>
    <cellStyle name="Normal 35 2 6" xfId="14761" xr:uid="{971D14A7-D7FF-4296-8E37-15367F7BF6B5}"/>
    <cellStyle name="Normal 35 3" xfId="3613" xr:uid="{D4F9D394-81AF-4A09-AE4E-A9E07FACD88D}"/>
    <cellStyle name="Normal 35 3 2" xfId="30254" xr:uid="{D0F26927-99AA-4464-8345-5DA2F2A6B6D2}"/>
    <cellStyle name="Normal 35 3 2 2" xfId="41733" xr:uid="{2245F94A-17E2-4E78-840E-E65C5C57D872}"/>
    <cellStyle name="Normal 35 3 3" xfId="36352" xr:uid="{38A90E5A-01B7-42D6-926A-E94EACDA7357}"/>
    <cellStyle name="Normal 35 3 4" xfId="23127" xr:uid="{7AB25B62-BA1E-4564-A7DF-C9012800DD6A}"/>
    <cellStyle name="Normal 35 3 5" xfId="14763" xr:uid="{87FA25CB-CC71-4718-B038-7F8A9B3D82F5}"/>
    <cellStyle name="Normal 35 4" xfId="16398" xr:uid="{F95EACBC-F30B-4F9E-B844-304DD1D3E3FE}"/>
    <cellStyle name="Normal 35 4 2" xfId="30482" xr:uid="{F00E12D2-F8E6-4E02-9AF9-1999447E236B}"/>
    <cellStyle name="Normal 35 4 2 2" xfId="41947" xr:uid="{ECB6F313-A32D-4CD2-A6AD-E5F11569F1B6}"/>
    <cellStyle name="Normal 35 4 3" xfId="36565" xr:uid="{724EEBA6-AE54-416C-8768-0FE12DD83855}"/>
    <cellStyle name="Normal 35 4 4" xfId="23554" xr:uid="{33061545-AC34-4EA9-B646-F3B19BA6FBF9}"/>
    <cellStyle name="Normal 35 5" xfId="23756" xr:uid="{2440E221-7C98-4BA3-93A4-1E9A23AE4501}"/>
    <cellStyle name="Normal 35 5 2" xfId="30683" xr:uid="{18B6AC70-2476-46B0-AAB8-AABCD249439C}"/>
    <cellStyle name="Normal 35 5 2 2" xfId="42146" xr:uid="{7F9D12DC-D5B5-44A9-B22B-AA1E4DBADA8B}"/>
    <cellStyle name="Normal 35 5 3" xfId="36764" xr:uid="{B85D9D87-0A93-4B07-9FD0-83257EF0F76C}"/>
    <cellStyle name="Normal 35 6" xfId="25831" xr:uid="{50448EB3-F538-42B7-800F-EB689DDF1D8F}"/>
    <cellStyle name="Normal 35 6 2" xfId="31512" xr:uid="{A74517BB-52E8-47FE-9FF6-4D60A6BF01EF}"/>
    <cellStyle name="Normal 35 6 2 2" xfId="42863" xr:uid="{85603811-F5A8-413A-AB6E-1ED2DCC5BD9D}"/>
    <cellStyle name="Normal 35 6 3" xfId="37483" xr:uid="{80AB2065-17E0-454C-B3F0-2AF52A0E2335}"/>
    <cellStyle name="Normal 35 7" xfId="26949" xr:uid="{1325B832-7249-4221-A18A-A39EC4011E7B}"/>
    <cellStyle name="Normal 35 7 2" xfId="38507" xr:uid="{820E1396-5861-416A-8966-C54121DA9DB0}"/>
    <cellStyle name="Normal 35 8" xfId="32754" xr:uid="{F3195CF2-5CA4-4471-B5EE-EC334B67B423}"/>
    <cellStyle name="Normal 35 9" xfId="33636" xr:uid="{657F6474-90E2-4826-A7F1-D218B9996873}"/>
    <cellStyle name="Normal 350" xfId="14764" xr:uid="{652D452F-C08E-4A61-A8F6-4A781A3D99F5}"/>
    <cellStyle name="Normal 350 2" xfId="14765" xr:uid="{E451F7C3-3A80-48F2-8B80-5B947E447753}"/>
    <cellStyle name="Normal 350 3" xfId="45805" xr:uid="{6AA6F645-253F-46BE-B632-D7A80DCFABA6}"/>
    <cellStyle name="Normal 351" xfId="14766" xr:uid="{6A2EADE3-127C-4F76-B16C-56DE7ACD234A}"/>
    <cellStyle name="Normal 351 2" xfId="14767" xr:uid="{BDB216A8-1583-48A9-98CF-A5245EC0B1E2}"/>
    <cellStyle name="Normal 351 3" xfId="45806" xr:uid="{F6D355FC-4FA0-4CF9-B623-1233947FE212}"/>
    <cellStyle name="Normal 352" xfId="14768" xr:uid="{8FE5B0B8-BD84-4EA4-8389-A86B27E6F587}"/>
    <cellStyle name="Normal 352 2" xfId="14769" xr:uid="{04506969-91FA-41AD-9FE5-9FFD33BB6D64}"/>
    <cellStyle name="Normal 352 3" xfId="45807" xr:uid="{E07D00DB-5B07-422C-895C-19C966716B4A}"/>
    <cellStyle name="Normal 353" xfId="14770" xr:uid="{C140742E-B6C8-4FC4-A120-47840D953AA0}"/>
    <cellStyle name="Normal 353 2" xfId="14771" xr:uid="{55079C7F-A7AB-44E1-95C9-02B70822258C}"/>
    <cellStyle name="Normal 353 3" xfId="17327" xr:uid="{CDFE6EE8-5670-44B0-BC81-71F1BBD037D0}"/>
    <cellStyle name="Normal 354" xfId="14772" xr:uid="{C466018F-960B-4D69-9A79-704269FFC537}"/>
    <cellStyle name="Normal 354 2" xfId="14773" xr:uid="{75F1BE7A-8847-4B03-B7D0-A73465FBD73B}"/>
    <cellStyle name="Normal 354 3" xfId="45808" xr:uid="{D8DCEA50-8D49-4696-B595-07D1C4E237AC}"/>
    <cellStyle name="Normal 355" xfId="14774" xr:uid="{BB480F97-ECFC-4156-A22D-D067DC772506}"/>
    <cellStyle name="Normal 355 2" xfId="14775" xr:uid="{E3585B01-1B9E-4928-AA21-DB9A934B63E5}"/>
    <cellStyle name="Normal 355 3" xfId="45810" xr:uid="{B9E83AD4-4680-4B7D-867A-6E110400734C}"/>
    <cellStyle name="Normal 356" xfId="14776" xr:uid="{2407B1D1-9813-43EC-8639-F427B14278B4}"/>
    <cellStyle name="Normal 356 2" xfId="14777" xr:uid="{E711AB52-7DD3-4ABA-9988-597C330200BA}"/>
    <cellStyle name="Normal 356 3" xfId="45813" xr:uid="{11215D1E-1DA7-4DC5-B97B-18A420324D1A}"/>
    <cellStyle name="Normal 357" xfId="14778" xr:uid="{FCDB4CAA-5C40-41BE-9A5E-211FF50FDC31}"/>
    <cellStyle name="Normal 357 2" xfId="14779" xr:uid="{682DC4CF-D963-4B66-B61C-B913027D585F}"/>
    <cellStyle name="Normal 358" xfId="14780" xr:uid="{A484D963-1FCE-47AA-A8F2-94C66B7CFB85}"/>
    <cellStyle name="Normal 358 2" xfId="14781" xr:uid="{DD2ECDEC-A41B-49E9-A031-B8856381AD68}"/>
    <cellStyle name="Normal 359" xfId="14782" xr:uid="{25FB7C11-6B18-452F-8A87-F430A33D37D2}"/>
    <cellStyle name="Normal 36" xfId="1762" xr:uid="{AC22420D-2BB6-44F2-B98E-F0FF22BDEAA1}"/>
    <cellStyle name="Normal 36 10" xfId="18358" xr:uid="{0D5064B1-C795-4CC3-BBC2-01740768A58B}"/>
    <cellStyle name="Normal 36 11" xfId="17139" xr:uid="{6527C601-7219-409C-91D1-E2D3D38CD7E0}"/>
    <cellStyle name="Normal 36 12" xfId="11628" xr:uid="{772664D3-FFDF-4165-830B-285521EDC2DA}"/>
    <cellStyle name="Normal 36 2" xfId="3260" xr:uid="{6B585C49-C33B-48B3-B914-EABD93EB7E25}"/>
    <cellStyle name="Normal 36 2 2" xfId="5494" xr:uid="{C2B81124-5CB4-43B9-83CD-F4682A0BC816}"/>
    <cellStyle name="Normal 36 2 2 2" xfId="38895" xr:uid="{378B6792-1DD1-4522-8C31-600F55EFA34D}"/>
    <cellStyle name="Normal 36 2 2 3" xfId="27322" xr:uid="{923E6F43-FD8D-427D-A00A-A5AF206C66D3}"/>
    <cellStyle name="Normal 36 2 2 4" xfId="14784" xr:uid="{32CF5552-7E1C-4EC0-9282-029698020D7F}"/>
    <cellStyle name="Normal 36 2 3" xfId="34021" xr:uid="{27ABB9FC-F705-4460-8A54-885CF2B24AE5}"/>
    <cellStyle name="Normal 36 2 4" xfId="18736" xr:uid="{628B7A38-62EF-464F-9110-5BE509B89822}"/>
    <cellStyle name="Normal 36 2 5" xfId="17441" xr:uid="{A074DFF2-5AB9-4E96-880D-361F7331E3EC}"/>
    <cellStyle name="Normal 36 2 6" xfId="14783" xr:uid="{76F68252-40E8-4EC3-8E03-8ADD44FDF34E}"/>
    <cellStyle name="Normal 36 3" xfId="3625" xr:uid="{7046A6B5-D698-4D97-BDAE-71789C308B6C}"/>
    <cellStyle name="Normal 36 3 2" xfId="30255" xr:uid="{F1A52138-76DA-4635-A857-D7EEA8884957}"/>
    <cellStyle name="Normal 36 3 2 2" xfId="41734" xr:uid="{EAB26DAA-6677-4588-A25A-79D4BF2EF01E}"/>
    <cellStyle name="Normal 36 3 3" xfId="36353" xr:uid="{FC2200AE-6177-4B2B-94CD-6978DA318022}"/>
    <cellStyle name="Normal 36 3 4" xfId="23128" xr:uid="{8528C2D0-B69F-40F2-B5B8-375177278321}"/>
    <cellStyle name="Normal 36 3 5" xfId="14785" xr:uid="{6CF24EB6-F3A2-4364-9D85-5CFB71DC0F52}"/>
    <cellStyle name="Normal 36 4" xfId="16409" xr:uid="{4782C380-785A-4294-BBD0-D3FBED79CC00}"/>
    <cellStyle name="Normal 36 4 2" xfId="30483" xr:uid="{048F89BF-4871-40C3-9A18-9553E4D1FF57}"/>
    <cellStyle name="Normal 36 4 2 2" xfId="41948" xr:uid="{9D5CE121-EFC1-49A8-B077-D89BA98EE015}"/>
    <cellStyle name="Normal 36 4 3" xfId="36566" xr:uid="{33A32A2C-2C31-40A4-A26D-B2E9637398B0}"/>
    <cellStyle name="Normal 36 4 4" xfId="23555" xr:uid="{D5B3EB17-FBC0-444E-9EF7-282CDD215746}"/>
    <cellStyle name="Normal 36 5" xfId="23757" xr:uid="{5F39C0B4-007F-4B29-A7DC-1756B10E041B}"/>
    <cellStyle name="Normal 36 5 2" xfId="30684" xr:uid="{26798C35-620F-4BC2-B3F0-6FEDC9D41BC6}"/>
    <cellStyle name="Normal 36 5 2 2" xfId="42147" xr:uid="{C772D8DA-E5CD-4D03-8978-BB8DA916D623}"/>
    <cellStyle name="Normal 36 5 3" xfId="36765" xr:uid="{D6B6656C-3C9F-4DD9-B572-C2BE8AA34154}"/>
    <cellStyle name="Normal 36 6" xfId="25832" xr:uid="{6B329D92-9109-482B-B731-EB1139BA3955}"/>
    <cellStyle name="Normal 36 6 2" xfId="31513" xr:uid="{ED8B63ED-1981-4D91-90EB-52B699D5627E}"/>
    <cellStyle name="Normal 36 6 2 2" xfId="42864" xr:uid="{4F322834-8EDF-40A3-A369-08C7B99D0385}"/>
    <cellStyle name="Normal 36 6 3" xfId="37484" xr:uid="{FF3E0BFB-5834-4713-8CAC-FD47F6E40F92}"/>
    <cellStyle name="Normal 36 7" xfId="26950" xr:uid="{02C378D9-B1D6-4AEF-922F-C93E53FB1C72}"/>
    <cellStyle name="Normal 36 7 2" xfId="38508" xr:uid="{065E149A-E942-4579-978F-D3AA6AA3D4F1}"/>
    <cellStyle name="Normal 36 8" xfId="32753" xr:uid="{DA826C8E-945D-43EC-8B62-7A811D1C4D90}"/>
    <cellStyle name="Normal 36 9" xfId="33637" xr:uid="{DF15D504-E38C-4851-93C1-6D47DBB6200C}"/>
    <cellStyle name="Normal 360" xfId="14786" xr:uid="{27FE904E-CDB7-4128-A22F-1DDC5908886B}"/>
    <cellStyle name="Normal 361" xfId="14787" xr:uid="{6C37EDFA-F64C-421A-ACDC-3B8EC5F1CBE9}"/>
    <cellStyle name="Normal 362" xfId="14788" xr:uid="{52A53B82-F3CB-4967-8B6C-CACFA40F36B4}"/>
    <cellStyle name="Normal 363" xfId="14789" xr:uid="{6E0F87D2-9A63-4877-8785-B6FDDD34CFA5}"/>
    <cellStyle name="Normal 364" xfId="14790" xr:uid="{CF51F0AC-6207-4C4D-A05B-FFA3BD9B7D54}"/>
    <cellStyle name="Normal 365" xfId="14791" xr:uid="{08864BFB-4ED4-4ED4-A09B-7AC4D6826CF4}"/>
    <cellStyle name="Normal 366" xfId="14792" xr:uid="{8AEA7A76-B0EF-4990-B70B-A5D63A275DA9}"/>
    <cellStyle name="Normal 367" xfId="14793" xr:uid="{163DB87E-BAAA-4A2E-9AB2-830C012253B2}"/>
    <cellStyle name="Normal 368" xfId="14794" xr:uid="{0D3E67F8-CEC4-4CDD-9E98-F5E5AB5EF1B0}"/>
    <cellStyle name="Normal 369" xfId="14795" xr:uid="{81B15B77-283E-4C49-959C-D9D74D3F77B8}"/>
    <cellStyle name="Normal 37" xfId="1912" xr:uid="{B43872AF-4DFD-4308-AFD3-DA6B61415227}"/>
    <cellStyle name="Normal 37 10" xfId="18359" xr:uid="{6E3CB989-53B8-4542-A7DC-FB3847A9DFA0}"/>
    <cellStyle name="Normal 37 11" xfId="17138" xr:uid="{740BD1A3-F5D5-4771-A037-A1B7259D191D}"/>
    <cellStyle name="Normal 37 12" xfId="11629" xr:uid="{975A018E-FD84-4BBF-AF7D-62D611B8619A}"/>
    <cellStyle name="Normal 37 2" xfId="3261" xr:uid="{50D39328-FF7B-4A59-91D8-9BCBFF195BB1}"/>
    <cellStyle name="Normal 37 2 2" xfId="5495" xr:uid="{15C155F9-B733-4881-A04D-DEFBBA3519DE}"/>
    <cellStyle name="Normal 37 2 2 2" xfId="38896" xr:uid="{6F80C9F5-8FC1-417E-B54D-6655D07A9922}"/>
    <cellStyle name="Normal 37 2 2 3" xfId="27323" xr:uid="{D4BBDF9D-D723-44BC-8EDE-1BB0EE7B4A48}"/>
    <cellStyle name="Normal 37 2 2 4" xfId="14797" xr:uid="{F51B6911-350A-437C-A6A1-94AB28417755}"/>
    <cellStyle name="Normal 37 2 3" xfId="34022" xr:uid="{5AA963A7-E368-4890-9B8A-1094FA81291B}"/>
    <cellStyle name="Normal 37 2 4" xfId="18737" xr:uid="{656A971F-4C93-43B3-B3F0-19A8A74FAA2A}"/>
    <cellStyle name="Normal 37 2 5" xfId="17440" xr:uid="{8819C527-D6E6-420B-B3AC-314AF13D60E0}"/>
    <cellStyle name="Normal 37 2 6" xfId="14796" xr:uid="{7AE59B78-E215-4982-8ED0-995FF92A5839}"/>
    <cellStyle name="Normal 37 3" xfId="3624" xr:uid="{8B4D3A2C-7319-47D8-A79F-8DF4960467CB}"/>
    <cellStyle name="Normal 37 3 2" xfId="30256" xr:uid="{2081316D-4433-4EFB-BE99-9A2134E59B9F}"/>
    <cellStyle name="Normal 37 3 2 2" xfId="41735" xr:uid="{AD2B3D32-76B0-400D-9F6E-E58D3F0D2633}"/>
    <cellStyle name="Normal 37 3 3" xfId="36354" xr:uid="{3991BEFA-B8E3-417A-9785-831318425DE5}"/>
    <cellStyle name="Normal 37 3 4" xfId="23129" xr:uid="{5C1FFF89-C6F8-46F5-9158-45B2485AA402}"/>
    <cellStyle name="Normal 37 3 5" xfId="14798" xr:uid="{E5E373DC-7EA3-463F-B97A-8233BC88648D}"/>
    <cellStyle name="Normal 37 4" xfId="16408" xr:uid="{852ECB2E-85FB-4CEC-8332-DB0848C5CF33}"/>
    <cellStyle name="Normal 37 4 2" xfId="30484" xr:uid="{A90271F7-0B8D-4158-9C86-2C6829E0807D}"/>
    <cellStyle name="Normal 37 4 2 2" xfId="41949" xr:uid="{77962359-89F6-4193-902B-C3E4F83493EA}"/>
    <cellStyle name="Normal 37 4 3" xfId="36567" xr:uid="{FBD29B56-A7CF-4686-9363-1AEE8360D813}"/>
    <cellStyle name="Normal 37 4 4" xfId="23556" xr:uid="{91F42726-6A8D-49CD-A991-F6B13B44671C}"/>
    <cellStyle name="Normal 37 5" xfId="23758" xr:uid="{F2848E64-21D8-42CB-BEFC-91CF5C641E6F}"/>
    <cellStyle name="Normal 37 5 2" xfId="30685" xr:uid="{2DC3DD2E-032F-4B5B-A2C6-30F6A8664F26}"/>
    <cellStyle name="Normal 37 5 2 2" xfId="42148" xr:uid="{2CABFF3D-B24B-49E1-AAB9-A9CF18479275}"/>
    <cellStyle name="Normal 37 5 3" xfId="36766" xr:uid="{D7514792-B69F-4EE2-BD9D-6325D6DFED83}"/>
    <cellStyle name="Normal 37 6" xfId="25833" xr:uid="{9A2E7ADD-5EEC-4BD0-9DFF-EF53555889FA}"/>
    <cellStyle name="Normal 37 6 2" xfId="31514" xr:uid="{83F51BF8-71AF-4E16-AD37-2E32226E3061}"/>
    <cellStyle name="Normal 37 6 2 2" xfId="42865" xr:uid="{C48A9C97-AFA5-4D7B-9BF0-8DD81F033CA1}"/>
    <cellStyle name="Normal 37 6 3" xfId="37485" xr:uid="{39CCDE58-5989-4110-B9DE-33E20321ADE9}"/>
    <cellStyle name="Normal 37 7" xfId="26951" xr:uid="{A1C952FC-3CC3-4D08-B0D6-C2A993A1AD78}"/>
    <cellStyle name="Normal 37 7 2" xfId="38509" xr:uid="{428A107C-B4C6-4B6A-85F2-FD7BAD10B502}"/>
    <cellStyle name="Normal 37 8" xfId="32752" xr:uid="{838BB3B4-186A-412C-A6B7-724913F6FCF8}"/>
    <cellStyle name="Normal 37 9" xfId="33638" xr:uid="{EF55BC89-A8B9-431D-9AA5-95E44AA741AE}"/>
    <cellStyle name="Normal 370" xfId="14799" xr:uid="{C1CBB611-B3DF-49E7-B856-CB13C46D0F36}"/>
    <cellStyle name="Normal 371" xfId="14800" xr:uid="{044874D0-DF87-4CA0-9211-12F0014108AC}"/>
    <cellStyle name="Normal 372" xfId="14801" xr:uid="{E6DAE187-1563-47C3-847E-CB4D3989126B}"/>
    <cellStyle name="Normal 373" xfId="14802" xr:uid="{425586A9-A1A2-4ADE-B90C-E4195324E3E3}"/>
    <cellStyle name="Normal 373 2" xfId="14803" xr:uid="{6797229A-BE2F-4F55-BE12-8B14CF4AD0FE}"/>
    <cellStyle name="Normal 374" xfId="14804" xr:uid="{78110E1E-C5C3-476A-B490-33CA033F34D4}"/>
    <cellStyle name="Normal 374 2" xfId="14805" xr:uid="{499C9355-5942-4680-B522-295EA4E690F9}"/>
    <cellStyle name="Normal 375" xfId="14806" xr:uid="{D62336EF-7ECA-43FE-A22B-3FCDBB8BCCE5}"/>
    <cellStyle name="Normal 376" xfId="14807" xr:uid="{FBFECAAD-94D6-476F-B480-7E5490571912}"/>
    <cellStyle name="Normal 377" xfId="14808" xr:uid="{1320CBB8-8559-484F-A8B4-8D6B8B867766}"/>
    <cellStyle name="Normal 378" xfId="14809" xr:uid="{D5CE931B-0329-4B41-9270-9007DF43709B}"/>
    <cellStyle name="Normal 379" xfId="14810" xr:uid="{FD0FD4E6-C455-446F-BC38-B27E598383AF}"/>
    <cellStyle name="Normal 38" xfId="2049" xr:uid="{5C880EA6-0097-4E25-94B3-3AD5C7A2D2AF}"/>
    <cellStyle name="Normal 38 10" xfId="18360" xr:uid="{D213371B-BF0F-4EB4-8581-204AE2AC5273}"/>
    <cellStyle name="Normal 38 11" xfId="17137" xr:uid="{65E7EE97-471E-470D-9436-2B9CD4DA99DE}"/>
    <cellStyle name="Normal 38 12" xfId="11630" xr:uid="{A2BE6B78-EA29-4E11-B6E8-C3E55173488D}"/>
    <cellStyle name="Normal 38 13" xfId="46041" xr:uid="{63436A67-1889-42E0-B85B-603788AF0188}"/>
    <cellStyle name="Normal 38 2" xfId="3262" xr:uid="{3ABB3A65-54E4-468A-83C6-F98B5FA4710D}"/>
    <cellStyle name="Normal 38 2 2" xfId="7778" xr:uid="{2DA48431-5A39-4599-BF32-3BBD4E243759}"/>
    <cellStyle name="Normal 38 2 2 2" xfId="38897" xr:uid="{27094586-DD76-40C9-BEDF-FF20CA47C011}"/>
    <cellStyle name="Normal 38 2 2 3" xfId="27324" xr:uid="{6962759F-23FB-4659-8871-58040464159D}"/>
    <cellStyle name="Normal 38 2 2 4" xfId="14811" xr:uid="{AE5785E5-E954-4BC9-820B-6915EB4F7675}"/>
    <cellStyle name="Normal 38 2 3" xfId="34023" xr:uid="{363B624D-B7DF-4B90-87A8-4C04C0E0731E}"/>
    <cellStyle name="Normal 38 2 4" xfId="18738" xr:uid="{9E876DDE-4AB5-4273-89D0-3550E258994B}"/>
    <cellStyle name="Normal 38 2 5" xfId="17048" xr:uid="{36336AE1-D91A-4C60-AB79-C6BD244348C8}"/>
    <cellStyle name="Normal 38 2 6" xfId="46057" xr:uid="{D4CBC5EA-2078-47D3-B38B-311CA8B1614D}"/>
    <cellStyle name="Normal 38 3" xfId="7110" xr:uid="{6BA0B13C-CF3D-4ECF-A88E-7C5D9620BF3D}"/>
    <cellStyle name="Normal 38 3 2" xfId="30257" xr:uid="{558A6DC0-0B1F-4F24-83D7-AFEE4483938F}"/>
    <cellStyle name="Normal 38 3 2 2" xfId="41736" xr:uid="{D9E4DB34-7AB9-4C08-961A-4208FB399143}"/>
    <cellStyle name="Normal 38 3 3" xfId="36355" xr:uid="{A7D9C931-23E8-4C9C-A41C-BA0CC999E520}"/>
    <cellStyle name="Normal 38 3 4" xfId="23130" xr:uid="{0293078F-4965-4CEF-96D4-11695A635E11}"/>
    <cellStyle name="Normal 38 3 5" xfId="14812" xr:uid="{C803FC31-2370-450A-9B02-51066F5B580D}"/>
    <cellStyle name="Normal 38 4" xfId="23557" xr:uid="{AF7A0A2E-5110-4564-9A34-646943CDC9D2}"/>
    <cellStyle name="Normal 38 4 2" xfId="30485" xr:uid="{73FC688C-4214-4B07-8347-DE8FDFE5CAEB}"/>
    <cellStyle name="Normal 38 4 2 2" xfId="41950" xr:uid="{939F3960-7F10-4243-9C1A-09E55C585ECB}"/>
    <cellStyle name="Normal 38 4 3" xfId="36568" xr:uid="{71C37B60-ACF9-4A8A-9519-53A76A435B7B}"/>
    <cellStyle name="Normal 38 5" xfId="23759" xr:uid="{53AFEEF6-9CD9-4981-80F2-4B3B6012358C}"/>
    <cellStyle name="Normal 38 5 2" xfId="30686" xr:uid="{3553D0C2-BDA3-4D5A-8283-2A31F5AFD522}"/>
    <cellStyle name="Normal 38 5 2 2" xfId="42149" xr:uid="{1B4BFC02-FA99-4D5F-9E0E-3E89C50E6223}"/>
    <cellStyle name="Normal 38 5 3" xfId="36767" xr:uid="{3740BD3C-9A37-412E-9B0F-64B7104210F6}"/>
    <cellStyle name="Normal 38 6" xfId="25834" xr:uid="{C1CA638C-78B6-4BD8-AC4A-7587825C9D87}"/>
    <cellStyle name="Normal 38 6 2" xfId="31515" xr:uid="{B9DD4FEB-F0D7-490D-A589-9C0E0C7325AD}"/>
    <cellStyle name="Normal 38 6 2 2" xfId="42866" xr:uid="{F95FE5EE-66CC-4DFF-A501-B0D2E66EA7A5}"/>
    <cellStyle name="Normal 38 6 3" xfId="37486" xr:uid="{547B6BE7-A5CE-4A18-9679-19E240614D1E}"/>
    <cellStyle name="Normal 38 7" xfId="26952" xr:uid="{803EBD95-ACBE-415A-B0F4-D1C8C5915A68}"/>
    <cellStyle name="Normal 38 7 2" xfId="38510" xr:uid="{55F297C3-29E8-4390-B465-BEEAAFBD0190}"/>
    <cellStyle name="Normal 38 8" xfId="32751" xr:uid="{80DA410B-C5DB-4E3A-A9AC-915D49B56E45}"/>
    <cellStyle name="Normal 38 9" xfId="33639" xr:uid="{BBAF982B-94A8-494C-B48D-34ED85378F0F}"/>
    <cellStyle name="Normal 380" xfId="14813" xr:uid="{F19C5167-AFFF-41D1-BF05-23C20092887E}"/>
    <cellStyle name="Normal 381" xfId="14814" xr:uid="{B2D16FD6-8361-4D88-BBA9-4E8E71364359}"/>
    <cellStyle name="Normal 382" xfId="14815" xr:uid="{5EAE577B-A64C-47CF-ADF4-85D48F0F6769}"/>
    <cellStyle name="Normal 383" xfId="14816" xr:uid="{40071CA2-2FC8-497B-9245-BC77C91D2877}"/>
    <cellStyle name="Normal 384" xfId="14817" xr:uid="{6187F7AA-4495-40A3-ABD0-54DC18FCF058}"/>
    <cellStyle name="Normal 385" xfId="14818" xr:uid="{E1D712E0-3C79-45CE-A6C6-55CD76556CEC}"/>
    <cellStyle name="Normal 386" xfId="14819" xr:uid="{49AEE673-E7DE-4D66-A24D-99818888CDB4}"/>
    <cellStyle name="Normal 387" xfId="14820" xr:uid="{2BDC9D75-702D-4FC1-AF96-49448CEB8755}"/>
    <cellStyle name="Normal 388" xfId="14821" xr:uid="{899DD2B1-CE2A-49FD-92D4-288359EC7F93}"/>
    <cellStyle name="Normal 389" xfId="14822" xr:uid="{4F7F035A-E16D-4C2A-A0AA-1F9D9797672E}"/>
    <cellStyle name="Normal 39" xfId="2051" xr:uid="{A331400D-BC6B-4E8F-9A75-2938225B4553}"/>
    <cellStyle name="Normal 39 10" xfId="17136" xr:uid="{8733C144-B817-4FCB-87AF-B98D8EDCBA72}"/>
    <cellStyle name="Normal 39 11" xfId="11753" xr:uid="{34311E01-9E80-460D-9273-4BCEAA4366CE}"/>
    <cellStyle name="Normal 39 2" xfId="3263" xr:uid="{7BC5D2CF-0304-4943-959D-E1BE74EAF21E}"/>
    <cellStyle name="Normal 39 2 2" xfId="5497" xr:uid="{9628647B-1491-4634-BCCF-FEEFAAE73FC0}"/>
    <cellStyle name="Normal 39 2 2 2" xfId="38898" xr:uid="{4D1DC33A-7FE3-4F62-99C9-C4A73F9AA2E9}"/>
    <cellStyle name="Normal 39 2 2 3" xfId="27325" xr:uid="{2351AEBC-7E4B-46C8-9C89-8A635E1D91A1}"/>
    <cellStyle name="Normal 39 2 2 4" xfId="14824" xr:uid="{6D9043FD-AB67-4AB1-9A17-2F942254CAD0}"/>
    <cellStyle name="Normal 39 2 3" xfId="34024" xr:uid="{A70287E1-6056-4D42-9540-0C75C194457D}"/>
    <cellStyle name="Normal 39 2 4" xfId="18739" xr:uid="{E21F2BF6-C181-45F2-8975-3CC8F9066B3E}"/>
    <cellStyle name="Normal 39 2 5" xfId="17047" xr:uid="{BEB703E4-56FB-449F-82B2-7FEAD2ACF226}"/>
    <cellStyle name="Normal 39 2 6" xfId="14823" xr:uid="{E2877577-5920-4CB5-82FD-EA71C3ECAF99}"/>
    <cellStyle name="Normal 39 3" xfId="3623" xr:uid="{70835E1C-37F0-417D-A052-08ED4BF63869}"/>
    <cellStyle name="Normal 39 3 2" xfId="30258" xr:uid="{3DA39AAA-1B97-4579-8CD4-E650BAF16EB1}"/>
    <cellStyle name="Normal 39 3 2 2" xfId="41737" xr:uid="{9019A702-2D4D-4A34-B3E8-405ADA57FC3D}"/>
    <cellStyle name="Normal 39 3 3" xfId="36356" xr:uid="{653FABD1-5A56-476E-AFA9-E76F4EE22697}"/>
    <cellStyle name="Normal 39 3 4" xfId="17031" xr:uid="{63DA8318-D48D-41A3-B500-B73CFBD4E487}"/>
    <cellStyle name="Normal 39 3 5" xfId="14825" xr:uid="{954AA9B4-49DF-4A51-A4CD-88DA6979E99A}"/>
    <cellStyle name="Normal 39 4" xfId="16407" xr:uid="{F27F3BBA-20E2-4B01-B6DB-C1A59E71285E}"/>
    <cellStyle name="Normal 39 4 2" xfId="30486" xr:uid="{B6E30315-8375-4ED9-9523-DD87668BE642}"/>
    <cellStyle name="Normal 39 4 2 2" xfId="41951" xr:uid="{608C4639-41DA-48C4-B641-55581ADF755C}"/>
    <cellStyle name="Normal 39 4 3" xfId="36569" xr:uid="{F73413CC-F8A0-4B19-A523-B9466E668963}"/>
    <cellStyle name="Normal 39 4 4" xfId="23558" xr:uid="{B99BFF93-36E1-476E-8752-0F5653AF8C2F}"/>
    <cellStyle name="Normal 39 5" xfId="23760" xr:uid="{D850340B-31A1-499E-BAF4-A6FD4D2E114A}"/>
    <cellStyle name="Normal 39 5 2" xfId="30687" xr:uid="{860C6745-3BD3-4C95-A713-807472714DEB}"/>
    <cellStyle name="Normal 39 5 2 2" xfId="42150" xr:uid="{118AD197-4AB4-49AC-9CFE-DE5A47D9E7F4}"/>
    <cellStyle name="Normal 39 5 3" xfId="36768" xr:uid="{8E822465-3540-4E82-877A-95182E0E7065}"/>
    <cellStyle name="Normal 39 6" xfId="25835" xr:uid="{92D5384C-4E74-4203-8F9E-6E8EB19BF410}"/>
    <cellStyle name="Normal 39 6 2" xfId="31516" xr:uid="{80F9A1BA-BA07-44A4-BE10-B48A148E93BA}"/>
    <cellStyle name="Normal 39 6 2 2" xfId="42867" xr:uid="{12A03C6A-ECC3-4E77-85C8-23946B9F5579}"/>
    <cellStyle name="Normal 39 6 3" xfId="37487" xr:uid="{699F5316-B502-4D50-BB45-A12FDC663643}"/>
    <cellStyle name="Normal 39 7" xfId="26953" xr:uid="{266F19D8-8D21-47F3-A872-EBF21FB68B61}"/>
    <cellStyle name="Normal 39 7 2" xfId="38511" xr:uid="{359211F0-1DC7-4236-B740-D6F915380353}"/>
    <cellStyle name="Normal 39 8" xfId="32750" xr:uid="{F2506A60-4795-40DD-9C46-320460FC381C}"/>
    <cellStyle name="Normal 39 9" xfId="33640" xr:uid="{944B27C5-2349-4108-8839-4D27990609C2}"/>
    <cellStyle name="Normal 390" xfId="14826" xr:uid="{7289D863-CCBB-4CD4-86FF-5A092CBDA8EE}"/>
    <cellStyle name="Normal 391" xfId="14827" xr:uid="{40ED7AB3-B317-46A4-BBD6-034166516945}"/>
    <cellStyle name="Normal 392" xfId="14828" xr:uid="{F59E84E4-5B8A-4871-BE1F-4F2F4FB385D5}"/>
    <cellStyle name="Normal 393" xfId="14829" xr:uid="{72B347C1-F4B3-4966-ADDF-50E3C024F3F9}"/>
    <cellStyle name="Normal 394" xfId="14830" xr:uid="{4CCB7C7A-8F69-4BFC-A701-D34AC244045F}"/>
    <cellStyle name="Normal 395" xfId="14831" xr:uid="{07B4899E-4A5B-43B1-B885-44A90B748B6A}"/>
    <cellStyle name="Normal 395 2" xfId="32749" xr:uid="{89E07D68-54E8-4D3E-B4CC-FB84CCA70B2D}"/>
    <cellStyle name="Normal 396" xfId="14832" xr:uid="{62676DF7-A3FD-493F-B8E4-6936FC6BD9CB}"/>
    <cellStyle name="Normal 397" xfId="14833" xr:uid="{2ED2747B-96C7-411B-B2C8-03A34BEBE23B}"/>
    <cellStyle name="Normal 398" xfId="14834" xr:uid="{8A14E9EB-92AF-4477-900A-78710F3F6D13}"/>
    <cellStyle name="Normal 399" xfId="14835" xr:uid="{C5300015-CF59-40AC-A560-84827C051650}"/>
    <cellStyle name="Normal 4" xfId="640" xr:uid="{57596975-D8B6-4A78-B87C-161FCC11A2D3}"/>
    <cellStyle name="Normal 4 10" xfId="14836" xr:uid="{D727BAE9-D1D8-430D-B75C-A8F7467B7072}"/>
    <cellStyle name="Normal 4 10 2" xfId="30688" xr:uid="{55AB728A-4EBF-4F37-8829-20D4ADB205FD}"/>
    <cellStyle name="Normal 4 10 2 2" xfId="42151" xr:uid="{6A0B6176-DFB2-4144-A25D-2598E4924117}"/>
    <cellStyle name="Normal 4 10 3" xfId="36769" xr:uid="{38993106-7669-4039-BB02-78AA727724EB}"/>
    <cellStyle name="Normal 4 10 4" xfId="23761" xr:uid="{A93F3506-1DA9-4BA0-829C-B39237E5E549}"/>
    <cellStyle name="Normal 4 11" xfId="14837" xr:uid="{48E22A00-EB9B-480C-BF84-4C152F3AB378}"/>
    <cellStyle name="Normal 4 11 2" xfId="24665" xr:uid="{E99D4E9B-D1A6-49AD-891A-928C5DD254C5}"/>
    <cellStyle name="Normal 4 12" xfId="14838" xr:uid="{3DADE7CE-C9EE-41D5-B8C8-4D7839FEF53E}"/>
    <cellStyle name="Normal 4 12 2" xfId="31517" xr:uid="{4AF65E8E-0043-445D-8836-9FDE385F1BAC}"/>
    <cellStyle name="Normal 4 12 2 2" xfId="42868" xr:uid="{A6148B1A-D0F0-4A77-9184-2F57958760B6}"/>
    <cellStyle name="Normal 4 12 3" xfId="37488" xr:uid="{902E17CD-79A8-4D9D-B5B4-82640223CB31}"/>
    <cellStyle name="Normal 4 12 4" xfId="25836" xr:uid="{B2B1B13A-39D3-48DC-B670-65603EB38D58}"/>
    <cellStyle name="Normal 4 13" xfId="14839" xr:uid="{5183A188-DB59-4292-B8E2-19EC69D58580}"/>
    <cellStyle name="Normal 4 13 2" xfId="16886" xr:uid="{DD390C90-6CE7-4DBB-BD6A-A29558E7D5C2}"/>
    <cellStyle name="Normal 4 14" xfId="16392" xr:uid="{C3DB6483-F72F-44E1-A6DD-48E2343A11C8}"/>
    <cellStyle name="Normal 4 14 2" xfId="44677" xr:uid="{F8F44E81-CDD1-4B70-89CA-4B0CD282BDD0}"/>
    <cellStyle name="Normal 4 15" xfId="16531" xr:uid="{E993A31B-8AEB-42D6-A7DB-A6FF88FCCFB3}"/>
    <cellStyle name="Normal 4 15 2" xfId="17135" xr:uid="{9EE6E7E5-CC4D-487D-BC79-2A97D806A62B}"/>
    <cellStyle name="Normal 4 16" xfId="16755" xr:uid="{5B24EE58-FE66-4458-A49B-75B48D2F9EF4}"/>
    <cellStyle name="Normal 4 17" xfId="17341" xr:uid="{776E8CB3-C2BC-440E-B1C9-0AA1CD98D15C}"/>
    <cellStyle name="Normal 4 18" xfId="46146" xr:uid="{225F1A10-D102-4567-9B10-BA4AD25F7C6B}"/>
    <cellStyle name="Normal 4 19" xfId="46157" xr:uid="{AD05FFA4-15C4-4E2E-81E5-425D9CD4E516}"/>
    <cellStyle name="Normal 4 2" xfId="1982" xr:uid="{60ED4366-D3A7-4DD9-9400-86707F723C2D}"/>
    <cellStyle name="Normal 4 2 2" xfId="2156" xr:uid="{B0E061CA-E1F1-4EFB-9341-54C0E3A44D7B}"/>
    <cellStyle name="Normal 4 2 2 2" xfId="10085" xr:uid="{6245275E-F72F-4901-8976-0D5F6B7FAA1E}"/>
    <cellStyle name="Normal 4 2 2 2 2" xfId="17133" xr:uid="{1EF8FBA0-C34E-4BF9-AA7E-09737632427E}"/>
    <cellStyle name="Normal 4 2 2 3" xfId="45851" xr:uid="{D81A2E25-2E11-4E02-9F02-5734A85598C3}"/>
    <cellStyle name="Normal 4 2 3" xfId="3265" xr:uid="{DC1CA4E9-E096-4B58-B1A9-69C5D08AFF05}"/>
    <cellStyle name="Normal 4 2 3 2" xfId="16885" xr:uid="{872EFEA7-83BC-405C-B67E-9DCC09B4C6D2}"/>
    <cellStyle name="Normal 4 2 3 3" xfId="11776" xr:uid="{02EEE751-DB9B-42DC-800E-00BEC956EC84}"/>
    <cellStyle name="Normal 4 2 4" xfId="16391" xr:uid="{23210DFF-C960-47F8-9727-025DA30C3C0C}"/>
    <cellStyle name="Normal 4 2 4 2" xfId="17134" xr:uid="{4C46DB4D-00CE-45FE-9570-BCD8A3FA4251}"/>
    <cellStyle name="Normal 4 2 5" xfId="17330" xr:uid="{01F8BE0D-BCF6-43B4-AE07-4A1D67AB4256}"/>
    <cellStyle name="Normal 4 2_DELIVERY OCT'12" xfId="14840" xr:uid="{218708C7-9866-416D-8264-C9D5A566B684}"/>
    <cellStyle name="Normal 4 20" xfId="46169" xr:uid="{35915A0E-61C3-47C4-9725-1456672F5247}"/>
    <cellStyle name="Normal 4 21" xfId="46192" xr:uid="{6893277D-E99B-424A-A435-AD1C563C8DF8}"/>
    <cellStyle name="Normal 4 3" xfId="1981" xr:uid="{3EE41EFD-52F3-4EEC-A8A6-C1CB65B900A7}"/>
    <cellStyle name="Normal 4 3 10" xfId="17730" xr:uid="{192BC079-1D54-45AA-A649-E84676C7DE90}"/>
    <cellStyle name="Normal 4 3 11" xfId="45835" xr:uid="{1A8C01B7-9BA8-4CB1-A988-ACE39E69DDF0}"/>
    <cellStyle name="Normal 4 3 12" xfId="11741" xr:uid="{D44D402C-73E0-473C-A541-CEB110123911}"/>
    <cellStyle name="Normal 4 3 2" xfId="10065" xr:uid="{E279572D-5A62-41E5-A633-AAE7F7DB8379}"/>
    <cellStyle name="Normal 4 3 2 2" xfId="18561" xr:uid="{416FAD98-77F1-4CE3-B5E9-7AFE8ECA25D6}"/>
    <cellStyle name="Normal 4 3 2 2 2" xfId="27146" xr:uid="{A53A94B9-EB97-44C9-89A8-CE1A6C6E1C16}"/>
    <cellStyle name="Normal 4 3 2 2 2 2" xfId="38719" xr:uid="{1EC7CB0D-D7CD-441A-ABFB-9460B428222B}"/>
    <cellStyle name="Normal 4 3 2 2 3" xfId="33848" xr:uid="{C98AFF67-B8B9-40AA-A26F-2319734D9E8C}"/>
    <cellStyle name="Normal 4 3 2 3" xfId="26769" xr:uid="{A438B007-2C58-49F0-9BA6-4376B9F0F0F8}"/>
    <cellStyle name="Normal 4 3 2 3 2" xfId="38331" xr:uid="{FE733C41-A0FE-4E06-9CF0-4D355FBD1A26}"/>
    <cellStyle name="Normal 4 3 2 4" xfId="33490" xr:uid="{6C48B3CC-012B-4047-B72F-02F28C8725EB}"/>
    <cellStyle name="Normal 4 3 2 5" xfId="18156" xr:uid="{EAF056D0-D8E9-4630-B280-565253AF000B}"/>
    <cellStyle name="Normal 4 3 2 6" xfId="14841" xr:uid="{7BCF3F5D-BD92-40BD-A960-07068419E46F}"/>
    <cellStyle name="Normal 4 3 3" xfId="14842" xr:uid="{200B7744-9F33-4E3A-985A-7F0271992617}"/>
    <cellStyle name="Normal 4 3 3 2" xfId="27094" xr:uid="{5414B54E-FAFF-4B88-9C02-85D2FF236082}"/>
    <cellStyle name="Normal 4 3 3 2 2" xfId="38658" xr:uid="{4033E9E9-F940-4E64-99F0-4A7B7FAA8A0D}"/>
    <cellStyle name="Normal 4 3 3 3" xfId="33787" xr:uid="{E3F83779-D69D-47B1-BB91-15D41C32C8E6}"/>
    <cellStyle name="Normal 4 3 3 4" xfId="18504" xr:uid="{7BF33EC1-18B9-4AFD-95FD-06408C319C32}"/>
    <cellStyle name="Normal 4 3 4" xfId="23132" xr:uid="{9D345917-82B3-4C0A-8340-C4A55861826D}"/>
    <cellStyle name="Normal 4 3 4 2" xfId="30260" xr:uid="{2D232B4C-7FEB-406D-ABCF-4886F6C95A41}"/>
    <cellStyle name="Normal 4 3 4 2 2" xfId="41739" xr:uid="{62DF3D5E-97AC-4B40-9595-B778C94298DA}"/>
    <cellStyle name="Normal 4 3 4 3" xfId="36358" xr:uid="{AA7599D2-E82A-4B6A-9BAE-0931D021F206}"/>
    <cellStyle name="Normal 4 3 5" xfId="23560" xr:uid="{8B328D7D-2B96-4BC7-85B8-C928BFC1BE1C}"/>
    <cellStyle name="Normal 4 3 5 2" xfId="30488" xr:uid="{F4C1FC0E-FFAE-4CE2-95F1-DE0DCB2500F9}"/>
    <cellStyle name="Normal 4 3 5 2 2" xfId="41953" xr:uid="{CFCB3202-C171-47F6-AD34-FE7FE6D61486}"/>
    <cellStyle name="Normal 4 3 5 3" xfId="36571" xr:uid="{B61D2352-541C-4D09-B9E7-9F9E26C74C93}"/>
    <cellStyle name="Normal 4 3 6" xfId="23762" xr:uid="{7D469386-24ED-46F4-B8EC-F84B2FE857AF}"/>
    <cellStyle name="Normal 4 3 6 2" xfId="30689" xr:uid="{7993999F-663A-4090-8B75-958A99D5CD33}"/>
    <cellStyle name="Normal 4 3 6 2 2" xfId="42152" xr:uid="{D0D9D72F-AF69-4F48-B541-43447F49CBC9}"/>
    <cellStyle name="Normal 4 3 6 3" xfId="36770" xr:uid="{B3B852A3-3696-49F3-908A-EA7C959607A6}"/>
    <cellStyle name="Normal 4 3 7" xfId="25837" xr:uid="{12D639C8-705F-4728-9445-4F6D525E2760}"/>
    <cellStyle name="Normal 4 3 7 2" xfId="31518" xr:uid="{9670B445-5959-41BE-BFD5-504379F73FA5}"/>
    <cellStyle name="Normal 4 3 7 2 2" xfId="42869" xr:uid="{B12EEE47-D829-4597-8AC1-8AE4EC1D8F0A}"/>
    <cellStyle name="Normal 4 3 7 3" xfId="37489" xr:uid="{E1B9A69E-B21F-43F5-B0F8-00659076B013}"/>
    <cellStyle name="Normal 4 3 8" xfId="26703" xr:uid="{73C48360-1701-4C36-BEBC-63B0EA0E0CB5}"/>
    <cellStyle name="Normal 4 3 8 2" xfId="38270" xr:uid="{D954CB21-6BC0-4685-AEFB-F801D24F04BC}"/>
    <cellStyle name="Normal 4 3 9" xfId="32748" xr:uid="{F78071B3-D9A3-4B4C-B41F-638472137F0F}"/>
    <cellStyle name="Normal 4 4" xfId="3264" xr:uid="{726A4FB8-3131-4C87-98DF-B9B6ACDCB47F}"/>
    <cellStyle name="Normal 4 4 2" xfId="9622" xr:uid="{91C329E9-F78F-435F-B89D-8A7E8C78D817}"/>
    <cellStyle name="Normal 4 4 2 2" xfId="14843" xr:uid="{8724F099-4675-4D65-93BF-A839687722D4}"/>
    <cellStyle name="Normal 4 4 3" xfId="8644" xr:uid="{6A289D8A-B422-4622-9744-73538D6FA304}"/>
    <cellStyle name="Normal 4 4 3 2" xfId="14844" xr:uid="{145D5984-3B6D-460D-813B-98F829CF5840}"/>
    <cellStyle name="Normal 4 4 4" xfId="18157" xr:uid="{29EA55FD-4AC4-4E54-A56A-1C23FD010365}"/>
    <cellStyle name="Normal 4 4 5" xfId="11775" xr:uid="{63985466-A161-4E21-80C5-CA23DA622FAE}"/>
    <cellStyle name="Normal 4 5" xfId="9659" xr:uid="{9F2BA25A-5952-41AE-8761-899F41E768F7}"/>
    <cellStyle name="Normal 4 5 10" xfId="11497" xr:uid="{F718F69C-3533-400B-A1A0-351AE61FA5EE}"/>
    <cellStyle name="Normal 4 5 2" xfId="14845" xr:uid="{B24779EF-D891-4699-A7E2-615A1241DCBE}"/>
    <cellStyle name="Normal 4 5 2 2" xfId="27145" xr:uid="{1F094FA1-E5FE-45E8-8591-972B2BCB0CAE}"/>
    <cellStyle name="Normal 4 5 2 2 2" xfId="38718" xr:uid="{42CA33CB-13F1-47C4-89F4-ECB1636B4C84}"/>
    <cellStyle name="Normal 4 5 2 3" xfId="33847" xr:uid="{9AB53D53-68CE-4A53-AF13-179804858EB4}"/>
    <cellStyle name="Normal 4 5 2 4" xfId="18560" xr:uid="{8C10D677-B9D8-4839-858A-C6412011C23C}"/>
    <cellStyle name="Normal 4 5 3" xfId="23133" xr:uid="{79E7CD92-50DF-4B57-8D45-80AFF8624FE6}"/>
    <cellStyle name="Normal 4 5 3 2" xfId="30261" xr:uid="{D27DCC86-690A-41F7-BFD0-A6E88F9562A3}"/>
    <cellStyle name="Normal 4 5 3 2 2" xfId="41740" xr:uid="{3042B863-44ED-4C62-9261-120E92CE2943}"/>
    <cellStyle name="Normal 4 5 3 3" xfId="36359" xr:uid="{EE999FDF-7600-453B-9FE3-F0AB33B452D5}"/>
    <cellStyle name="Normal 4 5 4" xfId="23561" xr:uid="{EF488BCA-B9E0-414B-A384-0B1597238A2C}"/>
    <cellStyle name="Normal 4 5 4 2" xfId="30489" xr:uid="{02209BF7-3728-4C16-84D8-E3E895C41A2B}"/>
    <cellStyle name="Normal 4 5 4 2 2" xfId="41954" xr:uid="{810AB399-4D76-425C-B601-B371652DDD50}"/>
    <cellStyle name="Normal 4 5 4 3" xfId="36572" xr:uid="{9BF67D4B-5756-4F0A-8FEA-60285FDA9A3E}"/>
    <cellStyle name="Normal 4 5 5" xfId="23763" xr:uid="{006AF065-96AD-4DF4-BE9B-1235B0ED052A}"/>
    <cellStyle name="Normal 4 5 5 2" xfId="30690" xr:uid="{48A12E29-C791-44AB-A310-D3337EFBCDAA}"/>
    <cellStyle name="Normal 4 5 5 2 2" xfId="42153" xr:uid="{5A55968C-241E-4E77-A72E-6ED695D1314D}"/>
    <cellStyle name="Normal 4 5 5 3" xfId="36771" xr:uid="{08966840-E594-4B6A-BE8D-6313B9EED2A7}"/>
    <cellStyle name="Normal 4 5 6" xfId="25838" xr:uid="{E454D450-A88E-4F5D-916E-D81B53DEC433}"/>
    <cellStyle name="Normal 4 5 6 2" xfId="31519" xr:uid="{958D5ED4-FD38-4B4A-BFF2-F91BDE50112F}"/>
    <cellStyle name="Normal 4 5 6 2 2" xfId="42870" xr:uid="{DB7A7C7E-4B60-4C17-BC49-7CEA5124357B}"/>
    <cellStyle name="Normal 4 5 6 3" xfId="37490" xr:uid="{64F3A95F-FE86-4DFB-B728-BA8F3D157812}"/>
    <cellStyle name="Normal 4 5 7" xfId="26768" xr:uid="{B9287358-CE6D-432F-A3AD-A6EA0D77420D}"/>
    <cellStyle name="Normal 4 5 7 2" xfId="38330" xr:uid="{5E3FE032-46DD-483F-A2F6-623CB7B0493E}"/>
    <cellStyle name="Normal 4 5 8" xfId="32747" xr:uid="{69E6F8FB-7889-48BB-A82F-E6EB1F4BBA1A}"/>
    <cellStyle name="Normal 4 5 9" xfId="18155" xr:uid="{4A8A1B10-46DA-40EB-8FD4-3EA14A213422}"/>
    <cellStyle name="Normal 4 6" xfId="14846" xr:uid="{E6205919-F0A6-4F10-BDE0-4183FCCD29EC}"/>
    <cellStyle name="Normal 4 6 2" xfId="23134" xr:uid="{35C2BBC4-E5FA-4103-8D10-680A9E0FE147}"/>
    <cellStyle name="Normal 4 6 3" xfId="27371" xr:uid="{531859FE-A6E1-4981-B381-4A5FDCB64775}"/>
    <cellStyle name="Normal 4 6 3 2" xfId="38946" xr:uid="{18C6FC49-783D-4203-B6DB-78EA70C36DC3}"/>
    <cellStyle name="Normal 4 6 4" xfId="34070" xr:uid="{15191CC4-924E-48B7-9956-C242F70BFA3A}"/>
    <cellStyle name="Normal 4 6 5" xfId="18784" xr:uid="{A4F37AF8-12B1-4FE0-A21C-3AD5A42F3FCB}"/>
    <cellStyle name="Normal 4 7" xfId="14847" xr:uid="{914CB1E7-76D4-4EDD-95A3-CB0485BA42B8}"/>
    <cellStyle name="Normal 4 7 2" xfId="23136" xr:uid="{B483021A-C610-4FD1-BFCA-A49EA3026772}"/>
    <cellStyle name="Normal 4 7 3" xfId="23135" xr:uid="{C7ECA975-7E59-47C0-AA46-5259A754D126}"/>
    <cellStyle name="Normal 4 7 4" xfId="19590" xr:uid="{A08A6DB2-92A6-46BB-B253-96BEBFD0A4FF}"/>
    <cellStyle name="Normal 4 8" xfId="14848" xr:uid="{C1A20503-B9C9-4575-8D8C-A0FD0B1511B4}"/>
    <cellStyle name="Normal 4 8 2" xfId="30259" xr:uid="{334D336B-A8A4-4A14-893B-95B3329BFC95}"/>
    <cellStyle name="Normal 4 8 2 2" xfId="41738" xr:uid="{203B2169-E19F-4D0F-87B6-89A04316AED6}"/>
    <cellStyle name="Normal 4 8 3" xfId="36357" xr:uid="{AFC85C45-77E2-4D15-966E-86E0CABEE28B}"/>
    <cellStyle name="Normal 4 8 4" xfId="23131" xr:uid="{3232A771-0B86-4165-9E35-0EDD00E46FB5}"/>
    <cellStyle name="Normal 4 9" xfId="14849" xr:uid="{9A8967EA-0F93-4EC8-BD9F-CA2D5C8AFB0F}"/>
    <cellStyle name="Normal 4 9 2" xfId="30487" xr:uid="{31CA92E5-A18D-442A-8C30-B9657AF940C9}"/>
    <cellStyle name="Normal 4 9 2 2" xfId="41952" xr:uid="{4A67B03A-2B23-44AB-9493-F1F2EC9DC45B}"/>
    <cellStyle name="Normal 4 9 3" xfId="36570" xr:uid="{BBF78C69-3BFF-4107-8DF1-B9DFE946B921}"/>
    <cellStyle name="Normal 4 9 4" xfId="23559" xr:uid="{310352FF-D589-4187-B391-EA511171F1D5}"/>
    <cellStyle name="Normal 4_3. Cool_รายละเอียดประกอบงบ มี.ค. 56" xfId="3266" xr:uid="{80C2EDBE-3024-4A84-95FA-D38E115BFF74}"/>
    <cellStyle name="Normal 40" xfId="2052" xr:uid="{D0A350D6-11B4-4508-BA57-67FAC0A7EC7E}"/>
    <cellStyle name="Normal 40 10" xfId="18361" xr:uid="{A012845A-75D0-4113-9A57-9A2418749A9A}"/>
    <cellStyle name="Normal 40 11" xfId="17132" xr:uid="{6F70AF25-A133-4A0C-BAE4-8802FCA8ECC5}"/>
    <cellStyle name="Normal 40 12" xfId="11773" xr:uid="{6E9C4DA7-46E7-487D-AAD3-797042885885}"/>
    <cellStyle name="Normal 40 13" xfId="46039" xr:uid="{08EEE5E2-C22E-4E87-8409-F9EC0003BC2B}"/>
    <cellStyle name="Normal 40 2" xfId="3267" xr:uid="{C5FC5801-FA76-40AA-884F-980E63FCF208}"/>
    <cellStyle name="Normal 40 2 2" xfId="8634" xr:uid="{1EC894E4-A827-451A-894D-DB4E6584C4B0}"/>
    <cellStyle name="Normal 40 2 2 2" xfId="38899" xr:uid="{01BAF9DE-AD0E-4F26-AE09-88C239F3EABA}"/>
    <cellStyle name="Normal 40 2 2 3" xfId="27326" xr:uid="{AF33E352-CF92-4D74-A4A8-50C4B062AEAE}"/>
    <cellStyle name="Normal 40 2 2 4" xfId="14851" xr:uid="{17D2EBBC-C499-4D54-9A14-8C1669035B93}"/>
    <cellStyle name="Normal 40 2 3" xfId="34025" xr:uid="{65679F08-34F6-4D75-8152-73EC38B6499B}"/>
    <cellStyle name="Normal 40 2 4" xfId="18740" xr:uid="{DE2634AF-F774-42DF-A651-4450E2C7D1B6}"/>
    <cellStyle name="Normal 40 2 5" xfId="17046" xr:uid="{C7EBC993-AE0A-47F8-95B2-A6AFCA732669}"/>
    <cellStyle name="Normal 40 2 6" xfId="14850" xr:uid="{9BA7567B-5E16-4EA1-8576-B7432207E3DF}"/>
    <cellStyle name="Normal 40 3" xfId="7111" xr:uid="{01867EC3-52B8-4DCA-8D09-9653009AF7DD}"/>
    <cellStyle name="Normal 40 3 2" xfId="30262" xr:uid="{EEE442F9-DCB5-4331-9CBE-DF2A84735B16}"/>
    <cellStyle name="Normal 40 3 2 2" xfId="41741" xr:uid="{18D164A7-A703-44AA-86C3-96848EC287CE}"/>
    <cellStyle name="Normal 40 3 3" xfId="36360" xr:uid="{967D9E72-25CA-4C2B-863A-ECA62E22961D}"/>
    <cellStyle name="Normal 40 3 4" xfId="23137" xr:uid="{B5F14778-EBFD-4ADE-AF41-20EF9C2F9967}"/>
    <cellStyle name="Normal 40 3 5" xfId="14852" xr:uid="{BB94EA7D-6F34-452D-9952-C24264942A77}"/>
    <cellStyle name="Normal 40 4" xfId="23562" xr:uid="{374FFF94-0125-4ED4-9E7F-5B0A3FDBC403}"/>
    <cellStyle name="Normal 40 4 2" xfId="30490" xr:uid="{809A6DB5-A9F9-4B3D-A24B-45A818ECAE95}"/>
    <cellStyle name="Normal 40 4 2 2" xfId="41955" xr:uid="{D7C87752-B398-4047-BBFD-B90ED2CD0074}"/>
    <cellStyle name="Normal 40 4 3" xfId="36573" xr:uid="{64B556E1-C403-4082-A771-0B35C8C070D0}"/>
    <cellStyle name="Normal 40 5" xfId="23764" xr:uid="{9CE3C671-A1AA-41BA-87A3-80E1C72F4440}"/>
    <cellStyle name="Normal 40 5 2" xfId="30691" xr:uid="{7A1685DB-3A43-4512-92D7-5866DFDEAE94}"/>
    <cellStyle name="Normal 40 5 2 2" xfId="42154" xr:uid="{5621C279-599C-41F2-8C17-8DA70FCB2CB7}"/>
    <cellStyle name="Normal 40 5 3" xfId="36772" xr:uid="{9F8016A1-3B1A-4E1F-849A-2364787DE11D}"/>
    <cellStyle name="Normal 40 6" xfId="25839" xr:uid="{721ECBA7-8A8D-4D53-A57E-5666978DC736}"/>
    <cellStyle name="Normal 40 6 2" xfId="31520" xr:uid="{DDF54D75-8C1E-4862-8278-4B8DE847867E}"/>
    <cellStyle name="Normal 40 6 2 2" xfId="42871" xr:uid="{A3CC90FA-013F-4ED5-8992-564387D3BCBF}"/>
    <cellStyle name="Normal 40 6 3" xfId="37491" xr:uid="{88EB303B-1D67-4DF8-9E40-E1B97DE98974}"/>
    <cellStyle name="Normal 40 7" xfId="26954" xr:uid="{F0691DCE-5848-41BF-8CB8-B6584BD42577}"/>
    <cellStyle name="Normal 40 7 2" xfId="38512" xr:uid="{E88010B0-0809-400A-A0D7-1680175AE22C}"/>
    <cellStyle name="Normal 40 8" xfId="32746" xr:uid="{CA738E5B-8A25-4265-95A4-D84A2AD7B4B6}"/>
    <cellStyle name="Normal 40 9" xfId="33641" xr:uid="{7C2FEE75-C85C-4AFA-B8FF-D5C7B08431AF}"/>
    <cellStyle name="Normal 400" xfId="14853" xr:uid="{CF3FBD47-3AE8-4E65-A1CF-E20A20E1E208}"/>
    <cellStyle name="Normal 401" xfId="14854" xr:uid="{8BA420C6-0F83-4553-AE17-3676FBEFA848}"/>
    <cellStyle name="Normal 402" xfId="14855" xr:uid="{0B7C54AE-FADF-4F01-BE03-FAFE1CA2ABD5}"/>
    <cellStyle name="Normal 403" xfId="14856" xr:uid="{216EB30B-8241-4903-98D7-E4CCF319B6D3}"/>
    <cellStyle name="Normal 404" xfId="14857" xr:uid="{A681033D-B248-4DD9-B8CE-37FEC678B165}"/>
    <cellStyle name="Normal 405" xfId="14858" xr:uid="{AA4CE6B9-90E2-4367-8DF0-9B39D510A72E}"/>
    <cellStyle name="Normal 406" xfId="14859" xr:uid="{5D9AF632-2221-49A7-ACC8-586D512FE9F0}"/>
    <cellStyle name="Normal 407" xfId="14860" xr:uid="{AC557056-53C3-47CF-B892-279C14DDF890}"/>
    <cellStyle name="Normal 408" xfId="14861" xr:uid="{70DD847B-DBE4-46C0-8CE9-292EC99C73D0}"/>
    <cellStyle name="Normal 409" xfId="14862" xr:uid="{C7B3824C-3AEC-43E6-B5D2-2092F42D5711}"/>
    <cellStyle name="Normal 41" xfId="2150" xr:uid="{C685A2B3-94E1-44F1-B0C9-A0D674A24166}"/>
    <cellStyle name="Normal 41 10" xfId="18362" xr:uid="{08BC2F5C-8BFF-4DE3-968A-78CDB8DD71A8}"/>
    <cellStyle name="Normal 41 11" xfId="17131" xr:uid="{D640D69E-557D-471E-B145-03BC4FB0704F}"/>
    <cellStyle name="Normal 41 12" xfId="11790" xr:uid="{15DF23C2-C4E2-43DF-AEE2-34D8C328326F}"/>
    <cellStyle name="Normal 41 2" xfId="3268" xr:uid="{9E159FBE-EC9B-4C4C-9576-CCDF7C7AA64A}"/>
    <cellStyle name="Normal 41 2 2" xfId="5499" xr:uid="{46C56A31-6730-420C-BDCC-5CDB8A9418E7}"/>
    <cellStyle name="Normal 41 2 2 2" xfId="38900" xr:uid="{2D8EC1E0-E470-4F8F-83CB-7A0B2D56EE9F}"/>
    <cellStyle name="Normal 41 2 2 3" xfId="27327" xr:uid="{CF984AA6-7F0F-4A01-8DD9-96AEBCD800FD}"/>
    <cellStyle name="Normal 41 2 2 4" xfId="14864" xr:uid="{84DED9C2-8CAE-4095-92CA-AEE1124554BC}"/>
    <cellStyle name="Normal 41 2 3" xfId="9779" xr:uid="{DFBBF322-E8E1-4C8A-8A2C-A8694F5B6778}"/>
    <cellStyle name="Normal 41 2 3 2" xfId="34026" xr:uid="{CC710095-4D24-4E6F-A7CB-E27FE5331AC5}"/>
    <cellStyle name="Normal 41 2 4" xfId="18741" xr:uid="{7E605653-2343-4A02-A7F8-B99AB89E313E}"/>
    <cellStyle name="Normal 41 2 5" xfId="17045" xr:uid="{9FC8AA25-3DBA-4E98-B146-393ECA2082A7}"/>
    <cellStyle name="Normal 41 2 6" xfId="14863" xr:uid="{B20354E6-B0E8-4B0B-9971-796C5AAAEE01}"/>
    <cellStyle name="Normal 41 3" xfId="3617" xr:uid="{666FA412-5EBC-45B7-BEE7-892A011547AD}"/>
    <cellStyle name="Normal 41 3 2" xfId="30263" xr:uid="{F468A374-A025-43EB-920E-F69B5480D58F}"/>
    <cellStyle name="Normal 41 3 2 2" xfId="41742" xr:uid="{F6B4AC54-6F7C-4BDB-B6E3-701CEF9998E7}"/>
    <cellStyle name="Normal 41 3 3" xfId="36361" xr:uid="{6D142E1C-BA6B-411D-B659-EAF6BE492B1A}"/>
    <cellStyle name="Normal 41 3 4" xfId="23138" xr:uid="{19A8F7A3-256E-4D5F-9F5C-7E1A3BA9101D}"/>
    <cellStyle name="Normal 41 3 5" xfId="14865" xr:uid="{2EF90302-B6E0-4EA6-A898-9CE0CF488CA5}"/>
    <cellStyle name="Normal 41 4" xfId="14866" xr:uid="{B07D2E4E-865C-4791-B4A4-04B049B4F7F6}"/>
    <cellStyle name="Normal 41 4 2" xfId="30491" xr:uid="{44EE81B0-E56A-4458-94CB-98B6745089FA}"/>
    <cellStyle name="Normal 41 4 2 2" xfId="41956" xr:uid="{0A63E3EF-46F5-4AD5-8197-8CDE6BB478A0}"/>
    <cellStyle name="Normal 41 4 3" xfId="36574" xr:uid="{4E0FF2A5-4BD2-44F4-9B02-C04563AA81AC}"/>
    <cellStyle name="Normal 41 4 4" xfId="23563" xr:uid="{4BA09631-6592-4D46-A0B4-4ABEE31045D6}"/>
    <cellStyle name="Normal 41 5" xfId="16402" xr:uid="{91D385FB-A239-43C9-940A-996FC90249E6}"/>
    <cellStyle name="Normal 41 5 2" xfId="30692" xr:uid="{E243B5DC-8C2B-4E8E-A311-C2EE0084B8DD}"/>
    <cellStyle name="Normal 41 5 2 2" xfId="42155" xr:uid="{BF37BF78-FB55-44AA-B874-2C46D7808B5D}"/>
    <cellStyle name="Normal 41 5 3" xfId="36773" xr:uid="{007CE787-4389-4E5E-A274-7169456D5D4E}"/>
    <cellStyle name="Normal 41 5 4" xfId="23765" xr:uid="{2BCF5F4A-7427-4E67-870A-7919519D6FBB}"/>
    <cellStyle name="Normal 41 6" xfId="25840" xr:uid="{12BADB06-944E-40B4-9375-7596BAD8D020}"/>
    <cellStyle name="Normal 41 6 2" xfId="31521" xr:uid="{12C08285-1AB8-4C0B-8C00-7B5346DF80E9}"/>
    <cellStyle name="Normal 41 6 2 2" xfId="42872" xr:uid="{1F04C2A0-2BB2-47E6-8FCE-E65A64E0FF2A}"/>
    <cellStyle name="Normal 41 6 3" xfId="37492" xr:uid="{4C568E87-EEA6-4B90-8E2D-AC7306481B51}"/>
    <cellStyle name="Normal 41 7" xfId="26955" xr:uid="{358F752C-89B1-4987-B350-767F3C86E1C8}"/>
    <cellStyle name="Normal 41 7 2" xfId="38513" xr:uid="{2CCADE75-E902-45F9-B352-DF68B9064947}"/>
    <cellStyle name="Normal 41 8" xfId="32745" xr:uid="{775B4C29-9395-41B8-9FD5-BE716C9CC8C1}"/>
    <cellStyle name="Normal 41 9" xfId="33642" xr:uid="{FD599C01-6421-4E60-9953-53E477693C82}"/>
    <cellStyle name="Normal 410" xfId="14867" xr:uid="{73F81623-CC92-43B2-895D-E85561EA059F}"/>
    <cellStyle name="Normal 411" xfId="14868" xr:uid="{353063C5-C659-4423-B229-4613D1439D85}"/>
    <cellStyle name="Normal 412" xfId="14869" xr:uid="{95FDB1BC-54BE-4180-9F59-E835BEA96D80}"/>
    <cellStyle name="Normal 413" xfId="14870" xr:uid="{C2FF0A0C-06C8-4768-8A29-0EEB8C9DA1F4}"/>
    <cellStyle name="Normal 414" xfId="14871" xr:uid="{DD866D77-5497-482E-B975-5B7F32871686}"/>
    <cellStyle name="Normal 415" xfId="14872" xr:uid="{12CED007-5129-418A-B915-DE1B284F03CE}"/>
    <cellStyle name="Normal 416" xfId="14873" xr:uid="{B4BEB34D-445D-4559-8E5D-C664EB12FB8A}"/>
    <cellStyle name="Normal 417" xfId="14874" xr:uid="{371A0F9D-3B47-4B33-A01B-DA7143BFA872}"/>
    <cellStyle name="Normal 418" xfId="14875" xr:uid="{C1EB7CDF-7345-4559-B6C4-79905D621B35}"/>
    <cellStyle name="Normal 419" xfId="14876" xr:uid="{00E871B9-641F-4AFC-B9EA-09A7BDF17BFF}"/>
    <cellStyle name="Normal 42" xfId="1229" xr:uid="{DF09238D-E6A9-4EA9-9032-35C610B10A91}"/>
    <cellStyle name="Normal 42 10" xfId="18364" xr:uid="{3C4296F4-BBBF-4741-9080-058F850FD9C0}"/>
    <cellStyle name="Normal 42 11" xfId="17130" xr:uid="{EDB330FE-D437-43FD-A266-98F774D0B7A8}"/>
    <cellStyle name="Normal 42 12" xfId="11750" xr:uid="{0E77A30B-7B98-4DC8-92A7-678A140703B8}"/>
    <cellStyle name="Normal 42 2" xfId="1376" xr:uid="{8CE189EA-A054-4E22-AA41-B434160D73A6}"/>
    <cellStyle name="Normal 42 2 2" xfId="1544" xr:uid="{81B9E273-D11F-4190-9531-62AC5876F126}"/>
    <cellStyle name="Normal 42 2 2 2" xfId="38902" xr:uid="{01284179-44B3-4AC3-9BA9-71D3304C807F}"/>
    <cellStyle name="Normal 42 2 2 3" xfId="27329" xr:uid="{63D9B7A4-3B0C-467E-9E38-D488F53BDA24}"/>
    <cellStyle name="Normal 42 2 2 4" xfId="14878" xr:uid="{3B82D1BA-5974-40BB-BC1D-20AECCAD0680}"/>
    <cellStyle name="Normal 42 2 3" xfId="5500" xr:uid="{FBD526EB-C4D3-40DF-94F7-F444C81FD607}"/>
    <cellStyle name="Normal 42 2 3 2" xfId="34028" xr:uid="{C8783AA2-33DA-4FA3-B1E0-C59EE9D5F7FB}"/>
    <cellStyle name="Normal 42 2 4" xfId="18743" xr:uid="{076233D1-ADD6-4C49-92A4-1AAD3EE2FE0E}"/>
    <cellStyle name="Normal 42 2 5" xfId="17439" xr:uid="{4A62B41D-57B0-4E64-B17C-7B3EC478DCF6}"/>
    <cellStyle name="Normal 42 2 6" xfId="14877" xr:uid="{0163EF99-6B1F-46B9-95ED-D535E7548A60}"/>
    <cellStyle name="Normal 42 3" xfId="1316" xr:uid="{47D915F8-7C9E-4B21-9B4E-DCA4CF98ED7D}"/>
    <cellStyle name="Normal 42 3 2" xfId="1529" xr:uid="{0E18F532-B8E1-4175-8AD3-0B5A38C175F0}"/>
    <cellStyle name="Normal 42 3 2 2" xfId="41743" xr:uid="{A1AD04BA-84BF-4F8B-9F9B-7D70C996BE4F}"/>
    <cellStyle name="Normal 42 3 2 3" xfId="30264" xr:uid="{29C41A0F-6355-42CF-B447-D3D60F09D6E4}"/>
    <cellStyle name="Normal 42 3 3" xfId="36362" xr:uid="{7D205D3E-4FCA-4A11-84F8-C281C1DFBB51}"/>
    <cellStyle name="Normal 42 3 4" xfId="23139" xr:uid="{0EFC9042-41E1-4860-85D4-4859CBE51798}"/>
    <cellStyle name="Normal 42 3 5" xfId="14879" xr:uid="{F200D60F-5C40-4257-ADA4-D7100F73E251}"/>
    <cellStyle name="Normal 42 4" xfId="1512" xr:uid="{B6060B78-8BA8-4197-981C-AFBE2C8400C1}"/>
    <cellStyle name="Normal 42 4 2" xfId="30492" xr:uid="{40AF53F2-6CCE-4FFC-80E9-C996344E89F5}"/>
    <cellStyle name="Normal 42 4 2 2" xfId="41957" xr:uid="{85A75264-6C76-47AA-9359-73213B250CF1}"/>
    <cellStyle name="Normal 42 4 3" xfId="36575" xr:uid="{B67B567F-CAD2-45D9-825F-05FAAD284BF6}"/>
    <cellStyle name="Normal 42 4 4" xfId="23564" xr:uid="{21E4242F-D05E-44CB-AB62-0E0C134E10FA}"/>
    <cellStyle name="Normal 42 4 5" xfId="14880" xr:uid="{F05167A1-C883-46DD-A3FB-F27B781EA0A3}"/>
    <cellStyle name="Normal 42 5" xfId="3269" xr:uid="{B9EE5060-2434-40FB-882E-F5D525CCD062}"/>
    <cellStyle name="Normal 42 5 2" xfId="30693" xr:uid="{302D44BB-FD7D-4956-8E16-5D0D17665814}"/>
    <cellStyle name="Normal 42 5 2 2" xfId="42156" xr:uid="{7F70A196-9A56-4E4C-A57C-6B403AA9E32C}"/>
    <cellStyle name="Normal 42 5 3" xfId="36774" xr:uid="{46F9EE73-E08F-407A-B184-4D9C205EA749}"/>
    <cellStyle name="Normal 42 5 4" xfId="23766" xr:uid="{EA746D15-3806-4402-941F-DEAC2173CAD5}"/>
    <cellStyle name="Normal 42 5 5" xfId="16400" xr:uid="{5566FDD7-3364-48C9-9D1B-70F5E7A6CC07}"/>
    <cellStyle name="Normal 42 6" xfId="3615" xr:uid="{D84BF164-BBEB-4A17-956E-9192DD112DA3}"/>
    <cellStyle name="Normal 42 6 2" xfId="31522" xr:uid="{7CF90A47-B658-4D30-BD08-B8BE7F67EEE0}"/>
    <cellStyle name="Normal 42 6 2 2" xfId="42873" xr:uid="{97135BAC-E3C0-4C7F-AFAB-F2F91A97626D}"/>
    <cellStyle name="Normal 42 6 3" xfId="37493" xr:uid="{82534A52-1523-4532-BD77-350ED35ACD60}"/>
    <cellStyle name="Normal 42 6 4" xfId="25841" xr:uid="{DDF8E574-610E-4B4E-B57D-221D35555D95}"/>
    <cellStyle name="Normal 42 7" xfId="26957" xr:uid="{FA42B40D-8201-4018-A7CB-AE5348613FA0}"/>
    <cellStyle name="Normal 42 7 2" xfId="38515" xr:uid="{7EEFEE95-EB22-4EB8-8E8E-A09036D6D9A4}"/>
    <cellStyle name="Normal 42 8" xfId="32744" xr:uid="{941B1FB7-06B6-4564-851A-8F4E1AD22D99}"/>
    <cellStyle name="Normal 42 9" xfId="33644" xr:uid="{FAC41EAE-68FC-451F-9A38-A5A8E6A7FC3F}"/>
    <cellStyle name="Normal 420" xfId="1700" xr:uid="{63398A15-86D1-40F0-B241-63D82B5D0BB7}"/>
    <cellStyle name="Normal 420 2" xfId="14881" xr:uid="{9FF146A9-D3E0-4365-9A6E-32EF12060BA5}"/>
    <cellStyle name="Normal 421" xfId="14882" xr:uid="{06D67395-B946-4B1C-94B7-9BDB8BAAE45D}"/>
    <cellStyle name="Normal 422" xfId="14883" xr:uid="{6C6F2D3B-5569-4880-820B-C2DB7C8E9623}"/>
    <cellStyle name="Normal 423" xfId="14884" xr:uid="{5F85F9E3-DF25-47E8-A9AC-AB6E73D97D34}"/>
    <cellStyle name="Normal 424" xfId="14885" xr:uid="{87CECF07-C779-4126-981C-AC1ED85CB1CA}"/>
    <cellStyle name="Normal 425" xfId="14886" xr:uid="{D7172B96-7D8F-47D3-BBC5-A907631E0D42}"/>
    <cellStyle name="Normal 426" xfId="14887" xr:uid="{6DA71C22-2529-4D3D-ADB4-97F1F03B6E27}"/>
    <cellStyle name="Normal 427" xfId="14888" xr:uid="{8B8FD1BF-466C-44E9-8AF9-F8F13F668819}"/>
    <cellStyle name="Normal 428" xfId="14889" xr:uid="{EEB4ADF8-AB78-427E-9220-A70F0382C7F0}"/>
    <cellStyle name="Normal 429" xfId="14890" xr:uid="{5D6FA1B3-CB7E-4143-B7BF-D99AF55FCD1A}"/>
    <cellStyle name="Normal 43" xfId="2151" xr:uid="{FC9DCC1F-0D7D-40A5-A5D0-084316272FF3}"/>
    <cellStyle name="Normal 43 10" xfId="18366" xr:uid="{080B265E-81A3-42EC-A381-3481491227A2}"/>
    <cellStyle name="Normal 43 11" xfId="17534" xr:uid="{3D1120AE-F493-4C25-8122-37DC8F18001A}"/>
    <cellStyle name="Normal 43 12" xfId="11792" xr:uid="{4396DEFE-D1CA-4B42-A164-A32F0CFF72AD}"/>
    <cellStyle name="Normal 43 2" xfId="3270" xr:uid="{3373DCE4-3D62-427F-9E02-6B3386E22BE0}"/>
    <cellStyle name="Normal 43 2 2" xfId="27331" xr:uid="{3765D366-5A83-482D-A3EB-B5EB41DE4EC1}"/>
    <cellStyle name="Normal 43 2 2 2" xfId="38904" xr:uid="{098A1508-3092-457D-B0F0-5C6BFC4B7F08}"/>
    <cellStyle name="Normal 43 2 3" xfId="34030" xr:uid="{3A9DEED6-AF26-45D6-A90E-48A2B1895C7D}"/>
    <cellStyle name="Normal 43 2 4" xfId="18745" xr:uid="{DC6B7849-B468-4834-8DA9-B6673756EEE4}"/>
    <cellStyle name="Normal 43 2 5" xfId="17438" xr:uid="{9CDD4C66-15D0-4D6C-BEFA-7FF52F460BB6}"/>
    <cellStyle name="Normal 43 2 6" xfId="14891" xr:uid="{A85006B9-BB73-41D8-9CEA-51C83769307E}"/>
    <cellStyle name="Normal 43 3" xfId="3614" xr:uid="{06A583AF-AA3E-47F9-83AF-0D4E885FF99B}"/>
    <cellStyle name="Normal 43 3 2" xfId="30265" xr:uid="{146F517B-F1F8-41B5-B66E-3C59F7C8AE36}"/>
    <cellStyle name="Normal 43 3 2 2" xfId="41744" xr:uid="{213DD959-FB19-4A40-BA7A-A58AAF9FDA77}"/>
    <cellStyle name="Normal 43 3 3" xfId="36363" xr:uid="{5952BA0C-8CD3-4A55-B7A3-034246206ABD}"/>
    <cellStyle name="Normal 43 3 4" xfId="23140" xr:uid="{A843A036-3CF3-476E-A270-FF0F6F7AEE6D}"/>
    <cellStyle name="Normal 43 3 5" xfId="14892" xr:uid="{47328D81-AD8F-4663-B985-F4C0102587B8}"/>
    <cellStyle name="Normal 43 4" xfId="16399" xr:uid="{E68ABF1F-3F7E-4FAE-AC58-6B5A99EAD5CF}"/>
    <cellStyle name="Normal 43 4 2" xfId="30493" xr:uid="{3036A7D9-DA78-40A5-8956-00B8D8EB6E35}"/>
    <cellStyle name="Normal 43 4 2 2" xfId="41958" xr:uid="{27B69A66-97CC-4B6C-957D-F1229C47A216}"/>
    <cellStyle name="Normal 43 4 3" xfId="36576" xr:uid="{E666095B-5871-4BA9-B6BF-F7B39C82F85A}"/>
    <cellStyle name="Normal 43 4 4" xfId="23565" xr:uid="{ED5A70BC-C5C2-4A90-BABD-86642A5E9ABE}"/>
    <cellStyle name="Normal 43 5" xfId="23767" xr:uid="{D61D411D-8416-493E-9D15-851F2ACB9C18}"/>
    <cellStyle name="Normal 43 5 2" xfId="30694" xr:uid="{A5038765-7F5A-4A60-86AB-C864F9F4A18E}"/>
    <cellStyle name="Normal 43 5 2 2" xfId="42157" xr:uid="{1538D400-80A4-4C26-96C3-7464EBBCCEA8}"/>
    <cellStyle name="Normal 43 5 3" xfId="36775" xr:uid="{92FF68FC-2D79-4F5F-AF11-547488434BD6}"/>
    <cellStyle name="Normal 43 6" xfId="25842" xr:uid="{5F9DE389-BF83-421E-93CF-1DF436C0F20F}"/>
    <cellStyle name="Normal 43 6 2" xfId="31523" xr:uid="{5DFF4728-23FA-4AB1-88AD-FA62EF5A6966}"/>
    <cellStyle name="Normal 43 6 2 2" xfId="42874" xr:uid="{5BF804F8-3396-4AAB-A3E5-136C770DD715}"/>
    <cellStyle name="Normal 43 6 3" xfId="37494" xr:uid="{48A7E562-5C39-44E2-8C86-0AD8106AF4C5}"/>
    <cellStyle name="Normal 43 7" xfId="26959" xr:uid="{CD23303F-914C-47B8-8B31-305D1306214E}"/>
    <cellStyle name="Normal 43 7 2" xfId="38517" xr:uid="{FEAF3C4B-9A00-430E-A565-8B25DAD39F46}"/>
    <cellStyle name="Normal 43 8" xfId="32743" xr:uid="{854F4FE2-901B-440F-898C-C7F005CD75E4}"/>
    <cellStyle name="Normal 43 9" xfId="33646" xr:uid="{488D320B-EC65-47C3-A0B1-BAE54EDA472B}"/>
    <cellStyle name="Normal 430" xfId="14893" xr:uid="{587BF1DC-B492-46C9-A555-110913DDFD48}"/>
    <cellStyle name="Normal 431" xfId="14894" xr:uid="{2169A635-EAF2-4FA1-A650-1AFA57C871D6}"/>
    <cellStyle name="Normal 432" xfId="14895" xr:uid="{9D7B57C8-FF53-43D2-A792-F7C2306BE3DF}"/>
    <cellStyle name="Normal 433" xfId="14896" xr:uid="{9705E362-89F7-48BA-8B1F-66F49D1BA7C9}"/>
    <cellStyle name="Normal 434" xfId="14897" xr:uid="{53D41CD8-9BF7-4E48-A96E-25018510ECBF}"/>
    <cellStyle name="Normal 435" xfId="14898" xr:uid="{A8D6792D-A130-4BB0-9571-CA84F6DD9A6F}"/>
    <cellStyle name="Normal 436" xfId="14899" xr:uid="{61E0FBE4-1D68-418A-ACFF-2DE71D98AC2B}"/>
    <cellStyle name="Normal 437" xfId="14900" xr:uid="{451D4021-FB22-4097-B9C9-D422A66CF6CA}"/>
    <cellStyle name="Normal 438" xfId="14901" xr:uid="{687DACB7-D512-4BF0-848A-D5B3B3BAAFB1}"/>
    <cellStyle name="Normal 439" xfId="14902" xr:uid="{A4E75A6C-A98D-4975-B7D4-AF5CF5100638}"/>
    <cellStyle name="Normal 44" xfId="2159" xr:uid="{2D370F30-46F2-4832-94DC-526BC7A025DF}"/>
    <cellStyle name="Normal 44 10" xfId="18367" xr:uid="{806E7CD0-C565-40F0-9775-EDA50F9B5BD3}"/>
    <cellStyle name="Normal 44 11" xfId="17547" xr:uid="{7AD2AAB3-9E02-41CC-A48D-2C6541C62C87}"/>
    <cellStyle name="Normal 44 12" xfId="11794" xr:uid="{54A74B4E-C258-4CB2-B190-DA6F651C0411}"/>
    <cellStyle name="Normal 44 13" xfId="46040" xr:uid="{F5343602-AF76-44A2-BE56-720508D5F696}"/>
    <cellStyle name="Normal 44 2" xfId="3271" xr:uid="{06A1139C-9F63-4470-9C54-192C3C9FCCB0}"/>
    <cellStyle name="Normal 44 2 2" xfId="27332" xr:uid="{BEDD0CA4-C518-4A6D-89FD-08E01B732C24}"/>
    <cellStyle name="Normal 44 2 2 2" xfId="38905" xr:uid="{2F70A13F-E652-4FC4-A889-27CEF41E3CF6}"/>
    <cellStyle name="Normal 44 2 3" xfId="34031" xr:uid="{AB3F9A9E-C880-4EF3-8265-5BDEA2FFD1FA}"/>
    <cellStyle name="Normal 44 2 4" xfId="18746" xr:uid="{B8167081-A105-4850-A3EB-0BF924CF7BC2}"/>
    <cellStyle name="Normal 44 2 5" xfId="17044" xr:uid="{0D46E45E-31C7-4177-B4D1-0AA94EC24EAC}"/>
    <cellStyle name="Normal 44 2 6" xfId="14903" xr:uid="{FD66BC7F-A50B-4A77-A6AA-B2C8522E305E}"/>
    <cellStyle name="Normal 44 3" xfId="3629" xr:uid="{CA15CE79-17D8-47DB-85BC-D9D165081175}"/>
    <cellStyle name="Normal 44 3 2" xfId="30266" xr:uid="{6114F898-B2CC-4D3B-AC67-709773B84C50}"/>
    <cellStyle name="Normal 44 3 2 2" xfId="41745" xr:uid="{0C674348-FDD2-4D0E-91AD-821A6BE17414}"/>
    <cellStyle name="Normal 44 3 3" xfId="36364" xr:uid="{B90E49AB-16DE-43A7-B093-8BD25A96DD2B}"/>
    <cellStyle name="Normal 44 3 4" xfId="23141" xr:uid="{656B40A0-EE3B-4F34-8778-37D4DA7DE7F3}"/>
    <cellStyle name="Normal 44 4" xfId="7112" xr:uid="{C0E748ED-B951-44DF-9D3F-B26130FCA2C7}"/>
    <cellStyle name="Normal 44 4 2" xfId="30494" xr:uid="{FB9256B5-9FDA-43D3-BD1E-D0DB2BF0C8E6}"/>
    <cellStyle name="Normal 44 4 2 2" xfId="41959" xr:uid="{89C87AE4-6722-4B7E-A292-51FF6A589B2D}"/>
    <cellStyle name="Normal 44 4 3" xfId="36577" xr:uid="{ECAD58C2-DC28-4E7A-AF09-4D9876040C32}"/>
    <cellStyle name="Normal 44 4 4" xfId="23566" xr:uid="{46D59DE8-555D-47B9-A084-35907ADC91EC}"/>
    <cellStyle name="Normal 44 5" xfId="23768" xr:uid="{82C43CC4-8D9E-487B-AE58-F77DBC462F2D}"/>
    <cellStyle name="Normal 44 5 2" xfId="30695" xr:uid="{EA684492-2A0C-461F-B736-9F539E7576D3}"/>
    <cellStyle name="Normal 44 5 2 2" xfId="42158" xr:uid="{9AFFF112-1D22-43EA-8582-7C99E683AE56}"/>
    <cellStyle name="Normal 44 5 3" xfId="36776" xr:uid="{6157C5A4-A54F-4EAE-8010-B36A9C41BD41}"/>
    <cellStyle name="Normal 44 6" xfId="25843" xr:uid="{FAD9E51D-5DBA-4AA8-91FE-87FA6D5F1D0E}"/>
    <cellStyle name="Normal 44 6 2" xfId="31524" xr:uid="{399CF807-FA33-4CF3-8E45-4BBDDD91855D}"/>
    <cellStyle name="Normal 44 6 2 2" xfId="42875" xr:uid="{353DA3DA-692F-4497-A65B-60A3FE30CA22}"/>
    <cellStyle name="Normal 44 6 3" xfId="37495" xr:uid="{8BE8A365-2F67-4F43-84D6-04C71AACA231}"/>
    <cellStyle name="Normal 44 7" xfId="26960" xr:uid="{9A0EBE2B-0494-40EE-B74B-71C43B501286}"/>
    <cellStyle name="Normal 44 7 2" xfId="38518" xr:uid="{A30F4F99-C9B0-4BE4-BDD5-159C64BC863C}"/>
    <cellStyle name="Normal 44 8" xfId="32742" xr:uid="{5542A9BB-684C-43DF-8417-DFF7B0857B64}"/>
    <cellStyle name="Normal 44 9" xfId="33647" xr:uid="{CF090CCC-1259-4F3B-B69B-D37A456A1E03}"/>
    <cellStyle name="Normal 440" xfId="14904" xr:uid="{379857EB-7B67-4201-909C-1873F5C32483}"/>
    <cellStyle name="Normal 441" xfId="14905" xr:uid="{B322C102-197A-4AEE-B71F-7C47751297D2}"/>
    <cellStyle name="Normal 442" xfId="14906" xr:uid="{CF788BF1-326D-426C-83B8-32E29778189C}"/>
    <cellStyle name="Normal 443" xfId="14907" xr:uid="{68743FD7-DFD8-4269-9720-76D44950126A}"/>
    <cellStyle name="Normal 444" xfId="14908" xr:uid="{AAE9CFDF-2AF9-4C0C-AC19-4D73340D2B77}"/>
    <cellStyle name="Normal 444 2" xfId="14909" xr:uid="{FE447642-C1B1-4FD8-A741-F17FE3FFDFF2}"/>
    <cellStyle name="Normal 445" xfId="14910" xr:uid="{A70B00E0-B6F4-458E-A2D7-744F05540849}"/>
    <cellStyle name="Normal 445 2" xfId="14911" xr:uid="{FA66B076-16F5-49C6-B392-A491D7CF57F8}"/>
    <cellStyle name="Normal 446" xfId="14912" xr:uid="{C6AE4A85-F5DA-4FC3-901F-8D910EF88FF7}"/>
    <cellStyle name="Normal 446 2" xfId="14913" xr:uid="{ADF6132C-B263-4496-97D6-537FB12B304C}"/>
    <cellStyle name="Normal 447" xfId="14914" xr:uid="{D6BAA4A1-4EF0-4280-805C-862B43C96602}"/>
    <cellStyle name="Normal 447 2" xfId="14915" xr:uid="{7F1B95BC-1643-4DC1-869A-425D01DA97BE}"/>
    <cellStyle name="Normal 448" xfId="14916" xr:uid="{4DE19B49-7C6E-4BE6-847E-CC240246E330}"/>
    <cellStyle name="Normal 448 2" xfId="14917" xr:uid="{40078967-A6E2-4D8A-9C1D-56E985BE3BB5}"/>
    <cellStyle name="Normal 449" xfId="14918" xr:uid="{038E1FBD-E6AE-44E3-8D9D-90F8E9413E74}"/>
    <cellStyle name="Normal 449 2" xfId="14919" xr:uid="{832E7258-4F28-4226-BD8B-68020A554CD9}"/>
    <cellStyle name="Normal 45" xfId="2172" xr:uid="{7E164792-696D-43D3-8817-255402F48835}"/>
    <cellStyle name="Normal 45 10" xfId="18368" xr:uid="{F3662FF1-8391-418E-B0F8-045439048489}"/>
    <cellStyle name="Normal 45 11" xfId="17556" xr:uid="{B6CD911D-D108-45AE-A8AC-C7860A8F1FF1}"/>
    <cellStyle name="Normal 45 12" xfId="11796" xr:uid="{4F24593C-4AA1-46FC-B7CA-2001AF48D821}"/>
    <cellStyle name="Normal 45 13" xfId="46063" xr:uid="{C72F6CBB-E824-4969-8A7F-8F76F629A44D}"/>
    <cellStyle name="Normal 45 2" xfId="6094" xr:uid="{A635A0BA-D692-4E4E-B1D9-19CDC9E98D12}"/>
    <cellStyle name="Normal 45 2 2" xfId="27333" xr:uid="{C1041480-79AF-446B-82E5-286CFBBD8C8E}"/>
    <cellStyle name="Normal 45 2 2 2" xfId="38906" xr:uid="{B6309BEA-2BDA-4E5A-A545-F781BE5B39E2}"/>
    <cellStyle name="Normal 45 2 3" xfId="34032" xr:uid="{4DAE31FE-8249-415E-9F9A-41B7AF3BAEAC}"/>
    <cellStyle name="Normal 45 2 4" xfId="18747" xr:uid="{0EBE2028-BE44-4AE1-9998-029346BC665C}"/>
    <cellStyle name="Normal 45 2 5" xfId="17043" xr:uid="{A5AD7E67-86AB-4139-8708-A10620E0FE65}"/>
    <cellStyle name="Normal 45 2 6" xfId="14920" xr:uid="{6230EF9D-3F7B-4928-8948-8B7A1510C174}"/>
    <cellStyle name="Normal 45 3" xfId="8641" xr:uid="{007C3B7D-DED0-4ADB-8311-E1E990412327}"/>
    <cellStyle name="Normal 45 3 2" xfId="30267" xr:uid="{7AD81E2C-2242-4D68-8B47-DBCE7CEAB6D5}"/>
    <cellStyle name="Normal 45 3 2 2" xfId="41746" xr:uid="{AE4CB25F-89E2-452B-8625-EC5A7B37C497}"/>
    <cellStyle name="Normal 45 3 3" xfId="36365" xr:uid="{7F067A22-B886-41E2-A1DD-B5BAF7BC5F29}"/>
    <cellStyle name="Normal 45 3 4" xfId="23142" xr:uid="{25E70203-310D-42D6-9017-5518F3031B89}"/>
    <cellStyle name="Normal 45 3 5" xfId="14921" xr:uid="{681FADC1-8044-473F-9FF3-915DEFFECFFC}"/>
    <cellStyle name="Normal 45 4" xfId="23567" xr:uid="{B115B6B9-8017-45C6-BE2B-553867C036BE}"/>
    <cellStyle name="Normal 45 4 2" xfId="30495" xr:uid="{41616403-E8EC-4575-8A27-4A94264800B8}"/>
    <cellStyle name="Normal 45 4 2 2" xfId="41960" xr:uid="{863BD858-F1B9-4C07-8C14-F67220841065}"/>
    <cellStyle name="Normal 45 4 3" xfId="36578" xr:uid="{B0FED001-FA6D-43A6-890D-CF3872C8E399}"/>
    <cellStyle name="Normal 45 5" xfId="23769" xr:uid="{595F1ABE-DCC0-4AD0-B3AA-FE4C75E99D3D}"/>
    <cellStyle name="Normal 45 5 2" xfId="30696" xr:uid="{18849EFC-A1BB-4B37-95EE-2E2E6C1C869B}"/>
    <cellStyle name="Normal 45 5 2 2" xfId="42159" xr:uid="{02270902-F221-43F5-9959-45E19C13A735}"/>
    <cellStyle name="Normal 45 5 3" xfId="36777" xr:uid="{790E2652-4F0C-4E0C-8EAF-D11A6D0C20F3}"/>
    <cellStyle name="Normal 45 6" xfId="25844" xr:uid="{DE6D9B22-459A-441B-B4FF-94298CFAF870}"/>
    <cellStyle name="Normal 45 6 2" xfId="31525" xr:uid="{C6983B4C-6568-4BD9-8454-8016FB1B8721}"/>
    <cellStyle name="Normal 45 6 2 2" xfId="42876" xr:uid="{C7447699-7E5B-442C-AB74-3277623CA6C3}"/>
    <cellStyle name="Normal 45 6 3" xfId="37496" xr:uid="{C9880893-32BC-4D49-9A3A-913B13A6A2D6}"/>
    <cellStyle name="Normal 45 7" xfId="26961" xr:uid="{A0F9FC82-7FF8-4F3E-BD2F-99D405172B79}"/>
    <cellStyle name="Normal 45 7 2" xfId="38519" xr:uid="{B972D60F-2279-45DB-908B-F7C63DE93658}"/>
    <cellStyle name="Normal 45 8" xfId="32741" xr:uid="{633535BD-162F-4E95-8C49-7D9E62438263}"/>
    <cellStyle name="Normal 45 9" xfId="33648" xr:uid="{90E0651C-C004-424D-9396-9E551D2F32EB}"/>
    <cellStyle name="Normal 450" xfId="14922" xr:uid="{333781A4-5A76-4D20-AEA7-FBF776B14DFB}"/>
    <cellStyle name="Normal 450 2" xfId="14923" xr:uid="{5EE4E1D4-F2AD-4129-B33F-5A8279A145C9}"/>
    <cellStyle name="Normal 451" xfId="14924" xr:uid="{AE51BE80-86DF-4A0A-8477-18BB29BCECDC}"/>
    <cellStyle name="Normal 451 2" xfId="14925" xr:uid="{7260BABD-CCD3-4964-B5D1-495149E8B206}"/>
    <cellStyle name="Normal 452" xfId="14926" xr:uid="{B5BA5E4A-AEB7-4D9B-A60C-8BB0A086B10E}"/>
    <cellStyle name="Normal 452 2" xfId="14927" xr:uid="{E062D612-18E2-4DC5-90AE-35E2CF600886}"/>
    <cellStyle name="Normal 453" xfId="14928" xr:uid="{E6E30B4F-C146-4BA9-BF00-5FDCF716BD8A}"/>
    <cellStyle name="Normal 453 2" xfId="14929" xr:uid="{5674EA2F-34CB-4B1E-BCC1-3369A4B1876E}"/>
    <cellStyle name="Normal 454" xfId="14930" xr:uid="{5AB15506-04BB-4A88-AD23-67057F402F28}"/>
    <cellStyle name="Normal 454 2" xfId="14931" xr:uid="{85FDB364-7E59-4428-B860-6305441562A3}"/>
    <cellStyle name="Normal 455" xfId="14932" xr:uid="{1557B0DE-39F2-4D11-BE20-A46CB00D447D}"/>
    <cellStyle name="Normal 455 2" xfId="14933" xr:uid="{6A6AFDD5-836F-42B6-98DB-2B0FC35857F7}"/>
    <cellStyle name="Normal 456" xfId="14934" xr:uid="{D2006CCE-0EE9-41E0-924B-97057FA06997}"/>
    <cellStyle name="Normal 456 2" xfId="14935" xr:uid="{97EEE6EF-1B9A-4ADD-A631-85C7FAD125C0}"/>
    <cellStyle name="Normal 457" xfId="14936" xr:uid="{E2F6AEE6-A9D9-41C1-B073-962BC692E067}"/>
    <cellStyle name="Normal 457 2" xfId="14937" xr:uid="{51C30A0D-147E-4EFA-86E7-0EAD94A596FB}"/>
    <cellStyle name="Normal 458" xfId="14938" xr:uid="{78839854-C7C4-4EF3-B3E3-3F520D33E3A8}"/>
    <cellStyle name="Normal 458 2" xfId="14939" xr:uid="{7ACA0237-E7AF-4F1E-8880-97F3610658DD}"/>
    <cellStyle name="Normal 459" xfId="14940" xr:uid="{9DD6EA09-38A8-43C5-8174-A8366D216EB9}"/>
    <cellStyle name="Normal 459 2" xfId="14941" xr:uid="{9F6FEA48-33F1-467B-B0E5-E5BE3B46F7A6}"/>
    <cellStyle name="Normal 46" xfId="2174" xr:uid="{53000C16-9B59-47A8-BA34-89E6854E3D6E}"/>
    <cellStyle name="Normal 46 10" xfId="18370" xr:uid="{0A9AC52F-57B5-46A2-AAAE-B4F6CB30B43C}"/>
    <cellStyle name="Normal 46 11" xfId="17531" xr:uid="{B59B80F9-3E57-4129-BFDD-096E6E63820F}"/>
    <cellStyle name="Normal 46 12" xfId="11798" xr:uid="{87A51B99-6763-4498-ADED-66E9DF260837}"/>
    <cellStyle name="Normal 46 2" xfId="3272" xr:uid="{D38C70D3-C399-49A8-8BB6-C00C126B9C89}"/>
    <cellStyle name="Normal 46 2 2" xfId="27335" xr:uid="{1C2FDEBF-279D-4997-92B1-61232A1AE46B}"/>
    <cellStyle name="Normal 46 2 2 2" xfId="38908" xr:uid="{6EC3C787-AE1B-4129-A647-445EB87426C1}"/>
    <cellStyle name="Normal 46 2 3" xfId="34034" xr:uid="{C90586DF-2F75-4C06-B665-1F75E233E657}"/>
    <cellStyle name="Normal 46 2 4" xfId="18749" xr:uid="{E86AC2AD-F0D2-47C2-A7F4-801B726FC7FB}"/>
    <cellStyle name="Normal 46 2 5" xfId="17040" xr:uid="{35622CBA-967E-47BF-BE69-9125F343C831}"/>
    <cellStyle name="Normal 46 2 6" xfId="14942" xr:uid="{B1EDAF09-8EDD-4111-8468-81D5CD899D48}"/>
    <cellStyle name="Normal 46 3" xfId="6770" xr:uid="{0A510938-E7E0-4391-8F07-17B4FF706A01}"/>
    <cellStyle name="Normal 46 3 2" xfId="30268" xr:uid="{85C1D0AD-2967-4482-8166-DB34029378A5}"/>
    <cellStyle name="Normal 46 3 2 2" xfId="41747" xr:uid="{55551F61-013F-4E4C-A130-A19B597E592F}"/>
    <cellStyle name="Normal 46 3 3" xfId="36366" xr:uid="{B26AB537-5066-48CD-8989-E82E2EF08F13}"/>
    <cellStyle name="Normal 46 3 4" xfId="23143" xr:uid="{CAA59C32-9583-43A4-8F8E-BEAAF392FF1D}"/>
    <cellStyle name="Normal 46 3 5" xfId="14943" xr:uid="{C414A0B6-B75B-4645-958C-9C8E9A926FC8}"/>
    <cellStyle name="Normal 46 4" xfId="23568" xr:uid="{617AA55A-8AE9-4538-BE10-B8EFF3F1E86D}"/>
    <cellStyle name="Normal 46 4 2" xfId="30496" xr:uid="{C16BA8F9-C61E-4803-BDAC-444B1D5169B4}"/>
    <cellStyle name="Normal 46 4 2 2" xfId="41961" xr:uid="{D8E4CD3E-666C-40AA-85AE-34B865F176CE}"/>
    <cellStyle name="Normal 46 4 3" xfId="36579" xr:uid="{9DFFCC7F-DA36-4575-97B7-4D7F09446385}"/>
    <cellStyle name="Normal 46 5" xfId="23770" xr:uid="{5BEFA651-4A29-423D-BEDC-D622681A67BC}"/>
    <cellStyle name="Normal 46 5 2" xfId="30697" xr:uid="{0BD5A7F1-F78A-4F8B-ACF8-D62B9DB66C10}"/>
    <cellStyle name="Normal 46 5 2 2" xfId="42160" xr:uid="{80520464-7533-478D-BFF2-5417694E0AA7}"/>
    <cellStyle name="Normal 46 5 3" xfId="36778" xr:uid="{A2D2A79E-E9A4-405F-80D5-E9095C24BC94}"/>
    <cellStyle name="Normal 46 6" xfId="25845" xr:uid="{EC6E9E75-EDD1-420D-88F5-DE7534A3968E}"/>
    <cellStyle name="Normal 46 6 2" xfId="31526" xr:uid="{DC46BBE5-45F5-4D8B-8092-6683E01F49E8}"/>
    <cellStyle name="Normal 46 6 2 2" xfId="42877" xr:uid="{FEEBE77D-44C0-4B05-A2B7-322695421AEC}"/>
    <cellStyle name="Normal 46 6 3" xfId="37497" xr:uid="{D7BE316F-7A73-46C3-BB31-46E62A7FE433}"/>
    <cellStyle name="Normal 46 7" xfId="26963" xr:uid="{909EA446-AF60-454A-9260-203977E30E76}"/>
    <cellStyle name="Normal 46 7 2" xfId="38521" xr:uid="{05124CC7-B84C-4711-B807-CA15771C9BD2}"/>
    <cellStyle name="Normal 46 8" xfId="32740" xr:uid="{83F8E532-4845-4B11-8A62-AEC8CAF6E3F0}"/>
    <cellStyle name="Normal 46 9" xfId="33650" xr:uid="{E9D13352-D638-415F-B348-A6B2A76E45C7}"/>
    <cellStyle name="Normal 460" xfId="14944" xr:uid="{D6DF3C97-D35E-4931-B25F-2B5C26CE241D}"/>
    <cellStyle name="Normal 460 2" xfId="14945" xr:uid="{E97F640F-398D-464B-B53B-6F4104F7AA3E}"/>
    <cellStyle name="Normal 461" xfId="14946" xr:uid="{A8A8E434-9395-4B38-9E06-720294C27B6C}"/>
    <cellStyle name="Normal 461 2" xfId="14947" xr:uid="{DBE78709-A11A-49E6-AD9A-80B9616A1CAC}"/>
    <cellStyle name="Normal 462" xfId="14948" xr:uid="{6D2781D0-E35A-4E2E-87DF-ED24CA1BED25}"/>
    <cellStyle name="Normal 462 2" xfId="14949" xr:uid="{9CA6591C-FE1E-41B3-ABA6-1D40297F93A7}"/>
    <cellStyle name="Normal 463" xfId="14950" xr:uid="{C7A02F5E-1FE1-473D-B347-D92C6C2F409B}"/>
    <cellStyle name="Normal 463 2" xfId="14951" xr:uid="{56282002-018E-4DF4-8CDC-41F707A62BB7}"/>
    <cellStyle name="Normal 464" xfId="14952" xr:uid="{45B9E3B3-B482-4729-91FA-E67F838C386F}"/>
    <cellStyle name="Normal 464 2" xfId="14953" xr:uid="{0BB8747B-F251-4B9F-9A68-DD8DBA5BAC89}"/>
    <cellStyle name="Normal 465" xfId="14954" xr:uid="{3C901749-71C7-4E36-8014-81AC8516E62B}"/>
    <cellStyle name="Normal 465 2" xfId="14955" xr:uid="{6B51E273-1197-4556-B2DB-EBD9795AD561}"/>
    <cellStyle name="Normal 466" xfId="14956" xr:uid="{AC522FEA-3096-4B13-97E7-7516935EE4A7}"/>
    <cellStyle name="Normal 466 2" xfId="14957" xr:uid="{9C1075BE-EB59-4C32-A150-7B9873B6773D}"/>
    <cellStyle name="Normal 467" xfId="14958" xr:uid="{5D1DDABD-71A6-4CD9-9470-569C66E6A9AF}"/>
    <cellStyle name="Normal 467 2" xfId="14959" xr:uid="{94203283-600C-4B4F-BF6E-36D8A158897E}"/>
    <cellStyle name="Normal 468" xfId="14960" xr:uid="{1B91F435-83A1-4624-BDBA-2ABA7EEF318F}"/>
    <cellStyle name="Normal 469" xfId="14961" xr:uid="{34105574-8C21-4E04-B8EB-2DFCB2B7D694}"/>
    <cellStyle name="Normal 47" xfId="2178" xr:uid="{DD3D9C91-2F62-4B5C-B6B5-0974D7919547}"/>
    <cellStyle name="Normal 47 10" xfId="18372" xr:uid="{B894326B-9EEB-4250-B76E-5FDCD6EF22C2}"/>
    <cellStyle name="Normal 47 11" xfId="17129" xr:uid="{B25050DF-6376-4938-B869-233C66642CED}"/>
    <cellStyle name="Normal 47 12" xfId="11784" xr:uid="{51D0DA4E-7CF6-4FB4-B942-17FEF264046D}"/>
    <cellStyle name="Normal 47 2" xfId="3273" xr:uid="{40C7B13C-C65A-45A5-AF38-6C2190A8FC28}"/>
    <cellStyle name="Normal 47 2 2" xfId="27337" xr:uid="{954868DD-EA63-40D2-B268-EA335BB4B9D1}"/>
    <cellStyle name="Normal 47 2 2 2" xfId="38910" xr:uid="{71C08865-A05D-4DF8-9669-F9E7F7669497}"/>
    <cellStyle name="Normal 47 2 3" xfId="34036" xr:uid="{F96B434A-7DE6-4894-8520-13C21496F491}"/>
    <cellStyle name="Normal 47 2 4" xfId="18751" xr:uid="{40BD7E4B-52A5-4126-BDF2-E89B7E24FDEC}"/>
    <cellStyle name="Normal 47 2 5" xfId="17359" xr:uid="{9A744F35-B11A-47FF-91D2-6B04709B702C}"/>
    <cellStyle name="Normal 47 2 6" xfId="14962" xr:uid="{EA617197-82B7-4B20-B7F9-45605744E0DF}"/>
    <cellStyle name="Normal 47 3" xfId="6776" xr:uid="{759E9E86-A6C5-4721-A74A-7ACA6B0254A5}"/>
    <cellStyle name="Normal 47 3 2" xfId="30269" xr:uid="{E1D2E8F0-5DE4-4D80-9914-27A2FC88FDBF}"/>
    <cellStyle name="Normal 47 3 2 2" xfId="41748" xr:uid="{D0E6BAFF-74B5-4A65-9520-85EF3BDCC4C1}"/>
    <cellStyle name="Normal 47 3 3" xfId="36367" xr:uid="{7A87B66F-8B1E-4F4D-9488-0629EA02DE64}"/>
    <cellStyle name="Normal 47 3 4" xfId="23144" xr:uid="{A56B7B42-DCF5-40F6-8401-A28CD5FABE6C}"/>
    <cellStyle name="Normal 47 3 5" xfId="14963" xr:uid="{3D0EAD5B-AEE9-4751-8B7A-7C23E6EF446D}"/>
    <cellStyle name="Normal 47 4" xfId="23569" xr:uid="{A84CB8B7-51B1-4DF9-93F2-BB409ADB6948}"/>
    <cellStyle name="Normal 47 4 2" xfId="30497" xr:uid="{CA693F2A-50E0-4395-A838-6784B9A32903}"/>
    <cellStyle name="Normal 47 4 2 2" xfId="41962" xr:uid="{0B2D7F2D-93DB-4D7E-B88B-DCFC85522A98}"/>
    <cellStyle name="Normal 47 4 3" xfId="36580" xr:uid="{A81A82BA-59E8-4888-9A88-EB6436CBC6A5}"/>
    <cellStyle name="Normal 47 5" xfId="23771" xr:uid="{135CABC4-5BDD-4D0A-81B6-535929C43B01}"/>
    <cellStyle name="Normal 47 5 2" xfId="30698" xr:uid="{62F31EF7-FF29-47E8-86B7-72F7EBFB7612}"/>
    <cellStyle name="Normal 47 5 2 2" xfId="42161" xr:uid="{49D937D0-357A-4AE0-9FA5-A8FD40057172}"/>
    <cellStyle name="Normal 47 5 3" xfId="36779" xr:uid="{0DE93CCB-ABA8-4461-A0CC-6551EB165A52}"/>
    <cellStyle name="Normal 47 6" xfId="25846" xr:uid="{D2F2FCD0-5A60-4647-ABBF-9FCC1A8D1582}"/>
    <cellStyle name="Normal 47 6 2" xfId="31527" xr:uid="{B68FE5F9-347A-48D9-BD94-1668AEF1E5A3}"/>
    <cellStyle name="Normal 47 6 2 2" xfId="42878" xr:uid="{F8CEBADB-2280-413B-913E-C18AC0F63547}"/>
    <cellStyle name="Normal 47 6 3" xfId="37498" xr:uid="{88CE4394-9726-4982-8D73-3C3017026DF7}"/>
    <cellStyle name="Normal 47 7" xfId="26965" xr:uid="{FCEF7024-BE70-4FD2-8675-FC05D8266CE7}"/>
    <cellStyle name="Normal 47 7 2" xfId="38523" xr:uid="{6C48F67D-21FD-4671-962C-D42D65DDCE9A}"/>
    <cellStyle name="Normal 47 8" xfId="32739" xr:uid="{887F00E0-EBA3-4D69-8203-D762A05D85B1}"/>
    <cellStyle name="Normal 47 9" xfId="33652" xr:uid="{76A9F1A7-66E2-47FF-BD41-9CCB98740792}"/>
    <cellStyle name="Normal 470" xfId="14964" xr:uid="{09358F9D-0B4F-4591-BFA5-5C844CD29EE1}"/>
    <cellStyle name="Normal 471" xfId="14965" xr:uid="{3246DA91-50C0-4B24-8CE0-1978BCCD9810}"/>
    <cellStyle name="Normal 472" xfId="14966" xr:uid="{2417D75B-0C67-440F-850E-7844FD84D0F4}"/>
    <cellStyle name="Normal 473" xfId="14967" xr:uid="{CFFF711F-7532-4614-AF2A-60156BF71D83}"/>
    <cellStyle name="Normal 474" xfId="14968" xr:uid="{69994BB4-9989-4359-840D-7F4430046C6B}"/>
    <cellStyle name="Normal 475" xfId="14969" xr:uid="{8294FFE1-F503-4670-B025-A2D5149167C7}"/>
    <cellStyle name="Normal 476" xfId="14970" xr:uid="{5FB88A2C-6694-4397-BB90-2B62FC9893D6}"/>
    <cellStyle name="Normal 477" xfId="14971" xr:uid="{40D4B2B6-42F9-44F4-99BF-43EE315CDD04}"/>
    <cellStyle name="Normal 478" xfId="14972" xr:uid="{1AC6B77D-BB0B-4158-AEC1-071DCB89764F}"/>
    <cellStyle name="Normal 479" xfId="14973" xr:uid="{A55C7E17-7034-4A2A-8A3D-4DE8AA5F487F}"/>
    <cellStyle name="Normal 48" xfId="2182" xr:uid="{A50B531E-5072-4351-9516-936492136BA0}"/>
    <cellStyle name="Normal 48 10" xfId="18374" xr:uid="{BE59601D-BEC9-4EAF-9329-A217B06E57F8}"/>
    <cellStyle name="Normal 48 11" xfId="17128" xr:uid="{2C72237C-F596-4E4C-B28C-87F388D4EF54}"/>
    <cellStyle name="Normal 48 12" xfId="11788" xr:uid="{E1B14591-AFD4-4279-877F-9C7F8D76C084}"/>
    <cellStyle name="Normal 48 2" xfId="3274" xr:uid="{CF6F801A-33CA-4A24-8408-3AAB62F4E403}"/>
    <cellStyle name="Normal 48 2 2" xfId="14975" xr:uid="{064E0067-8528-41AF-8564-827DDFB0EC88}"/>
    <cellStyle name="Normal 48 2 2 2" xfId="38912" xr:uid="{E89A712B-AD64-44A2-9D09-6ED32D6B2901}"/>
    <cellStyle name="Normal 48 2 2 3" xfId="27339" xr:uid="{E0DB6F3B-95BB-4AB3-A60E-F7C710624C7A}"/>
    <cellStyle name="Normal 48 2 3" xfId="34038" xr:uid="{BCAEE9ED-C109-4B59-B898-01B8879D237A}"/>
    <cellStyle name="Normal 48 2 4" xfId="18753" xr:uid="{8A03FDDC-537F-4D25-AEF9-A95A4F9142DA}"/>
    <cellStyle name="Normal 48 2 5" xfId="17042" xr:uid="{F3AF0B07-ACB3-45D8-9DDA-3836A69F5D20}"/>
    <cellStyle name="Normal 48 2 6" xfId="14974" xr:uid="{551156AC-A256-408D-84E1-2A2AA264BBB4}"/>
    <cellStyle name="Normal 48 3" xfId="6615" xr:uid="{E6795873-0628-446A-A4A2-4C131436ADD9}"/>
    <cellStyle name="Normal 48 3 2" xfId="30270" xr:uid="{4B5F7367-442A-41F3-A755-2041D7C4A5C6}"/>
    <cellStyle name="Normal 48 3 2 2" xfId="41749" xr:uid="{A262F12E-E3F3-4B0D-A710-D61B17C077B8}"/>
    <cellStyle name="Normal 48 3 3" xfId="36368" xr:uid="{3A8B73D9-7C8B-4EAA-B570-47EAB3D80823}"/>
    <cellStyle name="Normal 48 3 4" xfId="23145" xr:uid="{4E92DE11-B5F7-48B0-A3CE-8565BE9E5FE6}"/>
    <cellStyle name="Normal 48 3 5" xfId="14976" xr:uid="{0E47403B-8114-453D-873B-461A432A4C58}"/>
    <cellStyle name="Normal 48 4" xfId="23570" xr:uid="{38EB3FF9-3355-411A-B0EC-B98DA950920A}"/>
    <cellStyle name="Normal 48 4 2" xfId="30498" xr:uid="{25F1003A-1015-4B09-8A31-9F633D053E2F}"/>
    <cellStyle name="Normal 48 4 2 2" xfId="41963" xr:uid="{0C8AEDE6-6293-40D4-A883-72E64480495F}"/>
    <cellStyle name="Normal 48 4 3" xfId="36581" xr:uid="{D0DD2123-B8D2-44C8-86EE-B34C14379B3F}"/>
    <cellStyle name="Normal 48 5" xfId="23772" xr:uid="{27F7141C-F074-4C9C-93F5-89F86DC8B388}"/>
    <cellStyle name="Normal 48 5 2" xfId="30699" xr:uid="{81D444D0-E9A7-4093-874B-0F770AADDB85}"/>
    <cellStyle name="Normal 48 5 2 2" xfId="42162" xr:uid="{6690BF27-4274-4273-8653-F5F366385437}"/>
    <cellStyle name="Normal 48 5 3" xfId="36780" xr:uid="{6DCD2AC9-7FB7-4934-9306-A489100D6273}"/>
    <cellStyle name="Normal 48 6" xfId="25847" xr:uid="{CD380130-0280-45B4-8632-D89C0772BB40}"/>
    <cellStyle name="Normal 48 6 2" xfId="31528" xr:uid="{6DFEE162-DD62-45D7-8FD4-192A27A8F662}"/>
    <cellStyle name="Normal 48 6 2 2" xfId="42879" xr:uid="{4711A5E6-B82B-4BF8-BEAB-57C6868B5C94}"/>
    <cellStyle name="Normal 48 6 3" xfId="37499" xr:uid="{CFB91CE3-D282-449D-A3A3-0E8BDA8F05F9}"/>
    <cellStyle name="Normal 48 7" xfId="26967" xr:uid="{16B32C05-30E4-4573-A84D-D9D29DABD60C}"/>
    <cellStyle name="Normal 48 7 2" xfId="38525" xr:uid="{52CD0879-38ED-417F-AD9F-81718F02464C}"/>
    <cellStyle name="Normal 48 8" xfId="32738" xr:uid="{0893A5EF-B2E6-4496-A441-14EFD45FDA0B}"/>
    <cellStyle name="Normal 48 9" xfId="33654" xr:uid="{05F95E0D-2454-488B-9C55-567069411346}"/>
    <cellStyle name="Normal 480" xfId="14977" xr:uid="{A1F388BE-3C77-40CA-AC43-C29FF5C5837E}"/>
    <cellStyle name="Normal 481" xfId="14978" xr:uid="{3A34E743-CC2D-40F2-B1A3-6ED0DC30F86F}"/>
    <cellStyle name="Normal 482" xfId="14979" xr:uid="{B9499D95-C304-443B-AF30-D2CBC182381F}"/>
    <cellStyle name="Normal 483" xfId="14980" xr:uid="{8D660450-57CB-4A11-93C0-FC819049C150}"/>
    <cellStyle name="Normal 484" xfId="14981" xr:uid="{402265DD-A0D7-4659-8CD2-5D3A644BA5E5}"/>
    <cellStyle name="Normal 485" xfId="14982" xr:uid="{63712298-BE5A-45C2-B8BD-3E29A5B1DDFC}"/>
    <cellStyle name="Normal 486" xfId="14983" xr:uid="{9794EC5D-884E-44C4-8A43-5507CBF7F1ED}"/>
    <cellStyle name="Normal 487" xfId="14984" xr:uid="{C3655B3D-C01D-4D4A-9BF7-0420D1D89910}"/>
    <cellStyle name="Normal 488" xfId="14985" xr:uid="{5D5E7D24-E5F6-41E2-B795-00007B0FD348}"/>
    <cellStyle name="Normal 489" xfId="14986" xr:uid="{5143500D-657B-4386-836F-0261B79C1A7C}"/>
    <cellStyle name="Normal 49" xfId="2188" xr:uid="{D4CA7C4A-322E-4922-B1BD-D94ABC72C0FA}"/>
    <cellStyle name="Normal 49 2" xfId="3275" xr:uid="{DDDBF480-9864-49D9-84C7-89DF9D515968}"/>
    <cellStyle name="Normal 49 2 2" xfId="14988" xr:uid="{129CDCA3-8FA4-480A-875E-1AF264200DB0}"/>
    <cellStyle name="Normal 49 2 2 2" xfId="38913" xr:uid="{FB302537-3B80-4A00-8403-F71BDB80F03D}"/>
    <cellStyle name="Normal 49 2 2 3" xfId="27340" xr:uid="{7CCE46CC-9303-4684-AAEA-634CD3D50443}"/>
    <cellStyle name="Normal 49 2 3" xfId="34039" xr:uid="{7B13A591-AF2D-4EF6-813C-AEE07CB58615}"/>
    <cellStyle name="Normal 49 2 4" xfId="18754" xr:uid="{45F72442-1998-4EEF-A650-67299336B75A}"/>
    <cellStyle name="Normal 49 2 5" xfId="17041" xr:uid="{2518B763-5CE2-4569-B31E-81FA5359DF6A}"/>
    <cellStyle name="Normal 49 2 6" xfId="14987" xr:uid="{3E1E8995-CE9B-4893-8859-B85F6C6781D9}"/>
    <cellStyle name="Normal 49 3" xfId="6777" xr:uid="{36D719BF-0F1A-415F-96F0-19E838084015}"/>
    <cellStyle name="Normal 49 3 2" xfId="23146" xr:uid="{85F58C2A-5D32-4099-A3F7-A9E802167F93}"/>
    <cellStyle name="Normal 49 3 3" xfId="14989" xr:uid="{93BAA7E5-413A-4E62-9C8E-03808598C33B}"/>
    <cellStyle name="Normal 49 4" xfId="26968" xr:uid="{774D5057-6E5E-42A3-8142-7B87EA8C4DD6}"/>
    <cellStyle name="Normal 49 4 2" xfId="38526" xr:uid="{AC6ABE7F-88BA-4DF8-8B86-CEB6EFF84199}"/>
    <cellStyle name="Normal 49 5" xfId="33655" xr:uid="{549AE41F-07CD-430B-A989-F0FC11ACCA9B}"/>
    <cellStyle name="Normal 49 6" xfId="18375" xr:uid="{FB5BB348-ABD3-4E98-A972-2D9598519938}"/>
    <cellStyle name="Normal 49 7" xfId="17350" xr:uid="{0D54F231-BF80-44FD-A2EC-3F4FF2C83C44}"/>
    <cellStyle name="Normal 49 8" xfId="11799" xr:uid="{EE641AA5-0D7C-4B3A-B03F-B66AE37D02BF}"/>
    <cellStyle name="Normal 490" xfId="14990" xr:uid="{DD8A93B2-CA62-4F22-B733-7E1ACA1B2ED6}"/>
    <cellStyle name="Normal 491" xfId="14991" xr:uid="{F3FD51AB-4D0E-474D-87F0-610030C27791}"/>
    <cellStyle name="Normal 492" xfId="14992" xr:uid="{0BC770ED-F221-4B3E-BEBE-CDF7338A70DC}"/>
    <cellStyle name="Normal 493" xfId="14993" xr:uid="{CC6F5CA8-77C4-40B8-917C-039B77D1E7FC}"/>
    <cellStyle name="Normal 494" xfId="14994" xr:uid="{87798594-A023-4F24-8155-9FDE1A5E1431}"/>
    <cellStyle name="Normal 495" xfId="14995" xr:uid="{B4128268-358C-4D9D-8B18-FB92397FEF65}"/>
    <cellStyle name="Normal 496" xfId="14996" xr:uid="{3E889BCF-E90F-41A8-84BA-69D987424097}"/>
    <cellStyle name="Normal 497" xfId="14997" xr:uid="{D5D6BE2B-4DD2-4069-9CDE-0EEE6425D347}"/>
    <cellStyle name="Normal 498" xfId="14998" xr:uid="{639502EA-3E38-4F93-B1CC-740E280D81F9}"/>
    <cellStyle name="Normal 499" xfId="14999" xr:uid="{2FB18725-37BF-4E7E-96E6-85D1BAA2CA7B}"/>
    <cellStyle name="Normal 5" xfId="641" xr:uid="{6C18A944-0A82-4373-BA73-E44843219649}"/>
    <cellStyle name="Normal 5 10" xfId="24666" xr:uid="{95698903-39E6-49BB-A0B1-2A01DA03A6AD}"/>
    <cellStyle name="Normal 5 11" xfId="25848" xr:uid="{C162B550-2040-4FFE-A790-7B5111BE81D8}"/>
    <cellStyle name="Normal 5 11 2" xfId="31529" xr:uid="{0E2401AD-F14D-4D91-8094-0188B7D48897}"/>
    <cellStyle name="Normal 5 11 2 2" xfId="42880" xr:uid="{2DBBC435-F307-4CC8-8E86-4F40B0416D06}"/>
    <cellStyle name="Normal 5 11 3" xfId="37500" xr:uid="{D5FFAEF8-4EB8-4196-B66B-80F4BF59CE4D}"/>
    <cellStyle name="Normal 5 12" xfId="16884" xr:uid="{B53B0270-DDA7-4CF3-A9F8-6E0171741634}"/>
    <cellStyle name="Normal 5 13" xfId="44678" xr:uid="{0EF22681-9A40-40C8-B95D-AB9F0299777E}"/>
    <cellStyle name="Normal 5 14" xfId="17464" xr:uid="{ADC91355-0BE4-4B0A-A9AA-2B68AC3AC6CA}"/>
    <cellStyle name="Normal 5 2" xfId="1890" xr:uid="{60AFBA55-1DF2-46A5-B357-161F2A1A2FB1}"/>
    <cellStyle name="Normal 5 2 10" xfId="17731" xr:uid="{3AA75041-890C-48C6-A00B-4103206273B3}"/>
    <cellStyle name="Normal 5 2 11" xfId="17348" xr:uid="{3B4F0697-355A-408C-8A6A-B5E047397933}"/>
    <cellStyle name="Normal 5 2 12" xfId="11494" xr:uid="{F600B502-0FB8-4E15-9963-52D0F28AB1BC}"/>
    <cellStyle name="Normal 5 2 13" xfId="46092" xr:uid="{6CDF15ED-E439-4848-8A31-835A8A5F6C4A}"/>
    <cellStyle name="Normal 5 2 14" xfId="46099" xr:uid="{41B82862-2BE5-4748-BCB0-15679B0DC62D}"/>
    <cellStyle name="Normal 5 2 15" xfId="46105" xr:uid="{3E28F5A1-FB64-4AFF-8376-DC9C80EDFFAC}"/>
    <cellStyle name="Normal 5 2 16" xfId="46145" xr:uid="{468A7ED1-0149-405F-9994-3BD40D9841FB}"/>
    <cellStyle name="Normal 5 2 17" xfId="46149" xr:uid="{0CC1769B-3A86-4A60-A439-B6F55C8C6F16}"/>
    <cellStyle name="Normal 5 2 18" xfId="46161" xr:uid="{6978C105-1E28-41C7-BAF9-33388004B055}"/>
    <cellStyle name="Normal 5 2 19" xfId="46189" xr:uid="{80E3A8BE-9DB9-415C-A957-E082E8783CC3}"/>
    <cellStyle name="Normal 5 2 2" xfId="2165" xr:uid="{6AF12D1A-3428-44FF-89DD-BE303F94827B}"/>
    <cellStyle name="Normal 5 2 2 2" xfId="3278" xr:uid="{2509B292-5E91-4ADD-BE34-0B3B34D29F80}"/>
    <cellStyle name="Normal 5 2 2 2 2" xfId="27147" xr:uid="{0EAFE56A-95F2-4050-BFC0-1B9205473792}"/>
    <cellStyle name="Normal 5 2 2 2 2 2" xfId="38720" xr:uid="{E1F2DF2E-3462-4201-9E12-D02E5565BCDA}"/>
    <cellStyle name="Normal 5 2 2 2 3" xfId="33849" xr:uid="{733F02E9-DB92-4C65-92AB-7D008B6F2F7E}"/>
    <cellStyle name="Normal 5 2 2 2 4" xfId="18563" xr:uid="{BCDD8D51-C78F-4813-8EA8-29A20FE01FF9}"/>
    <cellStyle name="Normal 5 2 2 2 5" xfId="15000" xr:uid="{5D09863E-6561-408E-BA84-8401FE7FF7AC}"/>
    <cellStyle name="Normal 5 2 2 3" xfId="7189" xr:uid="{C57791E3-20F0-42C9-B434-09CBA56F5C43}"/>
    <cellStyle name="Normal 5 2 2 3 2" xfId="38333" xr:uid="{27D10B37-34AD-4A41-8A94-FA8C1B7E96E0}"/>
    <cellStyle name="Normal 5 2 2 3 3" xfId="26771" xr:uid="{C3E7F078-3372-4C2C-A9B5-37B30F3BCB78}"/>
    <cellStyle name="Normal 5 2 2 4" xfId="10081" xr:uid="{8000469E-2ADB-4423-8A31-17A6B6B36749}"/>
    <cellStyle name="Normal 5 2 2 5" xfId="18158" xr:uid="{E0B77FB8-21E8-4656-9E28-39C60C3912FD}"/>
    <cellStyle name="Normal 5 2 2 6" xfId="17344" xr:uid="{A8909846-6F6F-4C21-A530-4F7FD5C84CDF}"/>
    <cellStyle name="Normal 5 2 2 7" xfId="11632" xr:uid="{5CB7912A-BFEE-478C-B4D6-53FABFAA543F}"/>
    <cellStyle name="Normal 5 2 3" xfId="3277" xr:uid="{2E4807CE-01E0-4BFA-8165-D0A53F6D2800}"/>
    <cellStyle name="Normal 5 2 3 2" xfId="10058" xr:uid="{332AA4D4-DA88-437E-B567-246AB8CCF072}"/>
    <cellStyle name="Normal 5 2 3 2 2" xfId="38659" xr:uid="{83AE1575-398D-499C-BEE3-DC2F38302C2A}"/>
    <cellStyle name="Normal 5 2 3 3" xfId="33788" xr:uid="{F3853CAE-F3A8-41C2-BB30-EE77AC10B600}"/>
    <cellStyle name="Normal 5 2 3 4" xfId="18505" xr:uid="{08AEB256-9D82-4FD0-8D0F-E67379E93FAD}"/>
    <cellStyle name="Normal 5 2 3 5" xfId="15001" xr:uid="{01CB7646-87A9-45D1-B9A2-278D0229AAE9}"/>
    <cellStyle name="Normal 5 2 4" xfId="5059" xr:uid="{7567E77D-15E2-4EFB-9B7A-C4A21268299E}"/>
    <cellStyle name="Normal 5 2 4 2" xfId="30272" xr:uid="{EB87C00D-95EE-4388-85DE-99C50C30B6C4}"/>
    <cellStyle name="Normal 5 2 4 2 2" xfId="41751" xr:uid="{E2591658-D09E-4BB0-8959-9784B9814C56}"/>
    <cellStyle name="Normal 5 2 4 3" xfId="36370" xr:uid="{D3DCD314-B7FC-42A4-881C-555921BB30AB}"/>
    <cellStyle name="Normal 5 2 4 4" xfId="23148" xr:uid="{F9D2397F-11C9-4424-9F0D-7E3B6E7C5D45}"/>
    <cellStyle name="Normal 5 2 4 5" xfId="16463" xr:uid="{6D3F8578-B34C-4552-9CE2-FA5DA00D61FC}"/>
    <cellStyle name="Normal 5 2 5" xfId="3641" xr:uid="{5A94269E-217D-4962-A8D5-F7D445E44BB1}"/>
    <cellStyle name="Normal 5 2 5 2" xfId="30500" xr:uid="{06D6F91B-DB1B-4013-87A5-DCFDF8AA2EBE}"/>
    <cellStyle name="Normal 5 2 5 2 2" xfId="41965" xr:uid="{E6913716-0DD0-4033-A2D2-74E15807D7B8}"/>
    <cellStyle name="Normal 5 2 5 3" xfId="36583" xr:uid="{E205B8C7-1B2C-4F8D-92DD-EC4715E174E5}"/>
    <cellStyle name="Normal 5 2 5 4" xfId="23572" xr:uid="{72F13977-1E40-4658-9BA5-58FE9037EB9A}"/>
    <cellStyle name="Normal 5 2 5 5" xfId="16715" xr:uid="{5931CFA9-B8B2-43EA-9176-6BAC33B5FA71}"/>
    <cellStyle name="Normal 5 2 6" xfId="9644" xr:uid="{BFDBC843-32E9-48A6-8912-F803870EF15A}"/>
    <cellStyle name="Normal 5 2 6 2" xfId="30701" xr:uid="{3ADB99EE-395D-411A-9D61-F0F47420994B}"/>
    <cellStyle name="Normal 5 2 6 2 2" xfId="42164" xr:uid="{7050B0D7-74EF-4DEC-9A66-5EFE2F4B3CAF}"/>
    <cellStyle name="Normal 5 2 6 3" xfId="36782" xr:uid="{1C6835A2-4029-40A0-8B9C-C7D5915E65F8}"/>
    <cellStyle name="Normal 5 2 6 4" xfId="23774" xr:uid="{BF559274-159F-4483-8E00-99E6296EBC45}"/>
    <cellStyle name="Normal 5 2 7" xfId="9654" xr:uid="{1D5B5021-1F8C-4AB2-8F59-307D2D2AD780}"/>
    <cellStyle name="Normal 5 2 7 2" xfId="31530" xr:uid="{1A8F0C00-5094-4140-9437-07483F12D348}"/>
    <cellStyle name="Normal 5 2 7 2 2" xfId="42881" xr:uid="{526C41F8-023E-497E-8CD0-947B0A23EC81}"/>
    <cellStyle name="Normal 5 2 7 3" xfId="37501" xr:uid="{22F9DC14-18E6-4D25-B83A-2AFA79AA1B14}"/>
    <cellStyle name="Normal 5 2 7 4" xfId="25849" xr:uid="{FD863650-0D11-4453-A0BF-8B8457472987}"/>
    <cellStyle name="Normal 5 2 8" xfId="9667" xr:uid="{4E2C55E3-7F38-4844-98DB-0E573254A38B}"/>
    <cellStyle name="Normal 5 2 8 2" xfId="38271" xr:uid="{46D4BEC1-B81A-4C08-A042-2AEEAA78C274}"/>
    <cellStyle name="Normal 5 2 8 3" xfId="26704" xr:uid="{6D69F5B8-7581-498C-9D4C-5678CA270BB1}"/>
    <cellStyle name="Normal 5 2 9" xfId="32737" xr:uid="{D71F6460-D9A2-4765-B0DC-124B6A6A53FD}"/>
    <cellStyle name="Normal 5 3" xfId="1983" xr:uid="{A462A3DB-4A5F-4448-9685-85CF5C5AB38D}"/>
    <cellStyle name="Normal 5 3 10" xfId="15002" xr:uid="{6ED70F6A-4920-4352-AE79-609D44E112E0}"/>
    <cellStyle name="Normal 5 3 11" xfId="15003" xr:uid="{0BB1001A-F447-4B8F-8B0F-9E94518D2E91}"/>
    <cellStyle name="Normal 5 3 12" xfId="18159" xr:uid="{9C57E0CC-854E-4591-AA01-576D14F45F81}"/>
    <cellStyle name="Normal 5 3 13" xfId="11633" xr:uid="{E3991597-6E32-48D0-AEA5-50712A1B24F4}"/>
    <cellStyle name="Normal 5 3 14" xfId="45979" xr:uid="{6E4F811D-10C6-495E-837F-2EA91D737A78}"/>
    <cellStyle name="Normal 5 3 2" xfId="5502" xr:uid="{F79E9CFF-1C17-408B-ACBB-54E467E5D89C}"/>
    <cellStyle name="Normal 5 3 2 2" xfId="8319" xr:uid="{DC7E6876-0966-4D43-8A35-BBEF4F92421B}"/>
    <cellStyle name="Normal 5 3 2 2 2" xfId="15006" xr:uid="{3D55353C-96B3-474B-A486-588E0BF24B4A}"/>
    <cellStyle name="Normal 5 3 2 2 3" xfId="15005" xr:uid="{ED519AEA-1AA5-495D-B2A5-290D7C9BD7AD}"/>
    <cellStyle name="Normal 5 3 2 3" xfId="9914" xr:uid="{BCE4B18E-4023-4586-B312-3018668DC6AC}"/>
    <cellStyle name="Normal 5 3 2 3 2" xfId="15007" xr:uid="{B4D430AD-B7B5-491C-A75C-98136C3C7E6B}"/>
    <cellStyle name="Normal 5 3 2 4" xfId="15008" xr:uid="{F1101499-E6E0-4682-B80D-1158057BEFFA}"/>
    <cellStyle name="Normal 5 3 2 4 2" xfId="15009" xr:uid="{4066F01B-F15E-4A93-A25D-EEF963093898}"/>
    <cellStyle name="Normal 5 3 2 5" xfId="15010" xr:uid="{862F8A03-B880-465F-B056-D3402E957692}"/>
    <cellStyle name="Normal 5 3 2 6" xfId="15011" xr:uid="{3C1D284A-9C9A-4450-9A47-8ED8956E68E1}"/>
    <cellStyle name="Normal 5 3 2 7" xfId="15012" xr:uid="{AE13AC3E-228C-4C4D-B195-E01777704FE6}"/>
    <cellStyle name="Normal 5 3 2 8" xfId="15013" xr:uid="{C79E2D72-A4FD-404B-954D-BE1D6F3FEE6F}"/>
    <cellStyle name="Normal 5 3 2 9" xfId="15004" xr:uid="{89AA52C2-8194-4E0B-A0C9-1E453919F7B6}"/>
    <cellStyle name="Normal 5 3 3" xfId="6816" xr:uid="{36F36426-9264-4931-82E0-B24CF36CFFE2}"/>
    <cellStyle name="Normal 5 3 3 2" xfId="15015" xr:uid="{3D7A3E73-DD4C-447C-80F0-03A3788D84CD}"/>
    <cellStyle name="Normal 5 3 3 2 2" xfId="15016" xr:uid="{C5F3C7E4-1CB2-4A44-845C-DC30A5BFED67}"/>
    <cellStyle name="Normal 5 3 3 3" xfId="15017" xr:uid="{44BAF221-0153-4ED8-A771-745098A09C13}"/>
    <cellStyle name="Normal 5 3 3 4" xfId="15018" xr:uid="{2100B23F-F91E-4254-B04E-A2A425A1282C}"/>
    <cellStyle name="Normal 5 3 3 4 2" xfId="15019" xr:uid="{F53E55E8-F03E-498E-9490-E40BF25D0AB9}"/>
    <cellStyle name="Normal 5 3 3 5" xfId="15020" xr:uid="{A9A91B23-D66B-4F08-BA62-88C8BF8E94B0}"/>
    <cellStyle name="Normal 5 3 3 6" xfId="15021" xr:uid="{7A7928CE-60FC-4AC4-AB43-09AC68A87D76}"/>
    <cellStyle name="Normal 5 3 3 7" xfId="15022" xr:uid="{0932BD46-B129-4C54-86B5-1A523A7E6F22}"/>
    <cellStyle name="Normal 5 3 3 8" xfId="15023" xr:uid="{68F5991B-617D-42F3-B220-05A2286A0393}"/>
    <cellStyle name="Normal 5 3 3 9" xfId="15014" xr:uid="{84B63BDA-9719-4D12-A8A4-34083A6840A3}"/>
    <cellStyle name="Normal 5 3 4" xfId="15024" xr:uid="{5128245C-7D6F-40C8-A313-C4683EA4AE81}"/>
    <cellStyle name="Normal 5 3 4 2" xfId="15025" xr:uid="{39D4720B-E720-4DC1-8C3B-4E1A54D72455}"/>
    <cellStyle name="Normal 5 3 4 3" xfId="15026" xr:uid="{FA25D10F-29EA-49BC-A7BA-B5908832EC2B}"/>
    <cellStyle name="Normal 5 3 5" xfId="15027" xr:uid="{619C0C37-F8A0-4CD8-AC5A-A08EB18FB5D7}"/>
    <cellStyle name="Normal 5 3 6" xfId="15028" xr:uid="{58D3C569-B3A1-49BF-AAAF-ECAC8A082059}"/>
    <cellStyle name="Normal 5 3 7" xfId="15029" xr:uid="{7534338A-7251-4919-B9BA-5B74E5E8D101}"/>
    <cellStyle name="Normal 5 3 7 2" xfId="15030" xr:uid="{22FA3FE0-FD08-4A91-AE25-1E78E2746727}"/>
    <cellStyle name="Normal 5 3 8" xfId="15031" xr:uid="{022A8EFC-CAB6-4DE4-9E44-8EECD77269CD}"/>
    <cellStyle name="Normal 5 3 9" xfId="15032" xr:uid="{4DFEE218-A4E0-4AFA-A7FE-36E8FD1B9476}"/>
    <cellStyle name="Normal 5 4" xfId="2158" xr:uid="{E95D816A-41B9-4ECF-8313-F0EA78E8C0AE}"/>
    <cellStyle name="Normal 5 4 2" xfId="5503" xr:uid="{1E963DFC-BF9C-4A87-A2F4-9BA410D407EC}"/>
    <cellStyle name="Normal 5 4 2 2" xfId="10064" xr:uid="{E4450AD8-A26E-4463-A4C7-65DB02C6DDF2}"/>
    <cellStyle name="Normal 5 4 2 2 2" xfId="10082" xr:uid="{68DD9C80-352A-4E0B-A9F2-DD71693C57AC}"/>
    <cellStyle name="Normal 5 4 2 2 3" xfId="10059" xr:uid="{F108932D-5EA9-40EF-8C3B-36F5A1E66BD5}"/>
    <cellStyle name="Normal 5 4 2 3" xfId="10043" xr:uid="{1DA08C5C-D940-432B-836C-99B9D9422F2E}"/>
    <cellStyle name="Normal 5 4 2 4" xfId="18562" xr:uid="{35F67679-0431-4738-82EC-9A82BEF2F163}"/>
    <cellStyle name="Normal 5 4 2 5" xfId="15033" xr:uid="{72B79197-38C5-42CE-B306-EC9D6CB03C7F}"/>
    <cellStyle name="Normal 5 4 3" xfId="9632" xr:uid="{7F5FB849-0C9B-40C7-8E66-3EDEC6B952F5}"/>
    <cellStyle name="Normal 5 4 3 2" xfId="30273" xr:uid="{D2BC7CBD-23AA-4A95-B3D8-370969C8BF24}"/>
    <cellStyle name="Normal 5 4 3 2 2" xfId="41752" xr:uid="{DFB28DDA-D6BD-444C-87BC-31F0584123FC}"/>
    <cellStyle name="Normal 5 4 3 3" xfId="36371" xr:uid="{03D08852-A9AD-4ED2-9C73-75674272B56B}"/>
    <cellStyle name="Normal 5 4 4" xfId="23573" xr:uid="{44BEA8D6-23CD-4576-842F-1D7FC120A9B9}"/>
    <cellStyle name="Normal 5 4 4 2" xfId="30501" xr:uid="{5FFE9C0D-A799-4769-9357-3F5719316EF5}"/>
    <cellStyle name="Normal 5 4 4 2 2" xfId="41966" xr:uid="{B5DCD29C-311F-4C16-98FA-F54EBF2CB7B0}"/>
    <cellStyle name="Normal 5 4 4 3" xfId="36584" xr:uid="{76F726D0-0AD2-40E6-B32B-0AB415C7A26C}"/>
    <cellStyle name="Normal 5 4 5" xfId="23775" xr:uid="{7A112D9A-65F6-4267-9599-C67B8930D06C}"/>
    <cellStyle name="Normal 5 4 5 2" xfId="30702" xr:uid="{20C778F7-2ABE-41AA-9D5E-5FC8715A9A07}"/>
    <cellStyle name="Normal 5 4 5 2 2" xfId="42165" xr:uid="{E879C138-7359-476A-A00B-94B418A41692}"/>
    <cellStyle name="Normal 5 4 5 3" xfId="36783" xr:uid="{C2895E0A-2747-4572-AD80-940AB772640B}"/>
    <cellStyle name="Normal 5 4 6" xfId="25850" xr:uid="{B4D7FEE8-FE50-47BB-B4E5-1D0DA91EE209}"/>
    <cellStyle name="Normal 5 4 6 2" xfId="31531" xr:uid="{3504BB02-0DD7-4B34-83FC-2DEA9A4C63F1}"/>
    <cellStyle name="Normal 5 4 6 2 2" xfId="42882" xr:uid="{0613B6B0-36CD-419C-929F-45C0B9BAF274}"/>
    <cellStyle name="Normal 5 4 6 3" xfId="37502" xr:uid="{467BB8CC-0CC2-4091-9EB5-4E5CAEAFC3EC}"/>
    <cellStyle name="Normal 5 4 7" xfId="26770" xr:uid="{3DB93CD4-1251-42FC-8FD0-9A6E089ED1E5}"/>
    <cellStyle name="Normal 5 4 7 2" xfId="38332" xr:uid="{760C3197-84CA-4097-BB4B-A961691EEF48}"/>
    <cellStyle name="Normal 5 4 8" xfId="32736" xr:uid="{D60120D1-8CEB-4F20-B4AA-B529ABBC2042}"/>
    <cellStyle name="Normal 5 4 9" xfId="11634" xr:uid="{1C0C96B0-85ED-4569-A834-BE0958D4D476}"/>
    <cellStyle name="Normal 5 5" xfId="3276" xr:uid="{0EC12CBC-9615-49CF-B2FC-54073D089B45}"/>
    <cellStyle name="Normal 5 5 2" xfId="6084" xr:uid="{AFC078F9-C230-48FB-AADD-1B12EB7C9F0B}"/>
    <cellStyle name="Normal 5 5 2 2" xfId="38947" xr:uid="{54979878-53F4-4ED9-867F-1C4C73BD6F52}"/>
    <cellStyle name="Normal 5 5 2 3" xfId="27372" xr:uid="{C9E84FBF-3531-43AB-927C-487B3F8D7208}"/>
    <cellStyle name="Normal 5 5 3" xfId="34071" xr:uid="{8FCA9848-C132-4275-9D71-FBCE85085530}"/>
    <cellStyle name="Normal 5 5 4" xfId="18785" xr:uid="{7830A662-DDCF-4565-9438-8ED628F12F53}"/>
    <cellStyle name="Normal 5 5 5" xfId="11777" xr:uid="{0A017D62-BDE5-44FD-BA97-5FDD34C9D5A5}"/>
    <cellStyle name="Normal 5 6" xfId="5501" xr:uid="{CC1608BD-7090-4CA8-BAC3-074013F85F57}"/>
    <cellStyle name="Normal 5 6 2" xfId="19591" xr:uid="{5BA9A4C6-353C-4587-B003-597D6DE31B13}"/>
    <cellStyle name="Normal 5 6 3" xfId="11631" xr:uid="{74184D0F-5E43-4797-85DF-FBD2249A95BC}"/>
    <cellStyle name="Normal 5 7" xfId="16411" xr:uid="{9E505E5D-6F6A-49E7-AA4B-839A3280F128}"/>
    <cellStyle name="Normal 5 7 2" xfId="30271" xr:uid="{0C13381E-4167-4775-A860-51EA8CD4D466}"/>
    <cellStyle name="Normal 5 7 2 2" xfId="41750" xr:uid="{668611D8-2DFB-4130-926E-1AFB2A7A6F8D}"/>
    <cellStyle name="Normal 5 7 3" xfId="36369" xr:uid="{84277BE5-2453-4573-B650-858532A35501}"/>
    <cellStyle name="Normal 5 7 4" xfId="23147" xr:uid="{00C8377E-DC29-4B8A-BAEF-5B03E277264C}"/>
    <cellStyle name="Normal 5 8" xfId="16532" xr:uid="{44DCD21E-1628-4680-B903-5780A4AF426F}"/>
    <cellStyle name="Normal 5 8 2" xfId="30499" xr:uid="{759BB753-3B98-4423-95F9-752931BFC7DE}"/>
    <cellStyle name="Normal 5 8 2 2" xfId="41964" xr:uid="{45C4090F-D367-45DD-8EBB-AEAF0931E0D0}"/>
    <cellStyle name="Normal 5 8 3" xfId="36582" xr:uid="{F7419DA8-B57E-410E-B25B-21BFA34EBE2E}"/>
    <cellStyle name="Normal 5 8 4" xfId="23571" xr:uid="{E8863F42-E063-43D2-8A37-610A90DF7287}"/>
    <cellStyle name="Normal 5 9" xfId="9625" xr:uid="{1B5CEEB3-A775-4AF0-81B4-ECD301ACA40E}"/>
    <cellStyle name="Normal 5 9 2" xfId="30700" xr:uid="{9EA9CACF-0E8B-4BB5-B620-824371FDAABA}"/>
    <cellStyle name="Normal 5 9 2 2" xfId="42163" xr:uid="{D5565890-1487-4C44-9A8B-8BCAF013996A}"/>
    <cellStyle name="Normal 5 9 3" xfId="36781" xr:uid="{5DE931CE-C23E-41EB-BEEA-9F7D22AC7EF3}"/>
    <cellStyle name="Normal 5 9 4" xfId="23773" xr:uid="{03D7A841-BF79-4877-8B74-A0EA7C79E83F}"/>
    <cellStyle name="Normal 5_3.SCAN_รายละเอียดประกอบงบ Mar13" xfId="3279" xr:uid="{4DDB8166-12D6-4B35-8BE7-5D186C0709A9}"/>
    <cellStyle name="Normal 50" xfId="3280" xr:uid="{6DA37242-A9DE-4A80-9948-82B662F02A57}"/>
    <cellStyle name="Normal 50 2" xfId="15034" xr:uid="{DAA635E6-5C15-4874-89A7-FE8D9748CBA4}"/>
    <cellStyle name="Normal 50 2 2" xfId="15035" xr:uid="{163B2B6E-0481-4DA7-92C0-5135B834BBDF}"/>
    <cellStyle name="Normal 50 2 2 2" xfId="38914" xr:uid="{A7AAD09D-9196-4FBD-A973-B04D61E682B0}"/>
    <cellStyle name="Normal 50 2 3" xfId="34040" xr:uid="{20ED9D6C-7753-43AB-B815-459350780119}"/>
    <cellStyle name="Normal 50 2 4" xfId="18755" xr:uid="{6580F257-A4EA-4ADE-A86A-95E8C8F6E2A0}"/>
    <cellStyle name="Normal 50 2 5" xfId="17037" xr:uid="{AD6A94D5-485B-433C-80BF-BED12F51C7F7}"/>
    <cellStyle name="Normal 50 3" xfId="15036" xr:uid="{1F26CB23-CA9F-4884-85F8-85E7AD47D5AE}"/>
    <cellStyle name="Normal 50 3 2" xfId="23149" xr:uid="{BF33A57D-C70D-45ED-8F3D-3866179056D8}"/>
    <cellStyle name="Normal 50 4" xfId="15037" xr:uid="{2C31DC0A-D620-473B-94A3-7F2E4F0D1095}"/>
    <cellStyle name="Normal 50 4 2" xfId="38527" xr:uid="{39161ED3-C081-46FB-BD1C-65B370BCD3B1}"/>
    <cellStyle name="Normal 50 4 3" xfId="26969" xr:uid="{848510DA-843B-4B92-B6A9-0F7B66206950}"/>
    <cellStyle name="Normal 50 5" xfId="33656" xr:uid="{3659F3A1-1CF7-4FA0-8B03-5F6923CC54C6}"/>
    <cellStyle name="Normal 50 6" xfId="18376" xr:uid="{E05F84C6-169A-4697-9155-DF017B3B5FD6}"/>
    <cellStyle name="Normal 50 7" xfId="17562" xr:uid="{8CE83E71-D7CA-4AF0-98C7-1EDDC0C3FF8A}"/>
    <cellStyle name="Normal 50 8" xfId="11802" xr:uid="{66153CDC-F1E7-438C-AD2B-8DBA5C1E559A}"/>
    <cellStyle name="Normal 500" xfId="15038" xr:uid="{6C55EE7E-70D7-4390-BAB4-2673C739AD6E}"/>
    <cellStyle name="Normal 501" xfId="15039" xr:uid="{1363D6C9-0386-44E5-BA7F-ED7E12567E9B}"/>
    <cellStyle name="Normal 502" xfId="15040" xr:uid="{D95F617F-76AE-4477-B51B-F47493325D07}"/>
    <cellStyle name="Normal 503" xfId="15041" xr:uid="{4AF2CB4D-90EA-48C8-8AEC-016755404342}"/>
    <cellStyle name="Normal 504" xfId="15042" xr:uid="{BAEBBB85-390A-465B-89E7-D1B90AA70900}"/>
    <cellStyle name="Normal 505" xfId="15043" xr:uid="{44EC181C-0FF0-4A2F-A1E2-B1228D5AE86C}"/>
    <cellStyle name="Normal 506" xfId="15044" xr:uid="{3DFA3693-0C73-448A-B67D-07D08E0FED76}"/>
    <cellStyle name="Normal 507" xfId="15045" xr:uid="{510DDF3D-D18C-4E80-A83C-8965AF74086C}"/>
    <cellStyle name="Normal 508" xfId="15046" xr:uid="{38AD395B-77F0-495A-831C-D3B171A6C70B}"/>
    <cellStyle name="Normal 509" xfId="15047" xr:uid="{A5EF4083-66E8-4A7A-AB50-FED1DA776485}"/>
    <cellStyle name="Normal 51" xfId="3281" xr:uid="{E1736C57-C2DC-4E1C-8081-25D62FFB46B2}"/>
    <cellStyle name="Normal 51 10" xfId="18377" xr:uid="{0D261759-34CD-4591-8A37-738CA932C467}"/>
    <cellStyle name="Normal 51 11" xfId="17560" xr:uid="{35CCC547-0395-4D3E-ADAC-B98D5E46122F}"/>
    <cellStyle name="Normal 51 12" xfId="11803" xr:uid="{162C34BD-A2F0-4247-B666-3C978AE6E056}"/>
    <cellStyle name="Normal 51 2" xfId="15048" xr:uid="{9834C817-27A6-4A46-A0B5-DCE864C96E94}"/>
    <cellStyle name="Normal 51 2 2" xfId="27341" xr:uid="{3DC541BA-23C5-4B0C-8DEF-6FFAC596E89B}"/>
    <cellStyle name="Normal 51 2 2 2" xfId="38915" xr:uid="{586D88E1-4B27-46AC-BDBC-8ABF6CAB1CAF}"/>
    <cellStyle name="Normal 51 2 3" xfId="34041" xr:uid="{02A8C5B5-C5A9-41D4-8AD4-405A6963D43C}"/>
    <cellStyle name="Normal 51 2 4" xfId="18756" xr:uid="{2657991B-2C4F-42D4-B352-6EF19B2387EF}"/>
    <cellStyle name="Normal 51 2 5" xfId="17358" xr:uid="{51EF407B-0C58-40BB-A805-BFE518AAF20A}"/>
    <cellStyle name="Normal 51 3" xfId="15049" xr:uid="{1146163A-A9E9-4FC5-B142-8543E9559624}"/>
    <cellStyle name="Normal 51 3 2" xfId="30274" xr:uid="{B6FD349F-DECE-4F85-B06C-A0842878A3FE}"/>
    <cellStyle name="Normal 51 3 2 2" xfId="41753" xr:uid="{D66BB909-9D47-479F-A5AD-480ED9F539A1}"/>
    <cellStyle name="Normal 51 3 3" xfId="36372" xr:uid="{6E573504-0E07-4315-80DA-C4441DCBA203}"/>
    <cellStyle name="Normal 51 3 4" xfId="23150" xr:uid="{21D205E3-9089-472D-AACD-025CFF01318B}"/>
    <cellStyle name="Normal 51 4" xfId="23574" xr:uid="{3DA16024-4732-478C-8FC6-80EFDCA73048}"/>
    <cellStyle name="Normal 51 4 2" xfId="30502" xr:uid="{FA43FDF8-678E-4518-9B05-B21FDA6934AD}"/>
    <cellStyle name="Normal 51 4 2 2" xfId="41967" xr:uid="{0D7002B4-8422-41E1-A465-D2DA782B3966}"/>
    <cellStyle name="Normal 51 4 3" xfId="36585" xr:uid="{CB9ACA5C-E073-4DC2-93AD-0B2C92E89535}"/>
    <cellStyle name="Normal 51 5" xfId="23776" xr:uid="{A9D4AD94-AAE9-42F3-98E1-C3337205A734}"/>
    <cellStyle name="Normal 51 5 2" xfId="30703" xr:uid="{2F36174F-26DF-4808-AB03-76490B73E698}"/>
    <cellStyle name="Normal 51 5 2 2" xfId="42166" xr:uid="{1A2A85E7-E865-46D1-9FE0-8392FA032011}"/>
    <cellStyle name="Normal 51 5 3" xfId="36784" xr:uid="{6F3FBBEB-ABB3-417B-B249-96EB3E5AD434}"/>
    <cellStyle name="Normal 51 6" xfId="25851" xr:uid="{B9C3F7AC-6744-4C63-BCFE-5411B8B9868E}"/>
    <cellStyle name="Normal 51 6 2" xfId="31532" xr:uid="{8A0D6F50-4DB1-4688-8DEF-E455A5C1F0C3}"/>
    <cellStyle name="Normal 51 6 2 2" xfId="42883" xr:uid="{FEE24D71-300E-40A6-BD11-9551C7AFD458}"/>
    <cellStyle name="Normal 51 6 3" xfId="37503" xr:uid="{8FD5D0DD-4D52-4D99-AE74-A09CB577066B}"/>
    <cellStyle name="Normal 51 7" xfId="26970" xr:uid="{71B04740-14B3-4C0C-AA93-45D83AD418EC}"/>
    <cellStyle name="Normal 51 7 2" xfId="38528" xr:uid="{34D871EE-6844-4807-ACB3-AF6F965A1C8D}"/>
    <cellStyle name="Normal 51 8" xfId="32735" xr:uid="{E44DDD30-925F-4045-BF05-F9D7720965B8}"/>
    <cellStyle name="Normal 51 9" xfId="33657" xr:uid="{52045FF4-176C-4444-8B02-10A1C135E5FE}"/>
    <cellStyle name="Normal 510" xfId="15050" xr:uid="{162E1015-2703-4A67-8846-218049D672AE}"/>
    <cellStyle name="Normal 511" xfId="15051" xr:uid="{2A339645-110B-466E-85C8-699CB1685AED}"/>
    <cellStyle name="Normal 512" xfId="15052" xr:uid="{E838A1EC-A316-4FF2-B637-F21CC054CE79}"/>
    <cellStyle name="Normal 513" xfId="15053" xr:uid="{33A5F265-2684-42ED-B4C9-AB4CADE1D4A9}"/>
    <cellStyle name="Normal 514" xfId="15054" xr:uid="{9191CE9D-39CC-474E-BBA5-71AB2BE86310}"/>
    <cellStyle name="Normal 515" xfId="15055" xr:uid="{04DFBD7B-895A-4D96-B373-AC2325FC55A3}"/>
    <cellStyle name="Normal 516" xfId="15056" xr:uid="{11429AAA-0960-41FB-8D76-3038BFCB878D}"/>
    <cellStyle name="Normal 517" xfId="15057" xr:uid="{4B72238D-C076-4D2F-9FDD-163ADB46484B}"/>
    <cellStyle name="Normal 518" xfId="15058" xr:uid="{C3F6409D-49B5-49C3-BCE7-72D0ABA93867}"/>
    <cellStyle name="Normal 519" xfId="15059" xr:uid="{7B78D542-3622-4777-AA68-0B002D135636}"/>
    <cellStyle name="Normal 52" xfId="3282" xr:uid="{08D4C0E5-228C-4D05-AF91-5C7D05FFBCC3}"/>
    <cellStyle name="Normal 52 2" xfId="15060" xr:uid="{52EFE5E7-4C1F-4394-B517-BFBD28725531}"/>
    <cellStyle name="Normal 52 2 2" xfId="27342" xr:uid="{4CFE909A-3922-4E26-9C61-0E86E7004318}"/>
    <cellStyle name="Normal 52 2 2 2" xfId="38916" xr:uid="{6EABEE62-5721-4DE3-A3AE-78FB8421F5C7}"/>
    <cellStyle name="Normal 52 2 3" xfId="34042" xr:uid="{506C605E-0559-44AE-A4A6-229296AF2BBC}"/>
    <cellStyle name="Normal 52 2 4" xfId="18757" xr:uid="{9EB7B165-82EA-4A66-BAE4-347BE8E1AC3B}"/>
    <cellStyle name="Normal 52 3" xfId="15061" xr:uid="{4ACC3690-22EA-4734-A9EF-9F27688D33A3}"/>
    <cellStyle name="Normal 52 3 2" xfId="23151" xr:uid="{3D5CFC03-6563-4009-AD55-67F769B3CFB0}"/>
    <cellStyle name="Normal 52 4" xfId="26971" xr:uid="{D870D059-C952-439E-8252-544141097A10}"/>
    <cellStyle name="Normal 52 4 2" xfId="38529" xr:uid="{CCE53E7A-9F4F-48CC-A18D-71DEEF69BF2E}"/>
    <cellStyle name="Normal 52 5" xfId="33658" xr:uid="{89FDDE3F-0602-4724-8522-FFD82BC452D6}"/>
    <cellStyle name="Normal 52 6" xfId="18378" xr:uid="{B4C44A57-B769-41FF-806B-EF29091EF825}"/>
    <cellStyle name="Normal 52 7" xfId="17463" xr:uid="{12C5F569-9E61-4F76-867E-2A34A1A7809D}"/>
    <cellStyle name="Normal 52 8" xfId="11804" xr:uid="{82EE5767-3A2E-467F-A32D-134659F87DBB}"/>
    <cellStyle name="Normal 520" xfId="15062" xr:uid="{42121733-63CB-4B1E-ADF4-71231853AAB8}"/>
    <cellStyle name="Normal 521" xfId="15063" xr:uid="{AD98A5EF-4CC2-4201-9A39-83A18716E27F}"/>
    <cellStyle name="Normal 522" xfId="15064" xr:uid="{66D9F352-B587-4E9F-AB72-C0BDBE598372}"/>
    <cellStyle name="Normal 523" xfId="15065" xr:uid="{8A8B33D8-0889-435C-B25C-0AF8249FF4E3}"/>
    <cellStyle name="Normal 524" xfId="15066" xr:uid="{599EBADA-7ADD-47EB-8991-16DB85C1CAAE}"/>
    <cellStyle name="Normal 525" xfId="15067" xr:uid="{2565DD42-8324-4DEC-813D-88379681106B}"/>
    <cellStyle name="Normal 526" xfId="15068" xr:uid="{534798F1-F93B-4A92-B75D-9B981A718682}"/>
    <cellStyle name="Normal 527" xfId="15069" xr:uid="{DB3A8C09-55A1-4C18-BD2F-47E73360A928}"/>
    <cellStyle name="Normal 528" xfId="15070" xr:uid="{6E219F7C-B007-40B2-B058-C3D22EFBA9E4}"/>
    <cellStyle name="Normal 529" xfId="15071" xr:uid="{B8A70ABF-C2C1-41CB-BDFD-9AEC178A220C}"/>
    <cellStyle name="Normal 53" xfId="3283" xr:uid="{C57234B3-7EC3-4C86-8484-13B1C6F45A87}"/>
    <cellStyle name="Normal 53 2" xfId="15072" xr:uid="{BB8B5335-AE01-4A63-8420-5FD115EA6730}"/>
    <cellStyle name="Normal 53 2 2" xfId="27343" xr:uid="{9A1C1534-87FC-4596-8C0E-E0DCB945593F}"/>
    <cellStyle name="Normal 53 2 2 2" xfId="38917" xr:uid="{D80EA089-CD28-4099-9C4A-E49CFBBBB14D}"/>
    <cellStyle name="Normal 53 2 3" xfId="34043" xr:uid="{68E267D2-7F44-4C72-8FCF-7B89D136301A}"/>
    <cellStyle name="Normal 53 2 4" xfId="18758" xr:uid="{2B934F9A-A8C8-4405-B31A-6693B9C2B545}"/>
    <cellStyle name="Normal 53 2 5" xfId="17437" xr:uid="{2F469E47-845D-4606-8A37-C95946320B7C}"/>
    <cellStyle name="Normal 53 3" xfId="15073" xr:uid="{49053F9D-DBFE-4877-8AF0-CBFE8D2D7989}"/>
    <cellStyle name="Normal 53 3 2" xfId="23152" xr:uid="{00DAFEE9-87A8-489F-861A-D75BC21BEB92}"/>
    <cellStyle name="Normal 53 4" xfId="26972" xr:uid="{5366BA69-81C6-4017-BB2B-74A619D2187F}"/>
    <cellStyle name="Normal 53 4 2" xfId="38530" xr:uid="{D6D8C9C0-5F24-4607-B19B-914D5AE687F7}"/>
    <cellStyle name="Normal 53 5" xfId="33659" xr:uid="{B98A3947-5F37-43FD-9108-BB69FBCD92BF}"/>
    <cellStyle name="Normal 53 6" xfId="18379" xr:uid="{E13B171C-C0A1-4EAE-9F48-421A57C728F9}"/>
    <cellStyle name="Normal 53 7" xfId="17127" xr:uid="{C72E7553-8668-462C-BCDE-1AF3242BD712}"/>
    <cellStyle name="Normal 53 8" xfId="11805" xr:uid="{1D2FD170-3B47-4A8B-958A-5992A846ADDA}"/>
    <cellStyle name="Normal 530" xfId="15074" xr:uid="{B510454F-1271-4808-A857-FAD0D9291C10}"/>
    <cellStyle name="Normal 531" xfId="15075" xr:uid="{9D931103-0866-4EB3-9BED-1509006BF1DF}"/>
    <cellStyle name="Normal 532" xfId="15076" xr:uid="{C987AC38-E91E-4643-BB9D-26E5A5583BAD}"/>
    <cellStyle name="Normal 533" xfId="15077" xr:uid="{A06B88B5-9ED1-4C21-91AA-1224785458B9}"/>
    <cellStyle name="Normal 534" xfId="15078" xr:uid="{C6658F26-CAD7-437F-8260-83E1D27A070B}"/>
    <cellStyle name="Normal 535" xfId="15079" xr:uid="{0C4D66D1-8A75-4149-83E7-4E5592E01884}"/>
    <cellStyle name="Normal 536" xfId="15080" xr:uid="{70409C28-7D61-41A0-9531-77CE0256B32C}"/>
    <cellStyle name="Normal 537" xfId="15081" xr:uid="{28B28547-94ED-4500-9801-9D43C95BAE55}"/>
    <cellStyle name="Normal 538" xfId="15082" xr:uid="{0FEFF42D-8ACA-42DD-B125-72D3A9A296BB}"/>
    <cellStyle name="Normal 539" xfId="15083" xr:uid="{F79F952F-3845-4591-96ED-85EFD04CC217}"/>
    <cellStyle name="Normal 54" xfId="3284" xr:uid="{C25A2FD4-0315-4C2A-9716-80147B59E1FE}"/>
    <cellStyle name="Normal 54 2" xfId="11811" xr:uid="{1F17FB42-E856-4DEB-AAEF-B63ADD8F6646}"/>
    <cellStyle name="Normal 54 2 2" xfId="27344" xr:uid="{826F463B-FBDC-4B22-B783-54FAFA4FD4C9}"/>
    <cellStyle name="Normal 54 2 2 2" xfId="38918" xr:uid="{7D2AE0ED-2CD0-4C82-B26E-45A255AAFC54}"/>
    <cellStyle name="Normal 54 2 3" xfId="34044" xr:uid="{B467DD7A-E13F-43BC-9DBA-10605C939495}"/>
    <cellStyle name="Normal 54 2 4" xfId="18759" xr:uid="{BA12D916-54FB-4D26-992D-4873FB4D2DFF}"/>
    <cellStyle name="Normal 54 2 5" xfId="17039" xr:uid="{769F2015-1C03-4F44-8780-203CD3D76D57}"/>
    <cellStyle name="Normal 54 3" xfId="15084" xr:uid="{A9A74C69-59AD-4996-B5B4-8186B02ADDCC}"/>
    <cellStyle name="Normal 54 3 2" xfId="23153" xr:uid="{D9F33486-1C4F-4AF1-AC35-6DE53A8E7E20}"/>
    <cellStyle name="Normal 54 4" xfId="26973" xr:uid="{2941E950-ACE3-46D6-8D9F-03C085D3D2DE}"/>
    <cellStyle name="Normal 54 4 2" xfId="38531" xr:uid="{B76A2EF0-30D7-41EC-ABAB-00762E31A684}"/>
    <cellStyle name="Normal 54 5" xfId="33660" xr:uid="{DA766452-64E1-4112-B723-3B056606A567}"/>
    <cellStyle name="Normal 54 6" xfId="18380" xr:uid="{414FE9A3-3DBE-4236-9869-353C16F7CFA7}"/>
    <cellStyle name="Normal 54 7" xfId="17345" xr:uid="{2DA32588-5C47-4066-A27D-C5117C867C48}"/>
    <cellStyle name="Normal 54 8" xfId="11808" xr:uid="{004844F9-DC79-49B4-B0B6-F30C3814FBFE}"/>
    <cellStyle name="Normal 540" xfId="15085" xr:uid="{593687D5-19D3-46D2-99D5-378A40BA3BE2}"/>
    <cellStyle name="Normal 541" xfId="15086" xr:uid="{BBE8ED13-7891-42AD-BF52-3FB74441DEB1}"/>
    <cellStyle name="Normal 542" xfId="15087" xr:uid="{9DB3973D-CDA9-4D05-BF35-A4907C12D4BA}"/>
    <cellStyle name="Normal 543" xfId="15088" xr:uid="{0D4F80D3-912B-42EA-81AD-A91F6DED1585}"/>
    <cellStyle name="Normal 544" xfId="15089" xr:uid="{BDB9139E-D532-4337-980C-68DE66F026A2}"/>
    <cellStyle name="Normal 545" xfId="15090" xr:uid="{8190EF55-53F3-4A03-AE54-34DB70054689}"/>
    <cellStyle name="Normal 546" xfId="15091" xr:uid="{811D854B-A22A-4C2D-8D2A-B7127F257736}"/>
    <cellStyle name="Normal 547" xfId="15092" xr:uid="{5C851C74-DF1F-4FAE-8B5A-959A75C04003}"/>
    <cellStyle name="Normal 548" xfId="15093" xr:uid="{6D2AEFAE-7134-445D-BEEB-6616C52DC5BE}"/>
    <cellStyle name="Normal 549" xfId="15094" xr:uid="{1DACE373-2244-4538-90E4-715C0D02EAC4}"/>
    <cellStyle name="Normal 55" xfId="3285" xr:uid="{74240CD2-5805-42FE-B42D-2B380E386F4A}"/>
    <cellStyle name="Normal 55 2" xfId="15095" xr:uid="{D9B04FF3-5842-4816-851D-8F563126E03B}"/>
    <cellStyle name="Normal 55 2 2" xfId="27345" xr:uid="{BAF987C6-BC49-43AC-B77D-0C615F570046}"/>
    <cellStyle name="Normal 55 2 2 2" xfId="38919" xr:uid="{D10974A5-3740-4BBF-8BCE-EC354BE638DC}"/>
    <cellStyle name="Normal 55 2 3" xfId="34045" xr:uid="{2985FDD2-2243-47BB-8B9F-82A3823A7539}"/>
    <cellStyle name="Normal 55 2 4" xfId="18760" xr:uid="{E769E0E5-5FFE-4C82-A642-4A4918C3076A}"/>
    <cellStyle name="Normal 55 2 5" xfId="17038" xr:uid="{3137E014-149F-4CDC-9CFB-4F04D56027E6}"/>
    <cellStyle name="Normal 55 3" xfId="15096" xr:uid="{B1F2BFB3-7439-4531-907D-FF3C7E646600}"/>
    <cellStyle name="Normal 55 3 2" xfId="23154" xr:uid="{9B59A1CC-7F62-4C35-AEA7-380DE245D415}"/>
    <cellStyle name="Normal 55 4" xfId="26974" xr:uid="{7C86F182-111E-4F04-99EB-8A884715A32B}"/>
    <cellStyle name="Normal 55 4 2" xfId="38532" xr:uid="{52F31C40-4B15-4A4D-ADC4-F1A5570F8F75}"/>
    <cellStyle name="Normal 55 5" xfId="33661" xr:uid="{A53BC739-74AE-4EB0-98DE-19BED722280F}"/>
    <cellStyle name="Normal 55 6" xfId="18381" xr:uid="{0579EC62-400C-49C8-AD2F-645DF30DFD73}"/>
    <cellStyle name="Normal 55 7" xfId="17126" xr:uid="{9C7DA4E4-EBBD-47A9-B804-0F9F7E8727A0}"/>
    <cellStyle name="Normal 55 8" xfId="11500" xr:uid="{34B4D0AD-7528-41C3-BC6B-B7F858123959}"/>
    <cellStyle name="Normal 550" xfId="15097" xr:uid="{E47E85BD-1B02-4E55-A285-909FCDE494D4}"/>
    <cellStyle name="Normal 551" xfId="15098" xr:uid="{9384CB84-554A-43E1-AE19-8A61306F6612}"/>
    <cellStyle name="Normal 552" xfId="15099" xr:uid="{5BAED4D2-CB57-4BEC-87E4-116F43D012F2}"/>
    <cellStyle name="Normal 553" xfId="15100" xr:uid="{BCA07EEB-A60B-43E9-8EA8-588556A65B23}"/>
    <cellStyle name="Normal 554" xfId="15101" xr:uid="{55110643-6C13-4157-A053-689CFD735A5B}"/>
    <cellStyle name="Normal 555" xfId="15102" xr:uid="{ADD46BAF-CD30-4487-B8BC-D22C56E3D199}"/>
    <cellStyle name="Normal 556" xfId="15103" xr:uid="{ACCDC799-F6C1-4ACF-B8BB-FB4D793A90F1}"/>
    <cellStyle name="Normal 557" xfId="15104" xr:uid="{9A85A003-397E-40EB-9483-B97E2337531B}"/>
    <cellStyle name="Normal 558" xfId="15105" xr:uid="{A7BF1275-EB0E-459C-8ECD-36290898540D}"/>
    <cellStyle name="Normal 559" xfId="15106" xr:uid="{1910697B-A849-4A56-925B-1DE210015CD1}"/>
    <cellStyle name="Normal 56" xfId="2169" xr:uid="{B44CA561-5D9C-41F8-A4BC-C8E5350A68F8}"/>
    <cellStyle name="Normal 56 2" xfId="3286" xr:uid="{39ABD529-7054-43A3-8B9D-07D59BE4966C}"/>
    <cellStyle name="Normal 56 2 2" xfId="27346" xr:uid="{34AB80CF-B62C-467D-A9DF-672E14596F78}"/>
    <cellStyle name="Normal 56 2 2 2" xfId="38920" xr:uid="{18C8563E-791C-44BC-A0EB-0D16E678D784}"/>
    <cellStyle name="Normal 56 2 3" xfId="34046" xr:uid="{715C0323-B626-46BF-B794-9B00A2BEB839}"/>
    <cellStyle name="Normal 56 2 4" xfId="18761" xr:uid="{AC979838-0767-49DD-9DB9-F7960FFDD0EB}"/>
    <cellStyle name="Normal 56 2 5" xfId="15107" xr:uid="{ED294A13-D64E-4F15-AF90-6EC180C2B07C}"/>
    <cellStyle name="Normal 56 3" xfId="15108" xr:uid="{489FAC44-DB02-4175-8B9E-265E6821034C}"/>
    <cellStyle name="Normal 56 3 2" xfId="23155" xr:uid="{45871FFC-14F0-42CD-9F32-81B3DD8527E8}"/>
    <cellStyle name="Normal 56 4" xfId="26975" xr:uid="{56C3A2AD-4392-45B8-BE7A-5D46B6287B62}"/>
    <cellStyle name="Normal 56 4 2" xfId="38533" xr:uid="{4A8647F9-959C-44FF-9D81-4CDC401F24F1}"/>
    <cellStyle name="Normal 56 5" xfId="33662" xr:uid="{10E73AC0-40B7-4EC2-B53A-3327FE4BC16E}"/>
    <cellStyle name="Normal 56 6" xfId="18382" xr:uid="{6C05BCE5-0711-4A7D-8049-7BB7CB418E0D}"/>
    <cellStyle name="Normal 56 7" xfId="16704" xr:uid="{2DD30033-564C-4A2E-AD33-43C8A8315B22}"/>
    <cellStyle name="Normal 560" xfId="15109" xr:uid="{6CE04AAA-4A4C-44AA-B237-E243BC1DF3A6}"/>
    <cellStyle name="Normal 561" xfId="15110" xr:uid="{4CC1E40A-B3C4-4102-B888-471BA7FBB6E2}"/>
    <cellStyle name="Normal 562" xfId="15111" xr:uid="{30380D93-2CC6-4520-80A6-648DE976BA64}"/>
    <cellStyle name="Normal 563" xfId="15112" xr:uid="{E2648EE2-866D-4EBF-B8F1-BC3F72BE964F}"/>
    <cellStyle name="Normal 564" xfId="15113" xr:uid="{EBD734BE-DC8B-4538-9510-1B32CE11D411}"/>
    <cellStyle name="Normal 565" xfId="15114" xr:uid="{8C810646-FDF7-45AF-A3F8-A2ADA9F516FE}"/>
    <cellStyle name="Normal 566" xfId="15115" xr:uid="{30386EC1-6514-418F-8755-4E2E13564534}"/>
    <cellStyle name="Normal 567" xfId="15116" xr:uid="{724F3CFA-A399-4668-854B-722CF2E60A35}"/>
    <cellStyle name="Normal 568" xfId="15117" xr:uid="{8FA79A72-DD7A-454E-B52D-60266C8E60E6}"/>
    <cellStyle name="Normal 569" xfId="15118" xr:uid="{97788437-F9C7-4704-B106-3014D065EE01}"/>
    <cellStyle name="Normal 57" xfId="3287" xr:uid="{42FDEC9B-5A21-443D-BA0A-3DA73256CD5F}"/>
    <cellStyle name="Normal 57 2" xfId="15119" xr:uid="{04FC3E48-223C-4880-9455-317CDFE4CD2E}"/>
    <cellStyle name="Normal 57 2 2" xfId="27347" xr:uid="{F1173DBF-029C-4B0E-9F9C-03D469801DD6}"/>
    <cellStyle name="Normal 57 2 2 2" xfId="38921" xr:uid="{DAFB7570-7CE4-428D-8EFF-85C7B764D790}"/>
    <cellStyle name="Normal 57 2 3" xfId="34047" xr:uid="{E8A93633-B3E0-4C2D-8B70-E82AC3C0229C}"/>
    <cellStyle name="Normal 57 2 4" xfId="18762" xr:uid="{B545C6CF-2497-42FB-BE1A-DC03A671494B}"/>
    <cellStyle name="Normal 57 3" xfId="15120" xr:uid="{38C90840-7342-4B35-B8E3-DBDDF3500FF8}"/>
    <cellStyle name="Normal 57 3 2" xfId="23156" xr:uid="{80B4122F-1A68-4F2C-BB0A-3A7EB3C912B4}"/>
    <cellStyle name="Normal 57 4" xfId="26976" xr:uid="{E5717BE4-60B5-4A22-AFBE-F224E337B9CA}"/>
    <cellStyle name="Normal 57 4 2" xfId="38534" xr:uid="{8357D5E0-1AB8-46A2-A994-B48991B92B2A}"/>
    <cellStyle name="Normal 57 5" xfId="33663" xr:uid="{D50B2D8E-4961-4E54-8E1D-140E6B9918AF}"/>
    <cellStyle name="Normal 57 6" xfId="18383" xr:uid="{EC089289-BC69-4BB7-A50A-9344EDADF463}"/>
    <cellStyle name="Normal 57 7" xfId="12076" xr:uid="{3E34970D-1799-4BD0-9A79-5148CB1AF1B6}"/>
    <cellStyle name="Normal 570" xfId="15121" xr:uid="{E573F4C9-34F4-4210-8D3C-AB2357FF4835}"/>
    <cellStyle name="Normal 571" xfId="15122" xr:uid="{3CA6243A-DA77-4C8A-A73F-8292CBCCF78D}"/>
    <cellStyle name="Normal 572" xfId="15123" xr:uid="{69A4D302-5375-42C6-BA18-C49A3E9E7244}"/>
    <cellStyle name="Normal 573" xfId="15124" xr:uid="{93730158-B506-4331-9E24-0F66E8D334F1}"/>
    <cellStyle name="Normal 574" xfId="15125" xr:uid="{D9F7E875-F151-413C-A918-94A0D6F734F3}"/>
    <cellStyle name="Normal 575" xfId="15126" xr:uid="{C042B2E6-F11B-434A-9E9F-ABB9A92D6C23}"/>
    <cellStyle name="Normal 576" xfId="15127" xr:uid="{A380C37F-2349-4582-A87F-7DA40277A626}"/>
    <cellStyle name="Normal 577" xfId="15128" xr:uid="{0CC7B733-CD68-473F-9D15-0799E39932E7}"/>
    <cellStyle name="Normal 578" xfId="15129" xr:uid="{54DADF2F-EEA8-4767-B941-4ED8C5EAAF19}"/>
    <cellStyle name="Normal 579" xfId="15130" xr:uid="{2F3182D9-7D26-4AE1-B27E-BF0194C5CAAE}"/>
    <cellStyle name="Normal 58" xfId="3288" xr:uid="{7D6D6D36-D903-4E45-9480-F6CF7C9E5001}"/>
    <cellStyle name="Normal 58 10" xfId="17032" xr:uid="{CCB9702D-2169-4742-852C-16E25AB5FBEF}"/>
    <cellStyle name="Normal 58 2" xfId="15131" xr:uid="{99965FAA-AA7B-448E-814F-287A5BF46CD1}"/>
    <cellStyle name="Normal 58 2 2" xfId="27348" xr:uid="{E5B4D933-5251-46F9-A005-6BD626CC5692}"/>
    <cellStyle name="Normal 58 2 2 2" xfId="38922" xr:uid="{3B996C59-4861-4CDA-856C-315F5DA73CC3}"/>
    <cellStyle name="Normal 58 2 3" xfId="34048" xr:uid="{0E26D82D-D632-47D2-8E23-BD5B08BA52DF}"/>
    <cellStyle name="Normal 58 2 4" xfId="18763" xr:uid="{66DE42DA-DFC6-4805-B8B3-C7626A97C5F8}"/>
    <cellStyle name="Normal 58 3" xfId="15132" xr:uid="{000DE379-5A88-4A66-9261-91373C0ECF4F}"/>
    <cellStyle name="Normal 58 3 2" xfId="23157" xr:uid="{11482CD6-D677-49D1-A0FE-425F816AE9B4}"/>
    <cellStyle name="Normal 58 4" xfId="26977" xr:uid="{11BB8D37-5AFA-4081-B76B-CCD047BFD34B}"/>
    <cellStyle name="Normal 58 4 2" xfId="38535" xr:uid="{D9AFB042-EBD7-4380-8563-EE1EB27ED838}"/>
    <cellStyle name="Normal 58 5" xfId="33664" xr:uid="{2C3D468C-732E-4B5C-9B11-831E4C3F4889}"/>
    <cellStyle name="Normal 58 6" xfId="18384" xr:uid="{5F768F73-1C33-4D35-9768-8EE56C855B61}"/>
    <cellStyle name="Normal 58 7" xfId="43651" xr:uid="{64EF32FC-9EF6-4890-BDEB-BC3BC9703BCF}"/>
    <cellStyle name="Normal 58 7 2" xfId="44101" xr:uid="{F82EDE36-BE3F-42F3-9B39-B63E85817467}"/>
    <cellStyle name="Normal 58 7 2 2" xfId="45535" xr:uid="{355F058E-0FD5-453C-BA23-7CE4377CE3BE}"/>
    <cellStyle name="Normal 58 7 3" xfId="45128" xr:uid="{AD9AC32D-D5FF-4FB7-8E42-CFD7BCE1CE6A}"/>
    <cellStyle name="Normal 58 8" xfId="43863" xr:uid="{E7F4CD55-5076-403A-BEA3-1D222253D367}"/>
    <cellStyle name="Normal 58 8 2" xfId="45331" xr:uid="{3EDA3D39-BB7C-4894-B01C-74714CCC1C77}"/>
    <cellStyle name="Normal 58 9" xfId="44785" xr:uid="{74F9A9C6-28B2-4129-9264-341588C54CAB}"/>
    <cellStyle name="Normal 580" xfId="15133" xr:uid="{7EC3641A-8A74-48C2-9486-48EDD9A2D3E5}"/>
    <cellStyle name="Normal 581" xfId="15134" xr:uid="{84770268-D214-4558-AB2A-CE6DF4F708D5}"/>
    <cellStyle name="Normal 582" xfId="15135" xr:uid="{A958AD3A-BFC7-4F07-92F3-B6B0D2EAC1DE}"/>
    <cellStyle name="Normal 583" xfId="15136" xr:uid="{8AA481FB-03FC-47A4-A77E-20BA31A2EC0F}"/>
    <cellStyle name="Normal 584" xfId="15137" xr:uid="{9E89D3CA-FDF7-4891-B68E-52CE3132F025}"/>
    <cellStyle name="Normal 585" xfId="15138" xr:uid="{5128ED8F-BA67-4634-AB87-45EDEEB25E03}"/>
    <cellStyle name="Normal 586" xfId="15139" xr:uid="{ED1816EF-26AC-4E52-9082-45E3DB824E3A}"/>
    <cellStyle name="Normal 587" xfId="15140" xr:uid="{622414CE-CCB1-40EB-9CF2-B80A975F1DAE}"/>
    <cellStyle name="Normal 588" xfId="15141" xr:uid="{AB2114A4-C3C2-4F45-9E66-CC1B0B281F49}"/>
    <cellStyle name="Normal 588 2" xfId="15142" xr:uid="{2C4807E8-2005-465A-AE86-B7EA0F8D9579}"/>
    <cellStyle name="Normal 589" xfId="15143" xr:uid="{034DA428-2BC8-4AC3-A3A6-9BD75C23F198}"/>
    <cellStyle name="Normal 589 2" xfId="15144" xr:uid="{90DFA09F-D0A3-4BE3-AC8B-908109A90495}"/>
    <cellStyle name="Normal 59" xfId="3289" xr:uid="{BB0A2B10-65F1-41E5-B18A-CDED19C733AD}"/>
    <cellStyle name="Normal 59 2" xfId="15145" xr:uid="{B056A114-0E91-40D9-B186-F6D202351F71}"/>
    <cellStyle name="Normal 59 3" xfId="15146" xr:uid="{BF16B3A9-53F6-4802-AB49-DCC95904E729}"/>
    <cellStyle name="Normal 59 3 2" xfId="44104" xr:uid="{0E50FE27-C7EA-4118-8683-4E5BDE24E811}"/>
    <cellStyle name="Normal 59 3 2 2" xfId="45538" xr:uid="{1B416FBB-34DB-48BB-ACF4-62F3D708D5D4}"/>
    <cellStyle name="Normal 59 3 3" xfId="45131" xr:uid="{4DBA74D8-056E-420F-8A38-EF1BC64BDD13}"/>
    <cellStyle name="Normal 59 3 4" xfId="43654" xr:uid="{3F2E7DC4-CDA0-4AC7-A4EC-715C337DA905}"/>
    <cellStyle name="Normal 59 4" xfId="43866" xr:uid="{93A79BD3-4BD0-4551-85F8-A179907FDF85}"/>
    <cellStyle name="Normal 59 4 2" xfId="45334" xr:uid="{F7376795-A4A4-4D13-90F6-4DCBD624FD02}"/>
    <cellStyle name="Normal 59 5" xfId="44788" xr:uid="{5D64D251-3A01-4049-85C1-239A18DA818B}"/>
    <cellStyle name="Normal 59 6" xfId="17435" xr:uid="{5DFEE84F-B143-4D7C-A846-FAF5D25C3669}"/>
    <cellStyle name="Normal 590" xfId="15147" xr:uid="{047F7B55-AB96-4B73-8176-B789F9B4BC75}"/>
    <cellStyle name="Normal 590 2" xfId="15148" xr:uid="{6FD4D6E6-05E1-42E6-B021-9DFAF06E34FC}"/>
    <cellStyle name="Normal 591" xfId="15149" xr:uid="{DEA6CA9E-D9A2-4632-BB88-9B94C2BCA153}"/>
    <cellStyle name="Normal 591 2" xfId="15150" xr:uid="{0A232A54-4070-401E-86F0-78BE796ABB8B}"/>
    <cellStyle name="Normal 592" xfId="15151" xr:uid="{785B2ED1-616B-4AD2-AB95-E1333704AD08}"/>
    <cellStyle name="Normal 592 2" xfId="15152" xr:uid="{39E7D8E4-DB5B-4530-A647-F8F8762C8C25}"/>
    <cellStyle name="Normal 593" xfId="15153" xr:uid="{B89B89B9-D334-42E9-9255-F2A491AFE25D}"/>
    <cellStyle name="Normal 593 2" xfId="15154" xr:uid="{857F7B60-2FF1-42AF-A23D-FBC3D047EF9E}"/>
    <cellStyle name="Normal 594" xfId="15155" xr:uid="{90E54A41-310E-4587-A42A-D413EF4FBA74}"/>
    <cellStyle name="Normal 594 2" xfId="15156" xr:uid="{4DE89761-6112-47A5-AC2D-A9F5279B6D61}"/>
    <cellStyle name="Normal 595" xfId="15157" xr:uid="{385FBF75-D92B-4A7C-A014-5B3BA019959C}"/>
    <cellStyle name="Normal 595 2" xfId="15158" xr:uid="{F645DDF1-A020-4B8D-BE7C-4A1FFB5144C8}"/>
    <cellStyle name="Normal 596" xfId="15159" xr:uid="{463A51EE-4739-47AC-9DC2-2E670F4BDB9B}"/>
    <cellStyle name="Normal 596 2" xfId="15160" xr:uid="{3E4C4F3B-84A4-43CA-B24D-4FFC5EFF44C0}"/>
    <cellStyle name="Normal 597" xfId="15161" xr:uid="{C7F9DA62-D930-4682-A09A-FE2464C1DB23}"/>
    <cellStyle name="Normal 597 2" xfId="15162" xr:uid="{1C3063CA-8AE3-45F5-9D74-DE86840D6D9B}"/>
    <cellStyle name="Normal 598" xfId="15163" xr:uid="{5CD9DD64-E687-4870-928D-426956404E35}"/>
    <cellStyle name="Normal 598 2" xfId="15164" xr:uid="{3B8AFDCE-AFA2-4660-947C-0C5A307449C0}"/>
    <cellStyle name="Normal 599" xfId="15165" xr:uid="{72DB0719-E6B6-4D4F-B16B-A07545D505C7}"/>
    <cellStyle name="Normal 599 2" xfId="15166" xr:uid="{1F7B9E26-BD7E-4F25-9D45-7A20310994CE}"/>
    <cellStyle name="Normal 6" xfId="642" xr:uid="{83CAD28F-D9C8-494A-9919-7DD79C4DEB4D}"/>
    <cellStyle name="Normal 6 10" xfId="23777" xr:uid="{16FA78BB-2E1A-4F1A-92BA-233EB05A5A6D}"/>
    <cellStyle name="Normal 6 10 2" xfId="30704" xr:uid="{C3D7AEB9-D36C-42E3-B67C-494EE4C7204B}"/>
    <cellStyle name="Normal 6 10 2 2" xfId="42167" xr:uid="{9C2931A9-878A-4841-ACDA-C80CEBA139F2}"/>
    <cellStyle name="Normal 6 10 3" xfId="36785" xr:uid="{C88F3326-E52B-4595-B87B-F2B7F8731B99}"/>
    <cellStyle name="Normal 6 11" xfId="24667" xr:uid="{57B4C0FA-469D-4EC9-8D1B-DCA359387AF7}"/>
    <cellStyle name="Normal 6 12" xfId="25852" xr:uid="{B53377CF-EF34-4EAF-99F5-327BB4491CD9}"/>
    <cellStyle name="Normal 6 12 2" xfId="31533" xr:uid="{2C72FD7D-EB98-4E1A-BE6B-F10FB51492FB}"/>
    <cellStyle name="Normal 6 12 2 2" xfId="42884" xr:uid="{E631C94B-3970-40B7-9BF9-1F35AA64B42E}"/>
    <cellStyle name="Normal 6 12 3" xfId="37504" xr:uid="{0E0DBA68-E441-4CD0-A595-89110E375820}"/>
    <cellStyle name="Normal 6 13" xfId="32734" xr:uid="{9C8615EE-4123-45EB-BD59-89417D5E01D7}"/>
    <cellStyle name="Normal 6 14" xfId="16883" xr:uid="{0A8D700E-C7AB-4AF2-AA96-71C1E4362160}"/>
    <cellStyle name="Normal 6 15" xfId="44679" xr:uid="{4E548B4B-DD39-4F43-BFA6-FEB747FD052C}"/>
    <cellStyle name="Normal 6 16" xfId="44399" xr:uid="{3733E5FD-976B-4093-B6FA-EEAF7587070A}"/>
    <cellStyle name="Normal 6 17" xfId="17124" xr:uid="{4EF3DDE7-86DC-41FF-BEEB-E1D0E5777095}"/>
    <cellStyle name="Normal 6 18" xfId="11223" xr:uid="{1D4C9520-C6C8-4A3D-85B0-E0828942C8F2}"/>
    <cellStyle name="Normal 6 2" xfId="1891" xr:uid="{1D08DE14-DA7C-4D56-AFC8-F4BE46793B2B}"/>
    <cellStyle name="Normal 6 2 2" xfId="3290" xr:uid="{51E1C971-E5C0-4C90-87E0-AE6364D2D407}"/>
    <cellStyle name="Normal 6 2 2 2" xfId="10086" xr:uid="{B78BE01F-03A8-44FA-868A-9F4606FDAC5E}"/>
    <cellStyle name="Normal 6 2 2 2 2" xfId="16882" xr:uid="{82EDD15B-C2C2-4131-ADBC-A0602F6DBE90}"/>
    <cellStyle name="Normal 6 2 2 3" xfId="15167" xr:uid="{20E9B22A-5A71-4014-B244-568F83489E9F}"/>
    <cellStyle name="Normal 6 2 3" xfId="6975" xr:uid="{F7CAA3B3-6EA2-4AC5-ABF9-2353020CE798}"/>
    <cellStyle name="Normal 6 2 3 2" xfId="17508" xr:uid="{36E61BAC-E395-4AE3-AAA4-AD4BABD6DBA6}"/>
    <cellStyle name="Normal 6 2 3 3" xfId="16534" xr:uid="{EA8D6732-31C6-4AB1-9949-AFC7D59FDD7C}"/>
    <cellStyle name="Normal 6 2 4" xfId="17329" xr:uid="{788E9B50-24F2-4EA0-ABCD-4D4DA7AF572A}"/>
    <cellStyle name="Normal 6 2 5" xfId="45852" xr:uid="{9E98407A-1750-42CB-9282-26B1AB423F26}"/>
    <cellStyle name="Normal 6 2 6" xfId="11636" xr:uid="{725DE102-EA71-4B48-B405-E1571F3C92F2}"/>
    <cellStyle name="Normal 6 3" xfId="5505" xr:uid="{C7319D82-A8AB-4E65-9B27-8323A9600206}"/>
    <cellStyle name="Normal 6 3 10" xfId="17732" xr:uid="{9CE497CD-1D78-49B3-81FC-C4EB8A0C4339}"/>
    <cellStyle name="Normal 6 3 11" xfId="45836" xr:uid="{E046DC13-FBCC-48B1-9F4E-8C4129341461}"/>
    <cellStyle name="Normal 6 3 12" xfId="11637" xr:uid="{AD03FE47-8228-4BD0-8A56-81550392533A}"/>
    <cellStyle name="Normal 6 3 2" xfId="10066" xr:uid="{DB388ABC-3976-41F5-86DB-E5FE69E09033}"/>
    <cellStyle name="Normal 6 3 2 2" xfId="18565" xr:uid="{F0359871-487E-46F0-BB28-2C9016A50778}"/>
    <cellStyle name="Normal 6 3 2 2 2" xfId="27149" xr:uid="{A7467E1B-0BB3-4C37-B462-EB9569350C36}"/>
    <cellStyle name="Normal 6 3 2 2 2 2" xfId="38722" xr:uid="{3EEC26EC-73D3-4F06-ACFF-74C666DE7101}"/>
    <cellStyle name="Normal 6 3 2 2 3" xfId="33851" xr:uid="{CF6D79DE-0F0D-48F2-8B03-E970DF34F196}"/>
    <cellStyle name="Normal 6 3 2 3" xfId="26773" xr:uid="{08355984-7082-4F06-93E4-806EFCF909FD}"/>
    <cellStyle name="Normal 6 3 2 3 2" xfId="38335" xr:uid="{E3ECA170-711D-46EE-BEDF-1C54BCBF7645}"/>
    <cellStyle name="Normal 6 3 2 4" xfId="33492" xr:uid="{29E67B12-54AF-43C0-9B2C-EDEC1653530D}"/>
    <cellStyle name="Normal 6 3 2 5" xfId="18160" xr:uid="{EED871B4-8561-4579-A0A2-77961CF12E0F}"/>
    <cellStyle name="Normal 6 3 2 6" xfId="15168" xr:uid="{7FE4AAAA-7FDD-429F-95E8-0B3CDCFE070B}"/>
    <cellStyle name="Normal 6 3 3" xfId="18506" xr:uid="{CC2ABDFD-C753-449D-8433-577FA2513C78}"/>
    <cellStyle name="Normal 6 3 3 2" xfId="27095" xr:uid="{25213020-4DAF-4EA1-9809-C4E3EB164824}"/>
    <cellStyle name="Normal 6 3 3 2 2" xfId="38660" xr:uid="{FA468843-FCC4-45D8-AA19-E7D1A9904DD8}"/>
    <cellStyle name="Normal 6 3 3 3" xfId="33789" xr:uid="{492F14BC-FCBC-45E7-8BEA-9E7F58601B23}"/>
    <cellStyle name="Normal 6 3 4" xfId="23159" xr:uid="{E6F1F23E-6B92-4874-8814-115575F0CD3C}"/>
    <cellStyle name="Normal 6 3 4 2" xfId="30276" xr:uid="{C2E7D89A-195A-44F9-819B-ECA3EA3BCCA9}"/>
    <cellStyle name="Normal 6 3 4 2 2" xfId="41755" xr:uid="{A0809217-7E07-400F-BD0B-06DF71F2A5C0}"/>
    <cellStyle name="Normal 6 3 4 3" xfId="36374" xr:uid="{0DB7B3CA-25C5-44FE-8922-4BD0CB26EB16}"/>
    <cellStyle name="Normal 6 3 5" xfId="23576" xr:uid="{4B4E87F0-0A9E-42FF-A66E-E4DC6058AD20}"/>
    <cellStyle name="Normal 6 3 5 2" xfId="30504" xr:uid="{1AFCAFE8-C853-43D5-911F-6F551E634F74}"/>
    <cellStyle name="Normal 6 3 5 2 2" xfId="41969" xr:uid="{2762ECBB-A530-49FD-A67C-695F4CB3735E}"/>
    <cellStyle name="Normal 6 3 5 3" xfId="36587" xr:uid="{98E449C8-BDF5-46DC-9818-FD06CDDB6486}"/>
    <cellStyle name="Normal 6 3 6" xfId="23778" xr:uid="{04FB62A2-9DD6-4E57-A300-F1A5F2428880}"/>
    <cellStyle name="Normal 6 3 6 2" xfId="30705" xr:uid="{3BE11A20-1B4C-4B22-8B99-D458C09E905A}"/>
    <cellStyle name="Normal 6 3 6 2 2" xfId="42168" xr:uid="{2A3D9076-831D-408E-A153-FB5931412CF5}"/>
    <cellStyle name="Normal 6 3 6 3" xfId="36786" xr:uid="{0BA681B6-ABD7-42F4-A902-C52CCF40C356}"/>
    <cellStyle name="Normal 6 3 7" xfId="25853" xr:uid="{4BA54CAD-21DA-4D15-B81C-5122FBFDBFD9}"/>
    <cellStyle name="Normal 6 3 7 2" xfId="31534" xr:uid="{97C5A2CF-6B28-4077-A1B4-3FD5A56A7F39}"/>
    <cellStyle name="Normal 6 3 7 2 2" xfId="42885" xr:uid="{6F7BF4E0-37C8-416B-B1E8-0EEC18196A4D}"/>
    <cellStyle name="Normal 6 3 7 3" xfId="37505" xr:uid="{A0B50B06-A664-4027-A9C8-44D014F51509}"/>
    <cellStyle name="Normal 6 3 8" xfId="26705" xr:uid="{A6901D60-4C25-4DF8-9C49-BF4F0D8E5EEB}"/>
    <cellStyle name="Normal 6 3 8 2" xfId="38272" xr:uid="{A0E698BE-9B00-4F1A-B532-C2842A53B490}"/>
    <cellStyle name="Normal 6 3 9" xfId="32733" xr:uid="{BCC9C006-A4BB-49F7-BEF3-FE5DA9CD2E56}"/>
    <cellStyle name="Normal 6 4" xfId="11638" xr:uid="{6768AC27-B019-4777-A124-AD6ACD27FC6E}"/>
    <cellStyle name="Normal 6 4 2" xfId="18161" xr:uid="{26A83742-06AD-47E4-8B78-A71C4DC2067B}"/>
    <cellStyle name="Normal 6 5" xfId="11778" xr:uid="{9821C04F-9B1B-4C01-8292-AF6FB8AB236E}"/>
    <cellStyle name="Normal 6 5 2" xfId="18564" xr:uid="{E52D6F2E-25F2-46E2-A81B-EEB29F938B62}"/>
    <cellStyle name="Normal 6 5 2 2" xfId="23161" xr:uid="{7D84B512-5E62-419A-AA35-4FA0D37FD7DB}"/>
    <cellStyle name="Normal 6 5 2 3" xfId="27148" xr:uid="{5B9DD489-CC3F-47B6-BA55-1C223BC8E50A}"/>
    <cellStyle name="Normal 6 5 2 3 2" xfId="38721" xr:uid="{2F8E27D1-BA7C-4537-B7C6-1B9EBC4064EA}"/>
    <cellStyle name="Normal 6 5 2 4" xfId="33850" xr:uid="{870789A8-6544-4541-96BA-806935D4F56D}"/>
    <cellStyle name="Normal 6 5 3" xfId="23160" xr:uid="{E7AE38DF-7B26-4481-81D0-CB8E97D33DDD}"/>
    <cellStyle name="Normal 6 5 4" xfId="26772" xr:uid="{2732EE12-AB96-410D-806C-037CA46A5728}"/>
    <cellStyle name="Normal 6 5 4 2" xfId="38334" xr:uid="{0424AB53-C420-4CDB-8A4E-C255B34F1462}"/>
    <cellStyle name="Normal 6 5 5" xfId="33491" xr:uid="{6575083B-01E0-449D-8BEF-FBA465050C6F}"/>
    <cellStyle name="Normal 6 6" xfId="11635" xr:uid="{ADEB1E72-E98F-421D-AB7A-1DFBAD08DCEC}"/>
    <cellStyle name="Normal 6 6 2" xfId="27373" xr:uid="{F6EB4143-911C-43B7-B02C-03EA16D762EE}"/>
    <cellStyle name="Normal 6 6 2 2" xfId="38948" xr:uid="{9DFED084-CD86-4AAB-9F7B-3F9C78CFD1B7}"/>
    <cellStyle name="Normal 6 6 3" xfId="34072" xr:uid="{2BBBDCD9-8F12-43A8-963B-F0833070F93A}"/>
    <cellStyle name="Normal 6 6 4" xfId="18786" xr:uid="{4487968F-8D79-400C-8D01-1AA51101E857}"/>
    <cellStyle name="Normal 6 7" xfId="16533" xr:uid="{3B214120-6D5D-40E5-9BDE-744FC250D8A1}"/>
    <cellStyle name="Normal 6 7 2" xfId="19592" xr:uid="{76CB1954-9F5A-4EEA-8BF6-7507D9840527}"/>
    <cellStyle name="Normal 6 8" xfId="23158" xr:uid="{3ADDB5F6-CF0E-45A6-9DDF-B09324824F77}"/>
    <cellStyle name="Normal 6 8 2" xfId="30275" xr:uid="{E4D5D900-C542-47B6-93CD-8E579A16FF47}"/>
    <cellStyle name="Normal 6 8 2 2" xfId="41754" xr:uid="{762DD8B4-C734-4403-A21E-2E04D8081C1A}"/>
    <cellStyle name="Normal 6 8 3" xfId="36373" xr:uid="{F89D0892-B781-4300-A36D-AE6817F85DA7}"/>
    <cellStyle name="Normal 6 9" xfId="23575" xr:uid="{AA12F8B7-88C9-49EF-A5FB-20AF5D166F4A}"/>
    <cellStyle name="Normal 6 9 2" xfId="30503" xr:uid="{EB78175A-D09D-46EB-BB17-48B1712E3741}"/>
    <cellStyle name="Normal 6 9 2 2" xfId="41968" xr:uid="{3D7E6A5D-4FCA-455F-9037-62310EEB1299}"/>
    <cellStyle name="Normal 6 9 3" xfId="36586" xr:uid="{78559672-3E56-46C9-A0DC-77A422C32690}"/>
    <cellStyle name="Normal 6_3.SCAN_รายละเอียดประกอบงบ Mar13" xfId="3291" xr:uid="{BB765F6B-D6A0-4AD3-9767-160E451AAA49}"/>
    <cellStyle name="Normal 60" xfId="3292" xr:uid="{9527D759-A0DE-4F83-A26E-EFC6D5F32E44}"/>
    <cellStyle name="Normal 60 10" xfId="12077" xr:uid="{799C36E8-79F1-4A74-9F2A-1F2DDC87D049}"/>
    <cellStyle name="Normal 60 2" xfId="15169" xr:uid="{A0272550-A106-4F7F-B4E7-BD0D6CD20D4E}"/>
    <cellStyle name="Normal 60 3" xfId="15170" xr:uid="{F2395BD9-043A-48D2-94EA-6BB78B7FA56D}"/>
    <cellStyle name="Normal 60 3 2" xfId="38536" xr:uid="{46417E39-FAAB-48A7-908F-AF636A14413F}"/>
    <cellStyle name="Normal 60 3 3" xfId="26978" xr:uid="{55422C27-78F3-4552-8856-DA1FCBEB9659}"/>
    <cellStyle name="Normal 60 4" xfId="33665" xr:uid="{4034A60D-3EB0-48FC-BB14-5051E81CB849}"/>
    <cellStyle name="Normal 60 5" xfId="18385" xr:uid="{7EBD0F6E-2420-4571-AF27-B395DF27405C}"/>
    <cellStyle name="Normal 60 6" xfId="43653" xr:uid="{CD336750-9D2C-4F77-8BE9-8BD4C9C025A7}"/>
    <cellStyle name="Normal 60 6 2" xfId="44103" xr:uid="{9D0CF4F7-3129-422E-8F8A-E716DFADE1D3}"/>
    <cellStyle name="Normal 60 6 2 2" xfId="45537" xr:uid="{7DAD5FDA-2AF8-4E17-BCFE-506D6D9D246D}"/>
    <cellStyle name="Normal 60 6 3" xfId="45130" xr:uid="{9AC1A212-7514-4DC3-BA80-7F07CDA8828F}"/>
    <cellStyle name="Normal 60 7" xfId="43865" xr:uid="{6B7E02EF-2059-4936-9FE6-B235A4F770A8}"/>
    <cellStyle name="Normal 60 7 2" xfId="45333" xr:uid="{D0CEEB26-D074-4249-BC94-66CADA74747A}"/>
    <cellStyle name="Normal 60 8" xfId="44787" xr:uid="{1160603A-2C40-44F9-9092-6C3234E4B3A3}"/>
    <cellStyle name="Normal 60 9" xfId="17436" xr:uid="{7F1A1578-58BE-4D0D-98B0-589F8E3AFEBF}"/>
    <cellStyle name="Normal 600" xfId="15171" xr:uid="{32D8B228-9599-477C-81F6-CE542DA42EC6}"/>
    <cellStyle name="Normal 600 2" xfId="15172" xr:uid="{F049305A-9346-4E84-B684-AC9C17DE2ED1}"/>
    <cellStyle name="Normal 601" xfId="15173" xr:uid="{C91F3726-E861-46ED-998F-D74B414CA038}"/>
    <cellStyle name="Normal 602" xfId="15174" xr:uid="{B1988EF6-EE78-49C3-89CD-BE8CD2B3E73C}"/>
    <cellStyle name="Normal 603" xfId="15175" xr:uid="{0EAE8A20-53AD-418B-8D65-479A35BFD812}"/>
    <cellStyle name="Normal 604" xfId="15176" xr:uid="{C697A871-FD40-4A97-96BD-BBFD43F8A346}"/>
    <cellStyle name="Normal 605" xfId="15177" xr:uid="{347FB5A9-6491-4CB6-B181-DB3B55896EE5}"/>
    <cellStyle name="Normal 606" xfId="15178" xr:uid="{A4181705-0739-4343-8DCB-08B7A00C58BC}"/>
    <cellStyle name="Normal 607" xfId="15179" xr:uid="{433966F8-F405-4A00-B427-0CD4D23DCC92}"/>
    <cellStyle name="Normal 608" xfId="15180" xr:uid="{E3D24A6F-E975-40A7-8C6F-52FA8DDC0954}"/>
    <cellStyle name="Normal 609" xfId="15181" xr:uid="{C2F2EA9E-FD6E-4627-A39D-3D0A8BA60EBC}"/>
    <cellStyle name="Normal 61" xfId="3293" xr:uid="{2BB87010-124F-4C53-9AE8-8ECBF1213D64}"/>
    <cellStyle name="Normal 61 10" xfId="12078" xr:uid="{4FBF1A89-B200-4C65-8C52-BBA6A73B2710}"/>
    <cellStyle name="Normal 61 2" xfId="12079" xr:uid="{FB47B9B4-D097-4F61-A943-8E34254B3EFD}"/>
    <cellStyle name="Normal 61 2 2" xfId="23162" xr:uid="{B4B1A39F-7004-4707-AB6B-270D40110CF6}"/>
    <cellStyle name="Normal 61 3" xfId="27025" xr:uid="{84FF7645-3985-4AE3-B3C0-BA8C69C4301D}"/>
    <cellStyle name="Normal 61 3 2" xfId="38589" xr:uid="{8B00B37F-7DE7-4F0C-A730-C82A8BF436A7}"/>
    <cellStyle name="Normal 61 4" xfId="33718" xr:uid="{6B271215-2D26-423F-9AA8-C3FBAA88C9B5}"/>
    <cellStyle name="Normal 61 5" xfId="18435" xr:uid="{5182E037-6DD0-47B0-9CD0-1715C969DAEF}"/>
    <cellStyle name="Normal 61 6" xfId="43656" xr:uid="{5BEF1A06-58D6-433A-B161-DFC8AB59E855}"/>
    <cellStyle name="Normal 61 6 2" xfId="44106" xr:uid="{33EF4502-DD9C-4656-B447-8522681B6421}"/>
    <cellStyle name="Normal 61 6 2 2" xfId="45540" xr:uid="{0E41DE9F-935C-441F-94DE-20704ACFE4A7}"/>
    <cellStyle name="Normal 61 6 3" xfId="45133" xr:uid="{2FF70F4F-86E4-4307-A0E2-2CA58A572E27}"/>
    <cellStyle name="Normal 61 7" xfId="43868" xr:uid="{F596C8C8-5F24-4A32-8FD8-9AD4AB4C5D51}"/>
    <cellStyle name="Normal 61 7 2" xfId="45336" xr:uid="{F8ACC700-F7A7-4591-83F0-7888275486E2}"/>
    <cellStyle name="Normal 61 8" xfId="44790" xr:uid="{63EB1975-CCC6-4D8C-99CF-C8F34F9D02BC}"/>
    <cellStyle name="Normal 61 9" xfId="17026" xr:uid="{6BCF0761-A3B7-42D9-BDE9-36BF96F4A636}"/>
    <cellStyle name="Normal 610" xfId="15182" xr:uid="{84ECDD4A-7C2F-42A1-9703-AB991A500E3E}"/>
    <cellStyle name="Normal 611" xfId="15183" xr:uid="{74E7B122-11E2-4FA5-B240-27E31DA99799}"/>
    <cellStyle name="Normal 612" xfId="15184" xr:uid="{17D25A4A-8E67-45D0-B2DE-9083F43A3A42}"/>
    <cellStyle name="Normal 613" xfId="15185" xr:uid="{4DBABB7B-7BD9-4229-B5C0-31FC825B7440}"/>
    <cellStyle name="Normal 614" xfId="15186" xr:uid="{C04AF0E2-B6C7-4003-98EA-4F7A77CA8332}"/>
    <cellStyle name="Normal 615" xfId="15187" xr:uid="{8175C398-1D79-4F39-8E8A-9B92F8482579}"/>
    <cellStyle name="Normal 616" xfId="15188" xr:uid="{F7D3034A-4FC2-4E06-8AFF-6CBE98D52E8B}"/>
    <cellStyle name="Normal 617" xfId="15189" xr:uid="{E69C08C1-28E1-485A-B2A7-13C692AA1F8D}"/>
    <cellStyle name="Normal 618" xfId="15190" xr:uid="{AC493598-A5A4-46EB-B070-6766F4D8BBFF}"/>
    <cellStyle name="Normal 619" xfId="15191" xr:uid="{83DEAFC1-01A9-4247-BC30-1939662EFF1B}"/>
    <cellStyle name="Normal 62" xfId="3294" xr:uid="{7AB1DEBE-B2D8-4476-8EEF-12D80755B9F0}"/>
    <cellStyle name="Normal 62 10" xfId="12080" xr:uid="{341BF930-686A-43FB-8727-B6A500FE1E13}"/>
    <cellStyle name="Normal 62 2" xfId="15192" xr:uid="{119C4710-9D9F-463F-B0C5-46D31C3338BE}"/>
    <cellStyle name="Normal 62 3" xfId="27349" xr:uid="{AEAD501E-1D05-4885-8E07-D4CE79E96D24}"/>
    <cellStyle name="Normal 62 3 2" xfId="38923" xr:uid="{C6552521-C451-44CD-AFED-126AB3C05EBD}"/>
    <cellStyle name="Normal 62 4" xfId="34049" xr:uid="{FE68D393-5766-4DF7-A7AD-5FD3BF700637}"/>
    <cellStyle name="Normal 62 5" xfId="18764" xr:uid="{9215B587-B262-47C0-AF7C-738BDC747420}"/>
    <cellStyle name="Normal 62 6" xfId="43660" xr:uid="{D55145FB-B25B-4A07-B3F4-8835DEC97CD4}"/>
    <cellStyle name="Normal 62 6 2" xfId="44110" xr:uid="{C39FF4C8-EA95-4F99-98D0-8C10C28BDCC9}"/>
    <cellStyle name="Normal 62 6 2 2" xfId="45544" xr:uid="{91C06761-AE98-4039-A4F1-77CE7FD7002B}"/>
    <cellStyle name="Normal 62 6 3" xfId="45137" xr:uid="{D20329D0-5726-402D-BD4C-97A07A2DDA19}"/>
    <cellStyle name="Normal 62 7" xfId="43872" xr:uid="{11CEAC11-376A-4406-A744-AF027B40D5CC}"/>
    <cellStyle name="Normal 62 7 2" xfId="45340" xr:uid="{D856B535-E655-47A6-AAAB-73317C8F981E}"/>
    <cellStyle name="Normal 62 8" xfId="44794" xr:uid="{DAB1E153-F769-412B-B163-CEB48CE7F046}"/>
    <cellStyle name="Normal 62 9" xfId="17433" xr:uid="{A365775A-4CDD-4BFF-9EAD-8E13CD69EB10}"/>
    <cellStyle name="Normal 620" xfId="15193" xr:uid="{86FBD211-47DF-4697-9C86-9F05D9083E84}"/>
    <cellStyle name="Normal 621" xfId="15194" xr:uid="{FB99EB13-63DB-490D-A2B4-1E8AE6B144B1}"/>
    <cellStyle name="Normal 622" xfId="15195" xr:uid="{649F7E71-7D90-4DEF-9742-E9F84EEAF29B}"/>
    <cellStyle name="Normal 623" xfId="15196" xr:uid="{55923F16-BFAC-44B4-9D85-5D05FB02D407}"/>
    <cellStyle name="Normal 624" xfId="15197" xr:uid="{8108830B-B1EC-4441-92EB-BD30FDD7FC86}"/>
    <cellStyle name="Normal 625" xfId="15198" xr:uid="{BFB75C31-954E-4113-AA30-A54014864EE7}"/>
    <cellStyle name="Normal 626" xfId="15199" xr:uid="{B6B61798-B8E6-40BF-A52B-A2CB9700C9D0}"/>
    <cellStyle name="Normal 627" xfId="15200" xr:uid="{F61C9571-E8CB-461E-8611-64BB01869AD3}"/>
    <cellStyle name="Normal 628" xfId="15201" xr:uid="{8FFF83C4-2A78-4A0E-A6CB-E1157D809E4E}"/>
    <cellStyle name="Normal 629" xfId="15202" xr:uid="{46394E4D-C01A-4BCC-BCD6-83E460CE5740}"/>
    <cellStyle name="Normal 63" xfId="3295" xr:uid="{E56BBA49-D951-46A4-91BC-641A5F897D12}"/>
    <cellStyle name="Normal 63 10" xfId="15203" xr:uid="{3F803608-928F-4619-8589-D25E59EDF643}"/>
    <cellStyle name="Normal 63 2" xfId="9627" xr:uid="{5532F8CC-D04F-401F-B64D-78AF55FE9837}"/>
    <cellStyle name="Normal 63 2 2" xfId="15204" xr:uid="{CA8BEA01-2303-4EB7-9BAD-0C540F77E3E6}"/>
    <cellStyle name="Normal 63 3" xfId="16792" xr:uid="{1CA1D70A-DF23-402D-B5C1-CBDC3066B539}"/>
    <cellStyle name="Normal 63 3 2" xfId="38924" xr:uid="{893E0680-DFCF-440F-B4D1-1283B33D6301}"/>
    <cellStyle name="Normal 63 3 3" xfId="27350" xr:uid="{CF1AEB3B-94EB-4AA0-8130-A9F3AAF7773D}"/>
    <cellStyle name="Normal 63 4" xfId="34050" xr:uid="{3492CF67-DD71-4A3A-B19B-244F15D74DED}"/>
    <cellStyle name="Normal 63 5" xfId="18765" xr:uid="{AF6A7AAC-13AD-4B27-A30A-870C513FB7BC}"/>
    <cellStyle name="Normal 63 6" xfId="43662" xr:uid="{965DA246-0C11-45BF-B6E8-0D690DE53A34}"/>
    <cellStyle name="Normal 63 6 2" xfId="44112" xr:uid="{3E75F809-8A6E-4F16-A87A-A7ABBFA3F417}"/>
    <cellStyle name="Normal 63 6 2 2" xfId="45546" xr:uid="{25EF993A-508F-456F-8CDB-775A66F8F2BA}"/>
    <cellStyle name="Normal 63 6 3" xfId="45139" xr:uid="{59413281-9CA9-4995-BEB7-B4C336E580CB}"/>
    <cellStyle name="Normal 63 7" xfId="43874" xr:uid="{EBC351BF-CB7B-4830-9B0D-F267B9DC900A}"/>
    <cellStyle name="Normal 63 7 2" xfId="45342" xr:uid="{86F08884-BAF8-4971-8937-48CE0558C79B}"/>
    <cellStyle name="Normal 63 8" xfId="44796" xr:uid="{19BEDC73-36FA-49AF-82DF-6A134B470188}"/>
    <cellStyle name="Normal 63 9" xfId="17023" xr:uid="{936BFEF6-4D3A-42B3-BD4F-689F055D6C14}"/>
    <cellStyle name="Normal 630" xfId="15205" xr:uid="{8BEC2D6F-6724-4EA9-B90F-7E43F5363E38}"/>
    <cellStyle name="Normal 631" xfId="15206" xr:uid="{9B41ED98-2A30-469C-A3F9-4033DE5E3CE4}"/>
    <cellStyle name="Normal 632" xfId="15207" xr:uid="{BC1C8693-39C3-4737-8A5E-C2CF1AD82B3B}"/>
    <cellStyle name="Normal 633" xfId="15208" xr:uid="{1299BD3F-7B1E-4461-BAD6-DA0B79EEDB30}"/>
    <cellStyle name="Normal 634" xfId="15209" xr:uid="{38125F6B-659D-4672-8FD4-68B5E698269E}"/>
    <cellStyle name="Normal 635" xfId="15210" xr:uid="{88A1A8F1-17A9-42D4-AB40-90649DE9141D}"/>
    <cellStyle name="Normal 636" xfId="15211" xr:uid="{41503A21-9F0B-42A5-A5CF-9049318A257F}"/>
    <cellStyle name="Normal 637" xfId="15212" xr:uid="{03ADFF62-F490-4F53-B48C-4E9CB18F0834}"/>
    <cellStyle name="Normal 638" xfId="15213" xr:uid="{69E469AC-0419-4BB0-B85B-3CE43FF9FA81}"/>
    <cellStyle name="Normal 639" xfId="15214" xr:uid="{E20784B8-F922-43C3-978A-0C129EFC44F6}"/>
    <cellStyle name="Normal 64" xfId="2116" xr:uid="{6CB55EED-40F9-4790-B251-265C19463EE4}"/>
    <cellStyle name="Normal 64 10" xfId="17022" xr:uid="{EBAE42B6-D266-4BA4-9106-50248EF89DBC}"/>
    <cellStyle name="Normal 64 11" xfId="15215" xr:uid="{1319F521-2AA7-4D3E-8AA4-FEA4FDD688BE}"/>
    <cellStyle name="Normal 64 2" xfId="3296" xr:uid="{800E0FC6-C6BA-45C9-9882-AC3578AD4235}"/>
    <cellStyle name="Normal 64 2 2" xfId="7796" xr:uid="{955A5663-96FB-47C0-8B3F-761B5EE4A635}"/>
    <cellStyle name="Normal 64 2 2 2" xfId="15216" xr:uid="{5BD022A0-84A1-46AE-A8C2-39F8C0031F4B}"/>
    <cellStyle name="Normal 64 2 3" xfId="16680" xr:uid="{1A2466BB-AAB2-447A-B98C-40A08E8D0DB6}"/>
    <cellStyle name="Normal 64 2 4" xfId="23163" xr:uid="{976295D7-9CDF-4DBA-AE47-37DEEE5B2425}"/>
    <cellStyle name="Normal 64 3" xfId="15217" xr:uid="{D0CAA681-3951-49D3-BAE5-87BA08E7C8B4}"/>
    <cellStyle name="Normal 64 3 2" xfId="38925" xr:uid="{004B1405-5581-4F57-BB55-0B9DB07F9857}"/>
    <cellStyle name="Normal 64 3 3" xfId="27351" xr:uid="{63A20C4A-FE14-41F6-8AE6-417DF2E09CF4}"/>
    <cellStyle name="Normal 64 4" xfId="15218" xr:uid="{378B4037-BCBB-4B09-83FF-51E7A02B0E7C}"/>
    <cellStyle name="Normal 64 4 2" xfId="34051" xr:uid="{B242E688-D8C9-4238-827F-87B3DCDD38F9}"/>
    <cellStyle name="Normal 64 5" xfId="15219" xr:uid="{10F9F105-2A37-411C-A1CF-EB6819EFDCC6}"/>
    <cellStyle name="Normal 64 5 2" xfId="15220" xr:uid="{141B9329-E4F7-49D5-9DEA-C352C1429AAF}"/>
    <cellStyle name="Normal 64 6" xfId="15221" xr:uid="{6E6708B7-B5DD-4008-A09E-462BD7C8E6E6}"/>
    <cellStyle name="Normal 64 6 2" xfId="44114" xr:uid="{BBA85446-01F5-4673-8703-226D609364BF}"/>
    <cellStyle name="Normal 64 6 2 2" xfId="45548" xr:uid="{2CDC0589-1E15-46DD-8864-30901685D683}"/>
    <cellStyle name="Normal 64 6 3" xfId="45141" xr:uid="{B84246DC-9214-49B6-9DB0-ED06CB4791E7}"/>
    <cellStyle name="Normal 64 6 4" xfId="43664" xr:uid="{8AD707C7-7BC8-4A80-846D-F7CFD03BEA6F}"/>
    <cellStyle name="Normal 64 7" xfId="15222" xr:uid="{CA458022-DF27-43A9-A903-320E701ECBDD}"/>
    <cellStyle name="Normal 64 7 2" xfId="45344" xr:uid="{CA30C470-258E-4844-8F7C-949C262EE5DC}"/>
    <cellStyle name="Normal 64 7 3" xfId="43876" xr:uid="{748B73F9-7190-4257-BCDE-F815D0FA28F9}"/>
    <cellStyle name="Normal 64 8" xfId="15223" xr:uid="{1C0142E5-78F0-4F7A-A01B-6488AA6F417C}"/>
    <cellStyle name="Normal 64 8 2" xfId="44798" xr:uid="{5A097774-58B5-4C82-B84E-BEBD170ED6D9}"/>
    <cellStyle name="Normal 64 9" xfId="15224" xr:uid="{A128C518-6927-41F1-A026-49BF49EC06BA}"/>
    <cellStyle name="Normal 640" xfId="15225" xr:uid="{FE06E63D-29B3-4ED0-84BD-505E2457B2A6}"/>
    <cellStyle name="Normal 641" xfId="15226" xr:uid="{B66A08F4-02A6-470F-BFDB-21363A8874DE}"/>
    <cellStyle name="Normal 642" xfId="15227" xr:uid="{0B6501AC-A242-43C6-B851-59EACF937E84}"/>
    <cellStyle name="Normal 643" xfId="15228" xr:uid="{D8184660-DE6E-4A27-B4B6-F0CFA5D6678D}"/>
    <cellStyle name="Normal 644" xfId="15229" xr:uid="{7A716E16-D810-4C2F-9C21-3522D94D7FF5}"/>
    <cellStyle name="Normal 645" xfId="15230" xr:uid="{F38DF9DE-639F-4DE9-807B-493F210DF6F4}"/>
    <cellStyle name="Normal 646" xfId="15231" xr:uid="{4AF98B54-5798-4722-981A-3217D70B1B2E}"/>
    <cellStyle name="Normal 647" xfId="15232" xr:uid="{0EE14FF5-FA7E-4D74-96BB-3DBFDE977156}"/>
    <cellStyle name="Normal 648" xfId="15233" xr:uid="{6968EDA0-EAB0-4EA5-9746-C4B70AB92319}"/>
    <cellStyle name="Normal 649" xfId="15234" xr:uid="{95DC3B19-2D0D-4C3F-80EE-847A506BB61B}"/>
    <cellStyle name="Normal 65" xfId="3297" xr:uid="{2DB4E382-8925-4911-BFAC-E8DA23946850}"/>
    <cellStyle name="Normal 65 10" xfId="17432" xr:uid="{4CC03C12-73B3-4EB0-AC2D-C16B2E96BB36}"/>
    <cellStyle name="Normal 65 11" xfId="15235" xr:uid="{51732119-419B-44B3-B515-2C516EFCBEFE}"/>
    <cellStyle name="Normal 65 2" xfId="15236" xr:uid="{E02F388F-080A-4935-8ACB-3CC8981D46A6}"/>
    <cellStyle name="Normal 65 2 2" xfId="15237" xr:uid="{87B7D5AF-C646-4C6D-AAEB-229A0FC03274}"/>
    <cellStyle name="Normal 65 2 3" xfId="23164" xr:uid="{C34C6380-1A0D-4440-87E9-A1FEDB0CB21F}"/>
    <cellStyle name="Normal 65 3" xfId="15238" xr:uid="{5C3C6436-205E-4C46-8297-10DF91E02894}"/>
    <cellStyle name="Normal 65 3 2" xfId="38926" xr:uid="{287321B0-D907-412D-927D-F0D6449E2019}"/>
    <cellStyle name="Normal 65 3 3" xfId="27352" xr:uid="{EA535F32-0AE9-433C-A9D2-6EC65A288562}"/>
    <cellStyle name="Normal 65 4" xfId="15239" xr:uid="{E3FD9873-4376-4AD1-8DE6-B3FFC0EEC0F6}"/>
    <cellStyle name="Normal 65 4 2" xfId="34052" xr:uid="{8149BA16-C709-4F36-B54D-4A2D23EA1A68}"/>
    <cellStyle name="Normal 65 5" xfId="15240" xr:uid="{29FF1708-D9FB-43DA-AA12-FAA66A9B48C4}"/>
    <cellStyle name="Normal 65 5 2" xfId="15241" xr:uid="{26A673FC-318E-4A6B-BE06-3B7BB06DB7A6}"/>
    <cellStyle name="Normal 65 6" xfId="15242" xr:uid="{175C7502-FB7C-49A7-A84D-B644EE5A550A}"/>
    <cellStyle name="Normal 65 7" xfId="15243" xr:uid="{B0F92B8C-BACE-40A8-A352-1E818FC94835}"/>
    <cellStyle name="Normal 65 8" xfId="15244" xr:uid="{EA6F09DD-B58F-4008-AA3D-80FF404F6B3D}"/>
    <cellStyle name="Normal 65 9" xfId="15245" xr:uid="{5315B262-63FA-4BFF-9F00-57380CD4C221}"/>
    <cellStyle name="Normal 650" xfId="15246" xr:uid="{A6083010-06C2-4FB2-8548-6358E764F0BD}"/>
    <cellStyle name="Normal 651" xfId="15247" xr:uid="{E9CB948D-5A66-4118-9B68-B617BA91B0FF}"/>
    <cellStyle name="Normal 652" xfId="15248" xr:uid="{A627F1D2-438C-458E-9D32-34C34B525FEE}"/>
    <cellStyle name="Normal 653" xfId="15249" xr:uid="{484E6F22-F5D6-4D3F-853F-5BA5A8DD973E}"/>
    <cellStyle name="Normal 654" xfId="15250" xr:uid="{FABB1EFB-C38E-4350-B8AE-0635B0CF9E39}"/>
    <cellStyle name="Normal 655" xfId="15251" xr:uid="{B811E8D0-E3E7-46A9-AB96-C4D3FF1B891C}"/>
    <cellStyle name="Normal 656" xfId="15252" xr:uid="{EF0980AA-15B9-4240-B1E6-ACDA693EDF9C}"/>
    <cellStyle name="Normal 657" xfId="15253" xr:uid="{9B2E904F-63B8-463C-A840-7D19958DF6AD}"/>
    <cellStyle name="Normal 658" xfId="15254" xr:uid="{92134EA4-95EA-4C42-B3CC-09DE317CF1BF}"/>
    <cellStyle name="Normal 659" xfId="15255" xr:uid="{332402F3-6740-43BB-846A-AD045A3D85F3}"/>
    <cellStyle name="Normal 66" xfId="3298" xr:uid="{410CD66F-761D-4DD5-A656-0830DF4093B4}"/>
    <cellStyle name="Normal 66 10" xfId="17020" xr:uid="{552CE22B-0E2E-4AA7-9E03-C4AC5EE88085}"/>
    <cellStyle name="Normal 66 11" xfId="15256" xr:uid="{ECA7A545-C8FF-4D80-9CA7-AE00AFBDC77A}"/>
    <cellStyle name="Normal 66 2" xfId="15257" xr:uid="{1013F583-8EB0-41AD-816D-D1A67B712578}"/>
    <cellStyle name="Normal 66 2 2" xfId="15258" xr:uid="{51FF7E37-1666-4558-B8C8-844B4A981A82}"/>
    <cellStyle name="Normal 66 2 3" xfId="23165" xr:uid="{CE0F48DD-1C08-4BC4-BED8-800CD87D611A}"/>
    <cellStyle name="Normal 66 3" xfId="15259" xr:uid="{241F9FC8-0D94-45A2-B660-6A6A10709EB9}"/>
    <cellStyle name="Normal 66 3 2" xfId="38927" xr:uid="{B0C2872F-661C-4C28-AC2B-C6B7BDBBC9E4}"/>
    <cellStyle name="Normal 66 3 3" xfId="27353" xr:uid="{7E7467A3-9497-4B8C-A3CC-AB67B1558E43}"/>
    <cellStyle name="Normal 66 4" xfId="15260" xr:uid="{53FD5905-53CA-41D3-A64B-4D10E9F99081}"/>
    <cellStyle name="Normal 66 4 2" xfId="34053" xr:uid="{55C582CD-85A3-430D-9224-8687C478A293}"/>
    <cellStyle name="Normal 66 5" xfId="15261" xr:uid="{ED6CBCDA-261E-42CF-9E19-4FEE949F5EFF}"/>
    <cellStyle name="Normal 66 5 2" xfId="15262" xr:uid="{01D85E07-A940-4057-9BB9-1628F6D561CB}"/>
    <cellStyle name="Normal 66 6" xfId="15263" xr:uid="{7973BA23-9BE7-4604-B5FC-DD87D2674BA0}"/>
    <cellStyle name="Normal 66 7" xfId="15264" xr:uid="{E457FACF-FEA5-4F31-B295-169BB07B3023}"/>
    <cellStyle name="Normal 66 8" xfId="15265" xr:uid="{16C0EADB-0F78-470D-B68C-7316BE7D8285}"/>
    <cellStyle name="Normal 66 9" xfId="15266" xr:uid="{7C1EAC6B-DAC7-45D3-A580-0DA56A99C263}"/>
    <cellStyle name="Normal 660" xfId="15267" xr:uid="{A8A287CE-3625-4960-8255-1AC060CB4735}"/>
    <cellStyle name="Normal 661" xfId="15268" xr:uid="{EC365CE7-3F67-4D84-B8E8-52EE8CB29962}"/>
    <cellStyle name="Normal 662" xfId="15269" xr:uid="{C015D1AF-D819-42BB-B648-AD44405DFAE1}"/>
    <cellStyle name="Normal 663" xfId="15270" xr:uid="{141A42BC-8A28-4252-B85C-62F3888D19BF}"/>
    <cellStyle name="Normal 664" xfId="15271" xr:uid="{4900ECB8-BD24-4F4E-8266-393100DFACB8}"/>
    <cellStyle name="Normal 665" xfId="15272" xr:uid="{639B6FA7-6949-465F-BDA7-CE7B480C828B}"/>
    <cellStyle name="Normal 666" xfId="15273" xr:uid="{00634C35-3D72-4A7C-8AC5-FC1AD313959B}"/>
    <cellStyle name="Normal 667" xfId="15274" xr:uid="{A6C46334-C202-4A73-B98A-BB0E0DDAB513}"/>
    <cellStyle name="Normal 668" xfId="15275" xr:uid="{37E9AFB2-6AF7-4B84-991C-BA1A01981DD8}"/>
    <cellStyle name="Normal 669" xfId="15276" xr:uid="{FB2C556E-9D29-4689-9A3F-00D714FEC4DA}"/>
    <cellStyle name="Normal 67" xfId="3299" xr:uid="{521775C1-8ABC-49DA-AC3A-BC8BFF2D36E1}"/>
    <cellStyle name="Normal 67 10" xfId="17019" xr:uid="{D9479B3F-52F4-424A-BB72-B91DF4CF6A68}"/>
    <cellStyle name="Normal 67 11" xfId="15277" xr:uid="{C7BD8359-8419-4F2B-83D4-C8011C7C4769}"/>
    <cellStyle name="Normal 67 2" xfId="15278" xr:uid="{2BEB31D3-9023-4B91-BE4C-9BEABFB81736}"/>
    <cellStyle name="Normal 67 2 2" xfId="23166" xr:uid="{AB92398A-61BD-473D-AA85-C584E47B2491}"/>
    <cellStyle name="Normal 67 3" xfId="15279" xr:uid="{F1FD1D18-5BE9-4234-AFDE-ACB92CDC7A2C}"/>
    <cellStyle name="Normal 67 3 2" xfId="38928" xr:uid="{32543C24-D8EA-4B45-B00B-41F136305567}"/>
    <cellStyle name="Normal 67 3 3" xfId="27354" xr:uid="{9C6334A2-E56C-4F9D-8A93-CBFA98F3E476}"/>
    <cellStyle name="Normal 67 4" xfId="15280" xr:uid="{831A5F18-D869-4243-924D-2869A667B672}"/>
    <cellStyle name="Normal 67 4 2" xfId="34054" xr:uid="{D49ABCAA-EF5D-44FF-A670-92A7FEB09940}"/>
    <cellStyle name="Normal 67 5" xfId="15281" xr:uid="{94A8C562-60DB-4F79-86A0-A0101098DC79}"/>
    <cellStyle name="Normal 67 5 2" xfId="15282" xr:uid="{62BFE175-1CE8-4D98-8B68-22A5279EB3CE}"/>
    <cellStyle name="Normal 67 6" xfId="15283" xr:uid="{616C3B15-6554-493A-8E35-5DEB33B64CC5}"/>
    <cellStyle name="Normal 67 7" xfId="15284" xr:uid="{331563CC-87C9-4037-8E03-2D3DBF013157}"/>
    <cellStyle name="Normal 67 8" xfId="15285" xr:uid="{DD37869E-F634-4DBF-A318-A59FA701423E}"/>
    <cellStyle name="Normal 67 9" xfId="15286" xr:uid="{2ABA87CF-E0D3-4A30-A48C-1A1BECEB38DC}"/>
    <cellStyle name="Normal 670" xfId="15287" xr:uid="{E942DA61-8E04-462B-B310-856BD4FA1CE7}"/>
    <cellStyle name="Normal 671" xfId="15288" xr:uid="{34DDE5C9-BA44-4D62-9192-AD9E1C8D73C3}"/>
    <cellStyle name="Normal 672" xfId="15289" xr:uid="{F27C2CA2-C7E2-4C6B-8B4B-52D2AE4D8C67}"/>
    <cellStyle name="Normal 673" xfId="15290" xr:uid="{E8B7A834-7C7E-4DC2-A8DC-B50FC1BF93E7}"/>
    <cellStyle name="Normal 674" xfId="15291" xr:uid="{A2A7B3B4-5FA2-43A6-B46A-AAF76F764C8E}"/>
    <cellStyle name="Normal 675" xfId="15292" xr:uid="{CB68E2C8-13D4-4310-A834-F311DBE382FA}"/>
    <cellStyle name="Normal 676" xfId="15293" xr:uid="{F3641E2C-FECB-419E-B52B-6213277368CC}"/>
    <cellStyle name="Normal 677" xfId="15294" xr:uid="{48753A02-F208-4DBE-8D68-877556AABAA5}"/>
    <cellStyle name="Normal 678" xfId="15295" xr:uid="{A7034B09-92D2-47BF-9A0E-A93997D37FA4}"/>
    <cellStyle name="Normal 679" xfId="15296" xr:uid="{D99372CC-725D-4794-A5BC-42D9AF298C7B}"/>
    <cellStyle name="Normal 68" xfId="3300" xr:uid="{7D567B83-023B-4EB8-9CCD-B8A64A8987AB}"/>
    <cellStyle name="Normal 68 10" xfId="17431" xr:uid="{80596A90-FD2D-462B-BC4B-721239461EC6}"/>
    <cellStyle name="Normal 68 11" xfId="15297" xr:uid="{2CB7C686-F3CF-4F80-BCF9-F63CFD4698E8}"/>
    <cellStyle name="Normal 68 2" xfId="15298" xr:uid="{836C3334-1AC2-4EE0-BDB5-CBADDCEC5854}"/>
    <cellStyle name="Normal 68 2 2" xfId="23167" xr:uid="{4343671E-CF2B-4875-AFC9-1423CF263EC3}"/>
    <cellStyle name="Normal 68 3" xfId="15299" xr:uid="{1C9FA69E-D469-4C3D-B066-C340A43E011D}"/>
    <cellStyle name="Normal 68 3 2" xfId="38929" xr:uid="{891D677F-0672-4356-844C-6501F31A6407}"/>
    <cellStyle name="Normal 68 3 3" xfId="27355" xr:uid="{319879D1-4ECC-41FB-B1B9-9E1D22A028B8}"/>
    <cellStyle name="Normal 68 4" xfId="15300" xr:uid="{16BB2ABF-7F57-48C1-83F8-0D0AEF9B5719}"/>
    <cellStyle name="Normal 68 4 2" xfId="34055" xr:uid="{0A9C4F36-4EFE-4902-B885-4BC9C6BCF12F}"/>
    <cellStyle name="Normal 68 5" xfId="15301" xr:uid="{AB78718D-DE6C-488C-9648-FD02C7D7E858}"/>
    <cellStyle name="Normal 68 5 2" xfId="15302" xr:uid="{590D530B-6481-44F9-A5BB-3EAFAA1C3F63}"/>
    <cellStyle name="Normal 68 6" xfId="15303" xr:uid="{053EC65A-8A61-4284-A57B-D862668442CD}"/>
    <cellStyle name="Normal 68 7" xfId="15304" xr:uid="{6D004F2D-52F1-4777-9D18-70A1A692B029}"/>
    <cellStyle name="Normal 68 8" xfId="15305" xr:uid="{628B4ACB-E0CC-492C-A453-8C368EC83262}"/>
    <cellStyle name="Normal 68 9" xfId="15306" xr:uid="{1425468D-D7CD-4AE5-8356-82E5A2B0DAF6}"/>
    <cellStyle name="Normal 680" xfId="15307" xr:uid="{0E2C6DFE-9BAF-4833-A99C-B0BBA809D9E0}"/>
    <cellStyle name="Normal 681" xfId="15308" xr:uid="{21BA9F80-21FD-4ECC-A1AB-AE6475CC2981}"/>
    <cellStyle name="Normal 682" xfId="15309" xr:uid="{94057B43-C56C-425D-BAF5-B3B54E9EEA98}"/>
    <cellStyle name="Normal 683" xfId="15310" xr:uid="{DE828715-DB4B-4F3B-A4C4-D030C52D0CC0}"/>
    <cellStyle name="Normal 684" xfId="15311" xr:uid="{E599C671-6A31-4363-893B-8CD3DD5AFE94}"/>
    <cellStyle name="Normal 685" xfId="15312" xr:uid="{B258B9C5-9EE3-4ABC-81E4-66402EF48FA5}"/>
    <cellStyle name="Normal 686" xfId="15313" xr:uid="{CE46848F-FF69-478E-9983-19224DBB558A}"/>
    <cellStyle name="Normal 687" xfId="15314" xr:uid="{4FD87A8A-77AF-405E-AB65-F8DAA2180D7B}"/>
    <cellStyle name="Normal 688" xfId="15315" xr:uid="{3D16E607-B817-40D8-B02E-F77B0BD628AD}"/>
    <cellStyle name="Normal 689" xfId="15316" xr:uid="{1CD1FE96-D544-459A-8004-DBC13096AC78}"/>
    <cellStyle name="Normal 69" xfId="3301" xr:uid="{7BA44B19-B615-40E8-B3A2-5E7627D1D03A}"/>
    <cellStyle name="Normal 69 10" xfId="17430" xr:uid="{DE1E8220-3C61-4CD0-93E4-2CE0D44A936D}"/>
    <cellStyle name="Normal 69 2" xfId="15317" xr:uid="{35515EF7-C31D-4BE6-8EB3-B9BAAAB3CC76}"/>
    <cellStyle name="Normal 69 2 2" xfId="23168" xr:uid="{9CFE703F-F278-4051-9E2D-50D45EF885F1}"/>
    <cellStyle name="Normal 69 3" xfId="15318" xr:uid="{A1204CE0-F77B-4186-A8E6-A5D885471EE8}"/>
    <cellStyle name="Normal 69 3 2" xfId="38930" xr:uid="{8A97123A-72BE-4CD4-AABF-3C4952810967}"/>
    <cellStyle name="Normal 69 3 3" xfId="27356" xr:uid="{8FE5B723-62BB-4C89-9AD8-C6183A6855C0}"/>
    <cellStyle name="Normal 69 4" xfId="15319" xr:uid="{C8D38233-C12C-4B60-8038-53830D7C52CE}"/>
    <cellStyle name="Normal 69 4 2" xfId="34056" xr:uid="{167F0031-9BB8-4694-9938-B6BDAC914E06}"/>
    <cellStyle name="Normal 69 5" xfId="15320" xr:uid="{F6A8A601-D1E3-4ED8-A57C-BF13160F2871}"/>
    <cellStyle name="Normal 69 5 2" xfId="15321" xr:uid="{F8674411-536B-49AD-B45F-8D13E5C2D261}"/>
    <cellStyle name="Normal 69 6" xfId="15322" xr:uid="{77D40649-726F-4DEF-934F-62F7BC1D0141}"/>
    <cellStyle name="Normal 69 7" xfId="15323" xr:uid="{0F3AE546-07B8-40C1-AB1B-C3717DF191C4}"/>
    <cellStyle name="Normal 69 8" xfId="15324" xr:uid="{1BFFF964-016D-4300-8D8C-45CEF2DC03ED}"/>
    <cellStyle name="Normal 69 9" xfId="15325" xr:uid="{9934C555-2B54-448C-BF26-C78053513BE5}"/>
    <cellStyle name="Normal 690" xfId="15326" xr:uid="{1484F71A-FBB3-45B1-80EE-399A409ECE04}"/>
    <cellStyle name="Normal 691" xfId="15327" xr:uid="{88304183-F958-4343-896C-5920ED9CAA92}"/>
    <cellStyle name="Normal 692" xfId="15328" xr:uid="{ABDF2E68-BA0F-4326-991C-AF0F9A307246}"/>
    <cellStyle name="Normal 693" xfId="15329" xr:uid="{7A91B60C-86E1-4167-A2E7-34185671F7B5}"/>
    <cellStyle name="Normal 694" xfId="15330" xr:uid="{1C00C740-BD5D-425A-8189-A5DCAACB9387}"/>
    <cellStyle name="Normal 695" xfId="15331" xr:uid="{257A61E4-7E1F-44BF-9149-346907430400}"/>
    <cellStyle name="Normal 696" xfId="15332" xr:uid="{033C19B6-34F9-4BD9-8EC6-BF6064218573}"/>
    <cellStyle name="Normal 697" xfId="15333" xr:uid="{66FD24FA-A915-4087-B5F4-9675B5BFC505}"/>
    <cellStyle name="Normal 698" xfId="15334" xr:uid="{E8FF23DE-E4AB-4E24-BF0D-4FF0EC3F71F7}"/>
    <cellStyle name="Normal 699" xfId="15335" xr:uid="{3ADE27D1-EFC0-4D35-AC4E-354EDEEB0044}"/>
    <cellStyle name="Normal 7" xfId="643" xr:uid="{2D538556-2BC1-4F50-9890-D08A35346CD8}"/>
    <cellStyle name="Normal 7 10" xfId="15336" xr:uid="{E7D8817B-1D72-4BEF-8EE4-0A28F6C0716F}"/>
    <cellStyle name="Normal 7 10 2" xfId="30706" xr:uid="{98FB87BF-F5E0-44FD-A3F1-F08746F450D8}"/>
    <cellStyle name="Normal 7 10 2 2" xfId="42169" xr:uid="{677D6CC3-A24C-4FE7-9009-28634B8EB452}"/>
    <cellStyle name="Normal 7 10 3" xfId="36787" xr:uid="{A784941E-B23D-46FD-9271-CD228588648C}"/>
    <cellStyle name="Normal 7 10 4" xfId="23779" xr:uid="{4A14CBBE-E189-46F8-811B-10D83736BA0E}"/>
    <cellStyle name="Normal 7 11" xfId="15337" xr:uid="{AD961C56-E49E-4B63-8C84-37FF4B613239}"/>
    <cellStyle name="Normal 7 11 2" xfId="24668" xr:uid="{B3258D81-BC2F-4ED4-A54D-7B653AC3DB3D}"/>
    <cellStyle name="Normal 7 12" xfId="15338" xr:uid="{081408E6-9FFC-4FEE-8124-17A6EA2C7020}"/>
    <cellStyle name="Normal 7 12 2" xfId="31535" xr:uid="{18C712AA-EDCB-45F2-8583-637F45B639DB}"/>
    <cellStyle name="Normal 7 12 2 2" xfId="42886" xr:uid="{14D35400-B103-4CA5-87ED-D802793CBA2A}"/>
    <cellStyle name="Normal 7 12 3" xfId="37506" xr:uid="{77F04B32-4650-4360-8682-A00954F3EE3A}"/>
    <cellStyle name="Normal 7 12 4" xfId="25854" xr:uid="{C430BEF5-BF65-45E6-B762-41D22809C114}"/>
    <cellStyle name="Normal 7 13" xfId="16354" xr:uid="{17E5AEFE-FC49-4ACD-8641-9ADF0A09FB3C}"/>
    <cellStyle name="Normal 7 13 2" xfId="32732" xr:uid="{002806D2-9364-4ABA-968D-D2684B486C63}"/>
    <cellStyle name="Normal 7 14" xfId="16627" xr:uid="{868FDEB4-F12C-4CAB-AB2E-10F1BCB640F9}"/>
    <cellStyle name="Normal 7 14 2" xfId="16881" xr:uid="{C3DE92CC-F858-4246-8A68-B1C5174B180D}"/>
    <cellStyle name="Normal 7 15" xfId="44680" xr:uid="{DC7CF31D-9AEC-4DD7-9EF1-1A35F2FBDADC}"/>
    <cellStyle name="Normal 7 16" xfId="44400" xr:uid="{27CDAEED-713C-45AB-9292-4ED0DEBCE6A3}"/>
    <cellStyle name="Normal 7 17" xfId="17462" xr:uid="{C77E2862-8D97-4583-BED0-E268D7B43149}"/>
    <cellStyle name="Normal 7 18" xfId="17332" xr:uid="{94522FA5-5DF8-4F43-9AA2-FBBC76D668AB}"/>
    <cellStyle name="Normal 7 2" xfId="644" xr:uid="{940B4808-69AC-4C64-AEFE-9AAF929A3D60}"/>
    <cellStyle name="Normal 7 2 2" xfId="1893" xr:uid="{D6B98573-D061-4DBD-BD4B-B6263DC74B9C}"/>
    <cellStyle name="Normal 7 2 2 2" xfId="10087" xr:uid="{0F4AF0DF-183D-4F06-A611-9F6AA215525B}"/>
    <cellStyle name="Normal 7 2 2 2 2" xfId="16356" xr:uid="{D3C0EFF7-2BDE-4827-BF69-E2F84B3AB0A9}"/>
    <cellStyle name="Normal 7 2 2 3" xfId="16686" xr:uid="{54213998-1CDF-422C-B199-E5136A6D591A}"/>
    <cellStyle name="Normal 7 2 2 4" xfId="15339" xr:uid="{85A1897C-72DA-40B2-9D5C-121134041A62}"/>
    <cellStyle name="Normal 7 2 3" xfId="5507" xr:uid="{C1599F8C-BA3F-439D-A801-22CCC3B9E74A}"/>
    <cellStyle name="Normal 7 2 3 2" xfId="16880" xr:uid="{2805CCCD-99C6-4196-8DB9-FA791E17EAF1}"/>
    <cellStyle name="Normal 7 2 3 3" xfId="15340" xr:uid="{F2F72C68-6022-4C90-97A7-AB636E561363}"/>
    <cellStyle name="Normal 7 2 4" xfId="16355" xr:uid="{6719BC06-FE50-49A4-B3DD-57A08F5732DE}"/>
    <cellStyle name="Normal 7 2 4 2" xfId="17125" xr:uid="{C5BA32BA-52F5-4C8F-A7CB-3ED16CCF04F0}"/>
    <cellStyle name="Normal 7 2 5" xfId="17502" xr:uid="{01BD1CFD-C31A-4687-BD27-C965267258F8}"/>
    <cellStyle name="Normal 7 2 6" xfId="45853" xr:uid="{8FC44079-9772-4A4E-AAF1-99F47070FD0D}"/>
    <cellStyle name="Normal 7 3" xfId="1892" xr:uid="{5049C521-AF5B-4F25-A849-E50009E3514E}"/>
    <cellStyle name="Normal 7 3 10" xfId="17733" xr:uid="{D6C5F1B8-7C25-4179-A8AE-2E408265751D}"/>
    <cellStyle name="Normal 7 3 11" xfId="11640" xr:uid="{628C5A5D-6A4E-49FA-B17C-8829FDFC219B}"/>
    <cellStyle name="Normal 7 3 12" xfId="45980" xr:uid="{F716F29E-E727-4271-BB74-274161B8B8FD}"/>
    <cellStyle name="Normal 7 3 2" xfId="6976" xr:uid="{C485FF28-6F39-4B5A-8A03-867FB6EB7AD5}"/>
    <cellStyle name="Normal 7 3 2 2" xfId="18567" xr:uid="{74E3801A-A192-4186-8824-BA783F93EE42}"/>
    <cellStyle name="Normal 7 3 2 2 2" xfId="27151" xr:uid="{E2C89DC5-560F-42A3-9BE3-A5BF00C73B6B}"/>
    <cellStyle name="Normal 7 3 2 2 2 2" xfId="38724" xr:uid="{590E328F-31B3-4E58-BE35-107DA4AB3BC4}"/>
    <cellStyle name="Normal 7 3 2 2 3" xfId="33853" xr:uid="{8259A2AD-0CF9-4EDD-9928-9CA942929CD9}"/>
    <cellStyle name="Normal 7 3 2 3" xfId="26775" xr:uid="{3039D5AC-6685-4803-BBA3-768C2FD0C2BF}"/>
    <cellStyle name="Normal 7 3 2 3 2" xfId="38337" xr:uid="{C49AE714-B252-4FFB-989C-001BC9B6CA9B}"/>
    <cellStyle name="Normal 7 3 2 4" xfId="33494" xr:uid="{5D173CE3-6A9B-4313-88D1-3358E84E710E}"/>
    <cellStyle name="Normal 7 3 2 5" xfId="18163" xr:uid="{D53D5198-EE8C-4604-B1EB-D29B5F7A95E6}"/>
    <cellStyle name="Normal 7 3 3" xfId="9915" xr:uid="{58FCF0CB-B6DC-4A21-B167-BDB4895D58F2}"/>
    <cellStyle name="Normal 7 3 3 2" xfId="27096" xr:uid="{383C1132-A474-4A7B-B10B-A92671B52D15}"/>
    <cellStyle name="Normal 7 3 3 2 2" xfId="38661" xr:uid="{B126B47F-4C20-438C-B065-E207B38236F4}"/>
    <cellStyle name="Normal 7 3 3 3" xfId="33790" xr:uid="{68206144-04D7-4389-9AD5-EACB03CBC8D7}"/>
    <cellStyle name="Normal 7 3 3 4" xfId="18507" xr:uid="{9C9F5959-9583-4BAA-9AAA-4FD304EB9815}"/>
    <cellStyle name="Normal 7 3 4" xfId="23170" xr:uid="{36F10495-A1AA-4EAC-9F2A-EC79D761C13E}"/>
    <cellStyle name="Normal 7 3 4 2" xfId="30278" xr:uid="{E7B78E68-4CD3-49EA-9F8A-4945F0250F81}"/>
    <cellStyle name="Normal 7 3 4 2 2" xfId="41757" xr:uid="{EB2C6364-226C-44AE-AE84-C462B2186EA7}"/>
    <cellStyle name="Normal 7 3 4 3" xfId="36376" xr:uid="{A7BCC387-0247-441C-9B7E-7DEDF0A0D1A0}"/>
    <cellStyle name="Normal 7 3 5" xfId="23578" xr:uid="{8D6F3C09-AD97-4CC3-85B0-2738AA7C2E5B}"/>
    <cellStyle name="Normal 7 3 5 2" xfId="30506" xr:uid="{80E6DFD9-CA2A-49B0-8273-3007DC1ADE62}"/>
    <cellStyle name="Normal 7 3 5 2 2" xfId="41971" xr:uid="{8A89DC24-CC1C-4AD1-8373-4A30D77B1939}"/>
    <cellStyle name="Normal 7 3 5 3" xfId="36589" xr:uid="{620D58DB-DD14-4329-BCEA-55B10AD5C8F9}"/>
    <cellStyle name="Normal 7 3 6" xfId="23780" xr:uid="{0B1E4091-0723-40CE-8AF2-F19496328487}"/>
    <cellStyle name="Normal 7 3 6 2" xfId="30707" xr:uid="{14105497-448C-49EE-AC99-ED0E7394FB1E}"/>
    <cellStyle name="Normal 7 3 6 2 2" xfId="42170" xr:uid="{607A7058-7251-496C-9E5D-9882CF3BA62C}"/>
    <cellStyle name="Normal 7 3 6 3" xfId="36788" xr:uid="{39C84EE4-25DB-4AD5-BC60-EDFAD80BEBDF}"/>
    <cellStyle name="Normal 7 3 7" xfId="25855" xr:uid="{65E5584C-C640-4FB6-8CAA-4C077EAC601A}"/>
    <cellStyle name="Normal 7 3 7 2" xfId="31536" xr:uid="{8AC93615-3B18-4201-8078-9A72889DD11D}"/>
    <cellStyle name="Normal 7 3 7 2 2" xfId="42887" xr:uid="{CDFC5C4D-5529-4AD7-8F11-4F5B12C3DEA0}"/>
    <cellStyle name="Normal 7 3 7 3" xfId="37507" xr:uid="{907E4A7B-FF8E-4BBA-BB12-0E12269CF28D}"/>
    <cellStyle name="Normal 7 3 8" xfId="26706" xr:uid="{B98D6550-6ABE-43B6-AE5E-FFCD93B84479}"/>
    <cellStyle name="Normal 7 3 8 2" xfId="38273" xr:uid="{F9A9778D-D27F-4A63-9C2A-13DE4343ED1A}"/>
    <cellStyle name="Normal 7 3 9" xfId="32731" xr:uid="{CD651522-E8B2-4A0C-AA64-76031D4766E2}"/>
    <cellStyle name="Normal 7 4" xfId="2117" xr:uid="{605E7217-2725-4267-8875-2AB0438B7156}"/>
    <cellStyle name="Normal 7 4 2" xfId="7190" xr:uid="{C697F39D-97FF-4C14-BDAF-8AD4B3CA13B5}"/>
    <cellStyle name="Normal 7 4 2 2" xfId="18164" xr:uid="{7F233E93-B584-4C30-8296-B254015B5F93}"/>
    <cellStyle name="Normal 7 4 3" xfId="11639" xr:uid="{8F248147-F7D6-4F4D-8DE9-C4335B77178B}"/>
    <cellStyle name="Normal 7 5" xfId="3302" xr:uid="{79A1575D-566E-46FF-AEF6-8DF19D4C508B}"/>
    <cellStyle name="Normal 7 5 2" xfId="18566" xr:uid="{3A86A6EF-7A19-4635-A5F1-51951DF77E88}"/>
    <cellStyle name="Normal 7 5 2 2" xfId="23172" xr:uid="{0CAF068A-C2A0-40AF-8392-68192C475CC8}"/>
    <cellStyle name="Normal 7 5 2 3" xfId="27150" xr:uid="{5E4A6416-F3B3-4769-A4EF-D95EF600CE4D}"/>
    <cellStyle name="Normal 7 5 2 3 2" xfId="38723" xr:uid="{6EB8C784-FBCC-416D-9CE5-EF2D7FDEA368}"/>
    <cellStyle name="Normal 7 5 2 4" xfId="33852" xr:uid="{36995BF1-D8BF-409C-B063-AEC996CCD891}"/>
    <cellStyle name="Normal 7 5 3" xfId="23171" xr:uid="{8060000F-3E79-448A-9E27-2FCED37DE590}"/>
    <cellStyle name="Normal 7 5 4" xfId="26774" xr:uid="{12638ED1-0705-44CD-8F77-422106FB802E}"/>
    <cellStyle name="Normal 7 5 4 2" xfId="38336" xr:uid="{C1E0A8FE-27AA-4DF8-946F-3942F1FB39FD}"/>
    <cellStyle name="Normal 7 5 5" xfId="33493" xr:uid="{5B4C97D1-155D-41C5-888E-CF26332E0B50}"/>
    <cellStyle name="Normal 7 5 6" xfId="18162" xr:uid="{50D9E47C-182E-4418-8BFF-C1CDB6C8B548}"/>
    <cellStyle name="Normal 7 5 7" xfId="15341" xr:uid="{329AFF2C-47B9-4434-BADF-9BD9ABD9254D}"/>
    <cellStyle name="Normal 7 6" xfId="5506" xr:uid="{2BF5BE62-72FF-4EA6-87B0-08E207815A1D}"/>
    <cellStyle name="Normal 7 6 2" xfId="27375" xr:uid="{2E8C55B1-2A58-410F-AB47-807BE298C36A}"/>
    <cellStyle name="Normal 7 6 2 2" xfId="38950" xr:uid="{07A1863A-7937-43FB-B7BA-66295CDF3F16}"/>
    <cellStyle name="Normal 7 6 3" xfId="34073" xr:uid="{C09DB598-DBEC-4DCF-8A70-C9EA50F00F20}"/>
    <cellStyle name="Normal 7 6 4" xfId="18787" xr:uid="{BEA48A2F-0893-4123-9F5A-363AF24CDBE2}"/>
    <cellStyle name="Normal 7 6 5" xfId="15342" xr:uid="{35FD5370-F35E-4377-A905-710897403605}"/>
    <cellStyle name="Normal 7 7" xfId="5496" xr:uid="{A340C5B4-1DD9-47FF-B703-FCA0620AA4F8}"/>
    <cellStyle name="Normal 7 7 2" xfId="15344" xr:uid="{DAA83E24-C0C7-44BC-84D2-D6F8AB8BAA40}"/>
    <cellStyle name="Normal 7 7 3" xfId="19593" xr:uid="{5B5A858F-D061-4B89-BDFC-A45B566C7254}"/>
    <cellStyle name="Normal 7 7 4" xfId="15343" xr:uid="{5BE026D1-2E34-4C46-915B-41A60503CEF3}"/>
    <cellStyle name="Normal 7 8" xfId="10134" xr:uid="{8DF7DDC6-66C9-433E-85CA-D0ABFAB5C081}"/>
    <cellStyle name="Normal 7 8 2" xfId="30277" xr:uid="{8335BD26-DFBA-4B37-AE31-2693A099BC9B}"/>
    <cellStyle name="Normal 7 8 2 2" xfId="41756" xr:uid="{9017AA00-491A-4CA8-9919-5BC4843807EC}"/>
    <cellStyle name="Normal 7 8 3" xfId="36375" xr:uid="{524D4DA8-372B-4EF8-A122-DA4A3656F284}"/>
    <cellStyle name="Normal 7 8 4" xfId="23169" xr:uid="{E09CCDBC-1ACB-47BA-996A-8F943CAF1932}"/>
    <cellStyle name="Normal 7 8 5" xfId="15345" xr:uid="{3FE9BBBB-1212-4FF1-A531-DE645EBBC7AB}"/>
    <cellStyle name="Normal 7 9" xfId="15346" xr:uid="{CC015801-68F5-463E-83AE-797E841C234D}"/>
    <cellStyle name="Normal 7 9 2" xfId="30505" xr:uid="{23FCCC61-83EC-4B0A-A704-9D46068AC1EE}"/>
    <cellStyle name="Normal 7 9 2 2" xfId="41970" xr:uid="{55D63743-63A2-446B-9E25-F474885461E4}"/>
    <cellStyle name="Normal 7 9 3" xfId="36588" xr:uid="{59F33F60-292C-4E3C-B640-1181BD47CAC1}"/>
    <cellStyle name="Normal 7 9 4" xfId="23577" xr:uid="{38FB29A5-AEB4-47CB-9483-3E32E0625BD4}"/>
    <cellStyle name="Normal 7_ITP_KPI  Fin_Y'2013" xfId="12081" xr:uid="{E89759A1-7E66-43D9-A36A-1C451302C958}"/>
    <cellStyle name="Normal 70" xfId="3303" xr:uid="{12A1EBCE-AF1F-4B93-BDA8-07FA5F9C06E2}"/>
    <cellStyle name="Normal 70 10" xfId="15348" xr:uid="{332AC595-CDAF-4CDD-9460-84B7DFE0F104}"/>
    <cellStyle name="Normal 70 11" xfId="17018" xr:uid="{FB831141-E5A5-4940-AADB-5A0ACCC3719F}"/>
    <cellStyle name="Normal 70 12" xfId="15347" xr:uid="{D9E65F0F-BFC3-4480-82E5-C68625DDBC8C}"/>
    <cellStyle name="Normal 70 13" xfId="46110" xr:uid="{2984812C-A94E-46CD-84B4-D664D2BC2714}"/>
    <cellStyle name="Normal 70 2" xfId="15349" xr:uid="{259ED42A-67C8-4D1D-BD06-F39CE1D429D5}"/>
    <cellStyle name="Normal 70 2 2" xfId="15350" xr:uid="{D3327219-A198-433E-B689-E7182B6F3A39}"/>
    <cellStyle name="Normal 70 2 2 2" xfId="41758" xr:uid="{7B879421-AC23-4D29-B5E8-7EF26AE7F398}"/>
    <cellStyle name="Normal 70 2 2 3" xfId="30279" xr:uid="{D8D17ACA-703A-4835-8A89-DF3430992DFE}"/>
    <cellStyle name="Normal 70 2 3" xfId="36377" xr:uid="{4CFE01FA-7F30-4F11-9962-DDE21FD993E0}"/>
    <cellStyle name="Normal 70 2 4" xfId="23173" xr:uid="{9E6FA05D-417E-45E8-BE92-730EFAA0FC23}"/>
    <cellStyle name="Normal 70 3" xfId="15351" xr:uid="{08DE9BA1-9C3D-48A5-BA16-E812FB3442B3}"/>
    <cellStyle name="Normal 70 3 2" xfId="30507" xr:uid="{8A472B89-EA50-4C71-935C-053B88FBF0DC}"/>
    <cellStyle name="Normal 70 3 2 2" xfId="41972" xr:uid="{29723EE8-6FCF-4227-A3DA-C14FA6648CCC}"/>
    <cellStyle name="Normal 70 3 3" xfId="36590" xr:uid="{A6FBD01B-C6EB-43EB-88C8-8CDAFBE47784}"/>
    <cellStyle name="Normal 70 3 4" xfId="23579" xr:uid="{08529B57-3CEA-4704-88A9-0A421C0D34B0}"/>
    <cellStyle name="Normal 70 4" xfId="15352" xr:uid="{5993FE0F-7870-44FA-9E02-6BC6CAC47E56}"/>
    <cellStyle name="Normal 70 4 2" xfId="30708" xr:uid="{B8C35232-C3EF-45C6-98C5-766364686814}"/>
    <cellStyle name="Normal 70 4 2 2" xfId="42171" xr:uid="{C5E4D88C-AA11-46B4-8B32-1E1A35ABF017}"/>
    <cellStyle name="Normal 70 4 3" xfId="36789" xr:uid="{984356AE-C40A-4049-A7A6-CD618686A26B}"/>
    <cellStyle name="Normal 70 4 4" xfId="23781" xr:uid="{24FBD305-BA29-473E-933E-126781E624ED}"/>
    <cellStyle name="Normal 70 5" xfId="15353" xr:uid="{EDE79CE4-1629-4513-BBC9-B64D55D050E1}"/>
    <cellStyle name="Normal 70 5 2" xfId="15354" xr:uid="{8E0F544B-14F0-4095-9048-7966F9BAC848}"/>
    <cellStyle name="Normal 70 5 2 2" xfId="42888" xr:uid="{4A340A6D-875D-4194-9B48-E1449460E74D}"/>
    <cellStyle name="Normal 70 5 2 3" xfId="31537" xr:uid="{FE7EA6AC-DD04-4597-8229-9ADF1D523C6B}"/>
    <cellStyle name="Normal 70 5 3" xfId="37508" xr:uid="{46F70851-5089-4ABD-A340-84A60CEDDE42}"/>
    <cellStyle name="Normal 70 5 4" xfId="25856" xr:uid="{B8E99D7D-046C-458C-BDB3-C1AB389D0693}"/>
    <cellStyle name="Normal 70 6" xfId="15355" xr:uid="{808A5C8D-995E-4852-96C3-AFE10533DE62}"/>
    <cellStyle name="Normal 70 6 2" xfId="38931" xr:uid="{525CDFEF-B991-4432-A3D1-37450F1358A2}"/>
    <cellStyle name="Normal 70 6 3" xfId="27357" xr:uid="{0E68039E-756E-464A-9C2D-AE82DEAA2710}"/>
    <cellStyle name="Normal 70 7" xfId="15356" xr:uid="{2981568F-7CFE-469C-B060-3D1D19568DEE}"/>
    <cellStyle name="Normal 70 7 2" xfId="34057" xr:uid="{E4EABD3C-9166-4667-B24E-56F2C38C96C3}"/>
    <cellStyle name="Normal 70 8" xfId="15357" xr:uid="{EC1515AD-4F80-4784-B5D3-D5F26302FCF2}"/>
    <cellStyle name="Normal 70 8 2" xfId="18766" xr:uid="{A1B7BC3A-D436-4EE3-84B3-3F33F1F47545}"/>
    <cellStyle name="Normal 70 9" xfId="15358" xr:uid="{23784F8C-95DF-4714-B805-FF6EE567AC38}"/>
    <cellStyle name="Normal 700" xfId="15359" xr:uid="{60D07D32-17D6-494D-8CD9-902F888CE7E0}"/>
    <cellStyle name="Normal 701" xfId="15360" xr:uid="{3F87AD50-560F-4638-A772-12A351AE0851}"/>
    <cellStyle name="Normal 702" xfId="15361" xr:uid="{98AACAE0-13F7-4B10-B7C9-9A12239C3A5B}"/>
    <cellStyle name="Normal 703" xfId="15362" xr:uid="{632AB8CF-636A-4590-B9EE-464C2F76BC92}"/>
    <cellStyle name="Normal 704" xfId="15363" xr:uid="{439BE923-4255-4CC3-A2CE-AC7ED74CF630}"/>
    <cellStyle name="Normal 705" xfId="15364" xr:uid="{585A04E6-832E-4254-A2B4-9CBEB1C7835B}"/>
    <cellStyle name="Normal 706" xfId="15365" xr:uid="{3BB9D327-CDBB-426C-BCD0-21705D075935}"/>
    <cellStyle name="Normal 707" xfId="15366" xr:uid="{65821700-C794-4D45-B74C-5746094162A3}"/>
    <cellStyle name="Normal 708" xfId="15367" xr:uid="{7EE5D056-1A62-4312-A692-C07BF5305838}"/>
    <cellStyle name="Normal 709" xfId="15368" xr:uid="{21E71240-24E8-43A8-B4B0-BABBB8FDACAE}"/>
    <cellStyle name="Normal 71" xfId="3304" xr:uid="{3F5DE84C-298E-47B6-A4E8-871CB9D34EB8}"/>
    <cellStyle name="Normal 71 2" xfId="15370" xr:uid="{033FC890-3D84-4B40-AA80-87736A0B6D8F}"/>
    <cellStyle name="Normal 71 2 2" xfId="15371" xr:uid="{F263B6FC-0158-485F-94A9-61B76A985198}"/>
    <cellStyle name="Normal 71 3" xfId="15372" xr:uid="{D93534C6-1AA3-4F97-B6FD-A48E9C4005FE}"/>
    <cellStyle name="Normal 71 3 2" xfId="30709" xr:uid="{94C1F2E9-3DF4-4D91-8FBE-D10013472A22}"/>
    <cellStyle name="Normal 71 3 2 2" xfId="42172" xr:uid="{F2CC2E83-DFBD-4AA1-98A8-ABC1497087C8}"/>
    <cellStyle name="Normal 71 3 3" xfId="36790" xr:uid="{284B3F89-C7AE-4029-9D1A-5A0A7B88F3DC}"/>
    <cellStyle name="Normal 71 4" xfId="15373" xr:uid="{6CC2655B-E406-4AA1-8918-A8869A6C8DB1}"/>
    <cellStyle name="Normal 71 4 2" xfId="31538" xr:uid="{6C611FB2-867B-4AB8-94DF-7E41EF25DC81}"/>
    <cellStyle name="Normal 71 4 2 2" xfId="42889" xr:uid="{383171CF-6479-4BA8-A988-1E9D38698C2B}"/>
    <cellStyle name="Normal 71 4 3" xfId="37509" xr:uid="{88405A54-655D-467C-A398-9FF7773A02DE}"/>
    <cellStyle name="Normal 71 4 4" xfId="25857" xr:uid="{DFCDE6F2-25D2-4738-8B6E-E2B6DCD82622}"/>
    <cellStyle name="Normal 71 5" xfId="27358" xr:uid="{1887F6DE-E2E7-475E-91A9-981BFB15D47F}"/>
    <cellStyle name="Normal 71 5 2" xfId="38932" xr:uid="{05C6D4AA-B8B1-4CDD-80FA-0C4823AC6188}"/>
    <cellStyle name="Normal 71 6" xfId="34058" xr:uid="{5F1A46DA-6E51-4148-9C7E-0F3472249838}"/>
    <cellStyle name="Normal 71 7" xfId="18767" xr:uid="{EB1A9540-9BA7-4A68-B3E2-86262718E0A2}"/>
    <cellStyle name="Normal 71 8" xfId="15369" xr:uid="{AA70AC14-73FD-47FB-8A5D-0738D9779F44}"/>
    <cellStyle name="Normal 710" xfId="15374" xr:uid="{61CA2190-6ECE-4ADB-8FD8-12C827780CE4}"/>
    <cellStyle name="Normal 711" xfId="15375" xr:uid="{FA38E215-0681-4E89-A362-AC5D2B38B9EA}"/>
    <cellStyle name="Normal 712" xfId="15376" xr:uid="{A48F6CA7-0582-4543-AAE2-1C7160C39C6A}"/>
    <cellStyle name="Normal 713" xfId="15377" xr:uid="{1BE13EB6-6365-434A-9855-9ED5319EE79A}"/>
    <cellStyle name="Normal 714" xfId="15378" xr:uid="{9A0EEE88-0097-435E-818A-B9EB3664677F}"/>
    <cellStyle name="Normal 715" xfId="15379" xr:uid="{90101BC2-1A34-457C-BF1D-6D7418B5E3BE}"/>
    <cellStyle name="Normal 716" xfId="15380" xr:uid="{0EA15438-9ADC-4E11-A234-6527D23E9303}"/>
    <cellStyle name="Normal 717" xfId="15381" xr:uid="{3153903D-EFB9-452A-A86D-FF078A751C87}"/>
    <cellStyle name="Normal 718" xfId="15382" xr:uid="{91C192CC-EFCC-4454-BBDC-33653D940A64}"/>
    <cellStyle name="Normal 719" xfId="15383" xr:uid="{5BA977E1-AA5E-40BC-8AB5-8A183211E55D}"/>
    <cellStyle name="Normal 72" xfId="3305" xr:uid="{7A464769-61F4-434D-9E13-E3224181A286}"/>
    <cellStyle name="Normal 72 2" xfId="15385" xr:uid="{7F155EB6-A076-43FC-AA87-3D93125232EF}"/>
    <cellStyle name="Normal 72 2 2" xfId="15386" xr:uid="{9AE4D40F-F296-4B19-B7D7-622AA1D0931B}"/>
    <cellStyle name="Normal 72 2 2 2" xfId="42173" xr:uid="{4A13C6CF-EE1A-4C58-B2F9-9AB46B61C7A3}"/>
    <cellStyle name="Normal 72 2 2 3" xfId="30710" xr:uid="{D2BC6F5B-2677-495C-9469-033FC8FC6006}"/>
    <cellStyle name="Normal 72 2 3" xfId="36791" xr:uid="{E7BA1346-0684-4D4F-B865-2741E6722B17}"/>
    <cellStyle name="Normal 72 2 4" xfId="23782" xr:uid="{368231D9-FFF0-459B-AD82-F699ACDC441A}"/>
    <cellStyle name="Normal 72 3" xfId="15387" xr:uid="{C600F856-79F8-465F-A77A-85E84E04CE56}"/>
    <cellStyle name="Normal 72 3 2" xfId="31539" xr:uid="{342E0E51-B0CB-486C-AF13-14775FAB1EA4}"/>
    <cellStyle name="Normal 72 3 2 2" xfId="42890" xr:uid="{0026CDD5-682A-44D9-9FF7-AFECE0335BD3}"/>
    <cellStyle name="Normal 72 3 3" xfId="37510" xr:uid="{0EF4BDF9-7F0C-4F29-8FAA-D849934D5B63}"/>
    <cellStyle name="Normal 72 4" xfId="15388" xr:uid="{09609BAC-989D-4829-8373-BD73753CE354}"/>
    <cellStyle name="Normal 72 4 2" xfId="38933" xr:uid="{332DC995-F167-461A-9CBD-DABDEE0A2A64}"/>
    <cellStyle name="Normal 72 4 3" xfId="27359" xr:uid="{B5FEDB6B-FE25-4425-B28B-FB9E5B975705}"/>
    <cellStyle name="Normal 72 5" xfId="34059" xr:uid="{62EC603B-2628-4355-A336-C1A176F75DC3}"/>
    <cellStyle name="Normal 72 6" xfId="18768" xr:uid="{AB54A393-7C69-4DD9-9C11-20C311C6016A}"/>
    <cellStyle name="Normal 72 7" xfId="15384" xr:uid="{F53792F6-F9D9-4F27-AA8A-094E9EDE2C03}"/>
    <cellStyle name="Normal 720" xfId="15389" xr:uid="{6B76C01F-25AA-41E2-943A-C60F092CFB1F}"/>
    <cellStyle name="Normal 721" xfId="15390" xr:uid="{9ED47CE1-7F19-4E4A-B16F-886BE9B636BB}"/>
    <cellStyle name="Normal 722" xfId="15391" xr:uid="{BBB50A5D-29F5-4D9B-9ED0-CBBE72D095EB}"/>
    <cellStyle name="Normal 723" xfId="15392" xr:uid="{9CA859FA-D2BC-4EE6-8DBC-8F4AAA0FFD85}"/>
    <cellStyle name="Normal 724" xfId="15393" xr:uid="{52E8E125-B89C-4B1F-84ED-F475086F94AB}"/>
    <cellStyle name="Normal 725" xfId="15394" xr:uid="{B617025B-E468-43A2-AB28-8AF39C260FB7}"/>
    <cellStyle name="Normal 726" xfId="15395" xr:uid="{D89687E5-7605-4E36-A2B4-F52B9B7AE32A}"/>
    <cellStyle name="Normal 727" xfId="15396" xr:uid="{178112E6-9688-42E0-91FC-3BF9BCA7A784}"/>
    <cellStyle name="Normal 728" xfId="15397" xr:uid="{F367A1E1-3435-4752-9CC5-8C214087D969}"/>
    <cellStyle name="Normal 729" xfId="16001" xr:uid="{F9F52AB5-EC2B-4384-8A64-5CACB86B9FA8}"/>
    <cellStyle name="Normal 73" xfId="3306" xr:uid="{EDC63640-FE75-45B9-9242-EE4C08336F3B}"/>
    <cellStyle name="Normal 73 2" xfId="15399" xr:uid="{19AB879D-A326-41EB-80EC-88609C121EB2}"/>
    <cellStyle name="Normal 73 2 2" xfId="15400" xr:uid="{C95D03F7-88C2-44A5-BF2A-E441CFE194B9}"/>
    <cellStyle name="Normal 73 2 2 2" xfId="42891" xr:uid="{ADCD2551-E0B9-4319-AA4C-F03497658772}"/>
    <cellStyle name="Normal 73 2 2 3" xfId="31540" xr:uid="{FB0E7152-B3D7-47C4-BC6D-DCD4C880A0FD}"/>
    <cellStyle name="Normal 73 2 3" xfId="37511" xr:uid="{DB6FD99F-5787-46CB-A57A-7BF4BFA0A767}"/>
    <cellStyle name="Normal 73 2 4" xfId="25858" xr:uid="{365CD5FF-8A7A-46CB-A28D-618EEEBA2E75}"/>
    <cellStyle name="Normal 73 3" xfId="15401" xr:uid="{F0B2B716-6B16-464F-9A23-B9619E972A53}"/>
    <cellStyle name="Normal 73 3 2" xfId="38934" xr:uid="{4C5212F1-0C77-4C11-8481-506E156399A8}"/>
    <cellStyle name="Normal 73 4" xfId="15402" xr:uid="{D75A0C62-03B4-4944-8D25-0E3976AD2DC8}"/>
    <cellStyle name="Normal 73 4 2" xfId="34060" xr:uid="{FC60A0C2-29AB-4496-AEA0-2B9E949B7631}"/>
    <cellStyle name="Normal 73 5" xfId="18769" xr:uid="{7B5DBC6B-CD5C-4799-91FD-6D69C7BE4086}"/>
    <cellStyle name="Normal 73 6" xfId="15398" xr:uid="{0FACBDC8-1B6C-4714-97C2-D4CCE2CFAE16}"/>
    <cellStyle name="Normal 730" xfId="16379" xr:uid="{A7665FC6-11F1-4AE2-8F79-B734C95A7538}"/>
    <cellStyle name="Normal 731" xfId="16476" xr:uid="{0E1813A4-6D14-4B1D-895E-E8C36C004FB6}"/>
    <cellStyle name="Normal 732" xfId="16572" xr:uid="{700B12FF-BD65-45C3-B4F7-2BEEDD844969}"/>
    <cellStyle name="Normal 733" xfId="16583" xr:uid="{40E23C61-912F-4285-8E26-05430746D474}"/>
    <cellStyle name="Normal 734" xfId="16585" xr:uid="{D015AE77-37D0-4E58-8F20-078B90416E2D}"/>
    <cellStyle name="Normal 735" xfId="16587" xr:uid="{E831267E-5A22-4221-982C-868FCE61F3F2}"/>
    <cellStyle name="Normal 736" xfId="16589" xr:uid="{5455C264-CE9F-4B20-B509-606E97BBC5D3}"/>
    <cellStyle name="Normal 737" xfId="16591" xr:uid="{1582467E-92BE-4E74-8946-95EF1A48B586}"/>
    <cellStyle name="Normal 738" xfId="10140" xr:uid="{3A83B2D6-BD9D-4216-9B45-4DBA83E40CDC}"/>
    <cellStyle name="Normal 739" xfId="45868" xr:uid="{AFC5CCC6-6DDE-4679-8C67-7C7E5B33B75C}"/>
    <cellStyle name="Normal 74" xfId="3307" xr:uid="{950FF366-C861-4D73-8359-29C40A3E2CD3}"/>
    <cellStyle name="Normal 74 2" xfId="8633" xr:uid="{B63AEDCD-9E52-48D0-8488-7E6E3F6E358F}"/>
    <cellStyle name="Normal 74 2 2" xfId="31541" xr:uid="{76259DA1-830B-40AA-AA0D-DEABFA33816C}"/>
    <cellStyle name="Normal 74 2 2 2" xfId="42892" xr:uid="{1C90C339-EB31-47AA-A3CB-107F1CE3C887}"/>
    <cellStyle name="Normal 74 2 3" xfId="37512" xr:uid="{DD57E6B9-1DDF-4B98-AD3F-2B86D4E49DA9}"/>
    <cellStyle name="Normal 74 2 4" xfId="25859" xr:uid="{5347EE2E-466C-468A-9450-141A9DE8C2EA}"/>
    <cellStyle name="Normal 74 2 5" xfId="15403" xr:uid="{AEF538F1-5CEA-4012-A2C2-32B90990DAF5}"/>
    <cellStyle name="Normal 74 3" xfId="15404" xr:uid="{392DEE63-461C-4640-AD85-380718A1B894}"/>
    <cellStyle name="Normal 74 3 2" xfId="38935" xr:uid="{00DCF14B-1175-4D9C-93B3-794006A0B4F5}"/>
    <cellStyle name="Normal 74 3 3" xfId="27360" xr:uid="{7DC805E7-7177-4574-9E1E-4C51935CC2BD}"/>
    <cellStyle name="Normal 74 4" xfId="34061" xr:uid="{76EA8978-3DF6-4AB5-9A26-55ACF4957592}"/>
    <cellStyle name="Normal 74 5" xfId="18770" xr:uid="{C544E8A0-7090-4352-8E9D-9977EBE0D079}"/>
    <cellStyle name="Normal 740" xfId="46031" xr:uid="{4EF5B3A0-42B9-46F7-B972-DBBC5E368FC4}"/>
    <cellStyle name="Normal 741" xfId="46094" xr:uid="{A52D2748-6125-4E3A-8EC6-BC18C24A272F}"/>
    <cellStyle name="Normal 742" xfId="46095" xr:uid="{960923F0-6C80-43B6-AF07-7D60C29EF30A}"/>
    <cellStyle name="Normal 743" xfId="46100" xr:uid="{55AEE001-F4A7-4CEC-9E69-504ABD89A600}"/>
    <cellStyle name="Normal 744" xfId="46106" xr:uid="{E6B95220-2C2C-4F03-A364-A680B684F9CC}"/>
    <cellStyle name="Normal 745" xfId="46109" xr:uid="{5BE83DFB-5C5C-4B47-BB17-4CAE230A4C5E}"/>
    <cellStyle name="Normal 746" xfId="46111" xr:uid="{F7EEBAD3-CFAB-4004-BC7C-3A4A6FE71D8A}"/>
    <cellStyle name="Normal 747" xfId="46118" xr:uid="{CF03D6BF-EA88-450E-B768-47F616803253}"/>
    <cellStyle name="Normal 748" xfId="46113" xr:uid="{823D88C5-65FF-4B76-987E-B74DB19DE4CD}"/>
    <cellStyle name="Normal 749" xfId="46114" xr:uid="{27464C50-DF1D-4668-A7B8-AC7BFB113B5F}"/>
    <cellStyle name="Normal 75" xfId="3308" xr:uid="{A8C652B3-4C79-4236-80BE-204A1F3A06FF}"/>
    <cellStyle name="Normal 75 2" xfId="15405" xr:uid="{36DA016B-9C7B-4DD7-A7C9-1CC2902BA9B2}"/>
    <cellStyle name="Normal 75 2 2" xfId="38936" xr:uid="{A1A22988-B0A7-4DCB-BFD1-DA49158EEA44}"/>
    <cellStyle name="Normal 75 2 3" xfId="27361" xr:uid="{76D6CE8B-F1AE-4230-AD52-FDCDC0FEFFF5}"/>
    <cellStyle name="Normal 75 3" xfId="15406" xr:uid="{090D1C83-C0C7-4379-A9C2-09226D346909}"/>
    <cellStyle name="Normal 75 3 2" xfId="34062" xr:uid="{F0C0441B-3FFF-4632-887E-AAB764D5AC45}"/>
    <cellStyle name="Normal 75 4" xfId="18771" xr:uid="{AF61C365-AC07-417B-9702-33B253FB0808}"/>
    <cellStyle name="Normal 750" xfId="46124" xr:uid="{3F0CD7A2-6178-4C91-AC4E-C481B69A3C31}"/>
    <cellStyle name="Normal 751" xfId="46123" xr:uid="{6B52617D-95CB-4298-AB55-E996AB5C58BE}"/>
    <cellStyle name="Normal 752" xfId="46125" xr:uid="{37EDA77C-F062-4B4C-BC52-B57495DE8230}"/>
    <cellStyle name="Normal 753" xfId="46128" xr:uid="{9EDE695D-4F95-44A6-BBC8-B0C01930253C}"/>
    <cellStyle name="Normal 754" xfId="46135" xr:uid="{0DE414FA-129B-4E8D-8708-61DF50D3D8E8}"/>
    <cellStyle name="Normal 755" xfId="46139" xr:uid="{03250799-F87C-4379-8D24-E2CA71BBAEE4}"/>
    <cellStyle name="Normal 756" xfId="46142" xr:uid="{34B408B1-9137-448B-9987-7A2843FE9955}"/>
    <cellStyle name="Normal 757" xfId="46153" xr:uid="{A06A50AB-791C-407C-9D8B-D234DB397FD3}"/>
    <cellStyle name="Normal 758" xfId="45780" xr:uid="{F473B915-7BBD-4D56-9012-D4D95391C362}"/>
    <cellStyle name="Normal 759" xfId="46155" xr:uid="{0A2056C8-3F12-47F9-A1C1-422352B61238}"/>
    <cellStyle name="Normal 76" xfId="3309" xr:uid="{7801774D-C116-4000-B87C-C574EB69DEF8}"/>
    <cellStyle name="Normal 76 2" xfId="15408" xr:uid="{8E83754C-1094-4F3B-9949-7BE89688DBA0}"/>
    <cellStyle name="Normal 76 2 2" xfId="38937" xr:uid="{3A5A6A7A-477C-4D96-8C87-B24DE2CE56D7}"/>
    <cellStyle name="Normal 76 2 3" xfId="27362" xr:uid="{558BD9EF-9AE3-4315-8712-D8305B51F6A2}"/>
    <cellStyle name="Normal 76 3" xfId="15409" xr:uid="{35FA89E0-AC40-4802-AD85-743BD8C8D232}"/>
    <cellStyle name="Normal 76 4" xfId="15410" xr:uid="{8F877172-D0F2-4A0A-985E-F7A3554C2B8E}"/>
    <cellStyle name="Normal 76 4 2" xfId="18772" xr:uid="{4030857C-F5F1-447A-BFFC-31657E8EF768}"/>
    <cellStyle name="Normal 76 5" xfId="15407" xr:uid="{00AEAFC2-975D-4E54-8202-7B03E6818D85}"/>
    <cellStyle name="Normal 760" xfId="45782" xr:uid="{896B4688-06AD-4209-9C82-3C5E67DB4350}"/>
    <cellStyle name="Normal 761" xfId="45783" xr:uid="{8A4B4654-9248-4853-B4DB-3F959A72EC1D}"/>
    <cellStyle name="Normal 762" xfId="46159" xr:uid="{7E50D79D-D2F3-4693-8731-E246CA9BB604}"/>
    <cellStyle name="Normal 763" xfId="46162" xr:uid="{00CC3A30-7F91-4F5C-9042-19A827B1E469}"/>
    <cellStyle name="Normal 764" xfId="46164" xr:uid="{E55392B0-E5A6-4EFB-AC91-1632BDBE385E}"/>
    <cellStyle name="Normal 765" xfId="46168" xr:uid="{9AAF54DD-4D07-4EB8-9E57-78905F51FBB2}"/>
    <cellStyle name="Normal 766" xfId="46173" xr:uid="{50A7B5AE-EB12-4F07-B0F1-EB430CF3456F}"/>
    <cellStyle name="Normal 767" xfId="45785" xr:uid="{7409130B-AD19-4C75-B464-8C7AC0226D08}"/>
    <cellStyle name="Normal 768" xfId="45784" xr:uid="{836D2025-05CC-4F19-9D08-C32C0F295D2E}"/>
    <cellStyle name="Normal 769" xfId="46176" xr:uid="{0A01A936-4A30-44FF-B656-73E7D31F0A44}"/>
    <cellStyle name="Normal 77" xfId="1745" xr:uid="{2BA8F812-CFBB-4202-9D25-12B82C8F7F35}"/>
    <cellStyle name="Normal 77 2" xfId="15411" xr:uid="{8BC58E55-41EF-4279-98D4-9D3C4B7ED79A}"/>
    <cellStyle name="Normal 77 3" xfId="15412" xr:uid="{DCED9297-2AAB-42FA-8F8B-736D791542EB}"/>
    <cellStyle name="Normal 770" xfId="46178" xr:uid="{59C7B576-CED9-4660-8D58-854555683800}"/>
    <cellStyle name="Normal 771" xfId="46180" xr:uid="{29D78DC9-4139-4AEC-A2CC-73D509A39CAB}"/>
    <cellStyle name="Normal 772" xfId="46183" xr:uid="{BE987CB8-794C-428B-8AF3-4F9FE10CC949}"/>
    <cellStyle name="Normal 773" xfId="46187" xr:uid="{DB416340-3823-4968-8F6C-6BA7B913DEF1}"/>
    <cellStyle name="Normal 774" xfId="46190" xr:uid="{030803AE-36C2-43AD-A740-CAB86B8C2CFB}"/>
    <cellStyle name="Normal 775" xfId="46193" xr:uid="{80D50796-C8A5-4DC2-9C48-56329471D638}"/>
    <cellStyle name="Normal 776" xfId="46194" xr:uid="{8FCF9202-18A9-4D23-BE2C-AA7BDF5065C7}"/>
    <cellStyle name="Normal 777" xfId="46196" xr:uid="{DEA72DB0-DDAA-45E9-A454-1B624C371C1F}"/>
    <cellStyle name="Normal 778" xfId="46198" xr:uid="{6FA50A74-D008-45B9-8247-1E6B539EC831}"/>
    <cellStyle name="Normal 779" xfId="50" xr:uid="{301EE5EE-D2C7-4740-B6EF-265034B011A0}"/>
    <cellStyle name="Normal 78" xfId="3310" xr:uid="{69C6F5F7-01D0-4346-95D5-0738D62F858E}"/>
    <cellStyle name="Normal 78 2" xfId="15414" xr:uid="{A897FBCA-4AAF-482B-93DF-60D50CCB460A}"/>
    <cellStyle name="Normal 78 2 2" xfId="38938" xr:uid="{B05AB004-DD78-49E8-8E18-526E1216D1BB}"/>
    <cellStyle name="Normal 78 2 3" xfId="27363" xr:uid="{728839E1-0925-47F7-A660-6E864CBC497E}"/>
    <cellStyle name="Normal 78 3" xfId="15415" xr:uid="{0EA35178-4AA3-4ADF-99FA-7C417ACA6B9C}"/>
    <cellStyle name="Normal 78 4" xfId="15416" xr:uid="{B86F5B11-C5FC-490F-9768-912EDDCFFC58}"/>
    <cellStyle name="Normal 78 5" xfId="16802" xr:uid="{EB11B336-C4A7-4C0C-B45E-10A0900BB603}"/>
    <cellStyle name="Normal 78 6" xfId="15413" xr:uid="{14DBC1C3-CAC2-4BE8-BCBD-249900301AF3}"/>
    <cellStyle name="Normal 79" xfId="3311" xr:uid="{012E7A07-8E57-4FC5-B3A0-D744F362FCF8}"/>
    <cellStyle name="Normal 79 2" xfId="15417" xr:uid="{CCB3992F-EB97-495C-A737-F87D1D544167}"/>
    <cellStyle name="Normal 79 3" xfId="15418" xr:uid="{AF3EF3FE-3FB4-4F87-911E-5AD1846BAF82}"/>
    <cellStyle name="Normal 79 4" xfId="18826" xr:uid="{81B9B332-AC41-4CFE-A78F-85F661156447}"/>
    <cellStyle name="Normal 8" xfId="645" xr:uid="{0C4DD261-8931-47E4-82D3-741035B63BA5}"/>
    <cellStyle name="Normal 8 2" xfId="1178" xr:uid="{C4D61F8B-A4F6-4D70-A326-6BC207780690}"/>
    <cellStyle name="Normal 8 2 10" xfId="17328" xr:uid="{4B23083B-0F53-4CEA-A126-1FEB30C98BA0}"/>
    <cellStyle name="Normal 8 2 2" xfId="5509" xr:uid="{9EB7AAD8-D313-4EAA-ACBF-56B3384D0C31}"/>
    <cellStyle name="Normal 8 2 2 2" xfId="9927" xr:uid="{19985455-783E-49BE-8417-7D82982D810A}"/>
    <cellStyle name="Normal 8 2 2 2 2" xfId="41759" xr:uid="{7CEF93DF-6774-44E8-B147-83740C8A30DF}"/>
    <cellStyle name="Normal 8 2 2 2 3" xfId="30280" xr:uid="{203DC3B2-BF17-434C-8ECD-EA9A6A748AFE}"/>
    <cellStyle name="Normal 8 2 2 3" xfId="36378" xr:uid="{1E0D7224-82E4-4C02-AC45-C4A769A03BDB}"/>
    <cellStyle name="Normal 8 2 2 4" xfId="23174" xr:uid="{1CF0A775-784D-43DE-A61C-8A6F6F4832EC}"/>
    <cellStyle name="Normal 8 2 2 5" xfId="15419" xr:uid="{3BFF2D67-98FD-4A8A-A133-F32FB293DF31}"/>
    <cellStyle name="Normal 8 2 3" xfId="5171" xr:uid="{C245CDD2-119A-4F95-81EB-EA821BCCF86E}"/>
    <cellStyle name="Normal 8 2 3 2" xfId="30508" xr:uid="{4F2F8AE3-8B2B-4D67-9B31-A24D63D31836}"/>
    <cellStyle name="Normal 8 2 3 2 2" xfId="41973" xr:uid="{F6072BFD-53EF-4E20-BD64-692F663D6ACB}"/>
    <cellStyle name="Normal 8 2 3 3" xfId="36591" xr:uid="{8E963CD6-415E-40B2-8852-6D9AB9648200}"/>
    <cellStyle name="Normal 8 2 3 4" xfId="23580" xr:uid="{C80F72ED-4EE6-45E4-8427-83C30632DB32}"/>
    <cellStyle name="Normal 8 2 4" xfId="23783" xr:uid="{CEEC0F9A-05B1-46E3-A24B-A8B23C60221D}"/>
    <cellStyle name="Normal 8 2 4 2" xfId="30711" xr:uid="{5AFE7603-57C1-4781-920B-137C383224E5}"/>
    <cellStyle name="Normal 8 2 4 2 2" xfId="42174" xr:uid="{9BADB2B7-36A0-4B2B-AA72-AF007446CF87}"/>
    <cellStyle name="Normal 8 2 4 3" xfId="36792" xr:uid="{6F443B1A-A6C1-49A0-9116-9653FA06835F}"/>
    <cellStyle name="Normal 8 2 5" xfId="25860" xr:uid="{D56635C4-F433-4858-A523-B459FBE9C09F}"/>
    <cellStyle name="Normal 8 2 5 2" xfId="31542" xr:uid="{1EC4D8E7-9381-4E9D-A0EF-3D35FE25BC5A}"/>
    <cellStyle name="Normal 8 2 5 2 2" xfId="42893" xr:uid="{1846EF9F-8F4D-407A-8353-C482FC814049}"/>
    <cellStyle name="Normal 8 2 5 3" xfId="37513" xr:uid="{56724007-9058-4AFF-96BA-1704FD5DB1B7}"/>
    <cellStyle name="Normal 8 2 6" xfId="27377" xr:uid="{BED028E1-CFEB-4424-A78F-E6F6F49E9CED}"/>
    <cellStyle name="Normal 8 2 6 2" xfId="38952" xr:uid="{62BB7067-08FA-40C2-90D2-A2FEDD52704D}"/>
    <cellStyle name="Normal 8 2 7" xfId="34075" xr:uid="{25002139-BA3B-495C-B526-DAEDAE903808}"/>
    <cellStyle name="Normal 8 2 8" xfId="18789" xr:uid="{3C724517-2243-4B15-A28A-8A2294EE9867}"/>
    <cellStyle name="Normal 8 2 9" xfId="17461" xr:uid="{8ECBA1C3-36FE-4DB2-B1CE-53D1FCF857BC}"/>
    <cellStyle name="Normal 8 3" xfId="1894" xr:uid="{2F2CE75D-F5E8-4A68-B436-C32D509B46B1}"/>
    <cellStyle name="Normal 8 3 2" xfId="8307" xr:uid="{7569BC8F-DC22-4318-A16A-64243F14F2B9}"/>
    <cellStyle name="Normal 8 3 2 2" xfId="23176" xr:uid="{E390DFF1-AC04-432B-86AF-202AC822DA28}"/>
    <cellStyle name="Normal 8 3 2 3" xfId="15420" xr:uid="{4D7317E2-2C82-485A-8A6C-B13255F0878E}"/>
    <cellStyle name="Normal 8 3 3" xfId="10060" xr:uid="{04C14542-CB91-49EF-B9A1-A36853B2DDC7}"/>
    <cellStyle name="Normal 8 3 3 2" xfId="23175" xr:uid="{A9607F8E-4323-44DF-AD59-536FDE4B8676}"/>
    <cellStyle name="Normal 8 3 4" xfId="19594" xr:uid="{E66E82B1-9BCB-4061-947E-4700A5890B9D}"/>
    <cellStyle name="Normal 8 3 5" xfId="45831" xr:uid="{E4CC2F48-20BC-4D89-B6A0-00FCE0BFF305}"/>
    <cellStyle name="Normal 8 3 6" xfId="11641" xr:uid="{D36E51D5-12FC-416A-8455-86381592235B}"/>
    <cellStyle name="Normal 8 4" xfId="2160" xr:uid="{3C2F215F-3201-4C77-8CE2-38554D35FC41}"/>
    <cellStyle name="Normal 8 4 2" xfId="9916" xr:uid="{93018DA8-FFAE-4251-A56E-2BBF1DA41087}"/>
    <cellStyle name="Normal 8 4 2 2" xfId="15421" xr:uid="{CF84FCDB-8A7A-4D2A-A878-6DF73C4F5B04}"/>
    <cellStyle name="Normal 8 4 3" xfId="24669" xr:uid="{A83B4D55-5D4B-41E8-B2F4-CAA6DC764CC6}"/>
    <cellStyle name="Normal 8 5" xfId="3312" xr:uid="{F6482CC4-EA80-468E-AF74-3CD796969FF1}"/>
    <cellStyle name="Normal 8 5 2" xfId="16879" xr:uid="{ADF23797-7F7C-4B19-8324-C9B8F324A83B}"/>
    <cellStyle name="Normal 8 5 3" xfId="15422" xr:uid="{D78311D8-9CD0-485E-98B0-5C9B1F756B34}"/>
    <cellStyle name="Normal 8 6" xfId="5508" xr:uid="{D7339F92-4F8F-4478-99BB-EF4018FEB67D}"/>
    <cellStyle name="Normal 8 6 2" xfId="44681" xr:uid="{D9A1098E-9C2E-417D-913A-C595DAFC8FC2}"/>
    <cellStyle name="Normal 8 6 3" xfId="16357" xr:uid="{6125BA22-572D-47F8-8E74-BF5DC145D899}"/>
    <cellStyle name="Normal 8 7" xfId="5498" xr:uid="{A7D10D23-F3BB-4398-BD80-BB2B618EEC64}"/>
    <cellStyle name="Normal 8 7 2" xfId="17123" xr:uid="{4B180121-176E-408B-A500-4BE4ECD2BFFD}"/>
    <cellStyle name="Normal 8 8" xfId="17331" xr:uid="{D6A7896F-0C4B-4E15-8CFB-2243FCBBB7EF}"/>
    <cellStyle name="Normal 8_ITP_KPI  Fin_Y'2013" xfId="12082" xr:uid="{8A5CE62A-C63E-47AA-8619-0EE2C7644588}"/>
    <cellStyle name="Normal 80" xfId="3313" xr:uid="{0E7EF72A-E376-4D12-B6D8-9BB8ADFB4DF3}"/>
    <cellStyle name="Normal 80 2" xfId="15424" xr:uid="{80F64B0D-9E17-483D-97E7-16C12BCB650D}"/>
    <cellStyle name="Normal 80 2 2" xfId="39511" xr:uid="{161F6896-0558-499A-9979-6D43DBB01215}"/>
    <cellStyle name="Normal 80 2 3" xfId="27934" xr:uid="{BF552A96-0B11-45C1-ADCC-621FB63914C9}"/>
    <cellStyle name="Normal 80 3" xfId="15425" xr:uid="{EA198550-A690-4695-8C86-EF833966B1F6}"/>
    <cellStyle name="Normal 80 4" xfId="15426" xr:uid="{3B479061-457C-4DE4-8E19-4C9CD42CB16F}"/>
    <cellStyle name="Normal 80 5" xfId="15423" xr:uid="{A608D132-7111-4484-B7F4-6CE8D22A9DC2}"/>
    <cellStyle name="Normal 81" xfId="3314" xr:uid="{5344B0F6-E9AD-40AD-8407-DA0BC94B599E}"/>
    <cellStyle name="Normal 81 2" xfId="15427" xr:uid="{41B2FDFE-2C9F-413E-846A-EF20E9049B4E}"/>
    <cellStyle name="Normal 81 2 2" xfId="39512" xr:uid="{92FE8487-4694-4C3C-863D-6C87AAFB9C2D}"/>
    <cellStyle name="Normal 81 2 3" xfId="27935" xr:uid="{8E6F8A00-DA9C-498E-8F6C-32B5FE42F6D4}"/>
    <cellStyle name="Normal 81 3" xfId="15428" xr:uid="{94B6737C-B8F6-469F-8D2B-B289B3F6DC83}"/>
    <cellStyle name="Normal 81 3 2" xfId="34132" xr:uid="{050F2AB1-3D00-4F2D-B1DB-0AD553ACFA92}"/>
    <cellStyle name="Normal 82" xfId="3315" xr:uid="{0104CF57-5B63-4B0D-A563-6BBCE33B31DA}"/>
    <cellStyle name="Normal 82 2" xfId="15430" xr:uid="{028EF026-12EE-41E5-A0C3-083F81E56C8F}"/>
    <cellStyle name="Normal 82 2 2" xfId="39513" xr:uid="{9C78258E-0099-4A7D-BACE-4F115C4ABF97}"/>
    <cellStyle name="Normal 82 2 3" xfId="27936" xr:uid="{2B627ED5-DE81-4CD8-AED0-9ADFA60FE8C0}"/>
    <cellStyle name="Normal 82 3" xfId="15431" xr:uid="{02B04956-6986-4F5A-9CBB-F2671F162F78}"/>
    <cellStyle name="Normal 82 4" xfId="15432" xr:uid="{C231FB0A-DE42-4EFA-A9DB-B5DB0DFB5601}"/>
    <cellStyle name="Normal 82 5" xfId="15429" xr:uid="{4BB30EBB-8240-4D53-8A33-7F630AAE4783}"/>
    <cellStyle name="Normal 83" xfId="3316" xr:uid="{BF3C02A5-2A3E-48FF-8089-7A8EA92CE228}"/>
    <cellStyle name="Normal 83 2" xfId="15433" xr:uid="{E057361A-08D0-4153-A2C7-AF49D3763F67}"/>
    <cellStyle name="Normal 83 2 2" xfId="15434" xr:uid="{1153002A-20C8-4737-A266-82A7A9B3D0F4}"/>
    <cellStyle name="Normal 83 2 2 2" xfId="39514" xr:uid="{FC98C14E-75B1-4E27-8792-064B7219EB87}"/>
    <cellStyle name="Normal 83 2 3" xfId="27937" xr:uid="{2102EC52-5441-4CFA-82BF-E054CCF9AAC4}"/>
    <cellStyle name="Normal 83 3" xfId="15435" xr:uid="{CCCB8D55-37F6-4F13-9756-8FAFE87226E8}"/>
    <cellStyle name="Normal 83 3 2" xfId="34133" xr:uid="{B03D058C-E022-4FBB-A7C6-BAA71F8A33BC}"/>
    <cellStyle name="Normal 83 4" xfId="15436" xr:uid="{1993AF50-6DC6-41AC-9CA0-AAD4D1F0F752}"/>
    <cellStyle name="Normal 84" xfId="3317" xr:uid="{3716FC4E-9AF6-4CF4-90C8-5BAC5477168E}"/>
    <cellStyle name="Normal 84 2" xfId="15437" xr:uid="{2824574C-B19C-4AF9-BB3A-6F072C82812C}"/>
    <cellStyle name="Normal 84 2 2" xfId="39515" xr:uid="{DAFD188E-6D49-4C4E-B1A1-D0427D573103}"/>
    <cellStyle name="Normal 84 2 3" xfId="27938" xr:uid="{B9ABB0F7-B6FA-4AF1-B040-21B38AB76C81}"/>
    <cellStyle name="Normal 84 3" xfId="15438" xr:uid="{031B4A2A-5167-4967-9876-6731FB6FE966}"/>
    <cellStyle name="Normal 84 3 2" xfId="34134" xr:uid="{9422EE92-8929-4C7D-A929-22FF9761D589}"/>
    <cellStyle name="Normal 84 4" xfId="15439" xr:uid="{6AFB0BDC-EB1E-4EF6-A844-08F56FED1C6D}"/>
    <cellStyle name="Normal 85" xfId="3318" xr:uid="{E0FC2B8F-0DFD-4440-A32A-5F5BB829C7D3}"/>
    <cellStyle name="Normal 85 2" xfId="15440" xr:uid="{2501CCCF-EFFA-4734-87B8-7082119E8092}"/>
    <cellStyle name="Normal 85 2 2" xfId="39516" xr:uid="{775E8102-E440-487B-85D5-4D2A318424AE}"/>
    <cellStyle name="Normal 85 2 3" xfId="27939" xr:uid="{BEEE6845-73DE-4782-8856-7A6EE97F2AFA}"/>
    <cellStyle name="Normal 85 3" xfId="15441" xr:uid="{58431CE5-6600-4921-B8CB-6662D84A8C9B}"/>
    <cellStyle name="Normal 85 3 2" xfId="34135" xr:uid="{577CDA10-D967-4A5E-9456-DBB8444D44F6}"/>
    <cellStyle name="Normal 85 4" xfId="15442" xr:uid="{4965381A-E1C5-4B3E-BBEE-FA33F219F57B}"/>
    <cellStyle name="Normal 86" xfId="3319" xr:uid="{D69A77FA-9019-4983-A127-A10D800D9B6E}"/>
    <cellStyle name="Normal 86 2" xfId="15444" xr:uid="{353AFD89-166F-47DF-BF3E-8350C407DE08}"/>
    <cellStyle name="Normal 86 2 2" xfId="39517" xr:uid="{362ACC6A-6054-43CB-9AFA-4D6DB68E426E}"/>
    <cellStyle name="Normal 86 2 3" xfId="27940" xr:uid="{27202B37-25F4-4705-80F0-552D555D2681}"/>
    <cellStyle name="Normal 86 3" xfId="34136" xr:uid="{0D666348-10BA-4ECE-8376-32CCB172BB5A}"/>
    <cellStyle name="Normal 86 4" xfId="20585" xr:uid="{ED44D156-E6D7-47C9-BFA1-09C0046FB20B}"/>
    <cellStyle name="Normal 86 5" xfId="15443" xr:uid="{FABA6CB5-D68B-46F0-B9BA-284D2B37D596}"/>
    <cellStyle name="Normal 87" xfId="3320" xr:uid="{BFDDA6CF-A8E1-4BE5-A6DF-0E647917AF05}"/>
    <cellStyle name="Normal 87 2" xfId="15446" xr:uid="{C73A3278-A64B-423A-BCA0-DE58995130E7}"/>
    <cellStyle name="Normal 87 2 2" xfId="39518" xr:uid="{702E21ED-5A45-4A10-A163-5460074E641C}"/>
    <cellStyle name="Normal 87 2 3" xfId="27941" xr:uid="{1B14DBB4-AF31-4EEE-9033-1EB8C84F7725}"/>
    <cellStyle name="Normal 87 3" xfId="34137" xr:uid="{94E6CE94-0183-490E-BA20-57021969275C}"/>
    <cellStyle name="Normal 87 4" xfId="20586" xr:uid="{5E27F376-1E7A-4228-935B-B34FBBED8875}"/>
    <cellStyle name="Normal 87 5" xfId="15445" xr:uid="{ABA44859-B18B-4B1F-AFD2-F55963ECB6FF}"/>
    <cellStyle name="Normal 88" xfId="3321" xr:uid="{BDFF0A0B-0D56-417F-9E76-4BBEA920BF4C}"/>
    <cellStyle name="Normal 88 2" xfId="15448" xr:uid="{56A60C90-DA64-496A-964F-91E628A7BF0D}"/>
    <cellStyle name="Normal 88 2 2" xfId="39519" xr:uid="{BE6A4C24-4A28-4776-B8B3-A17CDD50C504}"/>
    <cellStyle name="Normal 88 2 3" xfId="27942" xr:uid="{A33B1ACB-B24E-4843-ABF8-4D51B18977EE}"/>
    <cellStyle name="Normal 88 3" xfId="34138" xr:uid="{89835063-D52C-4BC4-A28A-03D0701AACA6}"/>
    <cellStyle name="Normal 88 4" xfId="20587" xr:uid="{096C959F-DE4F-42CA-A352-E82DC910625B}"/>
    <cellStyle name="Normal 88 5" xfId="15447" xr:uid="{B4DD9792-AA6A-4357-A7D8-107DA6F9C244}"/>
    <cellStyle name="Normal 89" xfId="3322" xr:uid="{0FAA946D-A17B-4EF2-A13D-5EED3703E24D}"/>
    <cellStyle name="Normal 89 2" xfId="15450" xr:uid="{0328D316-C34C-4EB8-AA3A-32D6F15A3348}"/>
    <cellStyle name="Normal 89 2 2" xfId="39520" xr:uid="{9D371628-A966-4F0A-B2EF-7056FE3B5ACB}"/>
    <cellStyle name="Normal 89 2 3" xfId="27943" xr:uid="{54A44A92-A565-4130-8C4C-A9F3BCA14A4D}"/>
    <cellStyle name="Normal 89 3" xfId="34139" xr:uid="{B92CB5EC-87B6-43F6-A67A-2BC6D3325FE9}"/>
    <cellStyle name="Normal 89 4" xfId="20588" xr:uid="{8C2EB503-BF02-42E9-8DDC-560E0F998DC0}"/>
    <cellStyle name="Normal 89 5" xfId="15449" xr:uid="{898E8D0F-91CA-454A-8986-B8464792740F}"/>
    <cellStyle name="Normal 9" xfId="646" xr:uid="{FABBF5A6-A49A-46C4-8FF7-30E1972DEEC9}"/>
    <cellStyle name="Normal 9 10" xfId="18331" xr:uid="{134446A1-22D8-4995-853A-213B82C728F9}"/>
    <cellStyle name="Normal 9 11" xfId="16757" xr:uid="{8EDD87B4-875C-401D-8AEC-340F6FBE8C3D}"/>
    <cellStyle name="Normal 9 12" xfId="17503" xr:uid="{AC181EC0-6F39-4C7E-955B-71C3F3A7E3A0}"/>
    <cellStyle name="Normal 9 2" xfId="1282" xr:uid="{F8226D6E-5D6B-4E82-B8A2-5EAB9A90C6D4}"/>
    <cellStyle name="Normal 9 2 2" xfId="6977" xr:uid="{A422AADE-5E95-4D06-9EF4-4055B5A5EDC6}"/>
    <cellStyle name="Normal 9 2 2 2" xfId="38868" xr:uid="{F161750E-E5D7-4FB0-B26E-0E310C1DC07E}"/>
    <cellStyle name="Normal 9 2 2 3" xfId="27295" xr:uid="{ED43FCCD-95D0-491E-BF80-9FC7B2DB9E4F}"/>
    <cellStyle name="Normal 9 2 2 4" xfId="16763" xr:uid="{81FD7BEC-8C15-4256-9CBE-D7DE32FBF232}"/>
    <cellStyle name="Normal 9 2 2 5" xfId="15451" xr:uid="{B3AEA351-76A7-4895-9EB7-740235A63F54}"/>
    <cellStyle name="Normal 9 2 3" xfId="10051" xr:uid="{8FA28946-55C3-4427-94EF-40BC209F659C}"/>
    <cellStyle name="Normal 9 2 3 2" xfId="33997" xr:uid="{627870D7-3D0C-4276-BEEC-69E29FE82DE1}"/>
    <cellStyle name="Normal 9 2 4" xfId="18711" xr:uid="{FA8D14F9-47F1-41A6-A0D9-58EC34C36696}"/>
    <cellStyle name="Normal 9 2 5" xfId="17529" xr:uid="{F9E00912-9366-414E-96AB-B3460DCBFC4A}"/>
    <cellStyle name="Normal 9 2 6" xfId="45825" xr:uid="{54A067B5-4497-4A6D-BA41-4A7610DA2CD5}"/>
    <cellStyle name="Normal 9 3" xfId="1895" xr:uid="{B78E81DC-1471-42BF-85F1-1EF23CA14BCE}"/>
    <cellStyle name="Normal 9 3 2" xfId="9917" xr:uid="{349DFED5-C2B2-47BF-A3DE-D6421AB49943}"/>
    <cellStyle name="Normal 9 3 2 2" xfId="38954" xr:uid="{0DB58E63-3C3E-45EA-B765-9D27647E39D7}"/>
    <cellStyle name="Normal 9 3 2 3" xfId="27379" xr:uid="{2372A6AC-DAF3-4623-844E-B6C871124707}"/>
    <cellStyle name="Normal 9 3 2 4" xfId="15452" xr:uid="{1528D3BE-B2AA-4431-921E-CA6D51D4E3F8}"/>
    <cellStyle name="Normal 9 3 3" xfId="34077" xr:uid="{4802D811-42A0-4077-9830-94430C6958A2}"/>
    <cellStyle name="Normal 9 3 4" xfId="18791" xr:uid="{BFF66601-4C9A-4494-9357-B02AB14E8E7D}"/>
    <cellStyle name="Normal 9 3 5" xfId="11642" xr:uid="{E7D1327D-2006-467A-921F-7DA8D6A7D27F}"/>
    <cellStyle name="Normal 9 4" xfId="9617" xr:uid="{C3F1B58C-57CF-4FEE-A389-21354CD2E9A6}"/>
    <cellStyle name="Normal 9 4 2" xfId="30281" xr:uid="{00B92311-E794-4B3F-BEA5-92DC6A19BAD8}"/>
    <cellStyle name="Normal 9 4 2 2" xfId="41760" xr:uid="{1CAAB3EA-3760-44ED-9FB5-82C512379D8A}"/>
    <cellStyle name="Normal 9 4 3" xfId="36379" xr:uid="{17C22C77-2AD2-4062-B9E0-BD3DDE2FDC71}"/>
    <cellStyle name="Normal 9 4 4" xfId="23177" xr:uid="{D91C7923-EB12-49CB-907B-5FAE2DE31606}"/>
    <cellStyle name="Normal 9 4 5" xfId="15453" xr:uid="{8182596B-74E5-4EFE-ADF3-B83C4F28943C}"/>
    <cellStyle name="Normal 9 5" xfId="6817" xr:uid="{0BB314F0-DC98-4454-B07A-7F85ECDAE262}"/>
    <cellStyle name="Normal 9 5 2" xfId="30509" xr:uid="{F01DCBEC-5357-4851-BE68-5AF1F4CB459D}"/>
    <cellStyle name="Normal 9 5 2 2" xfId="41974" xr:uid="{750FC434-0DB7-4E25-BB0D-CDC4FFCDAC35}"/>
    <cellStyle name="Normal 9 5 3" xfId="36592" xr:uid="{AFEEDE94-84EB-4AED-B9FD-9433BDCE40D6}"/>
    <cellStyle name="Normal 9 5 4" xfId="23581" xr:uid="{9C188F2F-888B-46A9-8FEC-182BB1CC8294}"/>
    <cellStyle name="Normal 9 5 5" xfId="16358" xr:uid="{92EBD8B3-107D-4BE6-A392-AA10578BCAD5}"/>
    <cellStyle name="Normal 9 6" xfId="16628" xr:uid="{2DD9F28B-88E4-4B1D-82DF-F631993B5E99}"/>
    <cellStyle name="Normal 9 6 2" xfId="30712" xr:uid="{CBAA8AC0-A488-4A9B-A95C-87FB42B69FA5}"/>
    <cellStyle name="Normal 9 6 2 2" xfId="42175" xr:uid="{6AF3293D-CDA8-4299-A7C3-6642786787B6}"/>
    <cellStyle name="Normal 9 6 3" xfId="36793" xr:uid="{13DFD25D-7643-467E-A495-C05BB2893897}"/>
    <cellStyle name="Normal 9 6 4" xfId="23784" xr:uid="{1CD1AEF2-D52A-4B09-8B06-D1F7C62895F7}"/>
    <cellStyle name="Normal 9 7" xfId="25861" xr:uid="{E6B42FD5-AA6F-4C47-B099-52DDEF392AD8}"/>
    <cellStyle name="Normal 9 7 2" xfId="31543" xr:uid="{E9AF028A-68ED-41BB-85CC-93D2835A3324}"/>
    <cellStyle name="Normal 9 7 2 2" xfId="42894" xr:uid="{E48AE9AE-A0B4-4B98-AB89-4346FAFE920B}"/>
    <cellStyle name="Normal 9 7 3" xfId="37514" xr:uid="{C8630983-7B07-41D0-963F-A1140717CBB0}"/>
    <cellStyle name="Normal 9 8" xfId="26924" xr:uid="{0EBCD147-53B1-41DB-B55B-A0245A363221}"/>
    <cellStyle name="Normal 9 8 2" xfId="38481" xr:uid="{93F9A4F1-2CC1-42F8-8C08-6C26BBFB9228}"/>
    <cellStyle name="Normal 9 9" xfId="32730" xr:uid="{01E6F663-78C2-4538-9382-5ECB798C4EEA}"/>
    <cellStyle name="Normal 90" xfId="3323" xr:uid="{A88E3769-53EE-4989-9F45-5B34E11169E8}"/>
    <cellStyle name="Normal 90 2" xfId="15455" xr:uid="{25A0D19A-0FCB-4012-AA78-DFB877CEC2D6}"/>
    <cellStyle name="Normal 90 2 2" xfId="39521" xr:uid="{48933C36-C123-4E13-92A7-45DA7F6F4474}"/>
    <cellStyle name="Normal 90 2 3" xfId="27944" xr:uid="{CC095EEA-1DD8-4081-A1DA-1AFF3455A60D}"/>
    <cellStyle name="Normal 90 3" xfId="34140" xr:uid="{393C2531-84FB-407F-952C-CEDED1A4A8CD}"/>
    <cellStyle name="Normal 90 4" xfId="20589" xr:uid="{2ED44CEC-4A8B-48B1-B1CB-903586B55E68}"/>
    <cellStyle name="Normal 90 5" xfId="15454" xr:uid="{784FD30F-870E-4807-8255-2E08400B3B2A}"/>
    <cellStyle name="Normal 91" xfId="3324" xr:uid="{74CBA510-0CB3-4C93-8946-973467B9B441}"/>
    <cellStyle name="Normal 91 2" xfId="15457" xr:uid="{BC695F61-7708-4616-A83D-ECC717651F80}"/>
    <cellStyle name="Normal 91 2 2" xfId="39522" xr:uid="{9FB62C71-0845-4972-898A-02EEDC678288}"/>
    <cellStyle name="Normal 91 2 3" xfId="27945" xr:uid="{E04A8BFE-BB38-4454-BA0A-8CB38166BBD8}"/>
    <cellStyle name="Normal 91 3" xfId="34141" xr:uid="{DBC0E1A1-35C4-4561-B285-1334D6D8FC25}"/>
    <cellStyle name="Normal 91 4" xfId="20590" xr:uid="{96440C6E-15E8-43B1-A87D-F45C2EF979EA}"/>
    <cellStyle name="Normal 91 5" xfId="15456" xr:uid="{2508A84A-6D93-4BFD-8B73-416DD5BF8C03}"/>
    <cellStyle name="Normal 92" xfId="3325" xr:uid="{59035852-85A3-4459-B941-6E55B7C8A76B}"/>
    <cellStyle name="Normal 92 2" xfId="15459" xr:uid="{A9FE953E-D243-4ED8-A9FB-65D2C8C5985B}"/>
    <cellStyle name="Normal 92 2 2" xfId="39523" xr:uid="{6ECBF37D-1CD5-4CD6-A2B6-71A25F163E86}"/>
    <cellStyle name="Normal 92 2 3" xfId="27946" xr:uid="{11E39F5D-2D06-4223-89AD-A5EBEC2D2395}"/>
    <cellStyle name="Normal 92 3" xfId="34142" xr:uid="{4D318969-4911-4C53-9749-DEB4E3396DE4}"/>
    <cellStyle name="Normal 92 4" xfId="20591" xr:uid="{785797B0-8C80-4DEC-B4BA-A68F07ED340F}"/>
    <cellStyle name="Normal 92 5" xfId="15458" xr:uid="{B50B2DFE-C3C2-494E-B80B-E3E6F675DB17}"/>
    <cellStyle name="Normal 93" xfId="3326" xr:uid="{FE9B8AEE-ADB3-4C98-9A20-9A8C22AE7490}"/>
    <cellStyle name="Normal 93 2" xfId="15461" xr:uid="{76AD13DD-69BD-4E5D-958F-22CFC8D55955}"/>
    <cellStyle name="Normal 93 2 2" xfId="39524" xr:uid="{C857B72B-E9A8-4F0A-8A17-1B46644C6238}"/>
    <cellStyle name="Normal 93 2 3" xfId="27947" xr:uid="{F103E290-6674-4090-8231-4ACBCCA3EAA6}"/>
    <cellStyle name="Normal 93 3" xfId="34143" xr:uid="{29407BC6-2110-4C5A-9CDD-E1B6E8C0CC76}"/>
    <cellStyle name="Normal 93 4" xfId="20592" xr:uid="{DD433837-1F30-4C5D-B4D7-3A27EC1129B5}"/>
    <cellStyle name="Normal 93 5" xfId="15460" xr:uid="{3070CD9B-BA30-41AF-A34D-D32BB08E4ED3}"/>
    <cellStyle name="Normal 94" xfId="3327" xr:uid="{1866B14F-6BD4-490F-ABE2-10CA6BDE8938}"/>
    <cellStyle name="Normal 94 2" xfId="15463" xr:uid="{8DC50293-B47D-440B-8B2A-49026DAF42C4}"/>
    <cellStyle name="Normal 94 2 2" xfId="39525" xr:uid="{979A5ADA-93B8-4C32-A477-B99B2CC46C39}"/>
    <cellStyle name="Normal 94 2 3" xfId="27948" xr:uid="{03A1F24F-8C92-4256-8BB3-7E2C07628310}"/>
    <cellStyle name="Normal 94 3" xfId="34144" xr:uid="{9C0C1239-0621-4AA6-879B-DC05D4C0D7FD}"/>
    <cellStyle name="Normal 94 4" xfId="20593" xr:uid="{D7D15DFB-DBF9-437E-B083-CB7A11AAF91A}"/>
    <cellStyle name="Normal 94 5" xfId="15462" xr:uid="{6BA9179C-5E60-4ECC-B0C9-CA9B4689C161}"/>
    <cellStyle name="Normal 95" xfId="3328" xr:uid="{9E0535BD-EC89-471C-9378-7491D2D587C7}"/>
    <cellStyle name="Normal 95 2" xfId="15465" xr:uid="{33210692-DC01-470B-B3F8-6EBFAED741B5}"/>
    <cellStyle name="Normal 95 2 2" xfId="39526" xr:uid="{285065CF-8FC5-4E77-9602-D05863220213}"/>
    <cellStyle name="Normal 95 2 3" xfId="27949" xr:uid="{4625EEAC-F848-4AD0-93DE-57CD99D17DE7}"/>
    <cellStyle name="Normal 95 3" xfId="34145" xr:uid="{25ED3FB9-4FFB-4FFE-A97B-0D8CD9D6B0FC}"/>
    <cellStyle name="Normal 95 4" xfId="20594" xr:uid="{C0181CAB-3396-4C68-BC3F-AC646F5D02D5}"/>
    <cellStyle name="Normal 95 5" xfId="15464" xr:uid="{74AAF47D-079C-4627-9B49-4BAA8DE96D32}"/>
    <cellStyle name="Normal 96" xfId="3329" xr:uid="{A436ECA3-FE09-4695-BFCA-C082DB6C1C60}"/>
    <cellStyle name="Normal 96 2" xfId="15467" xr:uid="{241E9CB0-5F2E-40C6-9002-34C88124F229}"/>
    <cellStyle name="Normal 96 2 2" xfId="39527" xr:uid="{35A898BE-CCB8-4D4B-BBA5-B6296F1C7D23}"/>
    <cellStyle name="Normal 96 2 3" xfId="27950" xr:uid="{F343B229-1067-4C98-B025-F6F42CFCFA80}"/>
    <cellStyle name="Normal 96 3" xfId="34146" xr:uid="{2F7882F1-2A01-4F18-BE10-0A645E97ABBE}"/>
    <cellStyle name="Normal 96 4" xfId="20595" xr:uid="{0A6D725C-E18E-4770-B65A-9D325EAD5B9B}"/>
    <cellStyle name="Normal 96 5" xfId="15466" xr:uid="{EDBF2460-9CA4-45BB-A14C-86DD0F051FA1}"/>
    <cellStyle name="Normal 97" xfId="3330" xr:uid="{9BFB559F-A18D-4465-829D-544B0A1557F8}"/>
    <cellStyle name="Normal 97 2" xfId="15469" xr:uid="{CDC98422-A18F-4AC7-B4AA-9B5E8F14160E}"/>
    <cellStyle name="Normal 97 2 2" xfId="39528" xr:uid="{0BEB47C1-63FF-4A38-BD9D-6EA42D82CC19}"/>
    <cellStyle name="Normal 97 2 3" xfId="27951" xr:uid="{74A59E28-1CD1-495B-B15B-3398BC85D828}"/>
    <cellStyle name="Normal 97 3" xfId="34147" xr:uid="{89AE9E88-FDEE-4C82-85FD-366E1FE160F8}"/>
    <cellStyle name="Normal 97 4" xfId="20596" xr:uid="{A1204E34-1C85-4E7E-BA61-E81E489E6E04}"/>
    <cellStyle name="Normal 97 5" xfId="15468" xr:uid="{607E3E33-D164-4AC5-BF4E-2B3CD9073071}"/>
    <cellStyle name="Normal 98" xfId="3331" xr:uid="{443E999B-E35D-427E-9224-BFA753585D01}"/>
    <cellStyle name="Normal 98 2" xfId="15471" xr:uid="{A7E3359F-C755-47D3-A852-3E90F73943A4}"/>
    <cellStyle name="Normal 98 3" xfId="20597" xr:uid="{816E91B9-894C-4EA0-BDC3-0DB68B28A02C}"/>
    <cellStyle name="Normal 98 4" xfId="15470" xr:uid="{03119590-4FC8-4B40-A39C-F8C084B493CE}"/>
    <cellStyle name="Normal 99" xfId="3332" xr:uid="{FEA55672-2AF6-409C-8F95-C2F544F75946}"/>
    <cellStyle name="Normal 99 2" xfId="15473" xr:uid="{69DE8100-D348-4D75-8BE2-715621D33836}"/>
    <cellStyle name="Normal 99 3" xfId="21121" xr:uid="{6CDE38F0-E7D9-4367-BD40-52F827C3F7C3}"/>
    <cellStyle name="Normal 99 4" xfId="15472" xr:uid="{F814003D-E7EA-42DA-9DFA-B8D344266889}"/>
    <cellStyle name="NormalGB" xfId="647" xr:uid="{A4910398-045D-40B1-A5CC-B312D6393604}"/>
    <cellStyle name="NormalGB 1" xfId="648" xr:uid="{4FBBE596-F27F-4D84-A46A-40CEDA482460}"/>
    <cellStyle name="NormalGB 10" xfId="17527" xr:uid="{98746C36-1700-475E-A290-FCD63D5BA551}"/>
    <cellStyle name="NormalGB 2" xfId="10850" xr:uid="{7F349CE8-93AC-40BA-B547-1B0BA08A3E37}"/>
    <cellStyle name="NormalGB 2 2" xfId="19595" xr:uid="{9A2C008F-9CE1-4EB5-A98A-DD2102696D50}"/>
    <cellStyle name="NormalGB 3" xfId="10851" xr:uid="{CF421368-BF9D-4AAB-BEE8-49F5487D1E67}"/>
    <cellStyle name="NormalGB 3 2" xfId="24670" xr:uid="{A6C9A7FE-560A-428C-8C9E-1B9477249E05}"/>
    <cellStyle name="NormalGB 4" xfId="10852" xr:uid="{7184A43F-E6DC-4355-9537-97AE524D3568}"/>
    <cellStyle name="NormalGB 5" xfId="10853" xr:uid="{E0A3745B-C0B5-4773-9253-800AD3068D61}"/>
    <cellStyle name="NormalGB 5 2" xfId="44682" xr:uid="{39797925-B21F-43E7-9DCE-D2F53946EA48}"/>
    <cellStyle name="NormalGB 6" xfId="10854" xr:uid="{251E33DD-00D7-4624-A4B3-FABF0F51254B}"/>
    <cellStyle name="NormalGB 7" xfId="10855" xr:uid="{6488BF61-5E83-4921-8D6C-86375F781AB2}"/>
    <cellStyle name="NormalGB 8" xfId="10856" xr:uid="{8BDE39E7-3CCF-4410-9A29-B6EC5866D033}"/>
    <cellStyle name="NormalGB 9" xfId="10857" xr:uid="{17000E46-9474-4929-BFA6-DA7B9128A5F2}"/>
    <cellStyle name="NormalGB_BP Y2013 1ST MINI MD_Rev.764MB" xfId="11863" xr:uid="{30454187-7DC2-4E0B-BCA6-ADDF111C2C91}"/>
    <cellStyle name="Note 1" xfId="649" xr:uid="{A0658F4A-DE12-4575-8088-FD57E5A0846E}"/>
    <cellStyle name="Note 1 10" xfId="10858" xr:uid="{23161A5E-438E-4628-BAC7-1FE40E257D6A}"/>
    <cellStyle name="Note 1 2" xfId="1179" xr:uid="{C03300F8-4850-4BC0-8F7F-5DB3E2B6EC2F}"/>
    <cellStyle name="Note 1 2 2" xfId="6297" xr:uid="{AD52DCD8-4DC0-4554-AAF7-008D48FE29CD}"/>
    <cellStyle name="Note 1 2 2 2" xfId="8561" xr:uid="{65133CE2-EAC0-495C-BD44-69FA3AEB20F9}"/>
    <cellStyle name="Note 1 2 2 2 2" xfId="9484" xr:uid="{B49EDFB4-2D76-40DB-9E40-ACCF66E17D21}"/>
    <cellStyle name="Note 1 2 2 3" xfId="7927" xr:uid="{C4C4DD0A-556C-4A3D-A25F-2D5924F7B7FC}"/>
    <cellStyle name="Note 1 2 3" xfId="7350" xr:uid="{FC23302D-2F38-478E-A6E6-240FE09ABD74}"/>
    <cellStyle name="Note 1 2 3 2" xfId="8156" xr:uid="{93FDDABB-C1BA-4FFE-B627-523753010FAE}"/>
    <cellStyle name="Note 1 2 4" xfId="7298" xr:uid="{82DA7EF7-52A3-463F-874A-E2834383DA13}"/>
    <cellStyle name="Note 1 2 4 2" xfId="8090" xr:uid="{FDBC482D-D186-40D4-8CA1-DB452A0298F5}"/>
    <cellStyle name="Note 1 2 5" xfId="6043" xr:uid="{E8152102-12FF-4E39-AF16-58CB955B1613}"/>
    <cellStyle name="Note 1 2 5 2" xfId="9208" xr:uid="{4EA02C22-51E5-4738-9243-720758526377}"/>
    <cellStyle name="Note 1 2 6" xfId="11504" xr:uid="{BA8F1E2C-925B-4B87-BA61-CCAA8260D30B}"/>
    <cellStyle name="Note 1 3" xfId="3334" xr:uid="{CB2AD250-BA35-4030-882D-60F8342A9285}"/>
    <cellStyle name="Note 1 3 2" xfId="6298" xr:uid="{8157A930-400B-4E56-A37D-FF346D494AAC}"/>
    <cellStyle name="Note 1 3 2 2" xfId="7770" xr:uid="{EBA6AA8C-7F17-4E3C-ACCA-E199FFF877F6}"/>
    <cellStyle name="Note 1 3 2 2 2" xfId="9601" xr:uid="{FA2F1EDB-022F-4234-A04F-08E459AABCF9}"/>
    <cellStyle name="Note 1 3 2 3" xfId="8739" xr:uid="{7D8E254E-4ECF-44BB-88C9-EAC3D4DC476B}"/>
    <cellStyle name="Note 1 3 3" xfId="5510" xr:uid="{0F7B192D-81F2-4997-BA1A-533B81BBE475}"/>
    <cellStyle name="Note 1 3 3 2" xfId="8960" xr:uid="{776F1351-93ED-45B0-9CC4-AB29A35F76ED}"/>
    <cellStyle name="Note 1 3 4" xfId="7473" xr:uid="{CB83C03C-37B1-4D23-8DFE-58A2287B6A58}"/>
    <cellStyle name="Note 1 3 4 2" xfId="9106" xr:uid="{97C37628-0E16-4E70-8573-4673E118AA25}"/>
    <cellStyle name="Note 1 3 5" xfId="8482" xr:uid="{88F4A848-11A2-42AB-B843-7E4EA771E77D}"/>
    <cellStyle name="Note 1 3 5 2" xfId="9337" xr:uid="{D74CC347-C873-4858-87FF-53C4E300638E}"/>
    <cellStyle name="Note 1 4" xfId="6296" xr:uid="{183578FB-3778-4F4E-B474-C9A50B3349C0}"/>
    <cellStyle name="Note 1 4 2" xfId="3918" xr:uid="{0D37AE51-305A-4087-94BE-D54119F33617}"/>
    <cellStyle name="Note 1 4 2 2" xfId="7671" xr:uid="{9E795227-CB26-47E6-901E-91CB8E5B49A9}"/>
    <cellStyle name="Note 1 4 2 2 2" xfId="9410" xr:uid="{0353492C-2741-4366-8B7B-3F17F1D94B53}"/>
    <cellStyle name="Note 1 4 2 3" xfId="8676" xr:uid="{F32C2486-8991-43AD-B01D-458153168F7A}"/>
    <cellStyle name="Note 1 4 3" xfId="7316" xr:uid="{767A74FC-9EFF-45E6-AEAC-3FF50AF3518F}"/>
    <cellStyle name="Note 1 4 3 2" xfId="8100" xr:uid="{45F047AF-B77A-4B2A-B1F5-1EF5F9935058}"/>
    <cellStyle name="Note 1 4 4" xfId="7199" xr:uid="{B9632F90-683D-47B0-B199-F1395AB014C3}"/>
    <cellStyle name="Note 1 4 4 2" xfId="8047" xr:uid="{ADADBDC2-1336-4B5A-A9DB-1F8FA6068854}"/>
    <cellStyle name="Note 1 4 5" xfId="7507" xr:uid="{201C1F89-A42D-420B-A0DE-9B8CC2B6BE43}"/>
    <cellStyle name="Note 1 4 5 2" xfId="9130" xr:uid="{A2F611F4-7B56-4B31-91E1-C23B9A07595D}"/>
    <cellStyle name="Note 1 5" xfId="6994" xr:uid="{54AA11F9-F52C-4BFF-AA14-5082EFC6F87B}"/>
    <cellStyle name="Note 1 5 2" xfId="7103" xr:uid="{B7502E62-9786-4F98-A092-3A916BAF4A20}"/>
    <cellStyle name="Note 1 5 2 2" xfId="8628" xr:uid="{D9EA7826-D353-42D7-9865-76D08617E055}"/>
    <cellStyle name="Note 1 5 2 2 2" xfId="9607" xr:uid="{1FF36771-4850-44BD-9E91-836B614AC593}"/>
    <cellStyle name="Note 1 5 2 3" xfId="8742" xr:uid="{EAF6D8B2-E9A5-4B08-814E-43C9B535F141}"/>
    <cellStyle name="Note 1 5 3" xfId="8426" xr:uid="{95701E58-7B8C-43A3-8016-779219470A32}"/>
    <cellStyle name="Note 1 5 3 2" xfId="8967" xr:uid="{66910283-E32D-4726-BD9C-F3D809492D5E}"/>
    <cellStyle name="Note 1 5 4" xfId="7480" xr:uid="{47307856-BD9F-41DB-B2E7-208E8E354530}"/>
    <cellStyle name="Note 1 5 4 2" xfId="9113" xr:uid="{CF87DB4E-266E-42F5-8981-46F7CC791C91}"/>
    <cellStyle name="Note 1 5 5" xfId="7635" xr:uid="{5E1F7E5E-1D82-448B-8FDA-F4063491B4D3}"/>
    <cellStyle name="Note 1 5 5 2" xfId="9344" xr:uid="{6A83A878-CBF3-448F-8571-D3CD70CC2D2A}"/>
    <cellStyle name="Note 1 5 6" xfId="8890" xr:uid="{7CBB2D40-2F71-4B60-97E9-319CCD178012}"/>
    <cellStyle name="Note 1 6" xfId="7000" xr:uid="{21A32064-276D-442D-B7D0-4DCE228C803B}"/>
    <cellStyle name="Note 1 6 2" xfId="7642" xr:uid="{78FC97F1-8CF7-4446-A857-2DB7358397E3}"/>
    <cellStyle name="Note 1 6 2 2" xfId="9357" xr:uid="{E4637B5A-7384-4138-9D9C-7E4A6A3BF442}"/>
    <cellStyle name="Note 1 6 3" xfId="7859" xr:uid="{0336CC1E-31BE-4D01-9AEB-5BC8D524429E}"/>
    <cellStyle name="Note 1 7" xfId="8357" xr:uid="{A3C87EF5-D904-4579-B3A3-8B03A55A90EC}"/>
    <cellStyle name="Note 1 7 2" xfId="8750" xr:uid="{95B801F0-B6CA-4E55-8557-3B64E7C60128}"/>
    <cellStyle name="Note 1 8" xfId="16629" xr:uid="{7367AB9F-4E4B-46A7-B557-51ACCD35A53F}"/>
    <cellStyle name="Note 1 9" xfId="17910" xr:uid="{32EDEBCE-E9DA-40B5-AF66-2C05FC4534C9}"/>
    <cellStyle name="Note 10" xfId="5511" xr:uid="{E72F1356-2733-4FD6-BE17-6E36D0D8531B}"/>
    <cellStyle name="Note 10 2" xfId="5512" xr:uid="{34249F16-4E6E-405C-BA44-1417759F5782}"/>
    <cellStyle name="Note 10 2 2" xfId="6300" xr:uid="{1565D7A8-60FE-4B9C-9F9B-A1019AD7A99F}"/>
    <cellStyle name="Note 10 3" xfId="5513" xr:uid="{C11E5E3A-6BDA-4392-A72E-BD04479DDA9B}"/>
    <cellStyle name="Note 10 3 2" xfId="6301" xr:uid="{B6889DF1-7350-4CA5-B66F-57382C3057AD}"/>
    <cellStyle name="Note 10 4" xfId="6299" xr:uid="{1368CA28-13D5-470A-B5AD-B463D5A517A0}"/>
    <cellStyle name="Note 11" xfId="5514" xr:uid="{E3F32CFC-F4B9-4CFC-B8EF-91D7F715350B}"/>
    <cellStyle name="Note 11 2" xfId="5515" xr:uid="{C17AC8DC-B4A5-4721-A436-A1237A4E727A}"/>
    <cellStyle name="Note 11 2 2" xfId="6303" xr:uid="{F1CA29F1-FAD9-46F9-B7A6-2BC80D015FBC}"/>
    <cellStyle name="Note 11 2 3" xfId="15475" xr:uid="{8D8A8026-C642-4C6A-AA2E-0CE283A91AEB}"/>
    <cellStyle name="Note 11 3" xfId="5516" xr:uid="{179B2F6D-8C3A-4A13-B9E2-EA09FDC8FFC5}"/>
    <cellStyle name="Note 11 3 2" xfId="6304" xr:uid="{97178251-9848-4550-9B9F-81BE0C52F6C2}"/>
    <cellStyle name="Note 11 4" xfId="6302" xr:uid="{8AAE4651-D4EC-48EB-81D7-A165B9A0DC9E}"/>
    <cellStyle name="Note 11 5" xfId="15474" xr:uid="{262BCF2E-B4DD-41DB-9859-C1A75CAA7F1B}"/>
    <cellStyle name="Note 12" xfId="5517" xr:uid="{1A10FC77-1621-45AC-8C54-3A6A7F22765A}"/>
    <cellStyle name="Note 12 2" xfId="5518" xr:uid="{A281EBAB-F7F8-46E7-9304-8CC90B3CCEFD}"/>
    <cellStyle name="Note 12 2 2" xfId="6306" xr:uid="{D25A7B13-43E6-4CF8-8CC7-9BCC72D30561}"/>
    <cellStyle name="Note 12 2 3" xfId="15477" xr:uid="{EE49CD67-F8DF-435E-BC48-D55FBC46F870}"/>
    <cellStyle name="Note 12 3" xfId="5519" xr:uid="{7442FA38-EC36-44D5-9937-A3FFF8108897}"/>
    <cellStyle name="Note 12 3 2" xfId="6307" xr:uid="{67E0761A-B0EC-4B9C-9C75-396FB5DF93F6}"/>
    <cellStyle name="Note 12 4" xfId="6305" xr:uid="{AA3B9369-14BA-4B1E-90DF-4A5C73686550}"/>
    <cellStyle name="Note 12 5" xfId="15476" xr:uid="{ECECE24F-4682-4F4A-8004-A4E8D5DCEFC9}"/>
    <cellStyle name="Note 13" xfId="5520" xr:uid="{3A4557CA-8FFB-4681-BF33-DE79BE680BC0}"/>
    <cellStyle name="Note 13 2" xfId="5521" xr:uid="{4D091C90-7340-4CC8-9C47-6E68FD1F3F1E}"/>
    <cellStyle name="Note 13 2 2" xfId="6309" xr:uid="{96137C02-C2C3-4E64-8C7D-ABDD94727D4F}"/>
    <cellStyle name="Note 13 2 3" xfId="15479" xr:uid="{3E63F6FB-210B-4270-B223-75F457D55B9C}"/>
    <cellStyle name="Note 13 3" xfId="5522" xr:uid="{0E6EB625-653D-4519-A780-F5AC4BCA5798}"/>
    <cellStyle name="Note 13 3 2" xfId="6310" xr:uid="{40BE05A0-4A2C-4309-BB08-CC51E33983E8}"/>
    <cellStyle name="Note 13 4" xfId="6308" xr:uid="{AA2C6A58-81E6-420C-A67F-2000FF44418A}"/>
    <cellStyle name="Note 13 5" xfId="15478" xr:uid="{96D0CA19-EBCA-46CA-A545-A2C769654E8A}"/>
    <cellStyle name="Note 14" xfId="5523" xr:uid="{CD5AF577-D50D-4A17-A1B0-59B7219702F5}"/>
    <cellStyle name="Note 14 2" xfId="5524" xr:uid="{8A4A9730-3537-4AB1-8E7B-A92EC08A5E81}"/>
    <cellStyle name="Note 14 2 2" xfId="6312" xr:uid="{036A5FDF-2353-4278-81F6-EC1EC275E263}"/>
    <cellStyle name="Note 14 2 3" xfId="15481" xr:uid="{078D247E-CE14-49BE-8624-BCC8E6426C18}"/>
    <cellStyle name="Note 14 3" xfId="5525" xr:uid="{05EBD06A-C55A-42EB-A1E9-C34F6EB24E0D}"/>
    <cellStyle name="Note 14 3 2" xfId="6313" xr:uid="{8F90D404-F077-44EA-829E-046EA033B182}"/>
    <cellStyle name="Note 14 4" xfId="6311" xr:uid="{4086F7BB-16BE-486F-9883-859AFFC0F44C}"/>
    <cellStyle name="Note 14 5" xfId="15480" xr:uid="{21FBA568-5118-4C73-B52E-218E723CF5B3}"/>
    <cellStyle name="Note 15" xfId="5526" xr:uid="{1B468068-C580-4A6C-8B30-C1FA16584122}"/>
    <cellStyle name="Note 15 2" xfId="5527" xr:uid="{B3D08728-A955-4E3B-8A7A-397FE12C7D53}"/>
    <cellStyle name="Note 15 2 2" xfId="6315" xr:uid="{ECF500B7-6688-4159-B478-4BC3F6B2A33E}"/>
    <cellStyle name="Note 15 3" xfId="5528" xr:uid="{1BE19BCF-D2BF-42A1-909F-7F0CED195CB2}"/>
    <cellStyle name="Note 15 3 2" xfId="6316" xr:uid="{2667F9D0-6F46-4F9E-A814-DC9C4C5DC3B2}"/>
    <cellStyle name="Note 15 4" xfId="6314" xr:uid="{02A9911D-E62A-4F7B-B76D-63C92371038F}"/>
    <cellStyle name="Note 15 5" xfId="15482" xr:uid="{2C0EDCA1-1EA2-4F3B-9833-CA30CE8D0EC8}"/>
    <cellStyle name="Note 16" xfId="5529" xr:uid="{ECA25EE6-223E-4134-B0D5-4E0708AC02E3}"/>
    <cellStyle name="Note 16 2" xfId="5530" xr:uid="{91351FCE-C6A8-4FD2-913D-535575F9A6AC}"/>
    <cellStyle name="Note 16 2 2" xfId="6318" xr:uid="{C102F52A-DFAF-49E9-9995-11A65C05AAD0}"/>
    <cellStyle name="Note 16 3" xfId="5531" xr:uid="{646506A0-D13A-4E4A-8BEE-D6AC7DC0E206}"/>
    <cellStyle name="Note 16 3 2" xfId="6319" xr:uid="{6371886A-09AA-4430-AD2B-3F27B16735CD}"/>
    <cellStyle name="Note 16 4" xfId="6317" xr:uid="{9C7A639B-AF42-4967-A26F-BBEFB26692E7}"/>
    <cellStyle name="Note 16 5" xfId="15483" xr:uid="{4877F974-7FFF-4BC4-84B9-DC0DEC1A7B51}"/>
    <cellStyle name="Note 17" xfId="5532" xr:uid="{AC17ED69-157A-4A2F-B9CE-0E3BB04EA3D3}"/>
    <cellStyle name="Note 17 2" xfId="5533" xr:uid="{D3452D0C-0058-406C-AEDF-E0768BC87861}"/>
    <cellStyle name="Note 17 2 2" xfId="6321" xr:uid="{4E766AD2-7F32-40DD-8622-C256B47E115D}"/>
    <cellStyle name="Note 17 3" xfId="5534" xr:uid="{C5EDC979-4000-489C-8B64-42BF135084D6}"/>
    <cellStyle name="Note 17 3 2" xfId="6322" xr:uid="{9734D850-ADA7-423E-A2EC-966136816B2D}"/>
    <cellStyle name="Note 17 4" xfId="6320" xr:uid="{75333C92-30D9-4E73-81C5-31BD3EC8583E}"/>
    <cellStyle name="Note 17 5" xfId="15484" xr:uid="{AE8EFACA-4FC1-497B-AF57-35816FB2BDA8}"/>
    <cellStyle name="Note 18" xfId="5535" xr:uid="{04C00E33-D8F4-485E-B979-DA47CDF86FFF}"/>
    <cellStyle name="Note 18 2" xfId="5536" xr:uid="{DD5AA71F-2A68-43C1-B944-A7DFD5F7E2F5}"/>
    <cellStyle name="Note 18 2 2" xfId="6324" xr:uid="{F2C87C9C-A0D2-4EBC-9FCC-32AD4C88EC4E}"/>
    <cellStyle name="Note 18 3" xfId="5537" xr:uid="{BF908272-AC89-46F3-8C63-12673AAA142D}"/>
    <cellStyle name="Note 18 3 2" xfId="6325" xr:uid="{C2E551DF-D0C4-4A12-9C14-729AB462E086}"/>
    <cellStyle name="Note 18 4" xfId="6323" xr:uid="{F4003ACB-470C-4AB5-9F26-1072836E5509}"/>
    <cellStyle name="Note 18 5" xfId="15485" xr:uid="{DF8518C9-BBC7-4A06-9699-50FC3E7FCCC7}"/>
    <cellStyle name="Note 19" xfId="5538" xr:uid="{C0C88A54-CE45-4093-B322-BBAC8B19C593}"/>
    <cellStyle name="Note 19 2" xfId="5539" xr:uid="{12C8C01E-7883-4BA6-B02D-C9A4D298C50E}"/>
    <cellStyle name="Note 19 2 2" xfId="6327" xr:uid="{83F5BC65-3FE4-4BB0-AE5F-385FDB3E0B22}"/>
    <cellStyle name="Note 19 3" xfId="5540" xr:uid="{5E75D027-EB87-4B78-8799-46711A374A78}"/>
    <cellStyle name="Note 19 3 2" xfId="6328" xr:uid="{EA62A35A-CAB1-49B2-82DA-A71BC472FFD7}"/>
    <cellStyle name="Note 19 4" xfId="6326" xr:uid="{3B5B58E7-EAE8-4832-BBFB-C3ECE0E6103E}"/>
    <cellStyle name="Note 19 5" xfId="15486" xr:uid="{39EABE43-1532-424B-9A74-546A5D9E51DA}"/>
    <cellStyle name="Note 2" xfId="650" xr:uid="{C6C3C342-F282-47E9-8965-814253303E23}"/>
    <cellStyle name="Note 2 10" xfId="5542" xr:uid="{497E2644-BB69-45E9-B4E2-D62646E6AE4E}"/>
    <cellStyle name="Note 2 10 2" xfId="5543" xr:uid="{7F1FE5C2-0DCA-41C7-B663-0171AA6C946D}"/>
    <cellStyle name="Note 2 10 2 2" xfId="6331" xr:uid="{DF51C08A-E734-4186-A7D2-D83EDF445A57}"/>
    <cellStyle name="Note 2 10 3" xfId="5544" xr:uid="{918D718C-7FF2-4F1C-8EE5-1237A33215FF}"/>
    <cellStyle name="Note 2 10 3 2" xfId="6332" xr:uid="{F3310C60-5CD1-43E2-9A9E-27E9E8F7A862}"/>
    <cellStyle name="Note 2 10 4" xfId="6330" xr:uid="{7AAF1BF4-A529-4B3A-83CE-59F977E50E36}"/>
    <cellStyle name="Note 2 11" xfId="5545" xr:uid="{384B5CE4-BE31-490B-9897-1497C4A02FF3}"/>
    <cellStyle name="Note 2 11 2" xfId="5546" xr:uid="{3E56669F-0D64-4A68-987D-ABC15687F296}"/>
    <cellStyle name="Note 2 11 2 2" xfId="6334" xr:uid="{369CECA3-EA84-4CD2-91C4-E7498586EF39}"/>
    <cellStyle name="Note 2 11 3" xfId="5547" xr:uid="{1C779146-722F-48C2-9AAF-3500883D7FDC}"/>
    <cellStyle name="Note 2 11 3 2" xfId="6335" xr:uid="{D829D34E-FADA-4EDB-B107-158C49EC6493}"/>
    <cellStyle name="Note 2 11 4" xfId="6333" xr:uid="{5F3BB4DE-E8D3-4C28-B976-1FAEC1788C7D}"/>
    <cellStyle name="Note 2 12" xfId="5548" xr:uid="{713F7893-AFC1-4325-ADAE-4438C35D1D0A}"/>
    <cellStyle name="Note 2 12 2" xfId="5549" xr:uid="{01C217D0-2D46-46DD-83A5-B1C09804C9B9}"/>
    <cellStyle name="Note 2 12 2 2" xfId="6337" xr:uid="{0A2BBE20-E443-4D1C-9037-11DDEADFA01D}"/>
    <cellStyle name="Note 2 12 3" xfId="5550" xr:uid="{6E5D3AC0-EC73-4CEE-A074-2A3CA9148603}"/>
    <cellStyle name="Note 2 12 3 2" xfId="6338" xr:uid="{5BFF354D-2DED-413F-9BC5-DC3C1AC98F5C}"/>
    <cellStyle name="Note 2 12 4" xfId="6336" xr:uid="{4B221392-460F-42A1-BEBD-1E35CDCF9ADE}"/>
    <cellStyle name="Note 2 13" xfId="5551" xr:uid="{1EFFD4BA-5E44-48D2-BF13-EF1DC9242CD5}"/>
    <cellStyle name="Note 2 13 2" xfId="5552" xr:uid="{48B0FCBE-4390-4A2A-983C-C754CA813EE5}"/>
    <cellStyle name="Note 2 13 2 2" xfId="6340" xr:uid="{06D61989-AA74-4A41-92DE-682A8F5141B7}"/>
    <cellStyle name="Note 2 13 3" xfId="5553" xr:uid="{10FA5AB9-948A-4A58-924B-0B88FF013279}"/>
    <cellStyle name="Note 2 13 3 2" xfId="6341" xr:uid="{2C7D7740-9FD3-4F74-900C-80A37A605770}"/>
    <cellStyle name="Note 2 13 4" xfId="6339" xr:uid="{12577FC7-2E0D-4D1D-9F3D-1F144951B815}"/>
    <cellStyle name="Note 2 13 5" xfId="16536" xr:uid="{D04FA24E-29EC-4F15-88D0-A95A3BA9E351}"/>
    <cellStyle name="Note 2 14" xfId="5554" xr:uid="{DBFDF1DC-3FFD-4F09-99FE-1FE933B2BBFE}"/>
    <cellStyle name="Note 2 14 2" xfId="5555" xr:uid="{E74F28D4-7AFA-4161-9070-D0047DD866D2}"/>
    <cellStyle name="Note 2 14 2 2" xfId="6343" xr:uid="{248641BC-09F5-40AC-B989-E84B731D2F9D}"/>
    <cellStyle name="Note 2 14 3" xfId="5556" xr:uid="{1C81E88F-76A5-4184-A11B-0FBF4EE03386}"/>
    <cellStyle name="Note 2 14 3 2" xfId="6344" xr:uid="{707DE6BD-B03F-46B5-9B92-74553DA3818C}"/>
    <cellStyle name="Note 2 14 4" xfId="6342" xr:uid="{07C43926-56D5-4DA4-B728-B11712CD8492}"/>
    <cellStyle name="Note 2 14 5" xfId="16482" xr:uid="{24F06715-C2DF-4568-AB13-A98757918ABD}"/>
    <cellStyle name="Note 2 15" xfId="5557" xr:uid="{4C4095BE-1BDB-4DEF-8595-3E662472491D}"/>
    <cellStyle name="Note 2 15 2" xfId="5558" xr:uid="{89F8CEF3-3608-49EB-9BA5-AA7A9E856EF1}"/>
    <cellStyle name="Note 2 15 2 2" xfId="6346" xr:uid="{64146A4C-E869-458A-9979-8410077CC984}"/>
    <cellStyle name="Note 2 15 3" xfId="5559" xr:uid="{89498BC4-6D53-4DE5-844D-605D5277AD5D}"/>
    <cellStyle name="Note 2 15 3 2" xfId="6347" xr:uid="{08432DC0-49DA-486D-96CB-11190522A253}"/>
    <cellStyle name="Note 2 15 4" xfId="6345" xr:uid="{D774AC3A-CBDF-48EA-9F7D-0839C1A372FA}"/>
    <cellStyle name="Note 2 15 5" xfId="16630" xr:uid="{308AFFF3-B9CA-4DAF-B9D4-F579E21DDFFB}"/>
    <cellStyle name="Note 2 16" xfId="5560" xr:uid="{4E6B741C-6041-45C1-B092-9D7D1B72F0B3}"/>
    <cellStyle name="Note 2 16 2" xfId="5561" xr:uid="{345F3AB5-E0A9-48D6-80F9-C1814B9B2DE9}"/>
    <cellStyle name="Note 2 16 2 2" xfId="6349" xr:uid="{09F52C84-283F-4B1C-BA51-A8D32F128800}"/>
    <cellStyle name="Note 2 16 3" xfId="5562" xr:uid="{1D79CA77-1983-4BC6-BEFE-39BFDE364A89}"/>
    <cellStyle name="Note 2 16 3 2" xfId="6350" xr:uid="{15470937-50B7-448F-8489-86BEAE1BCCCD}"/>
    <cellStyle name="Note 2 16 4" xfId="6348" xr:uid="{B1A827BC-F6FC-426F-BA71-3C056EA13019}"/>
    <cellStyle name="Note 2 16 5" xfId="17544" xr:uid="{4E97ED55-33D3-4330-974D-ACC8CB306D67}"/>
    <cellStyle name="Note 2 17" xfId="5563" xr:uid="{1283B895-F7AD-4FD4-972F-C183E68C4207}"/>
    <cellStyle name="Note 2 17 2" xfId="5564" xr:uid="{76F0C4D4-7FDE-48A0-BFC8-22990C9FFF26}"/>
    <cellStyle name="Note 2 17 2 2" xfId="6352" xr:uid="{5DDEB88E-8A83-440F-88C5-6AA8B1DA99BD}"/>
    <cellStyle name="Note 2 17 3" xfId="5565" xr:uid="{B474E7F6-144C-463D-8305-D368EBA0E921}"/>
    <cellStyle name="Note 2 17 3 2" xfId="6353" xr:uid="{5CD72DFD-B27A-45D0-94E0-91C959FA641F}"/>
    <cellStyle name="Note 2 17 4" xfId="6351" xr:uid="{E894CEDD-6B7F-499E-9853-AB6065D1BC2D}"/>
    <cellStyle name="Note 2 18" xfId="5566" xr:uid="{DC5DA722-1B4A-497F-9DB6-9A46B0A0C008}"/>
    <cellStyle name="Note 2 18 2" xfId="5567" xr:uid="{65EB7FEB-1C54-412B-8D07-A1D0619D6047}"/>
    <cellStyle name="Note 2 18 2 2" xfId="6355" xr:uid="{24C36AE0-F6F7-46DC-AEDC-CD40CD857BA8}"/>
    <cellStyle name="Note 2 18 3" xfId="5568" xr:uid="{199F24B1-32F5-4865-968C-E67DBCD69E88}"/>
    <cellStyle name="Note 2 18 3 2" xfId="6356" xr:uid="{A2767477-3FFF-4371-B677-D5BA8FA0F70B}"/>
    <cellStyle name="Note 2 18 4" xfId="6354" xr:uid="{E7124F0C-B68F-440C-A90F-24DA8B92D9EB}"/>
    <cellStyle name="Note 2 19" xfId="5569" xr:uid="{E6A78ECF-6C18-48F2-A4C3-99DC435A274C}"/>
    <cellStyle name="Note 2 19 2" xfId="5570" xr:uid="{0D53D029-A451-4FCA-AB8B-5F1823BFA05F}"/>
    <cellStyle name="Note 2 19 2 2" xfId="6358" xr:uid="{FA2FBCF2-6876-41C0-B423-71FEDD455DB5}"/>
    <cellStyle name="Note 2 19 3" xfId="5571" xr:uid="{A3F2C14C-9000-4EAB-A9B5-A4F6D9CB2B1E}"/>
    <cellStyle name="Note 2 19 3 2" xfId="6359" xr:uid="{BBE42902-B76C-4CB2-B7E4-6C644B9090F8}"/>
    <cellStyle name="Note 2 19 4" xfId="6357" xr:uid="{62B9F444-1665-46E9-9018-5038D89012C9}"/>
    <cellStyle name="Note 2 2" xfId="1180" xr:uid="{7703340F-F991-47D2-918D-F33C4D1E1F14}"/>
    <cellStyle name="Note 2 2 2" xfId="5573" xr:uid="{BBB2C1E2-3373-4C4A-85DC-83C71035A353}"/>
    <cellStyle name="Note 2 2 2 2" xfId="6361" xr:uid="{DDE53703-41FF-43CE-B6FD-6B94A1FC33F1}"/>
    <cellStyle name="Note 2 2 2 2 2" xfId="23178" xr:uid="{6B34C9A8-F821-49AE-B35D-C2CA08A1675B}"/>
    <cellStyle name="Note 2 2 2 3" xfId="6988" xr:uid="{59966DBE-1E30-4AAD-B1CF-EFC00BDA9ABC}"/>
    <cellStyle name="Note 2 2 2 4" xfId="11643" xr:uid="{FD1F7F4D-CDA1-47C0-AC32-1F824FF8C7F7}"/>
    <cellStyle name="Note 2 2 3" xfId="5574" xr:uid="{AC10EF14-08B8-46FA-BA41-E37EDE6DE32F}"/>
    <cellStyle name="Note 2 2 3 2" xfId="6362" xr:uid="{549D54C3-2543-40CF-8B8B-BB0125620944}"/>
    <cellStyle name="Note 2 2 3 2 2" xfId="7673" xr:uid="{2E60C1F4-2C5D-4B7E-B973-39C88878689F}"/>
    <cellStyle name="Note 2 2 3 2 2 2" xfId="9415" xr:uid="{F902CD7A-814F-437D-ACD3-A64FC53D21D4}"/>
    <cellStyle name="Note 2 2 3 2 3" xfId="7889" xr:uid="{B9468B27-D27C-4C31-9649-FC62C5D8B74E}"/>
    <cellStyle name="Note 2 2 3 3" xfId="8361" xr:uid="{E8734633-C819-4D74-ABA5-17507F2EFFD4}"/>
    <cellStyle name="Note 2 2 3 3 2" xfId="8827" xr:uid="{4398F8B4-E635-483A-A8FE-F1F30E192256}"/>
    <cellStyle name="Note 2 2 3 4" xfId="7204" xr:uid="{85437ADE-EAA4-4BE7-A1F1-BCB149058F98}"/>
    <cellStyle name="Note 2 2 3 4 2" xfId="8773" xr:uid="{669B87A8-6227-4EB5-BB23-FBA2A7835633}"/>
    <cellStyle name="Note 2 2 3 5" xfId="8268" xr:uid="{42D2D6B2-AAF2-45D9-A702-FC42F09617C9}"/>
    <cellStyle name="Note 2 2 3 5 2" xfId="9135" xr:uid="{5E7033FE-30EA-4D04-8225-5413B627F8CE}"/>
    <cellStyle name="Note 2 2 3 6" xfId="15487" xr:uid="{6E3618C5-5F0C-4098-8F73-4FDD141F8FDD}"/>
    <cellStyle name="Note 2 2 4" xfId="6360" xr:uid="{11BB6220-6672-46B8-A280-E8CB458A07DD}"/>
    <cellStyle name="Note 2 2 4 2" xfId="3822" xr:uid="{93D95D2E-2CAB-42AB-8416-13DB020AF7FF}"/>
    <cellStyle name="Note 2 2 4 2 2" xfId="8542" xr:uid="{9CAE7D9F-A957-43E9-864F-826183DD4B91}"/>
    <cellStyle name="Note 2 2 4 2 2 2" xfId="9453" xr:uid="{7358050A-47E0-4660-ABAB-FBCD0BD2B3D8}"/>
    <cellStyle name="Note 2 2 4 2 3" xfId="7911" xr:uid="{678F51BA-759B-4186-9FB3-1CF3D83C178D}"/>
    <cellStyle name="Note 2 2 4 3" xfId="7335" xr:uid="{4615D3DC-B480-49C1-ABF0-2FB39992EF45}"/>
    <cellStyle name="Note 2 2 4 3 2" xfId="8125" xr:uid="{F846C6DF-DC93-402D-9B1A-DAD6546BF08B}"/>
    <cellStyle name="Note 2 2 4 4" xfId="3690" xr:uid="{9E24664E-741B-4F7A-99D5-1A37ACF1076F}"/>
    <cellStyle name="Note 2 2 4 4 2" xfId="8791" xr:uid="{2BCD1D94-A12A-4E3F-9CF9-EB6EF3FE5F49}"/>
    <cellStyle name="Note 2 2 4 5" xfId="7540" xr:uid="{51C63080-C903-4E7D-A1A4-37CC76677F51}"/>
    <cellStyle name="Note 2 2 4 5 2" xfId="9176" xr:uid="{CFAAB846-F58D-4898-989E-ED5B364B12BD}"/>
    <cellStyle name="Note 2 2 4 6" xfId="6925" xr:uid="{37D024EE-3FB5-49D3-ABF7-97AC9257E3E2}"/>
    <cellStyle name="Note 2 2 5" xfId="5572" xr:uid="{2B94B53E-BD26-4573-B095-C51B49532E06}"/>
    <cellStyle name="Note 2 2 5 2" xfId="7058" xr:uid="{0342A885-6627-4205-8DC8-F84CCA1EA65E}"/>
    <cellStyle name="Note 2 2 5 2 2" xfId="7738" xr:uid="{AF4CC9DC-F164-4B5F-ADF3-DE61A64969BA}"/>
    <cellStyle name="Note 2 2 5 2 2 2" xfId="9537" xr:uid="{F94B40CF-55C0-4283-8A37-05B219620367}"/>
    <cellStyle name="Note 2 2 5 2 3" xfId="7953" xr:uid="{F3EA45DD-0D8F-49CC-B634-E74452E98BCF}"/>
    <cellStyle name="Note 2 2 5 3" xfId="7364" xr:uid="{523095CF-17A8-4494-8ACC-AB9A6E94CCE8}"/>
    <cellStyle name="Note 2 2 5 3 2" xfId="8208" xr:uid="{7AD3EF1F-47D5-47FA-A3A7-58B2E1502A9B}"/>
    <cellStyle name="Note 2 2 5 4" xfId="7413" xr:uid="{6BA79BDB-18AB-4F5C-A594-18CE11FE4AF2}"/>
    <cellStyle name="Note 2 2 5 4 2" xfId="9035" xr:uid="{BE6D1F60-EDA5-4DB9-B459-832BC9B7778A}"/>
    <cellStyle name="Note 2 2 5 5" xfId="7596" xr:uid="{C38C3107-0530-46E9-84BD-CC7405D4B784}"/>
    <cellStyle name="Note 2 2 5 5 2" xfId="9266" xr:uid="{2DD8E311-600F-45C4-8B5F-3791BB184662}"/>
    <cellStyle name="Note 2 2 5 6" xfId="4059" xr:uid="{DA014441-F0A0-4047-8067-5BC7E3D847E8}"/>
    <cellStyle name="Note 2 2 6" xfId="6935" xr:uid="{71748D9D-8A3E-4740-8F6A-145A1C94BF4F}"/>
    <cellStyle name="Note 2 2 6 2" xfId="7043" xr:uid="{90529AAA-4DC1-4F36-BDFC-1701DE3541C0}"/>
    <cellStyle name="Note 2 2 6 2 2" xfId="8570" xr:uid="{385FC0FF-71F6-4B07-AA6E-20E99F313BC3}"/>
    <cellStyle name="Note 2 2 6 2 2 2" xfId="9502" xr:uid="{F11228E9-387E-42CE-94E4-D096407E1830}"/>
    <cellStyle name="Note 2 2 6 2 3" xfId="7936" xr:uid="{43260AE6-ED0D-4E88-9EC7-EF34A7359F35}"/>
    <cellStyle name="Note 2 2 6 3" xfId="8397" xr:uid="{9E4E59BC-D9EA-4D7D-B6AF-F50D5576FC94}"/>
    <cellStyle name="Note 2 2 6 3 2" xfId="8225" xr:uid="{36FFCB31-FFA4-4373-8912-4655C8079D27}"/>
    <cellStyle name="Note 2 2 6 4" xfId="7392" xr:uid="{16BDAB7A-D73F-4B91-99C5-94072FBA60E5}"/>
    <cellStyle name="Note 2 2 6 4 2" xfId="8993" xr:uid="{0F80897A-63A3-49DB-B135-A7F9555AAD57}"/>
    <cellStyle name="Note 2 2 6 5" xfId="8900" xr:uid="{D2B90DE9-AF78-4FCB-B922-575ED2731432}"/>
    <cellStyle name="Note 2 2 6 5 2" xfId="9227" xr:uid="{06B4F48B-C46C-47F7-825D-DEBE83C38226}"/>
    <cellStyle name="Note 2 2 6 6" xfId="7824" xr:uid="{6F1F94AA-92D8-497C-B8B7-9D844D9D8F38}"/>
    <cellStyle name="Note 2 2 6 7" xfId="16744" xr:uid="{75EA48E3-7868-49BB-89C1-BFE750E5670B}"/>
    <cellStyle name="Note 2 2 7" xfId="8355" xr:uid="{624DF799-EF2F-4101-BED6-66C753371D8E}"/>
    <cellStyle name="Note 2 2 7 2" xfId="7664" xr:uid="{686D22EE-FF49-4AED-B231-0FE5F5BF43E4}"/>
    <cellStyle name="Note 2 2 7 2 2" xfId="9398" xr:uid="{8D9293BE-2CE4-4546-9B2D-3871A33C8191}"/>
    <cellStyle name="Note 2 2 7 3" xfId="8670" xr:uid="{537F06F4-85C0-47ED-85A9-60F8FEE41CB9}"/>
    <cellStyle name="Note 2 2 7 4" xfId="17911" xr:uid="{BDEDD9F7-CDEA-4CAC-8E7C-8D21A4AD6390}"/>
    <cellStyle name="Note 2 2 8" xfId="7169" xr:uid="{9314060B-7E69-448A-89A1-EC74F04A64CE}"/>
    <cellStyle name="Note 2 2 8 2" xfId="8039" xr:uid="{910000ED-7CC4-45FE-B641-D7A31BAA09A2}"/>
    <cellStyle name="Note 2 20" xfId="5575" xr:uid="{A569E735-3486-43AE-A3AA-0200CF23D9AC}"/>
    <cellStyle name="Note 2 20 2" xfId="6363" xr:uid="{10BD262C-51E6-4F2F-BFF1-D51A0C963658}"/>
    <cellStyle name="Note 2 21" xfId="5576" xr:uid="{CE8BB20E-3509-4B79-8857-B34B3F9AF5B8}"/>
    <cellStyle name="Note 2 21 2" xfId="6364" xr:uid="{FB1DFFD6-FBAA-4B4A-B7E9-C08AE18966FA}"/>
    <cellStyle name="Note 2 22" xfId="5577" xr:uid="{ABAFC61F-59C3-41FC-91DB-1DEC2BDE060B}"/>
    <cellStyle name="Note 2 22 2" xfId="6365" xr:uid="{57FE4DF7-9837-42F5-83A4-CDBB234809C7}"/>
    <cellStyle name="Note 2 23" xfId="6329" xr:uid="{493DCDB8-4117-44C3-95C6-2A8D62B8DB3A}"/>
    <cellStyle name="Note 2 3" xfId="1985" xr:uid="{45EF0609-568F-4432-882A-D784274DEA69}"/>
    <cellStyle name="Note 2 3 2" xfId="5579" xr:uid="{F21EE471-F95F-4DA3-84D8-191ACC1BE3B1}"/>
    <cellStyle name="Note 2 3 2 2" xfId="6367" xr:uid="{39F8158D-AA62-47B4-A1AF-5A4A9C20A16F}"/>
    <cellStyle name="Note 2 3 2 2 2" xfId="32729" xr:uid="{53425B3A-1D5C-4556-89F3-96F2A20E167C}"/>
    <cellStyle name="Note 2 3 2 3" xfId="15488" xr:uid="{28FA1E9F-05C0-4107-9DF5-1696BDE14270}"/>
    <cellStyle name="Note 2 3 3" xfId="5580" xr:uid="{5DB19723-B17B-4C87-8B67-B513588CAA4D}"/>
    <cellStyle name="Note 2 3 3 2" xfId="6368" xr:uid="{EC4950C9-CEF0-4FA9-97E3-3DCB0BD60CCF}"/>
    <cellStyle name="Note 2 3 3 3" xfId="15489" xr:uid="{7A1301FF-C36E-489E-953F-2C8753EE8CC1}"/>
    <cellStyle name="Note 2 3 4" xfId="6366" xr:uid="{63E59823-0E56-4A86-A6BC-CDEDCE1D57FD}"/>
    <cellStyle name="Note 2 3 4 2" xfId="15490" xr:uid="{33CCF45A-BFB4-49F1-A868-824390CFD620}"/>
    <cellStyle name="Note 2 3 5" xfId="5578" xr:uid="{CD552039-AF83-463B-836C-85943B055C3E}"/>
    <cellStyle name="Note 2 3 5 2" xfId="23179" xr:uid="{A108F52B-A2D2-476B-89AD-7A4801F07B43}"/>
    <cellStyle name="Note 2 3 6" xfId="8308" xr:uid="{22E17608-E7E3-459C-9AFB-BE990298E086}"/>
    <cellStyle name="Note 2 4" xfId="3335" xr:uid="{06205C1A-8574-40F2-9269-DF0CA5019166}"/>
    <cellStyle name="Note 2 4 2" xfId="5582" xr:uid="{4B7E9048-D814-4811-A1E3-E1889F7755C5}"/>
    <cellStyle name="Note 2 4 2 2" xfId="6370" xr:uid="{44C4A4E1-7BAF-4AB9-8956-2A8E4436E439}"/>
    <cellStyle name="Note 2 4 2 2 2" xfId="9483" xr:uid="{221E4BB3-C39C-4600-B3BB-9F082CE68186}"/>
    <cellStyle name="Note 2 4 2 3" xfId="7926" xr:uid="{5AE881EE-288C-4C09-885E-B6902172B4E8}"/>
    <cellStyle name="Note 2 4 2 4" xfId="23180" xr:uid="{1874D476-B17F-4B62-9482-0B55551E0DAB}"/>
    <cellStyle name="Note 2 4 3" xfId="5583" xr:uid="{E4386573-47C4-4155-B9AD-77BA694C5286}"/>
    <cellStyle name="Note 2 4 3 2" xfId="6371" xr:uid="{CF7497DA-29BC-4AB0-9A50-F897DDD7FE1D}"/>
    <cellStyle name="Note 2 4 4" xfId="6369" xr:uid="{C91F8CB9-168F-48CE-A343-EBD73F4A73AE}"/>
    <cellStyle name="Note 2 4 4 2" xfId="8806" xr:uid="{A93C05B5-BA3E-4C9F-A33F-F4790A5CBBA6}"/>
    <cellStyle name="Note 2 4 5" xfId="5581" xr:uid="{8A928C70-01DA-44F5-88CD-E80EB1670DCC}"/>
    <cellStyle name="Note 2 4 5 2" xfId="9207" xr:uid="{85D2177D-D990-4E48-BA70-F045F09CFC1A}"/>
    <cellStyle name="Note 2 4 6" xfId="11779" xr:uid="{94B41B9E-CFB0-4455-8EB9-005E251B6CFA}"/>
    <cellStyle name="Note 2 5" xfId="5584" xr:uid="{DC0457C7-1A87-4913-BC7A-EA3CBC49E571}"/>
    <cellStyle name="Note 2 5 2" xfId="5585" xr:uid="{6027A3CE-4623-4243-B478-8580F270B5BC}"/>
    <cellStyle name="Note 2 5 2 2" xfId="6373" xr:uid="{0EC4930B-9734-4ED3-A9C4-132D6DBC249A}"/>
    <cellStyle name="Note 2 5 2 2 2" xfId="9612" xr:uid="{8255A203-195A-4ED2-B44C-1AC7D83F1344}"/>
    <cellStyle name="Note 2 5 2 3" xfId="8019" xr:uid="{FB62B6DA-053C-448A-9107-94CBABC1CA39}"/>
    <cellStyle name="Note 2 5 2 4" xfId="17734" xr:uid="{3A90B87A-3C03-44FC-A648-0424CC2402BF}"/>
    <cellStyle name="Note 2 5 3" xfId="5586" xr:uid="{DF917EFC-4174-4259-AFE2-10A5B898BB11}"/>
    <cellStyle name="Note 2 5 3 2" xfId="6374" xr:uid="{0B658ABE-CAA6-401A-82BB-006797941DB7}"/>
    <cellStyle name="Note 2 5 4" xfId="6372" xr:uid="{7E24F3A8-9C77-4489-BF9E-2257C749FC6F}"/>
    <cellStyle name="Note 2 5 4 2" xfId="9118" xr:uid="{3093D31E-2444-4D5F-B353-6471D714C2B8}"/>
    <cellStyle name="Note 2 5 5" xfId="8488" xr:uid="{86FECFE9-444C-4342-ADF0-C19CF85376E9}"/>
    <cellStyle name="Note 2 5 5 2" xfId="9349" xr:uid="{51944270-EE8E-4B11-9598-887E3AEFA1A5}"/>
    <cellStyle name="Note 2 5 6" xfId="15491" xr:uid="{AF4283AA-5473-49FC-BABB-62046EAFE07D}"/>
    <cellStyle name="Note 2 6" xfId="5587" xr:uid="{97BC56D6-EFFC-4CAE-9EE9-24F18AAEE29D}"/>
    <cellStyle name="Note 2 6 2" xfId="5588" xr:uid="{E859AD4A-0461-4E3E-AEC0-00DE86E1E5FE}"/>
    <cellStyle name="Note 2 6 2 2" xfId="6376" xr:uid="{8ECCA2B1-AE23-405F-81AA-BE935C6F7B50}"/>
    <cellStyle name="Note 2 6 2 2 2" xfId="9406" xr:uid="{6919BE45-0F82-475D-8C42-DE00553775D0}"/>
    <cellStyle name="Note 2 6 2 3" xfId="8674" xr:uid="{FF55FADF-5B71-4251-87C0-35B2C2CF1824}"/>
    <cellStyle name="Note 2 6 2 4" xfId="44683" xr:uid="{87966F08-5581-4AB4-BE32-F5D30205C64A}"/>
    <cellStyle name="Note 2 6 3" xfId="5589" xr:uid="{CA33D3D6-6B90-4774-B31C-3197ABDD1084}"/>
    <cellStyle name="Note 2 6 3 2" xfId="6377" xr:uid="{E12FAF01-8F8C-4346-8478-504A5AE1E6BC}"/>
    <cellStyle name="Note 2 6 4" xfId="6375" xr:uid="{72998833-C76F-47F3-8D0A-3F65EABD43FC}"/>
    <cellStyle name="Note 2 6 4 2" xfId="8045" xr:uid="{1DA2C29D-EEB5-47E8-AEED-80E84ED8A22E}"/>
    <cellStyle name="Note 2 6 5" xfId="7502" xr:uid="{5F0B13F4-E971-46E8-9BDD-1EB5F38193EF}"/>
    <cellStyle name="Note 2 6 5 2" xfId="9125" xr:uid="{21827520-83B8-4000-9969-F260259C384F}"/>
    <cellStyle name="Note 2 6 6" xfId="15492" xr:uid="{09B1CB6D-F075-47C2-BA4E-55E8CD21FC09}"/>
    <cellStyle name="Note 2 7" xfId="5590" xr:uid="{EC931BC9-BE75-4B34-A093-F90E6373706B}"/>
    <cellStyle name="Note 2 7 2" xfId="5591" xr:uid="{882BDA26-2026-49E1-8A0D-2399D6C48747}"/>
    <cellStyle name="Note 2 7 2 2" xfId="6379" xr:uid="{D716201D-583F-403C-B9AB-5CC56BD3269B}"/>
    <cellStyle name="Note 2 7 2 2 2" xfId="9432" xr:uid="{14E7934D-9593-4AE7-9E94-09AAC4CB3729}"/>
    <cellStyle name="Note 2 7 2 3" xfId="7899" xr:uid="{9230C525-ABC0-48BC-82C2-A991DA1E2B87}"/>
    <cellStyle name="Note 2 7 3" xfId="5592" xr:uid="{7F2739EC-BD26-49DC-BDC7-0277F2B70D4E}"/>
    <cellStyle name="Note 2 7 3 2" xfId="6380" xr:uid="{144802C3-5100-451A-820F-273060904947}"/>
    <cellStyle name="Note 2 7 4" xfId="6378" xr:uid="{43F1AA56-6B7E-4A27-B965-A8E8402C5DE5}"/>
    <cellStyle name="Note 2 7 4 2" xfId="8057" xr:uid="{52F2C7C0-7FB7-40A4-A355-0E071FAAB83E}"/>
    <cellStyle name="Note 2 7 5" xfId="7526" xr:uid="{5FB2CD83-229A-4D02-8A90-56F3D4F6AC6E}"/>
    <cellStyle name="Note 2 7 5 2" xfId="9152" xr:uid="{A6A65358-4DA9-4A60-A3AE-F5D5FB3E7611}"/>
    <cellStyle name="Note 2 7 6" xfId="7809" xr:uid="{DE2C596A-01FF-4649-AA44-8E64B9228896}"/>
    <cellStyle name="Note 2 7 7" xfId="15493" xr:uid="{CA71425A-7D02-4EAC-8C67-6A2EF97AE669}"/>
    <cellStyle name="Note 2 8" xfId="5593" xr:uid="{F54D1BCA-A39C-4251-A999-DF31EE875AA5}"/>
    <cellStyle name="Note 2 8 2" xfId="5594" xr:uid="{DAD66E9D-5313-4FB3-96E1-BCB98E54BCA9}"/>
    <cellStyle name="Note 2 8 2 2" xfId="6382" xr:uid="{24901ED4-A258-4BC9-96D7-9BDF1915968C}"/>
    <cellStyle name="Note 2 8 3" xfId="5595" xr:uid="{FC190D3D-9257-4664-B4EA-01BEB40E5F56}"/>
    <cellStyle name="Note 2 8 3 2" xfId="6383" xr:uid="{C08B3C65-3605-4F15-B50F-8C3872A504EB}"/>
    <cellStyle name="Note 2 8 4" xfId="6381" xr:uid="{E49277BD-A0B1-4AD6-B830-2753E855B62F}"/>
    <cellStyle name="Note 2 8 5" xfId="15494" xr:uid="{BE595766-E54D-4718-8956-8FAF5160E6B3}"/>
    <cellStyle name="Note 2 9" xfId="5596" xr:uid="{DA0BA488-50F1-43C4-994A-2D1A90916A85}"/>
    <cellStyle name="Note 2 9 2" xfId="5597" xr:uid="{FB83E815-D19B-44C4-9FE3-5471FE0C7B2A}"/>
    <cellStyle name="Note 2 9 2 2" xfId="6385" xr:uid="{1972DD93-D293-4C0E-B287-89C55A6CBB6A}"/>
    <cellStyle name="Note 2 9 2 3" xfId="8043" xr:uid="{6C7FE730-6855-4C6A-8C54-67FDA409D63D}"/>
    <cellStyle name="Note 2 9 3" xfId="5598" xr:uid="{DF13679F-4D7F-4F07-BFD6-7B992582698A}"/>
    <cellStyle name="Note 2 9 3 2" xfId="6386" xr:uid="{5A065E24-6DFD-45DB-BEBA-716AC5EE12B1}"/>
    <cellStyle name="Note 2 9 4" xfId="6384" xr:uid="{33CC05C1-71E9-452D-835A-103FD5F99FD8}"/>
    <cellStyle name="Note 2 9 5" xfId="7191" xr:uid="{DCADF947-C52A-49A5-A9E9-E8D09EE716B5}"/>
    <cellStyle name="Note 2 9 6" xfId="15495" xr:uid="{665A2D32-561D-4210-8641-A67029848F73}"/>
    <cellStyle name="Note 2_ITP_KPI  Fin_Y'2013" xfId="12083" xr:uid="{FD772BD4-B545-465A-839C-17AF86E97F9E}"/>
    <cellStyle name="Note 20" xfId="15496" xr:uid="{706F068F-5AC5-4104-94E3-761474DC2905}"/>
    <cellStyle name="Note 21" xfId="15497" xr:uid="{97E79340-5D0D-4762-9AFA-50AB78A70126}"/>
    <cellStyle name="Note 22" xfId="15498" xr:uid="{62D99E82-4A6E-4ED6-A30D-B9F94E27A7A7}"/>
    <cellStyle name="Note 23" xfId="15499" xr:uid="{4BF811E5-08D2-4D34-B174-0B036AA140D2}"/>
    <cellStyle name="Note 24" xfId="16535" xr:uid="{31BA3E67-0C5B-4422-BD2E-E92092CE2926}"/>
    <cellStyle name="Note 25" xfId="16483" xr:uid="{D5896622-74BD-4B2F-8F2B-BB966B09B1D3}"/>
    <cellStyle name="Note 3" xfId="1896" xr:uid="{1A40A997-411A-4A88-8DC2-01D87941D459}"/>
    <cellStyle name="Note 3 2" xfId="3336" xr:uid="{E78EFB57-FD10-43BC-81E4-DB8D535AB0C7}"/>
    <cellStyle name="Note 3 2 2" xfId="6388" xr:uid="{7DC54D4E-DAB4-4334-82B9-1AFA5AA2A0FB}"/>
    <cellStyle name="Note 3 2 2 2" xfId="32728" xr:uid="{4041FB0B-B82C-4454-81DE-B10476FD8563}"/>
    <cellStyle name="Note 3 2 2 3" xfId="15500" xr:uid="{347CDC84-977C-4FF0-AB88-D381CE4EFF68}"/>
    <cellStyle name="Note 3 2 3" xfId="5600" xr:uid="{D3840734-F939-434C-A968-1E530A09E60C}"/>
    <cellStyle name="Note 3 2 3 2" xfId="23181" xr:uid="{03658700-9BC8-4B37-9119-09C9FC19F508}"/>
    <cellStyle name="Note 3 2 4" xfId="17357" xr:uid="{9C70FD1B-0D77-492D-A9FE-A768C04E345A}"/>
    <cellStyle name="Note 3 3" xfId="5601" xr:uid="{4A6B08CF-6F17-447F-9C3C-FFE72D8ABF98}"/>
    <cellStyle name="Note 3 3 2" xfId="6389" xr:uid="{EFDD7DF4-3FF2-41A5-87E3-CD20401E0AA0}"/>
    <cellStyle name="Note 3 3 2 2" xfId="15502" xr:uid="{2B14D656-8AA2-4ACE-96D2-581054D78A0C}"/>
    <cellStyle name="Note 3 3 3" xfId="15503" xr:uid="{7D3B5880-9C18-4F49-8756-D565BD3085F7}"/>
    <cellStyle name="Note 3 3 4" xfId="18392" xr:uid="{E03A5FA3-AFE4-4F07-A890-5192E9183107}"/>
    <cellStyle name="Note 3 3 5" xfId="15501" xr:uid="{F4C64174-FA62-49A4-92B8-1D6081379C37}"/>
    <cellStyle name="Note 3 4" xfId="5602" xr:uid="{E61685B5-855B-4677-8670-7C725B4B405A}"/>
    <cellStyle name="Note 3 4 2" xfId="6390" xr:uid="{20242FE7-7B34-4E95-AF10-1C58863A2C69}"/>
    <cellStyle name="Note 3 4 2 2" xfId="44684" xr:uid="{28220157-4DD2-44FF-92ED-2645F3085B0D}"/>
    <cellStyle name="Note 3 4 3" xfId="15504" xr:uid="{1802FA59-AFAB-41D3-A85F-78724A5888A2}"/>
    <cellStyle name="Note 3 5" xfId="6387" xr:uid="{716CD0A5-3101-4FF3-858E-766570E62BAA}"/>
    <cellStyle name="Note 3 5 2" xfId="15505" xr:uid="{571A8E40-E68E-4628-96D3-397B17A14AE7}"/>
    <cellStyle name="Note 3 6" xfId="5599" xr:uid="{2741C4B3-87B8-43E7-83AC-A8A420B9F03D}"/>
    <cellStyle name="Note 3 6 2" xfId="9918" xr:uid="{0E56BB2A-BEF5-4DD5-9151-703BF8A67887}"/>
    <cellStyle name="Note 3 6 3" xfId="15506" xr:uid="{C3C000EA-70FC-4962-85B1-F9795610E653}"/>
    <cellStyle name="Note 3 7" xfId="15507" xr:uid="{C40FFECC-3ABD-4BAF-82DA-104FED5C01DC}"/>
    <cellStyle name="Note 3 8" xfId="16359" xr:uid="{5C008BC9-48FF-483F-8E29-5622BF9914DA}"/>
    <cellStyle name="Note 3 9" xfId="17512" xr:uid="{121928B3-7BE1-46D2-97CB-0521E3203BFA}"/>
    <cellStyle name="Note 4" xfId="1897" xr:uid="{415A114F-9BF9-4EDD-BD12-B47E3D6F9FFF}"/>
    <cellStyle name="Note 4 2" xfId="1986" xr:uid="{9EF41DFB-C44F-4F14-B54A-2F0EE8002983}"/>
    <cellStyle name="Note 4 2 2" xfId="3338" xr:uid="{4DD42EB2-4C10-47D7-8FA4-B827508CD465}"/>
    <cellStyle name="Note 4 2 2 2" xfId="6392" xr:uid="{C746F5C0-DE53-4420-8519-BF84C1F75D24}"/>
    <cellStyle name="Note 4 2 2 3" xfId="26579" xr:uid="{61D6B01D-C4CF-4D57-AED5-52CB74E6F212}"/>
    <cellStyle name="Note 4 2 3" xfId="5604" xr:uid="{A95B1714-2FC1-453B-870A-5C9A0666E1B7}"/>
    <cellStyle name="Note 4 3" xfId="3337" xr:uid="{D16BB2C6-D223-4743-913A-19214D4E957E}"/>
    <cellStyle name="Note 4 3 2" xfId="6393" xr:uid="{180C7A59-4345-4972-9E8A-7D8F45FD33D9}"/>
    <cellStyle name="Note 4 3 2 2" xfId="45539" xr:uid="{022494AE-4FBE-46C4-9E29-459C92E992E4}"/>
    <cellStyle name="Note 4 3 2 3" xfId="44105" xr:uid="{9E112C5A-BBAF-4AF9-A223-67F8C43742B6}"/>
    <cellStyle name="Note 4 3 2 4" xfId="15508" xr:uid="{BFFF27A2-C54E-441E-AD9B-28B643E9485C}"/>
    <cellStyle name="Note 4 3 3" xfId="5605" xr:uid="{69CF0197-463F-4306-AC22-E19B22EB06EC}"/>
    <cellStyle name="Note 4 3 3 2" xfId="45132" xr:uid="{FB19BE74-087D-4E58-A915-70F0EEBB746F}"/>
    <cellStyle name="Note 4 3 3 3" xfId="15509" xr:uid="{97E4B93A-122C-429F-B41C-60BA562290C1}"/>
    <cellStyle name="Note 4 3 4" xfId="43655" xr:uid="{E6251CD0-F9A3-41CB-AEC4-9C4015D4FF85}"/>
    <cellStyle name="Note 4 3 5" xfId="11644" xr:uid="{98AD2376-6BE8-469C-BEFA-904FA00A6567}"/>
    <cellStyle name="Note 4 4" xfId="6391" xr:uid="{D9354820-2B66-4377-9C7B-891BBFA57C28}"/>
    <cellStyle name="Note 4 4 2" xfId="45335" xr:uid="{291EDC2C-4D58-446F-99F2-7304C6E1962E}"/>
    <cellStyle name="Note 4 4 3" xfId="43867" xr:uid="{84F275CD-78F4-45B0-A960-2C8DB275D7EE}"/>
    <cellStyle name="Note 4 4 4" xfId="15510" xr:uid="{08B0368E-7A5D-4A69-B177-36AB6800AC02}"/>
    <cellStyle name="Note 4 5" xfId="5603" xr:uid="{88FC27DB-8ECF-494B-9038-FD42D4351413}"/>
    <cellStyle name="Note 4 5 2" xfId="9967" xr:uid="{898BF2A4-1056-4E34-9433-35916D89FB85}"/>
    <cellStyle name="Note 4 5 2 2" xfId="44789" xr:uid="{2FECE1C0-DEE5-4EF0-871D-175DB042DFC6}"/>
    <cellStyle name="Note 4 5 3" xfId="16537" xr:uid="{7DF0F149-3ED9-4BAA-8238-7C68AEE042A9}"/>
    <cellStyle name="Note 4 6" xfId="17027" xr:uid="{6006AD0B-192D-4D36-848F-D5596A86332E}"/>
    <cellStyle name="Note 5" xfId="1984" xr:uid="{75B2061E-31CC-4A86-98B6-7B644D2B2CE1}"/>
    <cellStyle name="Note 5 2" xfId="3339" xr:uid="{5E7B0C6B-1A50-4509-9C73-51DA91C9FC10}"/>
    <cellStyle name="Note 5 2 2" xfId="6395" xr:uid="{4A34B194-DFAC-4631-9A13-844B961228BA}"/>
    <cellStyle name="Note 5 2 2 2" xfId="15511" xr:uid="{6FA7708A-F3AC-4213-B03F-2270AD1455A7}"/>
    <cellStyle name="Note 5 2 3" xfId="5607" xr:uid="{722F1C70-D905-401D-8E7C-34F2F1889507}"/>
    <cellStyle name="Note 5 2 4" xfId="8767" xr:uid="{1D07E336-A72D-4D22-8590-1B46B548F53C}"/>
    <cellStyle name="Note 5 3" xfId="5608" xr:uid="{9D96A47B-E1B6-46E1-9138-C83D680BE64E}"/>
    <cellStyle name="Note 5 3 2" xfId="6396" xr:uid="{0498608A-8BD2-49D0-A2A7-F335D3F87484}"/>
    <cellStyle name="Note 5 3 2 2" xfId="15513" xr:uid="{939992B7-AD09-4997-9FC7-630423A541FF}"/>
    <cellStyle name="Note 5 3 3" xfId="15514" xr:uid="{A20E068B-FA13-434F-B892-B6517B379105}"/>
    <cellStyle name="Note 5 3 4" xfId="15512" xr:uid="{1C5D0ADA-9C2C-4926-8FC7-6AB5D2FCB95E}"/>
    <cellStyle name="Note 5 4" xfId="6394" xr:uid="{1498D44B-BE68-444A-A233-A3C84CA02E61}"/>
    <cellStyle name="Note 5 4 2" xfId="15515" xr:uid="{8A9B3315-68F0-40E5-B7E0-E0A0F91FA103}"/>
    <cellStyle name="Note 5 5" xfId="5606" xr:uid="{844F9939-EB87-45F1-8A48-D0E201FBE4A3}"/>
    <cellStyle name="Note 5 5 2" xfId="33440" xr:uid="{641FE711-F37E-4A46-883E-DD10A8BB455C}"/>
    <cellStyle name="Note 6" xfId="3340" xr:uid="{D1CF194B-724E-474B-BCB0-B15691CD8522}"/>
    <cellStyle name="Note 6 2" xfId="5610" xr:uid="{7125F865-CE3B-4912-BCF6-3723A7EFD9BE}"/>
    <cellStyle name="Note 6 2 2" xfId="6398" xr:uid="{9B90CE37-B042-46F9-A8B2-D87BA5DDFF38}"/>
    <cellStyle name="Note 6 3" xfId="5611" xr:uid="{37D90DED-3D37-411D-B070-00906E5B4A62}"/>
    <cellStyle name="Note 6 3 2" xfId="6399" xr:uid="{2AF1E222-3595-4ACA-A191-2376F6F0130C}"/>
    <cellStyle name="Note 6 3 3" xfId="16878" xr:uid="{F4A86834-03B3-4422-8985-9B93DBE2C3FB}"/>
    <cellStyle name="Note 6 4" xfId="6397" xr:uid="{598E41CD-72E7-4797-9B53-E5493BC3A66F}"/>
    <cellStyle name="Note 6 5" xfId="5609" xr:uid="{ADBA8137-DC0A-4EAE-877B-88A9895ACF78}"/>
    <cellStyle name="Note 7" xfId="3341" xr:uid="{B32FEF46-9053-48AA-8D25-65C4D538347C}"/>
    <cellStyle name="Note 7 2" xfId="5613" xr:uid="{A7D12842-DBCE-482A-868E-6BBD1B21D754}"/>
    <cellStyle name="Note 7 2 2" xfId="6401" xr:uid="{50B75D6A-4504-455C-814B-9761920722DB}"/>
    <cellStyle name="Note 7 3" xfId="5614" xr:uid="{18CFF664-27C8-441F-8C90-DDB17EA5DB72}"/>
    <cellStyle name="Note 7 3 2" xfId="6402" xr:uid="{5F9113D1-97AC-48A5-A2BE-D2F248C92ABE}"/>
    <cellStyle name="Note 7 3 3" xfId="45750" xr:uid="{37AFD20F-6921-464E-ABE7-96E1033C6082}"/>
    <cellStyle name="Note 7 4" xfId="6400" xr:uid="{54FBEB23-10F7-4710-A4DC-121BC47593FF}"/>
    <cellStyle name="Note 7 5" xfId="5612" xr:uid="{74750628-B58F-49B3-8C03-34C927BA3913}"/>
    <cellStyle name="Note 8" xfId="3333" xr:uid="{2F1B4498-7DAF-4034-9D97-CA5BF2C7DE34}"/>
    <cellStyle name="Note 8 2" xfId="5616" xr:uid="{6091FCB8-C504-46C0-B46E-B2ED9BF25264}"/>
    <cellStyle name="Note 8 2 2" xfId="6404" xr:uid="{5AA937BE-8B04-4567-8CD5-0C6ED7C7745B}"/>
    <cellStyle name="Note 8 3" xfId="5617" xr:uid="{F15B3FAD-D1E4-48C2-9776-CCA2677D5CC9}"/>
    <cellStyle name="Note 8 3 2" xfId="6405" xr:uid="{734CCAC4-5CB2-4577-B5F8-53E5AACFE124}"/>
    <cellStyle name="Note 8 4" xfId="6403" xr:uid="{B9E699EE-B69B-4824-A06D-CC3444793444}"/>
    <cellStyle name="Note 8 5" xfId="5615" xr:uid="{0264E925-F1FA-4328-9A45-8886ABF8B562}"/>
    <cellStyle name="Note 9" xfId="5618" xr:uid="{31721D0E-ABF1-4831-9C03-58C266CA1CE8}"/>
    <cellStyle name="Note 9 2" xfId="5619" xr:uid="{6673AFDB-E5A0-48C5-BACE-124239D4861D}"/>
    <cellStyle name="Note 9 2 2" xfId="6407" xr:uid="{2F0DB393-7AB1-4FB2-8292-4B6EB2B62F72}"/>
    <cellStyle name="Note 9 3" xfId="5620" xr:uid="{D49807D9-9F5B-40A4-AF3E-274BB4B2F882}"/>
    <cellStyle name="Note 9 3 2" xfId="6408" xr:uid="{40630D17-DF61-4841-9257-2DCE02A6C025}"/>
    <cellStyle name="Note 9 4" xfId="6406" xr:uid="{C3C4FD41-9E5C-49A6-B4DF-153529CF8F6A}"/>
    <cellStyle name="oft Excel]_x000d__x000a_Comment=open=/f を指定すると、ユーザー定義関数を関数貼り付けの一覧に登録することができます。_x000d__x000a_Maximized" xfId="15516" xr:uid="{477E5607-1EE5-4C91-848A-D120F08EFB9B}"/>
    <cellStyle name="one" xfId="15517" xr:uid="{59C2DD94-2517-43D9-A748-C0984D11462F}"/>
    <cellStyle name="Output" xfId="19" builtinId="21" customBuiltin="1"/>
    <cellStyle name="Output 1" xfId="651" xr:uid="{194C76DA-AD87-45FB-A1DE-39A4BEB5B15B}"/>
    <cellStyle name="Output 1 10" xfId="10859" xr:uid="{CC61499A-C301-4092-B0EB-63A439E48150}"/>
    <cellStyle name="Output 1 2" xfId="3343" xr:uid="{187632CE-3207-4394-A363-DEC0778537DC}"/>
    <cellStyle name="Output 1 2 2" xfId="6410" xr:uid="{2F001F5E-3E35-4F9F-8DE7-C44696026A6A}"/>
    <cellStyle name="Output 1 2 2 2" xfId="7749" xr:uid="{8D0C446C-6E03-444C-990D-62A3F56E296A}"/>
    <cellStyle name="Output 1 2 3" xfId="5621" xr:uid="{10677FDB-9C44-4E08-9ACB-43BC410DE2A1}"/>
    <cellStyle name="Output 1 2 3 2" xfId="8221" xr:uid="{F4E67670-AB42-4140-85EA-32935708A5AF}"/>
    <cellStyle name="Output 1 2 4" xfId="7429" xr:uid="{CE572EAC-30A8-473E-9A76-DBB99C385FF8}"/>
    <cellStyle name="Output 1 2 4 2" xfId="9057" xr:uid="{35C8FF0C-079C-4799-9ED7-267C503E177A}"/>
    <cellStyle name="Output 1 2 5" xfId="8458" xr:uid="{9864106E-DA31-40B1-A183-415DA7EA6021}"/>
    <cellStyle name="Output 1 2 5 2" xfId="9288" xr:uid="{A80B4DD7-A13C-4BAC-8A50-691374621B18}"/>
    <cellStyle name="Output 1 2 6" xfId="11505" xr:uid="{5D267743-FDFC-4EF0-8398-88228AB3A5C0}"/>
    <cellStyle name="Output 1 3" xfId="5622" xr:uid="{7B1A7336-7328-4F09-AB8E-53CCC306E0C5}"/>
    <cellStyle name="Output 1 3 2" xfId="6411" xr:uid="{8A8C9047-3F35-488F-8355-A6B2BA29C059}"/>
    <cellStyle name="Output 1 3 2 2" xfId="7769" xr:uid="{B6034DDC-8A2F-4266-A17C-B539DDEBA01A}"/>
    <cellStyle name="Output 1 3 3" xfId="3732" xr:uid="{FC7924F1-0B67-41E0-BF56-E97416D9E509}"/>
    <cellStyle name="Output 1 3 3 2" xfId="8959" xr:uid="{412AF5A8-58CB-4BBF-B88E-A1E8F7707700}"/>
    <cellStyle name="Output 1 3 4" xfId="7471" xr:uid="{224D0190-BB1A-4DE0-9859-7BAF7B8DEE5A}"/>
    <cellStyle name="Output 1 3 4 2" xfId="9105" xr:uid="{F835B2EC-723D-4CC2-AAC1-8863CD940BF9}"/>
    <cellStyle name="Output 1 3 5" xfId="8484" xr:uid="{570108B5-627A-44A5-B615-94C8095C37E2}"/>
    <cellStyle name="Output 1 3 5 2" xfId="9336" xr:uid="{67D5F51B-0102-4576-AC3D-2624839719B3}"/>
    <cellStyle name="Output 1 4" xfId="6409" xr:uid="{C1D4196A-42CA-4378-91B3-1E00BAF47F45}"/>
    <cellStyle name="Output 1 4 2" xfId="3808" xr:uid="{1897E264-C09A-471E-87FB-4BE48AB17128}"/>
    <cellStyle name="Output 1 4 2 2" xfId="8579" xr:uid="{540286D5-8743-4F98-AC3F-A612F89EA021}"/>
    <cellStyle name="Output 1 4 3" xfId="3784" xr:uid="{07DF04F7-F61F-46AA-BCB8-18CD4366BD0E}"/>
    <cellStyle name="Output 1 4 3 2" xfId="8249" xr:uid="{AEBBCC14-B85F-41AC-ACDF-1C246E886171}"/>
    <cellStyle name="Output 1 4 4" xfId="3711" xr:uid="{04FCC55D-1D98-4776-ACDD-694B952295E6}"/>
    <cellStyle name="Output 1 4 4 2" xfId="9010" xr:uid="{067AF35C-3060-4117-9602-6777C12609EF}"/>
    <cellStyle name="Output 1 4 5" xfId="7583" xr:uid="{29409A88-4FF8-45F8-8A52-D1754944D8FA}"/>
    <cellStyle name="Output 1 4 5 2" xfId="9242" xr:uid="{3166465C-C54C-4D36-A501-D34E036E458A}"/>
    <cellStyle name="Output 1 5" xfId="8330" xr:uid="{4D09AE7C-2E41-4C02-9BED-A8EFE52A44F3}"/>
    <cellStyle name="Output 1 5 2" xfId="7109" xr:uid="{828154CE-5029-4D86-A6A6-EAE48277BCFB}"/>
    <cellStyle name="Output 1 5 2 2" xfId="7777" xr:uid="{1CA3652F-0C06-4F8B-9B50-1EEFFD915ADA}"/>
    <cellStyle name="Output 1 5 3" xfId="3724" xr:uid="{3990E73B-6F70-48A6-B4EE-687DB7793094}"/>
    <cellStyle name="Output 1 5 3 2" xfId="8976" xr:uid="{12325D47-4AE6-442A-AABC-32C133E6F401}"/>
    <cellStyle name="Output 1 5 4" xfId="6078" xr:uid="{5EE2EA77-FE06-4D17-B980-856956F4FB4D}"/>
    <cellStyle name="Output 1 5 4 2" xfId="9123" xr:uid="{8189C3BB-8466-4CFA-AA0E-FA72566B24D0}"/>
    <cellStyle name="Output 1 5 5" xfId="8493" xr:uid="{A8300D12-333B-4303-8B1A-923D56EB2CEE}"/>
    <cellStyle name="Output 1 5 6" xfId="8648" xr:uid="{43AE91C3-5E52-4C36-9CA0-B4D86A749F44}"/>
    <cellStyle name="Output 1 6" xfId="8331" xr:uid="{BAA37CC1-5628-49A5-A9BD-DF13DDC80084}"/>
    <cellStyle name="Output 1 6 2" xfId="8494" xr:uid="{7C3AE9E9-C64A-4299-9B3E-A38ACB2337EC}"/>
    <cellStyle name="Output 1 7" xfId="3743" xr:uid="{534C0349-E9E9-4159-AEC9-07EBBEC988F7}"/>
    <cellStyle name="Output 1 7 2" xfId="8935" xr:uid="{2C293354-8174-48AB-A50D-5286B7EB2E16}"/>
    <cellStyle name="Output 1 8" xfId="16631" xr:uid="{A792A2E3-16D8-4A65-907E-B46459DD89BD}"/>
    <cellStyle name="Output 1 9" xfId="17912" xr:uid="{11CE8804-86A7-46AB-8DCB-83CB7EFAEF68}"/>
    <cellStyle name="Output 10" xfId="3344" xr:uid="{447AB904-0B58-48F8-87F7-AE7F7FBD39CC}"/>
    <cellStyle name="Output 10 2" xfId="5624" xr:uid="{5951BCC4-4831-4F9A-8237-0E2E5A1FBED2}"/>
    <cellStyle name="Output 10 2 2" xfId="6413" xr:uid="{9F3DC5EE-D5FE-463E-BD5A-8DDBD9FECB6B}"/>
    <cellStyle name="Output 10 2 3" xfId="11506" xr:uid="{A55AFA09-95E8-41AE-9E86-D9C063A3AACB}"/>
    <cellStyle name="Output 10 3" xfId="5625" xr:uid="{94A919FB-337D-4E41-88C9-E446112FE94D}"/>
    <cellStyle name="Output 10 3 2" xfId="6414" xr:uid="{C5DA18C1-C7FE-40B8-B0D5-3D2A0CB146B4}"/>
    <cellStyle name="Output 10 4" xfId="6412" xr:uid="{66EA2F67-02E5-4E78-A963-FEC1FF0E43EC}"/>
    <cellStyle name="Output 10 5" xfId="5623" xr:uid="{036B9488-248E-4FAA-9C34-2100930FD633}"/>
    <cellStyle name="Output 10 6" xfId="10860" xr:uid="{20D1E9BA-763E-4374-9C57-C5DA9739B1A8}"/>
    <cellStyle name="Output 11" xfId="3342" xr:uid="{2B286FF0-7CF0-4FE9-8E9E-58350B80F12A}"/>
    <cellStyle name="Output 11 2" xfId="5627" xr:uid="{53FB4F00-888A-4A3D-BBAD-8F37D5C61D4A}"/>
    <cellStyle name="Output 11 2 2" xfId="6416" xr:uid="{77992BEA-A9D4-49F6-8FFB-3617BA309EB9}"/>
    <cellStyle name="Output 11 3" xfId="5628" xr:uid="{BCE939B1-4673-4161-8CD6-72B3B148A284}"/>
    <cellStyle name="Output 11 3 2" xfId="6417" xr:uid="{08CDD7DA-464B-4237-A19E-49397B24CC08}"/>
    <cellStyle name="Output 11 4" xfId="6415" xr:uid="{0E3C1626-BCE1-461B-8C50-26D909DD8D40}"/>
    <cellStyle name="Output 11 5" xfId="5626" xr:uid="{69FD439B-B2F6-48FD-A591-4538DC0BFA45}"/>
    <cellStyle name="Output 11 6" xfId="15518" xr:uid="{D732D993-67C1-46CF-B346-CDED16E56E6D}"/>
    <cellStyle name="Output 12" xfId="5629" xr:uid="{8F9B09A9-4362-4BBD-9D9A-11C5889BFF93}"/>
    <cellStyle name="Output 12 2" xfId="5630" xr:uid="{9D70BE40-2249-48EE-90BB-48E9F775CFA1}"/>
    <cellStyle name="Output 12 2 2" xfId="6419" xr:uid="{1F17D1D5-1548-4C4D-BA5A-36884810CE3A}"/>
    <cellStyle name="Output 12 3" xfId="5631" xr:uid="{6AE608BF-0FF0-47B7-9E52-F7F44B0CE0E6}"/>
    <cellStyle name="Output 12 3 2" xfId="6420" xr:uid="{FDBD97F4-B262-42CA-9276-88EB374A506D}"/>
    <cellStyle name="Output 12 4" xfId="6418" xr:uid="{D74F37F2-03B7-4D26-817C-E3F147FE9114}"/>
    <cellStyle name="Output 12 5" xfId="15519" xr:uid="{3DDC0B1A-A369-4A46-A0D5-DDAB8AF955C7}"/>
    <cellStyle name="Output 13" xfId="5632" xr:uid="{10150573-440C-449B-B945-6C4620A1746A}"/>
    <cellStyle name="Output 13 2" xfId="5633" xr:uid="{A2FE8961-F0C5-413B-856B-CBD47445EDD4}"/>
    <cellStyle name="Output 13 2 2" xfId="6422" xr:uid="{45562E49-360B-40DC-BB1C-0760714D572B}"/>
    <cellStyle name="Output 13 3" xfId="5634" xr:uid="{4CF36E97-97E0-4722-94FB-33DAFD439C38}"/>
    <cellStyle name="Output 13 3 2" xfId="6423" xr:uid="{3601F7AE-4DD0-4586-8B4C-76C1F28A0F32}"/>
    <cellStyle name="Output 13 4" xfId="6421" xr:uid="{424FB3C3-2E48-4315-AF3A-540B293F049C}"/>
    <cellStyle name="Output 13 5" xfId="15520" xr:uid="{8ACF3269-A917-4397-970B-BA957232A309}"/>
    <cellStyle name="Output 14" xfId="5635" xr:uid="{934CB99C-5770-45D3-881E-7A616DACB45F}"/>
    <cellStyle name="Output 14 2" xfId="5636" xr:uid="{86D9CB5A-516C-4BEA-89B9-999B7F079F91}"/>
    <cellStyle name="Output 14 2 2" xfId="6425" xr:uid="{42A1B3DA-BC29-45C7-8878-2665C642B1E4}"/>
    <cellStyle name="Output 14 3" xfId="5637" xr:uid="{7A150C79-8E0C-41D1-B6B1-0BEF365411E2}"/>
    <cellStyle name="Output 14 3 2" xfId="6426" xr:uid="{A56F1830-C8A4-4EDD-8570-818688643F72}"/>
    <cellStyle name="Output 14 4" xfId="6424" xr:uid="{AA1BA116-489F-4D03-AF7D-635B60A4CEFC}"/>
    <cellStyle name="Output 14 5" xfId="15521" xr:uid="{8045B037-10FB-4914-937B-27187180B429}"/>
    <cellStyle name="Output 15" xfId="5638" xr:uid="{E30F870D-53B8-4900-8766-F267592FDE42}"/>
    <cellStyle name="Output 15 2" xfId="5639" xr:uid="{212B0756-0C75-4142-B13D-4630423DDE76}"/>
    <cellStyle name="Output 15 2 2" xfId="6428" xr:uid="{51E29CFB-4FDF-4658-82FD-5CCCB482D31A}"/>
    <cellStyle name="Output 15 3" xfId="5640" xr:uid="{911F1C2A-8909-47C9-9959-A70260C0AA65}"/>
    <cellStyle name="Output 15 3 2" xfId="6429" xr:uid="{67C36CE1-1304-460B-B8EE-2AA90945B52D}"/>
    <cellStyle name="Output 15 4" xfId="6427" xr:uid="{465FB195-EB9F-40AB-9FA6-2BD5EA74AC2F}"/>
    <cellStyle name="Output 15 5" xfId="15522" xr:uid="{D350259B-A735-439A-826C-704EA8AAABF0}"/>
    <cellStyle name="Output 16" xfId="5641" xr:uid="{2E1A058C-BD66-4192-AAC5-B9541726E68A}"/>
    <cellStyle name="Output 16 2" xfId="5642" xr:uid="{5C6643F5-276B-4A3D-8696-0E196ACE0960}"/>
    <cellStyle name="Output 16 2 2" xfId="6431" xr:uid="{AC45502E-DE13-4A8D-B4DD-1284F9A1C5A9}"/>
    <cellStyle name="Output 16 3" xfId="5643" xr:uid="{7945E5FE-13E8-4817-90F1-4F94D73A82B9}"/>
    <cellStyle name="Output 16 3 2" xfId="6432" xr:uid="{1DA94C67-2F56-4E43-B70C-BAAD661F2AC3}"/>
    <cellStyle name="Output 16 4" xfId="6430" xr:uid="{8F9417C8-1FB0-4570-A1F2-2F6FFFFFD237}"/>
    <cellStyle name="Output 16 5" xfId="15523" xr:uid="{DDAD63AF-7E28-4E89-A391-4DF237A334E9}"/>
    <cellStyle name="Output 17" xfId="5644" xr:uid="{B6F24C88-F45A-46C3-929A-95C266CD42F3}"/>
    <cellStyle name="Output 17 2" xfId="5645" xr:uid="{EFA9F450-1220-4EBE-9D53-87019C79DDD6}"/>
    <cellStyle name="Output 17 2 2" xfId="6434" xr:uid="{B6E981A5-8B76-4A8C-ADFD-8D330921B60F}"/>
    <cellStyle name="Output 17 3" xfId="5646" xr:uid="{CC7A4C8C-7A87-4E47-ACE2-A47E7573414D}"/>
    <cellStyle name="Output 17 3 2" xfId="6435" xr:uid="{C53FAB58-072F-47E0-95AA-F904E1743863}"/>
    <cellStyle name="Output 17 4" xfId="6433" xr:uid="{EE882C27-20AB-49B3-8607-6BA5E38E70F3}"/>
    <cellStyle name="Output 17 5" xfId="15524" xr:uid="{10683073-42C1-49D1-915C-5B8721A4D645}"/>
    <cellStyle name="Output 18" xfId="5647" xr:uid="{C9F51480-B94D-458C-8D4B-E44652360C69}"/>
    <cellStyle name="Output 18 2" xfId="5648" xr:uid="{C69D5804-AA0E-4674-91B7-6CF5B75856BE}"/>
    <cellStyle name="Output 18 2 2" xfId="6437" xr:uid="{822173F4-A73D-478C-86F2-B7873171C9B3}"/>
    <cellStyle name="Output 18 3" xfId="5649" xr:uid="{33A7D109-AF9C-4811-9102-09D3B90B1AAC}"/>
    <cellStyle name="Output 18 3 2" xfId="6438" xr:uid="{D4047DAC-7963-4BC1-9F23-39DDB9F541E5}"/>
    <cellStyle name="Output 18 4" xfId="6436" xr:uid="{520284D8-5F1E-4278-9DA6-95A91D3977A3}"/>
    <cellStyle name="Output 18 5" xfId="15525" xr:uid="{0C203DE2-49E2-4296-8072-7C5CF492B94C}"/>
    <cellStyle name="Output 19" xfId="5650" xr:uid="{29337F53-961D-424F-9E92-5CC1B8E6989B}"/>
    <cellStyle name="Output 19 2" xfId="5651" xr:uid="{0B4F3BEF-E891-4F33-ABAA-3E8E67FA0A44}"/>
    <cellStyle name="Output 19 2 2" xfId="6440" xr:uid="{E91ED49E-F4E9-4656-9A4E-360AF72952BF}"/>
    <cellStyle name="Output 19 3" xfId="5652" xr:uid="{359B9BB5-DE86-47B2-A482-ED031F45CF2A}"/>
    <cellStyle name="Output 19 3 2" xfId="6441" xr:uid="{33BC57CB-B3A9-4C81-916D-47455FAFF1E1}"/>
    <cellStyle name="Output 19 4" xfId="6439" xr:uid="{2AA25B93-3485-4B98-B1A9-A253D84F69C8}"/>
    <cellStyle name="Output 19 5" xfId="15526" xr:uid="{CF4A1923-4328-4A44-AE68-EB6FC490F392}"/>
    <cellStyle name="Output 2" xfId="652" xr:uid="{9CF70856-EC7F-45A1-947C-03ACCC509951}"/>
    <cellStyle name="Output 2 10" xfId="5654" xr:uid="{7D1297B1-DC0D-4345-BC96-CBF5A26DA2CD}"/>
    <cellStyle name="Output 2 10 2" xfId="5655" xr:uid="{0A2DBEA8-99E4-4C31-82F5-92F4E777EE79}"/>
    <cellStyle name="Output 2 10 2 2" xfId="6444" xr:uid="{4D1E3B8C-904B-45E5-BE5F-2AB1829A37BC}"/>
    <cellStyle name="Output 2 10 3" xfId="5656" xr:uid="{2A895999-A478-4E2D-8A59-747842B9122D}"/>
    <cellStyle name="Output 2 10 3 2" xfId="6445" xr:uid="{A2F0A42E-31D3-4AED-85C1-FCD3390F406D}"/>
    <cellStyle name="Output 2 10 4" xfId="6443" xr:uid="{FB76BDE9-EEF4-410A-9AB6-0F926282D8CB}"/>
    <cellStyle name="Output 2 10 5" xfId="17543" xr:uid="{28B5B652-E8EA-464F-B284-47A4F325F8CA}"/>
    <cellStyle name="Output 2 11" xfId="5657" xr:uid="{5BDF5CD9-A783-4AAF-A5CE-D91839B2BD68}"/>
    <cellStyle name="Output 2 11 2" xfId="5658" xr:uid="{8B10504C-B311-47CF-9F68-845C409AB22F}"/>
    <cellStyle name="Output 2 11 2 2" xfId="6447" xr:uid="{12B744BE-247D-4C13-A3B4-71CF461C60DF}"/>
    <cellStyle name="Output 2 11 3" xfId="5659" xr:uid="{6F4616B9-A8B2-4BD8-AB78-00447A31D184}"/>
    <cellStyle name="Output 2 11 3 2" xfId="6448" xr:uid="{C938C0A3-E28D-4BEA-808B-0EDB5C1D17D2}"/>
    <cellStyle name="Output 2 11 4" xfId="6446" xr:uid="{1CE1D93D-446B-4A3A-9CD6-C74A38D7D5D5}"/>
    <cellStyle name="Output 2 12" xfId="5660" xr:uid="{F44AD3E3-645A-4A4D-B98A-B59669179EA5}"/>
    <cellStyle name="Output 2 12 2" xfId="5661" xr:uid="{F42E21A9-D01B-472B-AC9C-0634DB38F158}"/>
    <cellStyle name="Output 2 12 2 2" xfId="6450" xr:uid="{71A340C5-5B0A-4B3A-AFAF-8C545ED98614}"/>
    <cellStyle name="Output 2 12 3" xfId="5662" xr:uid="{4D61EDEE-FDB8-494C-9040-49B67D84CC83}"/>
    <cellStyle name="Output 2 12 3 2" xfId="6451" xr:uid="{DEFF75FD-7282-440C-9188-86A90F9B2027}"/>
    <cellStyle name="Output 2 12 4" xfId="6449" xr:uid="{DF3CCC8E-C703-4621-BE73-EC53ECDDFB70}"/>
    <cellStyle name="Output 2 13" xfId="5663" xr:uid="{8B05375C-8B91-4A0F-B839-DA4982046160}"/>
    <cellStyle name="Output 2 13 2" xfId="5664" xr:uid="{70E4E36F-070A-42CF-BA6B-D22F1C084349}"/>
    <cellStyle name="Output 2 13 2 2" xfId="6453" xr:uid="{FF87BF0C-CF3B-42ED-B436-DF5F136E8C56}"/>
    <cellStyle name="Output 2 13 3" xfId="5665" xr:uid="{8B8AB93B-1445-4BE3-8137-C03DAB7B6404}"/>
    <cellStyle name="Output 2 13 3 2" xfId="6454" xr:uid="{B730D333-3A14-4B55-95F1-C355519CD659}"/>
    <cellStyle name="Output 2 13 4" xfId="6452" xr:uid="{306467F5-4751-40DD-A632-0BBB145A5F46}"/>
    <cellStyle name="Output 2 14" xfId="5666" xr:uid="{F9B3CD31-BAF1-436D-97AE-A79B34A84027}"/>
    <cellStyle name="Output 2 14 2" xfId="5667" xr:uid="{439AA81A-8CD0-4F51-BB93-E1594A23E96F}"/>
    <cellStyle name="Output 2 14 2 2" xfId="6456" xr:uid="{F806E714-6AEA-4515-A9EC-2BA2DD41FFF9}"/>
    <cellStyle name="Output 2 14 3" xfId="5668" xr:uid="{00BB7783-ABCD-4E95-838E-476C0C89191B}"/>
    <cellStyle name="Output 2 14 3 2" xfId="6457" xr:uid="{45F218A3-5521-45D5-81C1-5F9A3B535267}"/>
    <cellStyle name="Output 2 14 4" xfId="6455" xr:uid="{6BBDB75C-0699-46E0-AE28-541B00D4644E}"/>
    <cellStyle name="Output 2 15" xfId="5669" xr:uid="{7F818427-5217-44C4-9A83-1DE9D8AED3F5}"/>
    <cellStyle name="Output 2 15 2" xfId="5670" xr:uid="{FBC904A8-F48A-4289-AA9C-EDBD1E263A99}"/>
    <cellStyle name="Output 2 15 2 2" xfId="6459" xr:uid="{B49DC191-12AA-4F0A-8C25-CA5F81FF66D5}"/>
    <cellStyle name="Output 2 15 3" xfId="5671" xr:uid="{0F96BFC7-5828-4D18-A1FD-7660D6D83AE4}"/>
    <cellStyle name="Output 2 15 3 2" xfId="6460" xr:uid="{41D895B9-3D29-4507-8474-1D1F8D28DAB4}"/>
    <cellStyle name="Output 2 15 4" xfId="6458" xr:uid="{39033A08-22CF-49E0-8D1F-26DAEEC8AA4A}"/>
    <cellStyle name="Output 2 16" xfId="5672" xr:uid="{BE1B05FE-079E-4C0D-B60D-ABF659B19579}"/>
    <cellStyle name="Output 2 16 2" xfId="5673" xr:uid="{F28CA766-B744-4AF1-BCF7-F702E4D259F4}"/>
    <cellStyle name="Output 2 16 2 2" xfId="6462" xr:uid="{87131440-D8B3-472A-89DC-93B135A59886}"/>
    <cellStyle name="Output 2 16 3" xfId="5674" xr:uid="{B402907B-1801-4E72-BCAE-8706A88D511C}"/>
    <cellStyle name="Output 2 16 3 2" xfId="6463" xr:uid="{A8763CE3-1D84-4FBF-B6BA-84B8E074697B}"/>
    <cellStyle name="Output 2 16 4" xfId="6461" xr:uid="{459187F6-30AB-4379-A500-7DCBDB89B98E}"/>
    <cellStyle name="Output 2 17" xfId="5675" xr:uid="{FD253AC0-4E2A-425B-8762-4C1B39766E9F}"/>
    <cellStyle name="Output 2 17 2" xfId="5676" xr:uid="{A2E527BC-60D2-4503-8FB3-061C3C24DA4F}"/>
    <cellStyle name="Output 2 17 2 2" xfId="6465" xr:uid="{1E48B4CE-EF5C-4DA6-B119-F5F0AD44A88B}"/>
    <cellStyle name="Output 2 17 3" xfId="5677" xr:uid="{8A8A2E9D-3772-4DD0-9B03-0906422FFD85}"/>
    <cellStyle name="Output 2 17 3 2" xfId="6466" xr:uid="{88814DFC-441B-45A0-9C71-E7CC9969FD4D}"/>
    <cellStyle name="Output 2 17 4" xfId="6464" xr:uid="{6F382EDE-DE0D-4D99-B93E-D9F3F931625D}"/>
    <cellStyle name="Output 2 18" xfId="5678" xr:uid="{DD412783-7E04-4793-BE84-28746744C1A8}"/>
    <cellStyle name="Output 2 18 2" xfId="5679" xr:uid="{8D7E176E-4978-4283-8A5A-3B4B47126724}"/>
    <cellStyle name="Output 2 18 2 2" xfId="6468" xr:uid="{BFACC192-E840-44F0-B3BC-C44B9296693B}"/>
    <cellStyle name="Output 2 18 3" xfId="5680" xr:uid="{39BE1E4B-7DE6-4997-9D41-56048D23ACE9}"/>
    <cellStyle name="Output 2 18 3 2" xfId="6469" xr:uid="{3170FF65-60E1-4C60-86ED-DAB85DB4EBC8}"/>
    <cellStyle name="Output 2 18 4" xfId="6467" xr:uid="{0829208D-6714-47BD-B6CA-6EAD5AF95DE9}"/>
    <cellStyle name="Output 2 19" xfId="5681" xr:uid="{6F514DAD-1F15-4488-91B7-5B5B9E34FCBF}"/>
    <cellStyle name="Output 2 19 2" xfId="5682" xr:uid="{90DB1210-8288-461A-9BB9-8BBDDD0A3399}"/>
    <cellStyle name="Output 2 19 2 2" xfId="6471" xr:uid="{A0AEE0FB-50B4-40B0-97E3-10F6C8548210}"/>
    <cellStyle name="Output 2 19 3" xfId="5683" xr:uid="{39F4F307-B433-4733-A1C6-31C487B06E12}"/>
    <cellStyle name="Output 2 19 3 2" xfId="6472" xr:uid="{E57A25F3-4FD7-400A-9593-EF057D8633A1}"/>
    <cellStyle name="Output 2 19 4" xfId="6470" xr:uid="{1B8C376D-930E-440B-A51F-7DAC10929A6D}"/>
    <cellStyle name="Output 2 2" xfId="3346" xr:uid="{15483FEE-73C3-41B4-9DA5-604B17DB1B0C}"/>
    <cellStyle name="Output 2 2 10" xfId="17914" xr:uid="{F49C4777-AE6D-4DCF-B874-D9C7D01E2361}"/>
    <cellStyle name="Output 2 2 11" xfId="11508" xr:uid="{64758531-B8D3-4151-97CD-00BEB3B2D3D1}"/>
    <cellStyle name="Output 2 2 2" xfId="5685" xr:uid="{6BD2BD4E-BE09-4592-9552-6877D7B339D2}"/>
    <cellStyle name="Output 2 2 2 2" xfId="6474" xr:uid="{F53361DD-638E-4B8E-A817-22D9B2D85E75}"/>
    <cellStyle name="Output 2 2 2 2 2" xfId="44856" xr:uid="{54E381B9-B289-4C27-ABAC-D19801FD0079}"/>
    <cellStyle name="Output 2 2 2 3" xfId="11780" xr:uid="{4A3F0D0B-4317-4A4F-AC3A-480A7301849C}"/>
    <cellStyle name="Output 2 2 3" xfId="5686" xr:uid="{02CEC967-4FD4-425A-88CB-AA661F0B137F}"/>
    <cellStyle name="Output 2 2 3 2" xfId="6475" xr:uid="{13EBD240-9380-4D48-A6C2-D8C41985F75D}"/>
    <cellStyle name="Output 2 2 3 2 2" xfId="44401" xr:uid="{710FBB3F-15C3-41C1-BC69-609155875C78}"/>
    <cellStyle name="Output 2 2 3 3" xfId="15527" xr:uid="{D9367DEF-D83A-4FA6-BB76-DDA32AA3FDD2}"/>
    <cellStyle name="Output 2 2 4" xfId="6473" xr:uid="{3A3BBF38-66BE-41F8-8097-8245B1C1D2AC}"/>
    <cellStyle name="Output 2 2 4 2" xfId="15528" xr:uid="{A39C21B9-985B-46F5-9787-69B1C67A6B0A}"/>
    <cellStyle name="Output 2 2 5" xfId="5684" xr:uid="{EACE10DD-4DE3-4948-A393-D582BA9C61A0}"/>
    <cellStyle name="Output 2 2 5 2" xfId="15530" xr:uid="{E8E0F931-1B0C-447D-8F98-C164D427A347}"/>
    <cellStyle name="Output 2 2 5 3" xfId="15529" xr:uid="{B9AB8FDD-ADF4-405C-9FF8-C823B5FA328A}"/>
    <cellStyle name="Output 2 2 6" xfId="8306" xr:uid="{0D4A4688-4E41-4482-9262-2D6550AF5B53}"/>
    <cellStyle name="Output 2 2 6 2" xfId="15531" xr:uid="{2A3C7196-8DBA-4A1E-BAAC-9DEE31993DB1}"/>
    <cellStyle name="Output 2 2 7" xfId="15532" xr:uid="{64498539-AEA3-4E4E-BD49-17492B31FB4A}"/>
    <cellStyle name="Output 2 2 8" xfId="15533" xr:uid="{B3051428-0329-46CE-9B14-EB8314BA6E7F}"/>
    <cellStyle name="Output 2 2 9" xfId="15534" xr:uid="{4C1000EB-6865-43B5-B0F5-DC05E6E555D4}"/>
    <cellStyle name="Output 2 20" xfId="5687" xr:uid="{19279D0C-ECFC-4C5B-81EB-0B16F4A68C33}"/>
    <cellStyle name="Output 2 20 2" xfId="6476" xr:uid="{E57F6DAA-E3D1-4159-80B4-6D43D546424E}"/>
    <cellStyle name="Output 2 21" xfId="5688" xr:uid="{6033616A-C671-48FD-8023-796C35283FF9}"/>
    <cellStyle name="Output 2 21 2" xfId="6477" xr:uid="{0F174986-FA19-4B87-827A-989EA2EA43F2}"/>
    <cellStyle name="Output 2 22" xfId="5689" xr:uid="{330435D0-8D99-462B-998D-E0EF4D256505}"/>
    <cellStyle name="Output 2 22 2" xfId="6478" xr:uid="{9F42B434-88BC-48AD-B688-3022B1004EF4}"/>
    <cellStyle name="Output 2 23" xfId="6442" xr:uid="{2F1634D4-3DAD-4395-B6A5-96DEB9BB3913}"/>
    <cellStyle name="Output 2 24" xfId="10861" xr:uid="{788F3BC2-C8BE-4E1E-A793-6AE6B63E0866}"/>
    <cellStyle name="Output 2 3" xfId="3347" xr:uid="{B732932B-5D0B-432A-9A83-166B67F6A49A}"/>
    <cellStyle name="Output 2 3 2" xfId="5691" xr:uid="{D895BDEA-C2EB-4061-9F42-D13DAF338B61}"/>
    <cellStyle name="Output 2 3 2 2" xfId="6480" xr:uid="{3B6C9A7A-3DCA-4C4E-AE3C-F53265E7CFC2}"/>
    <cellStyle name="Output 2 3 2 2 2" xfId="23182" xr:uid="{C65DC406-D55F-4D6D-A2E1-93B91156849E}"/>
    <cellStyle name="Output 2 3 2 3" xfId="15535" xr:uid="{8A6DBE04-20A6-4AEE-AEE3-CA8582FFE33B}"/>
    <cellStyle name="Output 2 3 3" xfId="5692" xr:uid="{5CBA0BF5-24A7-43EA-80BB-FF9A8E733237}"/>
    <cellStyle name="Output 2 3 3 2" xfId="6481" xr:uid="{0C7A36BE-04A9-4243-A1F0-C5EBD69EEA79}"/>
    <cellStyle name="Output 2 3 3 3" xfId="44855" xr:uid="{9D339EEE-D26B-4EAB-8F03-D10F28BC58F9}"/>
    <cellStyle name="Output 2 3 4" xfId="6479" xr:uid="{14CA3271-E0A2-4AC2-A99C-1F85B4EB0A57}"/>
    <cellStyle name="Output 2 3 4 2" xfId="8816" xr:uid="{4A849D27-B2F6-45E9-9C65-A882C30CC8D1}"/>
    <cellStyle name="Output 2 3 4 3" xfId="44402" xr:uid="{3149E178-7897-4D7A-8DD1-F92B6C4DDFF4}"/>
    <cellStyle name="Output 2 3 5" xfId="5690" xr:uid="{CCD54606-870B-4E67-BFED-CFAE30AED662}"/>
    <cellStyle name="Output 2 3 5 2" xfId="9206" xr:uid="{8FEAEBB0-7472-41A6-BB96-1B4D56E005DB}"/>
    <cellStyle name="Output 2 3 5 3" xfId="17913" xr:uid="{DB5C1C34-EB07-493B-88EF-D4FCD0EFB1D6}"/>
    <cellStyle name="Output 2 4" xfId="3345" xr:uid="{F6516B9E-D97D-4659-9CB8-0E4E6EB898CB}"/>
    <cellStyle name="Output 2 4 2" xfId="5694" xr:uid="{FA762661-9488-496B-9B99-00AA232EF5E4}"/>
    <cellStyle name="Output 2 4 2 2" xfId="6483" xr:uid="{98AF1402-CEE5-4E20-90A3-AC477E20F64D}"/>
    <cellStyle name="Output 2 4 2 3" xfId="23183" xr:uid="{49443E30-8025-4C2A-812C-58E79CF5A920}"/>
    <cellStyle name="Output 2 4 3" xfId="5695" xr:uid="{925DA423-C74C-4C4E-BCBC-0A15037962D0}"/>
    <cellStyle name="Output 2 4 3 2" xfId="6484" xr:uid="{5DE07DF2-0DC3-4D3D-9A13-AC30581E5E9C}"/>
    <cellStyle name="Output 2 4 4" xfId="6482" xr:uid="{72496E32-4F3A-46FA-8EEC-D6A855BAC9A0}"/>
    <cellStyle name="Output 2 4 4 2" xfId="9075" xr:uid="{94733AA1-48A7-4630-9D85-692D882D68E8}"/>
    <cellStyle name="Output 2 4 5" xfId="5693" xr:uid="{F7759D85-A050-44F2-8E99-BDF3EE5079AD}"/>
    <cellStyle name="Output 2 4 5 2" xfId="9306" xr:uid="{B0A18456-BBC5-4CC5-A018-187C1CEB3FE3}"/>
    <cellStyle name="Output 2 4 6" xfId="15536" xr:uid="{52DE52DC-C07D-4B78-9C6F-3AC4F9E89EC5}"/>
    <cellStyle name="Output 2 5" xfId="5696" xr:uid="{D09A5527-BE6D-4D47-9B31-F65A0F42E6A1}"/>
    <cellStyle name="Output 2 5 2" xfId="5697" xr:uid="{4F6CA3BF-9A0B-4488-A190-1878FEEBF40F}"/>
    <cellStyle name="Output 2 5 2 2" xfId="6486" xr:uid="{66050B16-DA17-4DCC-AFCE-7A85679818B5}"/>
    <cellStyle name="Output 2 5 2 3" xfId="17735" xr:uid="{8FD0C05E-FA3C-4C1D-92BE-E7C5A6E116A4}"/>
    <cellStyle name="Output 2 5 3" xfId="5698" xr:uid="{6E3CD021-FFCF-46C8-93EF-28429EB15D4D}"/>
    <cellStyle name="Output 2 5 3 2" xfId="6487" xr:uid="{C8EC50EF-0816-4AF8-BED6-8D5030A9333B}"/>
    <cellStyle name="Output 2 5 4" xfId="6485" xr:uid="{5AAAFBC9-A8C4-4F3C-83F5-94B3BE279C5B}"/>
    <cellStyle name="Output 2 5 4 2" xfId="9060" xr:uid="{9760D027-3DF3-4EA9-BFBB-BF50CDC8AAD5}"/>
    <cellStyle name="Output 2 5 5" xfId="8462" xr:uid="{0C5CCEE1-E9D2-40C2-B825-A8DBB06E3CE8}"/>
    <cellStyle name="Output 2 5 5 2" xfId="9291" xr:uid="{EA37B264-A7E5-4B22-B6C5-8FDB94DD532C}"/>
    <cellStyle name="Output 2 6" xfId="5699" xr:uid="{E6883744-0579-424B-A737-1B8A0325EFE9}"/>
    <cellStyle name="Output 2 6 2" xfId="5700" xr:uid="{E40FC23A-0083-4341-9E7F-0410C64F670A}"/>
    <cellStyle name="Output 2 6 2 2" xfId="6489" xr:uid="{0637A645-9C11-48ED-862F-26756C7A5537}"/>
    <cellStyle name="Output 2 6 2 3" xfId="44685" xr:uid="{B41B1920-78B5-4C73-94E6-8FC281148FF9}"/>
    <cellStyle name="Output 2 6 3" xfId="5701" xr:uid="{E3379093-E193-4672-AA94-EAF5F460A314}"/>
    <cellStyle name="Output 2 6 3 2" xfId="6490" xr:uid="{2F733E5E-63DF-41B5-B38A-DB5CA95B7933}"/>
    <cellStyle name="Output 2 6 4" xfId="6488" xr:uid="{6BFB46D1-66EC-4601-8020-FE6BFC12CCBB}"/>
    <cellStyle name="Output 2 6 4 2" xfId="9002" xr:uid="{734D68D8-3237-4335-8F2F-74D24FD442E9}"/>
    <cellStyle name="Output 2 6 5" xfId="8433" xr:uid="{B198237F-ABEC-486E-87E0-C87529D3712D}"/>
    <cellStyle name="Output 2 6 6" xfId="7830" xr:uid="{86A9B35C-FDB6-44C8-AF3E-5410B988693D}"/>
    <cellStyle name="Output 2 7" xfId="5702" xr:uid="{FD25218B-45BE-436A-8F96-E3FBDA1E59EC}"/>
    <cellStyle name="Output 2 7 2" xfId="5703" xr:uid="{DD6459B7-84E1-4820-94E4-361E244F6C0A}"/>
    <cellStyle name="Output 2 7 2 2" xfId="6492" xr:uid="{3A14D69F-3C88-46A7-99AE-5DED640F52CB}"/>
    <cellStyle name="Output 2 7 3" xfId="5704" xr:uid="{B43DFCD8-B867-408B-9DCF-20F5853F86EF}"/>
    <cellStyle name="Output 2 7 3 2" xfId="6493" xr:uid="{101443BB-CF49-4BB3-B86D-2AB71B8FEF21}"/>
    <cellStyle name="Output 2 7 4" xfId="6491" xr:uid="{7CD6E1C7-5680-43ED-BE7F-54BFA2A197AB}"/>
    <cellStyle name="Output 2 8" xfId="5705" xr:uid="{AE1377FC-0B7A-483C-B90D-A67AAA0257AF}"/>
    <cellStyle name="Output 2 8 2" xfId="5706" xr:uid="{24CAAB8F-5053-4C71-95C1-14B0DD636EB3}"/>
    <cellStyle name="Output 2 8 2 2" xfId="6495" xr:uid="{14954890-7EA4-4277-A473-95EA1D675AB1}"/>
    <cellStyle name="Output 2 8 3" xfId="5707" xr:uid="{3C48617A-EA25-4E07-A973-6DF1C9475883}"/>
    <cellStyle name="Output 2 8 3 2" xfId="6496" xr:uid="{4854A732-54A5-4466-BDC2-67154FE067D5}"/>
    <cellStyle name="Output 2 8 4" xfId="6494" xr:uid="{893555D7-7128-4629-AEF9-E9EB1461D82E}"/>
    <cellStyle name="Output 2 9" xfId="5708" xr:uid="{2130EAB6-DB73-4430-8CFB-F992D0547CFC}"/>
    <cellStyle name="Output 2 9 2" xfId="5709" xr:uid="{541227BB-97B8-4494-92A2-489E0167CDA5}"/>
    <cellStyle name="Output 2 9 2 2" xfId="6498" xr:uid="{114C672A-3379-408E-B98A-FBD94E62FEE6}"/>
    <cellStyle name="Output 2 9 3" xfId="5710" xr:uid="{7FA88656-402D-4474-A003-772A98C9C124}"/>
    <cellStyle name="Output 2 9 3 2" xfId="6499" xr:uid="{D1CE60E2-0E66-4769-B04F-EF6EC444C59F}"/>
    <cellStyle name="Output 2 9 4" xfId="6497" xr:uid="{B5E79698-2B99-4B5E-A56A-F304BC61E342}"/>
    <cellStyle name="Output 2 9 5" xfId="16632" xr:uid="{EB43B7BA-47E6-4B73-8B05-370419DE6424}"/>
    <cellStyle name="Output 2_15.SCAN_ confirm Jan 2013" xfId="3348" xr:uid="{5891ED78-AC8B-4CD6-894F-C4108C9834CF}"/>
    <cellStyle name="Output 20" xfId="15537" xr:uid="{D47F3057-52C7-4EBA-8B30-EC6E3E569573}"/>
    <cellStyle name="Output 21" xfId="15538" xr:uid="{DF6C1A43-2419-4ECC-ADE5-67BA20B0C224}"/>
    <cellStyle name="Output 22" xfId="15539" xr:uid="{1C361C46-EB71-4570-A7AA-73E4BB72B78F}"/>
    <cellStyle name="Output 23" xfId="15540" xr:uid="{11B041DA-3B92-47B3-A936-4F6966073B6E}"/>
    <cellStyle name="Output 24" xfId="15541" xr:uid="{8667FE5A-3A2E-4E84-85FC-A2888A3753DE}"/>
    <cellStyle name="Output 25" xfId="16360" xr:uid="{67CB6964-5A72-4B47-8DD2-7867FEA3A117}"/>
    <cellStyle name="Output 26" xfId="16481" xr:uid="{018F7043-F9CF-4C67-BD95-5EC117A705E7}"/>
    <cellStyle name="Output 3" xfId="1899" xr:uid="{5D03171E-27CE-4D97-87BF-B0580D89C887}"/>
    <cellStyle name="Output 3 2" xfId="3349" xr:uid="{F5BE5399-9712-41C7-A1AC-A67B77A56899}"/>
    <cellStyle name="Output 3 2 2" xfId="6501" xr:uid="{F49AA1E0-0436-43A6-A488-043FEAA0280C}"/>
    <cellStyle name="Output 3 2 2 2" xfId="32727" xr:uid="{A321BCD8-83FB-46EC-A3A4-9EEB0B69CB5E}"/>
    <cellStyle name="Output 3 2 3" xfId="5712" xr:uid="{7DA29D09-5880-4DB5-979A-A3356ADF967D}"/>
    <cellStyle name="Output 3 2 3 2" xfId="18165" xr:uid="{E6FE64C2-FACC-41EB-935B-1E645225CB41}"/>
    <cellStyle name="Output 3 2 4" xfId="11509" xr:uid="{97620290-4747-4C78-BB5B-8D369BD03749}"/>
    <cellStyle name="Output 3 3" xfId="5713" xr:uid="{1CB080D9-82BD-4881-B16D-3662E7F2CB72}"/>
    <cellStyle name="Output 3 3 2" xfId="6502" xr:uid="{E05ADE14-22D7-4146-8E89-DFD6FFEE1D82}"/>
    <cellStyle name="Output 3 3 2 2" xfId="23184" xr:uid="{762CC2B6-0868-46B4-B980-0FB4DC65BE42}"/>
    <cellStyle name="Output 3 3 3" xfId="11645" xr:uid="{66B37837-45FF-465E-BD83-745A2ECE105F}"/>
    <cellStyle name="Output 3 4" xfId="6500" xr:uid="{8B2C9CD3-3106-4065-BE2D-259D9D51F892}"/>
    <cellStyle name="Output 3 4 2" xfId="17915" xr:uid="{EDD88EA7-C3A9-4B6A-9971-1905B3F31BC4}"/>
    <cellStyle name="Output 3 4 3" xfId="16361" xr:uid="{32630FD4-726D-43CB-A065-7F59E39822A7}"/>
    <cellStyle name="Output 3 5" xfId="5711" xr:uid="{3B7A0AAE-E794-497F-BB9C-9E2F123B4AC2}"/>
    <cellStyle name="Output 3 5 2" xfId="9968" xr:uid="{A6836932-9688-4970-A46B-E0EA7E1C426B}"/>
    <cellStyle name="Output 3 5 3" xfId="44686" xr:uid="{6466F158-C2DA-4DD3-9714-EFB2FEC779B5}"/>
    <cellStyle name="Output 3 6" xfId="44403" xr:uid="{D93D3CF2-E6D9-468A-9D90-57D24DF2C604}"/>
    <cellStyle name="Output 3 7" xfId="17513" xr:uid="{64F56D2F-B9FC-4588-A2BC-E3DC78902648}"/>
    <cellStyle name="Output 3 8" xfId="10862" xr:uid="{133595DB-184D-493D-BE26-63D331858127}"/>
    <cellStyle name="Output 3 9" xfId="45981" xr:uid="{BDDFDDB8-E8BA-48A0-B81D-960E3F632E6C}"/>
    <cellStyle name="Output 4" xfId="1898" xr:uid="{6BD9C6F8-58A2-4FE7-86F9-E02E9A41148A}"/>
    <cellStyle name="Output 4 2" xfId="3350" xr:uid="{8DEA75BF-2EDD-43DE-9920-9111681B6A52}"/>
    <cellStyle name="Output 4 2 2" xfId="6504" xr:uid="{13E9CF12-41A6-48F4-9938-CB54201D23B5}"/>
    <cellStyle name="Output 4 2 2 2" xfId="32726" xr:uid="{AABD2487-0573-422E-8839-84DBB34EEDA5}"/>
    <cellStyle name="Output 4 2 3" xfId="5715" xr:uid="{17C2C75C-BCCB-4996-803F-E18AAEB3A851}"/>
    <cellStyle name="Output 4 2 3 2" xfId="23185" xr:uid="{6180DD12-7DAE-4A78-BA09-AB71A0E80690}"/>
    <cellStyle name="Output 4 2 4" xfId="7192" xr:uid="{C51A8959-B9B0-44DA-AECA-78A9CFEF9684}"/>
    <cellStyle name="Output 4 2 5" xfId="11510" xr:uid="{7C0404D5-959D-419C-B1BD-8AEA85A5E7AA}"/>
    <cellStyle name="Output 4 3" xfId="5716" xr:uid="{918056B2-8908-488D-8BB3-2C3DF88FD98C}"/>
    <cellStyle name="Output 4 3 2" xfId="6505" xr:uid="{5AC9B351-E937-4797-BBBB-27A4AEDEDCCE}"/>
    <cellStyle name="Output 4 3 3" xfId="11646" xr:uid="{A9322E7D-FB58-49E2-A329-FC771071B15A}"/>
    <cellStyle name="Output 4 4" xfId="6503" xr:uid="{77819720-500F-48A0-BF3D-E2D7BD704999}"/>
    <cellStyle name="Output 4 4 2" xfId="44687" xr:uid="{FA473B81-A57F-42B5-8A4A-5D7473D80409}"/>
    <cellStyle name="Output 4 4 3" xfId="16464" xr:uid="{14331C20-AD39-454F-90D8-6D98401E3EC7}"/>
    <cellStyle name="Output 4 5" xfId="5714" xr:uid="{666E5E65-678F-4023-BD3D-CD72102C57C4}"/>
    <cellStyle name="Output 4 5 2" xfId="9919" xr:uid="{2B1F41D5-0801-4BAD-BE2A-BB50A4198FD0}"/>
    <cellStyle name="Output 4 5 2 2" xfId="44404" xr:uid="{87B826A2-5F52-4210-ACB3-DD91CDC4703B}"/>
    <cellStyle name="Output 4 6" xfId="6818" xr:uid="{E043E713-E01B-43D7-9786-2464498BC1B0}"/>
    <cellStyle name="Output 4 6 2" xfId="16762" xr:uid="{2166B2AB-23A0-4306-A439-17A207051DDE}"/>
    <cellStyle name="Output 4 7" xfId="10863" xr:uid="{A159FC52-3ACC-4857-86AE-12C981047A59}"/>
    <cellStyle name="Output 5" xfId="2118" xr:uid="{52C94B0A-2D63-423D-8DBA-3A3D6F547A74}"/>
    <cellStyle name="Output 5 2" xfId="2790" xr:uid="{49955298-723C-4446-9E05-7E2205D6E18F}"/>
    <cellStyle name="Output 5 2 2" xfId="6507" xr:uid="{3C244A00-71A2-48A5-8539-6744434CA0A3}"/>
    <cellStyle name="Output 5 2 2 2" xfId="44923" xr:uid="{E5C6496D-A539-4EE3-B420-9DE288F3DF03}"/>
    <cellStyle name="Output 5 2 3" xfId="5718" xr:uid="{F3E8692B-3AEB-413C-9751-D62E130C498E}"/>
    <cellStyle name="Output 5 2 4" xfId="11511" xr:uid="{D0CDAEE2-3241-4087-8977-62D00927EA83}"/>
    <cellStyle name="Output 5 3" xfId="3351" xr:uid="{E2ED69DE-B78C-485C-8F6C-0FE07A3AE88D}"/>
    <cellStyle name="Output 5 3 2" xfId="6508" xr:uid="{06ED8D77-7F1A-48A8-9528-9F12812BDF26}"/>
    <cellStyle name="Output 5 3 3" xfId="5719" xr:uid="{6125F54B-B3D3-4F94-9F15-5521AAC57BA6}"/>
    <cellStyle name="Output 5 3 4" xfId="44405" xr:uid="{AAC21776-B3AD-4897-8838-214CFFF7B8E5}"/>
    <cellStyle name="Output 5 4" xfId="6506" xr:uid="{B30A50FA-D299-48B9-A46E-4EF0F56C2B89}"/>
    <cellStyle name="Output 5 4 2" xfId="26580" xr:uid="{9481519B-B4F6-4C6C-9924-C8D917545B6C}"/>
    <cellStyle name="Output 5 5" xfId="5717" xr:uid="{0E978080-39E0-4A45-ABDD-EAB4911A3332}"/>
    <cellStyle name="Output 5 6" xfId="10864" xr:uid="{3A7E3C8E-0E37-4C93-BBBC-DB885D12AF2D}"/>
    <cellStyle name="Output 6" xfId="3352" xr:uid="{C8F2CE1F-3EF3-4E69-9D67-26CE34777EA6}"/>
    <cellStyle name="Output 6 2" xfId="5721" xr:uid="{1A8B9729-7E9B-46A8-B0D2-E601AA7EA89E}"/>
    <cellStyle name="Output 6 2 2" xfId="6510" xr:uid="{79106D3A-0468-468C-B703-A3C5851C12DF}"/>
    <cellStyle name="Output 6 2 3" xfId="11512" xr:uid="{B8BEDAF6-A7C0-4629-88B1-2D78B24DDA3E}"/>
    <cellStyle name="Output 6 3" xfId="5722" xr:uid="{9D605262-4A0A-4059-B1F9-63478F3FBB82}"/>
    <cellStyle name="Output 6 3 2" xfId="6511" xr:uid="{364DCB9D-73C4-4F1D-9075-D89DD91D245B}"/>
    <cellStyle name="Output 6 3 3" xfId="33441" xr:uid="{F3D6035C-433D-4689-B372-73163C95C972}"/>
    <cellStyle name="Output 6 4" xfId="6509" xr:uid="{9A6E8968-0FC2-495B-A997-C55D054F567A}"/>
    <cellStyle name="Output 6 5" xfId="5720" xr:uid="{32952049-A944-4078-81AF-D195E30D0CE3}"/>
    <cellStyle name="Output 6 6" xfId="10865" xr:uid="{C723E269-A395-45A0-AD1D-FDCDEE3E71CA}"/>
    <cellStyle name="Output 7" xfId="3353" xr:uid="{28D2FFD9-B5FF-4681-9457-DB182C570EDD}"/>
    <cellStyle name="Output 7 2" xfId="5724" xr:uid="{AE8DB653-5920-49A7-96A9-BF80F128F8DE}"/>
    <cellStyle name="Output 7 2 2" xfId="6513" xr:uid="{B88B946C-7744-45EC-A4B3-2954E3475FC6}"/>
    <cellStyle name="Output 7 2 3" xfId="11513" xr:uid="{FC334288-8D39-4038-8124-3833A72B12F8}"/>
    <cellStyle name="Output 7 3" xfId="5725" xr:uid="{34EBC3F5-769D-46C6-8CDD-ECBDB69DE7AC}"/>
    <cellStyle name="Output 7 3 2" xfId="6514" xr:uid="{B5694C4B-F66E-4918-9B4E-0492DEE335D4}"/>
    <cellStyle name="Output 7 3 3" xfId="16877" xr:uid="{DB5E0337-CB45-4B3E-80F6-BD997A8EC7C0}"/>
    <cellStyle name="Output 7 4" xfId="6512" xr:uid="{4050EE16-7C86-4FF2-8511-B5638AFFE0BC}"/>
    <cellStyle name="Output 7 5" xfId="5723" xr:uid="{DCA574A3-F19E-49A0-9C13-6A763752BDD8}"/>
    <cellStyle name="Output 7 6" xfId="10866" xr:uid="{1F266CF3-AAA4-4491-A3AA-5AC3D1D62407}"/>
    <cellStyle name="Output 8" xfId="3354" xr:uid="{5F971105-B39B-4ED6-999C-EE52B028A059}"/>
    <cellStyle name="Output 8 2" xfId="5727" xr:uid="{5D79CB8F-A105-45D0-B8B6-7AD26AEC249C}"/>
    <cellStyle name="Output 8 2 2" xfId="6516" xr:uid="{3064B98A-BCBB-4E98-9275-1196520694E9}"/>
    <cellStyle name="Output 8 2 3" xfId="11514" xr:uid="{9B89AC98-1503-4A35-8296-8C1384B70F9C}"/>
    <cellStyle name="Output 8 3" xfId="5728" xr:uid="{5BF339AB-47AB-4E47-9515-288485E5FB86}"/>
    <cellStyle name="Output 8 3 2" xfId="6517" xr:uid="{0DF9E378-F046-4083-89E9-61EE714F8176}"/>
    <cellStyle name="Output 8 3 3" xfId="44754" xr:uid="{FFAD5400-15BB-4B1A-B92E-505A1BD15C7D}"/>
    <cellStyle name="Output 8 4" xfId="6515" xr:uid="{52690F0A-6BA4-4A76-AE18-0F7BD2E5EAFE}"/>
    <cellStyle name="Output 8 5" xfId="5726" xr:uid="{B5FD3F04-AE19-4AA2-A518-F713519F2523}"/>
    <cellStyle name="Output 8 6" xfId="10867" xr:uid="{1DCB2A95-68EB-4243-9DD7-3266BF0385BE}"/>
    <cellStyle name="Output 9" xfId="3355" xr:uid="{8243C93B-4E54-4661-B8C0-F01C89D7EEF9}"/>
    <cellStyle name="Output 9 2" xfId="5730" xr:uid="{A14989DA-1FFE-440E-B77D-E8F78CF0B489}"/>
    <cellStyle name="Output 9 2 2" xfId="6519" xr:uid="{0ABCCBBB-F43E-47E8-8290-3029181CFAE9}"/>
    <cellStyle name="Output 9 2 3" xfId="11515" xr:uid="{5DF50531-C1DB-4864-9E4D-4822E420D610}"/>
    <cellStyle name="Output 9 3" xfId="5731" xr:uid="{9246FEC4-8B3C-4039-A2BA-EDD88A61AD4C}"/>
    <cellStyle name="Output 9 3 2" xfId="6520" xr:uid="{94BEC8E1-51A1-4A72-8D4B-06EBA32A3300}"/>
    <cellStyle name="Output 9 4" xfId="6518" xr:uid="{AD9BA4F6-01AE-4736-8539-2E477E061C5A}"/>
    <cellStyle name="Output 9 5" xfId="5729" xr:uid="{DF00B3A8-0926-4E90-B985-43EC0CAAA5C0}"/>
    <cellStyle name="Output 9 6" xfId="10868" xr:uid="{98651ABA-87D6-423E-849A-94707F5BD226}"/>
    <cellStyle name="p/n" xfId="15542" xr:uid="{86CB3046-685E-48EA-977D-922DA1680254}"/>
    <cellStyle name="Page Number" xfId="653" xr:uid="{B3D921FC-2C1B-4BAD-AB9A-EB6D419E0CC1}"/>
    <cellStyle name="Page Number 1" xfId="654" xr:uid="{3F6A617B-FFD1-4096-BAB4-D825D29E66B1}"/>
    <cellStyle name="Page Number 10" xfId="17514" xr:uid="{F44A45E2-AA16-44EB-8D3E-DAC3A76E5DAF}"/>
    <cellStyle name="Page Number 2" xfId="10869" xr:uid="{F4D13DF4-7112-4D45-8C64-89C877AE5FB3}"/>
    <cellStyle name="Page Number 2 2" xfId="19596" xr:uid="{10132A57-3E73-40FE-8BCA-C9B087FDD4B9}"/>
    <cellStyle name="Page Number 3" xfId="10870" xr:uid="{57CD1715-76AA-4CEB-BD28-143B251BBD79}"/>
    <cellStyle name="Page Number 3 2" xfId="24671" xr:uid="{8023BBE1-BA95-4D2A-A921-AC9B65579090}"/>
    <cellStyle name="Page Number 4" xfId="10871" xr:uid="{DE0F7B80-878C-42AA-9702-DC51F22D836D}"/>
    <cellStyle name="Page Number 5" xfId="10872" xr:uid="{CAB37BC5-CA1A-40CF-ABCC-C07D4A03858B}"/>
    <cellStyle name="Page Number 5 2" xfId="44688" xr:uid="{C4CD5AFB-AEA2-4866-A104-64E0FD287E18}"/>
    <cellStyle name="Page Number 6" xfId="10873" xr:uid="{66973458-1232-476F-849B-D8D1C694220A}"/>
    <cellStyle name="Page Number 7" xfId="10874" xr:uid="{8394804E-23E2-4894-B233-40E4414516E0}"/>
    <cellStyle name="Page Number 8" xfId="10875" xr:uid="{FB47C544-CC51-4C2B-B35C-6E69BDD19D92}"/>
    <cellStyle name="Page Number 9" xfId="10876" xr:uid="{8106166F-3DA5-45E1-A5E3-801A0AF23CB2}"/>
    <cellStyle name="Page Number_BP Y2013 1ST MINI MD_Rev.764MB" xfId="11864" xr:uid="{34C8F209-1973-442D-A609-D5DCC5FDD68E}"/>
    <cellStyle name="Percent" xfId="6" builtinId="5"/>
    <cellStyle name="Percent (0%)" xfId="655" xr:uid="{01D46F5E-EA7B-4FD1-940C-C400C83DB224}"/>
    <cellStyle name="Percent (0%) 1" xfId="656" xr:uid="{A7C669A9-F0E7-48A7-BED5-37E93F1403C2}"/>
    <cellStyle name="Percent (0%) 1 2" xfId="3358" xr:uid="{86753022-3DC4-4C6B-A3EC-7E6092140FF4}"/>
    <cellStyle name="Percent (0%) 1 2 2" xfId="11647" xr:uid="{3D8AC7E1-F50F-40E3-ACE9-05B55D21C628}"/>
    <cellStyle name="Percent (0%) 1 3" xfId="10878" xr:uid="{E122E534-361A-4504-8F57-91793A721DCA}"/>
    <cellStyle name="Percent (0%) 10" xfId="17389" xr:uid="{57BD5DDD-225D-4E06-B593-01E30423E6B9}"/>
    <cellStyle name="Percent (0%) 2" xfId="657" xr:uid="{A7256C01-1A5C-4CBB-9CDA-88A8D742F935}"/>
    <cellStyle name="Percent (0%) 2 2" xfId="3360" xr:uid="{17842418-7AFF-4124-AD5B-BB6148ABFA39}"/>
    <cellStyle name="Percent (0%) 2 2 2" xfId="3361" xr:uid="{8ED2D592-AA71-4E5A-BA43-A91C466EC134}"/>
    <cellStyle name="Percent (0%) 2 2 2 2" xfId="32725" xr:uid="{F3C91E25-9AAA-479B-9775-BB8243376419}"/>
    <cellStyle name="Percent (0%) 2 2 3" xfId="11648" xr:uid="{715F2C68-D760-4C86-BBD4-8C2C1BF4BC3F}"/>
    <cellStyle name="Percent (0%) 2 3" xfId="3362" xr:uid="{4C6313B2-0DA9-41BC-9EE2-42B29719ADD6}"/>
    <cellStyle name="Percent (0%) 2 3 2" xfId="32724" xr:uid="{1E9ABAD0-5A5B-4970-A884-62690D957C51}"/>
    <cellStyle name="Percent (0%) 2 4" xfId="3363" xr:uid="{9BAAF495-D2E1-4C7D-8FFC-234454C3E3EC}"/>
    <cellStyle name="Percent (0%) 2 4 2" xfId="32723" xr:uid="{F11429AA-D5FF-4A2D-8065-9997E8FFD293}"/>
    <cellStyle name="Percent (0%) 2 5" xfId="3359" xr:uid="{2E453580-B32F-4650-8C30-F4AEE51717E4}"/>
    <cellStyle name="Percent (0%) 2 5 2" xfId="17917" xr:uid="{044F4EE0-C568-41A9-8CC4-746725751BB8}"/>
    <cellStyle name="Percent (0%) 2 6" xfId="44690" xr:uid="{2F26CE90-29CA-4AD3-B9DA-28AAE3781460}"/>
    <cellStyle name="Percent (0%) 2 7" xfId="17460" xr:uid="{26520556-B08B-4302-91F0-8D0FC23A75CB}"/>
    <cellStyle name="Percent (0%) 2 8" xfId="10879" xr:uid="{6FB5DBD4-8D26-4F51-9A68-515AF7751187}"/>
    <cellStyle name="Percent (0%) 3" xfId="1747" xr:uid="{F3D5803E-8807-488A-86A5-26F75F8C3D76}"/>
    <cellStyle name="Percent (0%) 3 2" xfId="3364" xr:uid="{BC0DE570-71A8-48A2-B090-E968018D6732}"/>
    <cellStyle name="Percent (0%) 3 2 2" xfId="32722" xr:uid="{99E2CF9B-7AAF-4CE3-BD46-3C220E0ECCAD}"/>
    <cellStyle name="Percent (0%) 3 2 3" xfId="17459" xr:uid="{F6762C81-DA26-4F36-910A-CF1D549518C9}"/>
    <cellStyle name="Percent (0%) 3 3" xfId="17918" xr:uid="{B306A3BC-486A-4D4D-908E-C991F8BE8E3D}"/>
    <cellStyle name="Percent (0%) 3 4" xfId="44691" xr:uid="{308C80EC-A885-4060-A9B3-20E4DB5589EA}"/>
    <cellStyle name="Percent (0%) 3 5" xfId="17121" xr:uid="{146469A9-A72A-470D-B3A9-30CFED065CB6}"/>
    <cellStyle name="Percent (0%) 3 6" xfId="45983" xr:uid="{C08D15D5-0714-4DDD-98CE-1B698159C8F9}"/>
    <cellStyle name="Percent (0%) 4" xfId="3365" xr:uid="{EB613F15-EF41-4637-A17B-1579B46A81F4}"/>
    <cellStyle name="Percent (0%) 4 2" xfId="32721" xr:uid="{F51371A9-04A9-4C6C-A3B6-45BC525DEE0F}"/>
    <cellStyle name="Percent (0%) 4 3" xfId="44857" xr:uid="{19735969-3053-4538-87A1-E983381475CA}"/>
    <cellStyle name="Percent (0%) 4 4" xfId="17919" xr:uid="{95B764B1-EC73-4A73-9450-24E671D5D629}"/>
    <cellStyle name="Percent (0%) 4 5" xfId="10880" xr:uid="{C44BABBA-3A41-4A93-A364-D4A2D82AC81D}"/>
    <cellStyle name="Percent (0%) 5" xfId="3366" xr:uid="{9E002A71-30D1-4197-A279-A1E321D871F7}"/>
    <cellStyle name="Percent (0%) 5 2" xfId="3367" xr:uid="{D53E6570-58A2-4196-B66D-71231E42CF8A}"/>
    <cellStyle name="Percent (0%) 5 2 2" xfId="32720" xr:uid="{B77BD663-2E65-48E8-A327-35CC74EE332E}"/>
    <cellStyle name="Percent (0%) 5 2 3" xfId="44909" xr:uid="{6A68B1F5-F89B-46A2-9A29-200E8346173C}"/>
    <cellStyle name="Percent (0%) 5 2 4" xfId="23187" xr:uid="{90A3F6E4-4C83-48F0-8D55-95C8717DEDA7}"/>
    <cellStyle name="Percent (0%) 5 3" xfId="17916" xr:uid="{F57496AC-EC47-427D-8B53-1A241E1B014D}"/>
    <cellStyle name="Percent (0%) 5 4" xfId="10881" xr:uid="{D1E54FD2-121A-4A95-A1B5-03765BE82D44}"/>
    <cellStyle name="Percent (0%) 5_6.UMP confirm &amp; FA 30-06-2012" xfId="3368" xr:uid="{7C3F55A7-1F0A-4C15-A41F-BC790BC03518}"/>
    <cellStyle name="Percent (0%) 6" xfId="3369" xr:uid="{6D28A54B-FDC1-4A06-AEB9-4B2C415C7EBF}"/>
    <cellStyle name="Percent (0%) 6 2" xfId="23188" xr:uid="{FBE8367A-EADC-4579-BA22-64BABA3A1BBA}"/>
    <cellStyle name="Percent (0%) 6 3" xfId="44900" xr:uid="{6C5955D0-5548-4785-8E88-D9A8E08DD9BD}"/>
    <cellStyle name="Percent (0%) 6 4" xfId="44406" xr:uid="{A6A8304A-EE08-446E-8F88-67D97F04B01F}"/>
    <cellStyle name="Percent (0%) 6 5" xfId="19597" xr:uid="{3946D69B-B797-41B7-B61A-9E8C65123676}"/>
    <cellStyle name="Percent (0%) 6 6" xfId="10882" xr:uid="{4FA812AA-59B6-4B8B-8812-58E78655E272}"/>
    <cellStyle name="Percent (0%) 7" xfId="3370" xr:uid="{C31383F2-4AFE-465C-8F5D-B34695A00861}"/>
    <cellStyle name="Percent (0%) 7 2" xfId="44918" xr:uid="{BAC7EB05-A0D9-4DE0-B3B2-026D0E361161}"/>
    <cellStyle name="Percent (0%) 7 3" xfId="44407" xr:uid="{42791927-2250-4075-9A44-FBB839AAFBA0}"/>
    <cellStyle name="Percent (0%) 7 4" xfId="24672" xr:uid="{19843198-3C2C-4EA8-9D06-9A4E0AA4B265}"/>
    <cellStyle name="Percent (0%) 7 5" xfId="10883" xr:uid="{82C98AA4-D9FC-41CD-BD78-A738D0CA5C06}"/>
    <cellStyle name="Percent (0%) 8" xfId="3371" xr:uid="{971A4EA7-06F3-42D7-B104-2CBEEC976D55}"/>
    <cellStyle name="Percent (0%) 8 2" xfId="44809" xr:uid="{0908624E-E105-44E0-B977-19D0124C9E1D}"/>
    <cellStyle name="Percent (0%) 8 3" xfId="44408" xr:uid="{88EF65AF-185A-4CC2-9D8B-9A0DD7473E65}"/>
    <cellStyle name="Percent (0%) 8 4" xfId="16876" xr:uid="{A3FD7B71-EA73-4770-B6A7-ED1481453C13}"/>
    <cellStyle name="Percent (0%) 8 5" xfId="10884" xr:uid="{4042D45D-17D4-4852-8EF9-0E90B3AE7794}"/>
    <cellStyle name="Percent (0%) 9" xfId="3357" xr:uid="{266F9D6F-9850-430A-97B8-2F363B94C29E}"/>
    <cellStyle name="Percent (0%) 9 2" xfId="44689" xr:uid="{4BB9B44A-6ACD-47FE-A718-6CF7383ADC3A}"/>
    <cellStyle name="Percent (0%) 9 3" xfId="10885" xr:uid="{0E2D7645-0D6A-4A6D-8B21-6A0D32D67F3B}"/>
    <cellStyle name="Percent (0%)_% graph Ratio แยก Line" xfId="11865" xr:uid="{1A683F5F-6BE3-4BB2-88E4-8B0A104FFBD4}"/>
    <cellStyle name="Percent (0.0%)" xfId="658" xr:uid="{A742FF00-5625-46C6-9089-425D713199DF}"/>
    <cellStyle name="Percent (0.0%) 1" xfId="659" xr:uid="{29A83364-5AF0-4B2B-8AA8-315250CAE61A}"/>
    <cellStyle name="Percent (0.0%) 1 2" xfId="3373" xr:uid="{4D70A63A-1D9B-4D18-8512-FD569667FE44}"/>
    <cellStyle name="Percent (0.0%) 1 2 2" xfId="11649" xr:uid="{0B85F53A-D3AA-4F98-BF44-11CDFCAE12AA}"/>
    <cellStyle name="Percent (0.0%) 1 3" xfId="10886" xr:uid="{D0AEC611-E0E1-434D-A446-137271B33EA4}"/>
    <cellStyle name="Percent (0.0%) 2" xfId="660" xr:uid="{950C7B6D-1061-4239-857E-7F800FDC05F7}"/>
    <cellStyle name="Percent (0.0%) 2 2" xfId="3375" xr:uid="{9D41B74C-CFBC-4BF1-8B77-0B9B2FF5BE87}"/>
    <cellStyle name="Percent (0.0%) 2 2 2" xfId="3376" xr:uid="{242F6047-2239-478A-96F4-91017BA7EE3D}"/>
    <cellStyle name="Percent (0.0%) 2 2 2 2" xfId="32719" xr:uid="{6617B618-6515-4B03-A397-AF19469FB034}"/>
    <cellStyle name="Percent (0.0%) 2 2 3" xfId="11650" xr:uid="{1945B05F-9448-417B-B5E6-66EBCD52EE99}"/>
    <cellStyle name="Percent (0.0%) 2 3" xfId="3377" xr:uid="{DE7FE13F-66A4-4ACF-93D1-88B9B174C037}"/>
    <cellStyle name="Percent (0.0%) 2 3 2" xfId="32718" xr:uid="{9071E0DD-AD78-4E91-A138-715060D3085F}"/>
    <cellStyle name="Percent (0.0%) 2 4" xfId="3378" xr:uid="{3AB5BC23-F462-48F4-AB78-56FB7AA7412E}"/>
    <cellStyle name="Percent (0.0%) 2 4 2" xfId="32717" xr:uid="{4212D342-48D2-4A7C-A77B-2BF07A4238FF}"/>
    <cellStyle name="Percent (0.0%) 2 5" xfId="3374" xr:uid="{E910A94C-8872-436F-A607-D3C196FDE7EC}"/>
    <cellStyle name="Percent (0.0%) 2 6" xfId="10887" xr:uid="{54DF7C13-FC43-416A-A78C-F5098D6A3E86}"/>
    <cellStyle name="Percent (0.0%) 3" xfId="1748" xr:uid="{1F0966D4-C73B-4CEC-B66E-A30B5CC20B98}"/>
    <cellStyle name="Percent (0.0%) 3 2" xfId="3379" xr:uid="{95755676-7121-4317-B513-0028B8A104DF}"/>
    <cellStyle name="Percent (0.0%) 3 2 2" xfId="32716" xr:uid="{EE2EFF1C-BE85-4B53-B387-AAF6C22E8B0F}"/>
    <cellStyle name="Percent (0.0%) 3 2 3" xfId="17457" xr:uid="{5F88C535-6088-4A37-926A-BD9FD1CBC126}"/>
    <cellStyle name="Percent (0.0%) 3 3" xfId="17921" xr:uid="{20F2DDA2-8953-48CD-8673-77F12A0006C8}"/>
    <cellStyle name="Percent (0.0%) 3 4" xfId="44692" xr:uid="{9C88E3B5-B343-4489-9364-78D16D57C54A}"/>
    <cellStyle name="Percent (0.0%) 3 5" xfId="17458" xr:uid="{DB87B054-8FD8-4483-A62F-92D8B3469DF7}"/>
    <cellStyle name="Percent (0.0%) 3 6" xfId="45984" xr:uid="{69FD507F-8CE5-44FD-BDF3-1AD511546900}"/>
    <cellStyle name="Percent (0.0%) 4" xfId="3380" xr:uid="{9146DC1F-691C-4BA0-8608-B8429985363A}"/>
    <cellStyle name="Percent (0.0%) 4 2" xfId="32715" xr:uid="{73D5B97B-EE75-49EC-A349-4F3F5C5E9853}"/>
    <cellStyle name="Percent (0.0%) 4 3" xfId="44858" xr:uid="{B2731C09-CAF4-4A6F-BBDC-67C244EF3000}"/>
    <cellStyle name="Percent (0.0%) 4 4" xfId="17922" xr:uid="{9D6FF9EE-B60E-40A9-8E9F-56995256D2E1}"/>
    <cellStyle name="Percent (0.0%) 4 5" xfId="10888" xr:uid="{7AE9FAC3-9752-4C9F-91B3-76FF91E99209}"/>
    <cellStyle name="Percent (0.0%) 5" xfId="3381" xr:uid="{81BD8867-FBFF-4568-A71F-A26D72DC2CAE}"/>
    <cellStyle name="Percent (0.0%) 5 2" xfId="3382" xr:uid="{31054B27-4401-4A38-86FC-BC0DA2EFE5C4}"/>
    <cellStyle name="Percent (0.0%) 5 2 2" xfId="32714" xr:uid="{AF5E61A0-B41B-4C16-8D3C-653DEC128958}"/>
    <cellStyle name="Percent (0.0%) 5 2 3" xfId="44910" xr:uid="{B18E739C-3CDF-463C-8B6B-E399C3304577}"/>
    <cellStyle name="Percent (0.0%) 5 2 4" xfId="23189" xr:uid="{ABDC4666-B579-44E1-9B71-9BB9F6A70F30}"/>
    <cellStyle name="Percent (0.0%) 5 3" xfId="17920" xr:uid="{B82DB807-7FCD-4DC1-9F85-FF340734C9B5}"/>
    <cellStyle name="Percent (0.0%) 5 4" xfId="10889" xr:uid="{13B243EF-E6B2-4653-A3BF-F0E3D738B9E9}"/>
    <cellStyle name="Percent (0.0%) 5_6.UMP confirm &amp; FA 30-06-2012" xfId="3383" xr:uid="{1C879210-E8F1-4CC9-9DBE-603807C59D94}"/>
    <cellStyle name="Percent (0.0%) 6" xfId="3384" xr:uid="{646106A1-E728-4BDD-B415-729CD1E40F10}"/>
    <cellStyle name="Percent (0.0%) 6 2" xfId="44911" xr:uid="{2A5C65B1-3546-4D46-8E57-B1A5CA8443B5}"/>
    <cellStyle name="Percent (0.0%) 6 3" xfId="44409" xr:uid="{9822FD71-B7D3-4672-8A50-971E81187561}"/>
    <cellStyle name="Percent (0.0%) 6 4" xfId="23190" xr:uid="{66094FAD-9D87-4514-9155-0E141BF47EFB}"/>
    <cellStyle name="Percent (0.0%) 6 5" xfId="10890" xr:uid="{CD213816-5A72-488B-8E01-02F90D9F4D1D}"/>
    <cellStyle name="Percent (0.0%) 7" xfId="3385" xr:uid="{B12AD2EE-0606-4DE9-96AF-C71DA0174D5E}"/>
    <cellStyle name="Percent (0.0%) 7 2" xfId="44810" xr:uid="{97524164-4EE8-4EE8-A96A-760CA813BD37}"/>
    <cellStyle name="Percent (0.0%) 7 3" xfId="44410" xr:uid="{72E418D8-D163-417D-A5B6-9DA88ECFA39E}"/>
    <cellStyle name="Percent (0.0%) 7 4" xfId="16875" xr:uid="{EDE0C666-5CDD-4BF5-91B1-57B28B4E2B77}"/>
    <cellStyle name="Percent (0.0%) 7 5" xfId="10891" xr:uid="{594FD63F-2BA6-4DF2-8B35-4A2BE370C841}"/>
    <cellStyle name="Percent (0.0%) 8" xfId="3386" xr:uid="{C3F28181-1AD3-44C5-9227-4050CB92632A}"/>
    <cellStyle name="Percent (0.0%) 8 2" xfId="10892" xr:uid="{79D15CB9-1E42-4402-B262-CF96C47F21CA}"/>
    <cellStyle name="Percent (0.0%) 9" xfId="3372" xr:uid="{70B63E17-6288-452D-BBEF-57B6EE94C1BA}"/>
    <cellStyle name="Percent (0.0%) 9 2" xfId="10893" xr:uid="{07F8D01E-7F61-42B8-B62F-197A2A0F6EB8}"/>
    <cellStyle name="Percent (0.0%)_% graph Ratio แยก Line" xfId="11866" xr:uid="{25EF82C6-DF54-49E9-B4FB-40B33A510C8A}"/>
    <cellStyle name="Percent (0.00%)" xfId="661" xr:uid="{EE1A753E-1021-40F0-B718-58F5063630C3}"/>
    <cellStyle name="Percent (0.00%) 1" xfId="662" xr:uid="{92516C91-2076-4727-906F-A61A2444333A}"/>
    <cellStyle name="Percent (0.00%) 1 2" xfId="3388" xr:uid="{1DDF77A4-183D-4FFD-BBD7-0AD00122D50F}"/>
    <cellStyle name="Percent (0.00%) 1 2 2" xfId="11651" xr:uid="{BF22FAAB-8533-4488-96E8-9F7D473138A2}"/>
    <cellStyle name="Percent (0.00%) 1 3" xfId="10894" xr:uid="{5DC3D7B5-FCC4-4364-952D-4F534715C0B2}"/>
    <cellStyle name="Percent (0.00%) 10" xfId="3387" xr:uid="{63DE1E37-5257-46E2-99FF-91848D1C576F}"/>
    <cellStyle name="Percent (0.00%) 2" xfId="663" xr:uid="{7614265F-746E-49CE-9391-4624C50C8F6B}"/>
    <cellStyle name="Percent (0.00%) 2 2" xfId="3390" xr:uid="{8A15960D-A69F-4F07-A9F2-0F8D92CDE6C4}"/>
    <cellStyle name="Percent (0.00%) 2 2 2" xfId="3391" xr:uid="{2C3FCBF1-421F-4DC2-B1A2-1DA245E27294}"/>
    <cellStyle name="Percent (0.00%) 2 2 2 2" xfId="32713" xr:uid="{882F4B6C-99B5-4B58-AC9F-7A64B63A7192}"/>
    <cellStyle name="Percent (0.00%) 2 2 3" xfId="11652" xr:uid="{9150B531-6E2D-4218-BBE9-11B2A7992397}"/>
    <cellStyle name="Percent (0.00%) 2 3" xfId="3392" xr:uid="{DFD73E8F-74D4-47F2-BD84-370158DD5207}"/>
    <cellStyle name="Percent (0.00%) 2 3 2" xfId="32712" xr:uid="{5F673353-0012-46E4-837A-CF8937AE34A9}"/>
    <cellStyle name="Percent (0.00%) 2 4" xfId="3393" xr:uid="{414DE823-6645-47AE-91CA-69C5A57605A2}"/>
    <cellStyle name="Percent (0.00%) 2 4 2" xfId="32711" xr:uid="{EDDB8789-6EE6-4ED0-A10F-9A17F2D236D7}"/>
    <cellStyle name="Percent (0.00%) 2 5" xfId="3389" xr:uid="{648E23D2-C4D8-4821-80D2-7294B1E7A212}"/>
    <cellStyle name="Percent (0.00%) 2 6" xfId="10895" xr:uid="{5F65989C-00BF-4F02-BD23-B42D4745B0A4}"/>
    <cellStyle name="Percent (0.00%) 3" xfId="1749" xr:uid="{C6C68E31-C897-438D-8844-B9FF33913FED}"/>
    <cellStyle name="Percent (0.00%) 3 2" xfId="3394" xr:uid="{23DA57D1-FC8B-482D-9BA6-68B9786699EE}"/>
    <cellStyle name="Percent (0.00%) 3 2 2" xfId="32710" xr:uid="{34D1FFDF-D871-4DAA-B332-933C0AA0A0FC}"/>
    <cellStyle name="Percent (0.00%) 3 2 3" xfId="17455" xr:uid="{FCDE37C1-D8A7-40D7-A9FB-D8B9E7D3361E}"/>
    <cellStyle name="Percent (0.00%) 3 3" xfId="5734" xr:uid="{2F6131E2-4AF7-4952-A2DE-20D547168CA8}"/>
    <cellStyle name="Percent (0.00%) 3 3 2" xfId="17924" xr:uid="{81E1E7B2-40A1-4217-9851-CD0540A903EB}"/>
    <cellStyle name="Percent (0.00%) 3 4" xfId="44693" xr:uid="{11B244B0-A26E-45A3-B12F-0B764429FDD6}"/>
    <cellStyle name="Percent (0.00%) 3 5" xfId="17456" xr:uid="{040D684A-F4A8-4FC7-A38E-E799BA4E0A6C}"/>
    <cellStyle name="Percent (0.00%) 3 6" xfId="45985" xr:uid="{4AA4DEFF-50D8-40AB-8A28-EC39BFB01498}"/>
    <cellStyle name="Percent (0.00%) 4" xfId="3395" xr:uid="{9B7C3957-6073-44D5-AF5B-F84866D212DA}"/>
    <cellStyle name="Percent (0.00%) 4 2" xfId="32709" xr:uid="{0A599E27-F920-4873-936F-9A6067833A87}"/>
    <cellStyle name="Percent (0.00%) 4 3" xfId="44860" xr:uid="{9086F7C0-FC7C-43BC-B7C2-ED4C76737BE8}"/>
    <cellStyle name="Percent (0.00%) 4 4" xfId="17925" xr:uid="{01D66AE2-1F9F-4D05-A2A7-864EC8274424}"/>
    <cellStyle name="Percent (0.00%) 4 5" xfId="10896" xr:uid="{1388922B-346F-44D7-A9AD-C8B69F708153}"/>
    <cellStyle name="Percent (0.00%) 5" xfId="3396" xr:uid="{F78FD872-7AEC-48FF-9F7F-8C9060BBE89B}"/>
    <cellStyle name="Percent (0.00%) 5 2" xfId="32708" xr:uid="{5B2F3E56-D2B9-4B71-BBAF-BE2361A49D9A}"/>
    <cellStyle name="Percent (0.00%) 5 3" xfId="44859" xr:uid="{20D87152-79D4-46C2-BFDF-D1A81D52BD5D}"/>
    <cellStyle name="Percent (0.00%) 5 4" xfId="17923" xr:uid="{90A94192-4BC0-408C-B40F-FA25E08ED0D8}"/>
    <cellStyle name="Percent (0.00%) 5 5" xfId="10897" xr:uid="{0507431A-330F-4332-870D-57D8E443780B}"/>
    <cellStyle name="Percent (0.00%) 6" xfId="3397" xr:uid="{4AAB895C-E206-4632-99F6-5B0F936A8789}"/>
    <cellStyle name="Percent (0.00%) 6 2" xfId="3398" xr:uid="{931A19D4-8363-4A8A-B797-1C626E594203}"/>
    <cellStyle name="Percent (0.00%) 6 2 2" xfId="44411" xr:uid="{7EC1B326-361F-4E40-ACF8-DA30E45321C3}"/>
    <cellStyle name="Percent (0.00%) 6 3" xfId="32707" xr:uid="{B0DE81C8-C09E-4E01-9527-143C98E69D23}"/>
    <cellStyle name="Percent (0.00%) 6 4" xfId="10898" xr:uid="{21F81DB9-752C-4E62-AFE6-64B75E74DA04}"/>
    <cellStyle name="Percent (0.00%) 6_6.UMP confirm &amp; FA 30-06-2012" xfId="3399" xr:uid="{4D80AE05-1931-4505-B95A-0E2AA16FAAB5}"/>
    <cellStyle name="Percent (0.00%) 7" xfId="3400" xr:uid="{A3C5FFFA-0954-4026-9485-CAC80FB7045D}"/>
    <cellStyle name="Percent (0.00%) 7 2" xfId="10899" xr:uid="{4DB16168-DE5D-4F15-BC21-A4675FD509DB}"/>
    <cellStyle name="Percent (0.00%) 8" xfId="3401" xr:uid="{A6D668D0-7E9E-4782-86D4-4B66FDE8EADA}"/>
    <cellStyle name="Percent (0.00%) 8 2" xfId="10900" xr:uid="{9DCB9A4B-38FD-4B2F-8C60-EDFD720A6DCD}"/>
    <cellStyle name="Percent (0.00%) 9" xfId="3402" xr:uid="{8A725B8E-A7FC-4F7D-928B-09E04373DDDB}"/>
    <cellStyle name="Percent (0.00%) 9 2" xfId="10901" xr:uid="{95B2DC21-96CC-4D31-8105-B9CAD0B3C21F}"/>
    <cellStyle name="Percent (0.00%)_% graph Ratio แยก Line" xfId="11867" xr:uid="{CBF69FD0-F2E7-409F-A8E4-C57E08BB463A}"/>
    <cellStyle name="Percent [0]" xfId="15543" xr:uid="{0D1E9111-88E2-41DF-BF97-E6A7582BA16F}"/>
    <cellStyle name="Percent [00]" xfId="15544" xr:uid="{AE664EF3-812B-4B99-A289-256F352D4F06}"/>
    <cellStyle name="Percent [2]" xfId="664" xr:uid="{BC32E668-F9B6-4EF8-89D6-4B431FB0BD22}"/>
    <cellStyle name="Percent [2] 1" xfId="665" xr:uid="{87F295F8-3052-4C0E-803E-FC712CE212AC}"/>
    <cellStyle name="Percent [2] 1 2" xfId="1183" xr:uid="{31514D0E-A496-4C8E-94C1-DFF29AD66730}"/>
    <cellStyle name="Percent [2] 1 3" xfId="3404" xr:uid="{CDFDC274-734B-458C-B78D-B2252615ADE5}"/>
    <cellStyle name="Percent [2] 1 3 2" xfId="11653" xr:uid="{63615BD8-EE40-42D9-A1AD-4134A396FD09}"/>
    <cellStyle name="Percent [2] 1 4" xfId="16364" xr:uid="{41114BBB-219B-495C-AA42-6287ACB36AC1}"/>
    <cellStyle name="Percent [2] 1 5" xfId="10902" xr:uid="{523D0AF2-F4F4-413B-829C-1F25053F2B8C}"/>
    <cellStyle name="Percent [2] 10" xfId="16363" xr:uid="{746C70AB-5DB7-434F-BD1E-655A1FFAF557}"/>
    <cellStyle name="Percent [2] 11" xfId="16539" xr:uid="{85AEBF23-3AFB-4965-9B7D-5BF4BE73F368}"/>
    <cellStyle name="Percent [2] 2" xfId="666" xr:uid="{95FA3ABA-F1DA-4930-B95F-B345B0A881B7}"/>
    <cellStyle name="Percent [2] 2 2" xfId="1184" xr:uid="{E23DBB34-15B9-46BE-9AA8-268344C705C0}"/>
    <cellStyle name="Percent [2] 2 2 2" xfId="15545" xr:uid="{BF40F82A-4D1B-4526-BD99-A735B023C8C9}"/>
    <cellStyle name="Percent [2] 2 2 3" xfId="23191" xr:uid="{1DADF3C6-E583-44BB-BA22-185EB66F3B76}"/>
    <cellStyle name="Percent [2] 2 3" xfId="1989" xr:uid="{8C836EFF-2C13-45D0-BFFD-1EB0ACA6CBFA}"/>
    <cellStyle name="Percent [2] 2 3 2" xfId="15546" xr:uid="{517AABD8-8272-4EB5-B8A5-269FE3D9268B}"/>
    <cellStyle name="Percent [2] 2 4" xfId="16540" xr:uid="{B0E7C9CD-3A22-4C44-AE86-2278BE60DD4D}"/>
    <cellStyle name="Percent [2] 2 5" xfId="17557" xr:uid="{B0BC4E63-550D-4AFF-B694-36EB18296F15}"/>
    <cellStyle name="Percent [2] 2 6" xfId="10903" xr:uid="{B91436C7-8A50-46A2-88B2-B03BA0FD8BEE}"/>
    <cellStyle name="Percent [2] 2_FIT _ PL&amp;BP acc_2014" xfId="12084" xr:uid="{070B083F-75F7-4CB3-91E9-16BDAA861BCE}"/>
    <cellStyle name="Percent [2] 3" xfId="1182" xr:uid="{3E3B3412-020A-4DFB-B374-4D43958B18B2}"/>
    <cellStyle name="Percent [2] 3 2" xfId="1990" xr:uid="{A18277EF-9D81-43A4-9182-434BE25DFDAD}"/>
    <cellStyle name="Percent [2] 3 2 2" xfId="23192" xr:uid="{E247FDB7-B85E-4D13-91BE-15B95041C780}"/>
    <cellStyle name="Percent [2] 3 2 3" xfId="11812" xr:uid="{F1A41619-9FE6-44A4-AC89-420B2AA2549C}"/>
    <cellStyle name="Percent [2] 3 3" xfId="16541" xr:uid="{570E3AAF-F98E-4BB1-8E05-6452FA07A8D8}"/>
    <cellStyle name="Percent [2] 3 4" xfId="10904" xr:uid="{2D3EAA55-E132-4D36-BD56-CE4F7ADA29F4}"/>
    <cellStyle name="Percent [2] 4" xfId="1750" xr:uid="{66CA5F3C-9C8A-4104-8E63-D9A96059A3D0}"/>
    <cellStyle name="Percent [2] 4 2" xfId="23193" xr:uid="{635BD789-81E7-423D-89B8-6DF747B9531D}"/>
    <cellStyle name="Percent [2] 4 3" xfId="19598" xr:uid="{478EFCA4-D526-40AD-8644-0905219DFE02}"/>
    <cellStyle name="Percent [2] 4 4" xfId="45986" xr:uid="{5B56E345-ECB5-4AE9-9206-8EC28DD24F1C}"/>
    <cellStyle name="Percent [2] 5" xfId="1988" xr:uid="{FFC1BB3A-D917-4F12-8953-73C1F38E51F2}"/>
    <cellStyle name="Percent [2] 5 2" xfId="23194" xr:uid="{791677B8-2401-41F0-90C1-76E616697611}"/>
    <cellStyle name="Percent [2] 5 3" xfId="10905" xr:uid="{9E5EB50C-8B03-4AC9-A25D-F26A19014E12}"/>
    <cellStyle name="Percent [2] 6" xfId="3403" xr:uid="{7D9C028D-233B-4D20-ABAC-EE0153600E8B}"/>
    <cellStyle name="Percent [2] 6 2" xfId="24673" xr:uid="{B6518CE5-BA6E-4202-A4D8-328100EE7B1F}"/>
    <cellStyle name="Percent [2] 6 3" xfId="10906" xr:uid="{BABCEB88-CAAF-4763-89C8-970258508141}"/>
    <cellStyle name="Percent [2] 7" xfId="10907" xr:uid="{93CA87AE-0D8B-4D53-8293-EFA7EBE87734}"/>
    <cellStyle name="Percent [2] 8" xfId="10908" xr:uid="{0571E426-76FC-488C-A25A-1966C84BB37D}"/>
    <cellStyle name="Percent [2] 9" xfId="10909" xr:uid="{6C56C670-7E71-4C74-8BA4-D1054BB1FC0A}"/>
    <cellStyle name="Percent [2]_% graph Ratio แยก Line" xfId="11868" xr:uid="{CD281704-6BF6-4B81-83CB-3DF42670CBCD}"/>
    <cellStyle name="Percent 10" xfId="1230" xr:uid="{24F653EA-6E4D-4E87-A428-CFC8FBCD2BC7}"/>
    <cellStyle name="Percent 10 2" xfId="6939" xr:uid="{DBF4583D-28E4-46D2-8FBF-68F3182ACA07}"/>
    <cellStyle name="Percent 10 2 2" xfId="10040" xr:uid="{C100A053-1A7E-48FB-A931-BF68D54A90C1}"/>
    <cellStyle name="Percent 10 2 3" xfId="12085" xr:uid="{D5E9F002-FC9C-46E0-AC4B-1558C9AD1B7E}"/>
    <cellStyle name="Percent 10 3" xfId="9629" xr:uid="{6D867F81-E335-4F81-A4FB-B3BED048CA88}"/>
    <cellStyle name="Percent 10 4" xfId="25862" xr:uid="{910331ED-61EE-4B55-961A-BD5BE1BA860A}"/>
    <cellStyle name="Percent 10 5" xfId="11806" xr:uid="{A1E091D2-A9FD-492A-972E-4F331B32A081}"/>
    <cellStyle name="Percent 10 6" xfId="45987" xr:uid="{6474FCCC-85B1-4B89-9873-464CFB53E30D}"/>
    <cellStyle name="Percent 100" xfId="15547" xr:uid="{D2D94367-01EB-4F0C-B207-726A187024CD}"/>
    <cellStyle name="Percent 101" xfId="15548" xr:uid="{546BD051-4BF2-4F1A-B484-B7382D74F301}"/>
    <cellStyle name="Percent 102" xfId="15549" xr:uid="{0AFE4CE5-9B84-4FCC-A4DF-7CDF9122251C}"/>
    <cellStyle name="Percent 103" xfId="15550" xr:uid="{D36D99C9-52F8-41FA-82A9-75EA1B4193A2}"/>
    <cellStyle name="Percent 104" xfId="15551" xr:uid="{DAD194B5-D2DD-4FDE-A6F1-A675B3DD1532}"/>
    <cellStyle name="Percent 105" xfId="15552" xr:uid="{2B2EE385-C74B-4C71-9A17-EEF6ACB70FB8}"/>
    <cellStyle name="Percent 106" xfId="15553" xr:uid="{9E4210F6-96F9-4386-BC4F-AFE631B43030}"/>
    <cellStyle name="Percent 107" xfId="15554" xr:uid="{C7C97294-86DE-42C2-8ECD-48BF29A933A1}"/>
    <cellStyle name="Percent 108" xfId="15555" xr:uid="{7A37B3A7-0E94-48BE-8117-9421DCB75DF7}"/>
    <cellStyle name="Percent 109" xfId="15556" xr:uid="{ED252BD7-2C88-410A-AF2D-33606CDB72CD}"/>
    <cellStyle name="Percent 11" xfId="1384" xr:uid="{95B93A69-5D02-4C9C-B392-4AC797ABC3FA}"/>
    <cellStyle name="Percent 11 2" xfId="5736" xr:uid="{BA9B78E9-91DC-4429-AD0D-BED5B90DB30D}"/>
    <cellStyle name="Percent 11 2 2" xfId="12086" xr:uid="{9927AF8E-3F20-42D5-AE94-60C8E960CED1}"/>
    <cellStyle name="Percent 11 2 2 2" xfId="46062" xr:uid="{280E7E8F-D282-47C9-B3D6-0B42981C3906}"/>
    <cellStyle name="Percent 11 2 3" xfId="46049" xr:uid="{6539A6E8-DFB3-49B8-82BA-FAE1D4DC96D8}"/>
    <cellStyle name="Percent 11 3" xfId="4299" xr:uid="{E3683E05-5B0F-43B3-844A-DF8B7297560C}"/>
    <cellStyle name="Percent 11 3 2" xfId="43649" xr:uid="{62B04E80-67F3-4779-8C17-D7AC110C94F0}"/>
    <cellStyle name="Percent 11 3 3" xfId="46054" xr:uid="{5B38B110-82C2-47E2-8FCD-30CC915CF5A3}"/>
    <cellStyle name="Percent 11 4" xfId="46032" xr:uid="{65D11875-D044-41EC-90ED-41C35F28F784}"/>
    <cellStyle name="Percent 110" xfId="15557" xr:uid="{1C3E1C72-E635-4D76-8E8A-D16AC997CA76}"/>
    <cellStyle name="Percent 111" xfId="15558" xr:uid="{274FEA27-B55A-42C1-9636-6128611DFF0E}"/>
    <cellStyle name="Percent 112" xfId="15559" xr:uid="{7BA1A951-326A-4638-9D09-267A669F70B4}"/>
    <cellStyle name="Percent 113" xfId="15560" xr:uid="{FE21BDCD-D85E-45D9-8338-30C95C24D086}"/>
    <cellStyle name="Percent 114" xfId="15561" xr:uid="{CAFE79A3-8965-4C01-BF94-1DFC732B100B}"/>
    <cellStyle name="Percent 115" xfId="15562" xr:uid="{FDAC4AF0-AA83-48D4-9C4D-E5A8E841F3C6}"/>
    <cellStyle name="Percent 116" xfId="15563" xr:uid="{671FC302-FC2B-4394-B789-6DDDC736A986}"/>
    <cellStyle name="Percent 117" xfId="15564" xr:uid="{6796BAAD-38B8-49E1-9D41-C690B0DE2979}"/>
    <cellStyle name="Percent 118" xfId="15565" xr:uid="{3AD82AB9-28BB-4445-9119-AEB36FB13442}"/>
    <cellStyle name="Percent 119" xfId="15566" xr:uid="{764900B9-A728-4069-A4CE-2971D77E124B}"/>
    <cellStyle name="Percent 12" xfId="1520" xr:uid="{A55B8F69-E968-4BFD-B12D-67DC5A6F0424}"/>
    <cellStyle name="Percent 12 2" xfId="5737" xr:uid="{07E47F80-CFEF-4BC6-9BFB-957BD3D3D4EB}"/>
    <cellStyle name="Percent 12 2 2" xfId="12087" xr:uid="{3BDE7854-F161-418A-9D26-0CB9A98C4B24}"/>
    <cellStyle name="Percent 12 2 3" xfId="46059" xr:uid="{62BA1364-D1C2-4642-BB9F-DD161BE37183}"/>
    <cellStyle name="Percent 12 3" xfId="6991" xr:uid="{8E7F3FB9-1725-4918-8F3E-36B30DED9B18}"/>
    <cellStyle name="Percent 12 4" xfId="11807" xr:uid="{7818DFA3-C607-4D25-914D-0E5AC1EE0408}"/>
    <cellStyle name="Percent 12 5" xfId="46044" xr:uid="{F8E9F9FC-5029-4FF7-AA40-32F032787FC4}"/>
    <cellStyle name="Percent 120" xfId="15567" xr:uid="{699DA620-45E8-4325-B82E-0BB34E4EEAE1}"/>
    <cellStyle name="Percent 121" xfId="15568" xr:uid="{CF9FFF46-7A86-438D-8557-D4EEDC7211AE}"/>
    <cellStyle name="Percent 122" xfId="15569" xr:uid="{6B875322-9D6C-4D5F-A2FB-72175EF19C7C}"/>
    <cellStyle name="Percent 123" xfId="15570" xr:uid="{7382970E-BDE9-43BF-AD67-C2C0F897E837}"/>
    <cellStyle name="Percent 124" xfId="15571" xr:uid="{A6A8686F-CED8-4BA9-AB53-450161F0C252}"/>
    <cellStyle name="Percent 125" xfId="15572" xr:uid="{E7DDD730-506A-427B-9C49-3CE0D1B70E51}"/>
    <cellStyle name="Percent 126" xfId="15573" xr:uid="{8CB6548A-670B-4914-921E-2D85F7C5CAC4}"/>
    <cellStyle name="Percent 127" xfId="15574" xr:uid="{32F9BB6E-2D54-4A26-8633-65BF96186261}"/>
    <cellStyle name="Percent 128" xfId="15575" xr:uid="{78EF253F-4882-46AE-BF35-0204E2163808}"/>
    <cellStyle name="Percent 129" xfId="15576" xr:uid="{7D57A9E8-8741-452D-B663-7659EEDE0A56}"/>
    <cellStyle name="Percent 13" xfId="1678" xr:uid="{74F9BD73-786A-4207-9AB3-CAB248810397}"/>
    <cellStyle name="Percent 13 2" xfId="5738" xr:uid="{32BC2485-76C9-43C3-A7F0-614571063069}"/>
    <cellStyle name="Percent 13 2 2" xfId="43862" xr:uid="{D15CC940-A4B4-4462-B0F0-41C8A307914B}"/>
    <cellStyle name="Percent 13 3" xfId="6940" xr:uid="{515C375A-EE15-440B-BC6A-AD80B55E45B2}"/>
    <cellStyle name="Percent 13 4" xfId="11810" xr:uid="{9946ABC8-C4EC-4030-AFDE-C76E9435508F}"/>
    <cellStyle name="Percent 13 5" xfId="46053" xr:uid="{4208DDA2-344E-4089-BE92-5F71C5DA9618}"/>
    <cellStyle name="Percent 130" xfId="15577" xr:uid="{8BA4CE06-C47C-4088-A15C-377664FF499C}"/>
    <cellStyle name="Percent 131" xfId="15578" xr:uid="{D15C3D3B-EB4A-4633-A5F1-382FCE9E8BC3}"/>
    <cellStyle name="Percent 132" xfId="15579" xr:uid="{8CF5F3EE-4EA6-4F30-A983-8FC226A41933}"/>
    <cellStyle name="Percent 133" xfId="15580" xr:uid="{C99A55CE-32CC-4574-806B-7C53CB5AD325}"/>
    <cellStyle name="Percent 134" xfId="15581" xr:uid="{63899699-C1C1-4FAC-AE85-9FCDED714DDE}"/>
    <cellStyle name="Percent 135" xfId="15582" xr:uid="{9B7FF888-50A1-4358-B27E-D57B67E2AD18}"/>
    <cellStyle name="Percent 136" xfId="15583" xr:uid="{36189843-E589-47E5-A901-60929A317894}"/>
    <cellStyle name="Percent 137" xfId="15584" xr:uid="{DEC86233-85AA-4B17-9429-6DA2065D66B1}"/>
    <cellStyle name="Percent 138" xfId="15585" xr:uid="{B399C232-9C52-4A2B-859C-113356C3A9B9}"/>
    <cellStyle name="Percent 139" xfId="15586" xr:uid="{ED8752E9-69AB-4C54-AA3E-D794A9A1220C}"/>
    <cellStyle name="Percent 14" xfId="1637" xr:uid="{27C7A465-40DA-4698-8143-C6BADA839A20}"/>
    <cellStyle name="Percent 14 2" xfId="5739" xr:uid="{D13F13AC-A246-4479-90C3-ACBA46CDC9D2}"/>
    <cellStyle name="Percent 14 2 2" xfId="43984" xr:uid="{60EECC83-E810-4CF1-B711-976D57A66B48}"/>
    <cellStyle name="Percent 14 3" xfId="6916" xr:uid="{17D13079-31A4-43F0-8601-1D692EC3378D}"/>
    <cellStyle name="Percent 14 4" xfId="11498" xr:uid="{E27B4C40-0412-440E-9D8C-B07B6727B0D1}"/>
    <cellStyle name="Percent 14 5" xfId="46065" xr:uid="{663C85D1-FE4E-4DF8-A9E6-70CA97A11731}"/>
    <cellStyle name="Percent 140" xfId="15587" xr:uid="{E1A3DC98-BB2E-44AC-83F7-36A0F8252A17}"/>
    <cellStyle name="Percent 141" xfId="15588" xr:uid="{0D3DC6F5-DA65-4EB1-B402-A9C0D5E2E9AC}"/>
    <cellStyle name="Percent 142" xfId="15589" xr:uid="{77202DD0-A356-4AB3-B356-5772831139B6}"/>
    <cellStyle name="Percent 143" xfId="15590" xr:uid="{74F9824A-C794-49CC-8671-7F264D7E2B8D}"/>
    <cellStyle name="Percent 144" xfId="15591" xr:uid="{DE2E08B3-D58F-4247-A764-97BCA3E898ED}"/>
    <cellStyle name="Percent 145" xfId="15592" xr:uid="{2BCDD773-F1D8-456D-8AFF-1357022EFA5F}"/>
    <cellStyle name="Percent 146" xfId="15593" xr:uid="{586A9082-03E3-40C8-9987-18F545BE8C2B}"/>
    <cellStyle name="Percent 147" xfId="15594" xr:uid="{8A145667-D792-4C68-9BED-60B2156898AA}"/>
    <cellStyle name="Percent 148" xfId="15595" xr:uid="{1AE3B982-BFA3-4AC6-8A67-358BF7398ABA}"/>
    <cellStyle name="Percent 149" xfId="15596" xr:uid="{39F1719D-93D6-4389-B560-33ADCDF681B4}"/>
    <cellStyle name="Percent 15" xfId="1647" xr:uid="{D857CB1C-89E8-4CA3-93B6-49CB6EBF5C33}"/>
    <cellStyle name="Percent 15 2" xfId="5740" xr:uid="{C69A7448-81D5-4A7E-81B4-303E72E1505C}"/>
    <cellStyle name="Percent 15 2 2" xfId="44289" xr:uid="{81CB8840-1064-458E-9403-0E46F7062F94}"/>
    <cellStyle name="Percent 15 3" xfId="11816" xr:uid="{9DEA953B-5CD0-434D-BA4C-89476EC70696}"/>
    <cellStyle name="Percent 150" xfId="15597" xr:uid="{328C97EA-5DCF-43DF-A7CF-560A115766F0}"/>
    <cellStyle name="Percent 151" xfId="15598" xr:uid="{9852F194-EB9E-434E-B78F-DBE2C9262B2C}"/>
    <cellStyle name="Percent 152" xfId="15599" xr:uid="{301BE69A-963D-42E8-A650-585405429EC6}"/>
    <cellStyle name="Percent 153" xfId="15600" xr:uid="{093C3598-7334-415E-98F4-91CBDA8B9E3C}"/>
    <cellStyle name="Percent 154" xfId="15601" xr:uid="{E9A92DA7-2050-43F6-B959-4DB3689F1B5E}"/>
    <cellStyle name="Percent 155" xfId="15602" xr:uid="{42ABA03B-08A0-4A97-8F66-D05065D51AAA}"/>
    <cellStyle name="Percent 156" xfId="15603" xr:uid="{F0509A0B-107E-411B-9CFC-3505E01865EE}"/>
    <cellStyle name="Percent 157" xfId="15604" xr:uid="{F55CD945-C28A-425A-AAF6-C6E8977F0785}"/>
    <cellStyle name="Percent 158" xfId="15605" xr:uid="{60AB2436-633C-4D21-BFB3-259A89FF5CB3}"/>
    <cellStyle name="Percent 159" xfId="15606" xr:uid="{08DB6A77-3987-4E41-A1AF-DA21AF0175C1}"/>
    <cellStyle name="Percent 16" xfId="1555" xr:uid="{3E10A03B-BF8E-4B97-AA15-131DB28CC413}"/>
    <cellStyle name="Percent 16 2" xfId="5741" xr:uid="{1AA4A197-B9E3-4334-86D7-98442A452D24}"/>
    <cellStyle name="Percent 16 2 2" xfId="43990" xr:uid="{198A92D5-CF9A-4293-8929-584744FAC275}"/>
    <cellStyle name="Percent 16 3" xfId="6915" xr:uid="{B2599807-A79C-41F9-A1A5-5A1C953AEB95}"/>
    <cellStyle name="Percent 16 4" xfId="11818" xr:uid="{E1D43C90-2138-4005-843A-3E2F43859053}"/>
    <cellStyle name="Percent 160" xfId="15607" xr:uid="{F1879543-B829-4704-8C5A-12500E93569D}"/>
    <cellStyle name="Percent 161" xfId="15608" xr:uid="{BBDE4429-B6D4-4F33-88EB-E40DC822B200}"/>
    <cellStyle name="Percent 162" xfId="15609" xr:uid="{D345AEE5-6ABF-4A47-BF2D-83A51FB0E7D5}"/>
    <cellStyle name="Percent 163" xfId="15610" xr:uid="{6D296605-73B8-4A23-8E13-B923291A1723}"/>
    <cellStyle name="Percent 164" xfId="15611" xr:uid="{CCFA81DF-E0FA-45F4-BB9C-514CF5564AD1}"/>
    <cellStyle name="Percent 165" xfId="15612" xr:uid="{67AC93A7-02C3-4115-A341-1A4D4F2D8D91}"/>
    <cellStyle name="Percent 166" xfId="15613" xr:uid="{070E2A1D-2BFB-4A81-ABAF-FBAA624EC3F8}"/>
    <cellStyle name="Percent 167" xfId="15614" xr:uid="{A7B96206-9899-4E25-AF0F-D1EC6CA0C468}"/>
    <cellStyle name="Percent 168" xfId="15615" xr:uid="{6F2142AD-EABB-4529-928D-860C99DCB662}"/>
    <cellStyle name="Percent 169" xfId="15616" xr:uid="{180B2547-5690-4795-B1D2-3D07D4951AB5}"/>
    <cellStyle name="Percent 17" xfId="1623" xr:uid="{5E12C9F7-5C55-4392-9744-4E84E4BC1BE3}"/>
    <cellStyle name="Percent 17 2" xfId="5742" xr:uid="{64EB94A2-5A3C-48E0-9313-857063F7A4F7}"/>
    <cellStyle name="Percent 17 2 2" xfId="44291" xr:uid="{27000BDE-40D9-4504-8993-CE18A3A9DBB6}"/>
    <cellStyle name="Percent 17 3" xfId="7193" xr:uid="{C9A0E1F6-4BC2-47B3-92A2-5F68F8C81786}"/>
    <cellStyle name="Percent 17 4" xfId="12088" xr:uid="{09533314-AFB7-4E6E-80E9-B78C4522B5AD}"/>
    <cellStyle name="Percent 170" xfId="15617" xr:uid="{BB25EB1A-3CE7-4CB7-BBEB-AF40E587219A}"/>
    <cellStyle name="Percent 171" xfId="15618" xr:uid="{7E86FFD9-FA8B-49BD-8894-7128E4C8CDAC}"/>
    <cellStyle name="Percent 172" xfId="15619" xr:uid="{05A32FA4-0728-42ED-AE55-8D2613BBEE24}"/>
    <cellStyle name="Percent 173" xfId="15620" xr:uid="{76301A5A-E73F-4526-9124-811ECB7B68F1}"/>
    <cellStyle name="Percent 174" xfId="15621" xr:uid="{32F2191B-3B49-41E3-8580-0BA96E018015}"/>
    <cellStyle name="Percent 175" xfId="15622" xr:uid="{1F99959A-6E93-43B5-AE63-6908E16BD0D1}"/>
    <cellStyle name="Percent 176" xfId="15623" xr:uid="{84C8EDF3-A247-49AE-9AB0-B4781A8F4B80}"/>
    <cellStyle name="Percent 177" xfId="15624" xr:uid="{76F00638-9596-499A-99B4-B7DF601147F9}"/>
    <cellStyle name="Percent 178" xfId="15625" xr:uid="{456D49C2-E739-43FE-B020-7B5DDC324215}"/>
    <cellStyle name="Percent 179" xfId="15626" xr:uid="{7A158310-CB3E-4D71-A641-DB69F0E4E9B2}"/>
    <cellStyle name="Percent 18" xfId="1568" xr:uid="{90727BF6-81E8-41A2-BC4C-6E70DF590192}"/>
    <cellStyle name="Percent 18 2" xfId="5743" xr:uid="{DE95EE0C-B69C-4FC6-86BE-75F0EAB20DB9}"/>
    <cellStyle name="Percent 18 2 2" xfId="15627" xr:uid="{B1B337C1-05EC-49D2-9577-772E0A176673}"/>
    <cellStyle name="Percent 18 3" xfId="44294" xr:uid="{2B8F6E0B-3AAE-4625-B8BA-C968EAB02899}"/>
    <cellStyle name="Percent 18 4" xfId="12089" xr:uid="{94363786-58E1-4ED2-ACAF-F056FE8BB46A}"/>
    <cellStyle name="Percent 180" xfId="15628" xr:uid="{88224DB3-690D-4589-9ECB-9E9CF1F8365D}"/>
    <cellStyle name="Percent 181" xfId="15629" xr:uid="{B422F81B-0AA7-4131-9029-22CC8B9A2A05}"/>
    <cellStyle name="Percent 182" xfId="15630" xr:uid="{5B51348B-A023-4456-A187-505F04044B09}"/>
    <cellStyle name="Percent 183" xfId="15631" xr:uid="{F4037309-BD72-406E-AC79-BDC4BF659E48}"/>
    <cellStyle name="Percent 184" xfId="15632" xr:uid="{F7152C8C-2CDB-4FCA-90AE-C5E4B412F267}"/>
    <cellStyle name="Percent 185" xfId="15633" xr:uid="{935100E8-A4AE-407F-B3A1-507E0ACABC36}"/>
    <cellStyle name="Percent 186" xfId="15634" xr:uid="{978824C9-7EBF-4A18-9679-BD64A137E09B}"/>
    <cellStyle name="Percent 187" xfId="15635" xr:uid="{FC2C51D8-2BE2-4FF6-8986-1B57BBC9F7F1}"/>
    <cellStyle name="Percent 188" xfId="15636" xr:uid="{552A4C4C-23C1-4EB5-96EF-3D0AC8C88B5B}"/>
    <cellStyle name="Percent 189" xfId="15637" xr:uid="{28D9EA12-FBF2-425D-80A4-665C33760F3F}"/>
    <cellStyle name="Percent 19" xfId="1670" xr:uid="{7A0C9E08-412A-4A4D-8F39-8006F9943B37}"/>
    <cellStyle name="Percent 19 2" xfId="5744" xr:uid="{B2DAC49F-046B-4761-9CAD-ABAAAB685200}"/>
    <cellStyle name="Percent 19 2 2" xfId="15638" xr:uid="{5AB2C71E-F12A-485B-99C3-02DCB2C64806}"/>
    <cellStyle name="Percent 19 3" xfId="12090" xr:uid="{58B02AC0-ABF2-482E-9517-AD3C2B76FC4B}"/>
    <cellStyle name="Percent 190" xfId="15639" xr:uid="{52D08119-5C73-4656-AC1C-6A5FCAAF0CB0}"/>
    <cellStyle name="Percent 191" xfId="15640" xr:uid="{F0805529-130D-423D-9A63-EABA4CCA9D45}"/>
    <cellStyle name="Percent 192" xfId="15641" xr:uid="{F39EFCD5-6B76-4A7F-8970-F12222F8D2A7}"/>
    <cellStyle name="Percent 193" xfId="15642" xr:uid="{1105F64A-6F76-4422-BFF7-7B33EF9A3F2E}"/>
    <cellStyle name="Percent 194" xfId="15643" xr:uid="{F8E4E11E-71FB-4131-BD90-DD40C89E0D4A}"/>
    <cellStyle name="Percent 195" xfId="15644" xr:uid="{BD497AE3-A6AB-4176-B2EE-26DCDD835C46}"/>
    <cellStyle name="Percent 196" xfId="15645" xr:uid="{672C23E2-E75A-470F-853F-33490C5A25D5}"/>
    <cellStyle name="Percent 197" xfId="15646" xr:uid="{A5DAAB60-5780-4048-8BFE-9197E357C805}"/>
    <cellStyle name="Percent 198" xfId="15647" xr:uid="{80E078F0-DB76-4A59-9EC1-C4BFB50F6800}"/>
    <cellStyle name="Percent 199" xfId="15648" xr:uid="{E239F26A-BB21-4986-9594-31548844E2CF}"/>
    <cellStyle name="Percent 2" xfId="667" xr:uid="{4AE77642-385B-4EB8-889A-53FC61B086A6}"/>
    <cellStyle name="Percent 2 10" xfId="10118" xr:uid="{911F7EC2-BDCA-4062-B75D-6F391AA83D04}"/>
    <cellStyle name="Percent 2 11" xfId="10128" xr:uid="{7D8DC6EB-473E-4F78-9241-28A703072BF3}"/>
    <cellStyle name="Percent 2 12" xfId="46104" xr:uid="{E9DFBC5C-1034-4691-A4ED-833D00645A25}"/>
    <cellStyle name="Percent 2 13" xfId="46138" xr:uid="{DCDF47E4-B435-4B9F-B2A8-095E47053F7C}"/>
    <cellStyle name="Percent 2 14" xfId="46151" xr:uid="{715BDCF8-3536-46C4-AEF6-D9E0EE9D38C4}"/>
    <cellStyle name="Percent 2 15" xfId="46172" xr:uid="{53DCBCBF-7F1C-43A7-A7DA-B41FCE87F1AF}"/>
    <cellStyle name="Percent 2 2" xfId="1185" xr:uid="{AE86070C-6DB5-4DCF-B807-1BA1247A30B5}"/>
    <cellStyle name="Percent 2 2 2" xfId="7790" xr:uid="{D345A8B3-BD03-4790-AFB7-E9AB0FEBA9C0}"/>
    <cellStyle name="Percent 2 2 2 2" xfId="23195" xr:uid="{EAA7ACD0-6EDA-4A04-90AE-8D5F716F0C63}"/>
    <cellStyle name="Percent 2 2 2 3" xfId="11654" xr:uid="{6D4D1787-54E6-4E8A-8E9F-49C3A914FD2B}"/>
    <cellStyle name="Percent 2 2 3" xfId="3645" xr:uid="{F2BA250D-7A48-49BC-91C8-604793E27ED1}"/>
    <cellStyle name="Percent 2 2 4" xfId="16543" xr:uid="{BB696020-FB61-4F63-9D3E-6479F1EB90A6}"/>
    <cellStyle name="Percent 2 2 5" xfId="17454" xr:uid="{2D7E6861-A3B9-4944-8C80-ADE7B81E7618}"/>
    <cellStyle name="Percent 2 3" xfId="1991" xr:uid="{E794C96E-A87E-4A4E-AC98-FFFAE0A2D0EF}"/>
    <cellStyle name="Percent 2 3 2" xfId="16874" xr:uid="{296AF8FC-5173-4240-AB2C-00E685531A5D}"/>
    <cellStyle name="Percent 2 3 3" xfId="12091" xr:uid="{D1B210A7-B02E-402A-8875-939F906B0D40}"/>
    <cellStyle name="Percent 2 4" xfId="2161" xr:uid="{9D835916-4B0F-4E41-BFA1-93B5AB0F6CB5}"/>
    <cellStyle name="Percent 2 4 2" xfId="8642" xr:uid="{55F85B64-8A25-4693-9968-75D73B66B28F}"/>
    <cellStyle name="Percent 2 4 3" xfId="15649" xr:uid="{9808419E-743F-47B3-BC4B-200178DB6838}"/>
    <cellStyle name="Percent 2 5" xfId="3405" xr:uid="{BE251781-1A80-4D3A-8B33-F2F3D6FFC578}"/>
    <cellStyle name="Percent 2 5 2" xfId="16365" xr:uid="{5D31DFE5-6A61-4F26-BE6B-533E204B283A}"/>
    <cellStyle name="Percent 2 6" xfId="3597" xr:uid="{37823BB6-C7BC-4A64-A4BE-FD2ED492F863}"/>
    <cellStyle name="Percent 2 6 2" xfId="16542" xr:uid="{475003E1-CA73-4D63-9C12-342D4F1742FB}"/>
    <cellStyle name="Percent 2 7" xfId="9647" xr:uid="{D3ECF3F5-F89C-4160-9DB7-4391671E3441}"/>
    <cellStyle name="Percent 2 7 2" xfId="16690" xr:uid="{A1A2885D-1BDE-4591-9A29-8B7BAC6D0FC2}"/>
    <cellStyle name="Percent 2 8" xfId="9650" xr:uid="{1D910222-91A2-4261-89D4-38A990E3BF42}"/>
    <cellStyle name="Percent 2 9" xfId="9669" xr:uid="{72536A40-1FC3-4112-9F96-F9DE81E689EB}"/>
    <cellStyle name="Percent 2_ITP_KPI  Fin_Y'2013" xfId="12092" xr:uid="{19EA70C5-93F5-4E94-BF5A-505DE882C28B}"/>
    <cellStyle name="Percent 20" xfId="1668" xr:uid="{1F892B51-7325-46F2-BE7D-6434BD216622}"/>
    <cellStyle name="Percent 20 2" xfId="5745" xr:uid="{414155EB-A0F5-4679-B5CA-39049B28EE16}"/>
    <cellStyle name="Percent 20 2 2" xfId="15650" xr:uid="{3898C2DE-84C7-4F09-83A7-F3E551F166BF}"/>
    <cellStyle name="Percent 20 3" xfId="45779" xr:uid="{DD1219CF-E9CC-443D-B282-4EB6026FA148}"/>
    <cellStyle name="Percent 20 4" xfId="12141" xr:uid="{F1F9767A-61DF-40C6-AFAC-B0E263075550}"/>
    <cellStyle name="Percent 200" xfId="15651" xr:uid="{5F5D330E-A67A-4E5F-9B7B-6410230C229C}"/>
    <cellStyle name="Percent 201" xfId="15652" xr:uid="{850874EB-091F-4D47-9F0F-1324B71C9306}"/>
    <cellStyle name="Percent 202" xfId="15653" xr:uid="{6B6BC9AD-6406-4533-AB38-9833A906F5A9}"/>
    <cellStyle name="Percent 203" xfId="15654" xr:uid="{57CD0194-B5C2-4666-8BB8-93A1EDDA7373}"/>
    <cellStyle name="Percent 204" xfId="15655" xr:uid="{7A2BB540-E30D-461E-8C20-EB1B7E16D0DF}"/>
    <cellStyle name="Percent 205" xfId="15656" xr:uid="{B37009DD-C043-49FA-893D-25C08E4B673E}"/>
    <cellStyle name="Percent 206" xfId="15657" xr:uid="{4C6835B6-CAA4-42BF-9E92-A3133B1EFE6A}"/>
    <cellStyle name="Percent 207" xfId="15658" xr:uid="{382B6654-83AB-4E6B-A4E2-1C692680BE7E}"/>
    <cellStyle name="Percent 208" xfId="15659" xr:uid="{743DFE5C-DB27-49F3-95AC-B2BE145AD6CE}"/>
    <cellStyle name="Percent 209" xfId="15660" xr:uid="{CF33046C-7296-469D-BC9A-DB7779EA6A21}"/>
    <cellStyle name="Percent 21" xfId="1667" xr:uid="{F0CD2E10-FE3B-43B7-901D-6D080627FD9E}"/>
    <cellStyle name="Percent 21 2" xfId="5746" xr:uid="{D2A03C79-21B1-4BE0-90AB-2725BCB3D174}"/>
    <cellStyle name="Percent 21 2 2" xfId="15662" xr:uid="{C2D5F11F-7BD9-4555-8DFF-C9575BF5D7B4}"/>
    <cellStyle name="Percent 21 3" xfId="45791" xr:uid="{8523661E-4F9F-4394-9390-2BC609B6150E}"/>
    <cellStyle name="Percent 21 4" xfId="15661" xr:uid="{C69F31C0-46B4-4361-B886-23105ED210A2}"/>
    <cellStyle name="Percent 210" xfId="15663" xr:uid="{68110111-4354-4C39-B9F2-AE8EE5971C50}"/>
    <cellStyle name="Percent 211" xfId="15664" xr:uid="{DB92AE2A-176C-4BF3-BE36-797A8E3976B8}"/>
    <cellStyle name="Percent 212" xfId="15665" xr:uid="{CC096305-2126-43E8-B211-C6952F68A7DD}"/>
    <cellStyle name="Percent 213" xfId="15666" xr:uid="{0183DBC6-7BFA-4C4B-8DBC-FD82869566C2}"/>
    <cellStyle name="Percent 214" xfId="15667" xr:uid="{3A983070-1B51-45D6-A671-B0685450A584}"/>
    <cellStyle name="Percent 215" xfId="15668" xr:uid="{E5FA7580-914A-4D60-A4C7-5D03C212115B}"/>
    <cellStyle name="Percent 216" xfId="15669" xr:uid="{F521B46C-F58F-4A67-B0D1-1FE9BF829446}"/>
    <cellStyle name="Percent 217" xfId="15670" xr:uid="{04EF0A08-22D7-4B21-A371-2EE00EF6AAE2}"/>
    <cellStyle name="Percent 218" xfId="15671" xr:uid="{8F88AB45-D15E-4E8B-91E4-F100D1F805BB}"/>
    <cellStyle name="Percent 219" xfId="15672" xr:uid="{74D8F87F-69F8-47DC-9DBA-A32F52CDC3EB}"/>
    <cellStyle name="Percent 22" xfId="1666" xr:uid="{2D4FF0FE-506E-4E9E-A17D-129B84C150CE}"/>
    <cellStyle name="Percent 22 2" xfId="5747" xr:uid="{EE461205-7157-4F85-8F54-AECFC640831C}"/>
    <cellStyle name="Percent 22 2 2" xfId="15674" xr:uid="{D3F83DEC-4908-4A52-9F12-466C0A861A70}"/>
    <cellStyle name="Percent 22 3" xfId="15673" xr:uid="{3F06653F-98E1-4D51-9ACA-384693CC38D7}"/>
    <cellStyle name="Percent 220" xfId="15675" xr:uid="{78EFC20D-BF4F-49C6-AB05-3CDBAF1C3BE3}"/>
    <cellStyle name="Percent 221" xfId="15676" xr:uid="{55EC95D6-22AC-4E6A-A8BA-57609FCD6E69}"/>
    <cellStyle name="Percent 222" xfId="15677" xr:uid="{22D40BEB-90F2-424F-A780-1F5D443279A6}"/>
    <cellStyle name="Percent 223" xfId="15678" xr:uid="{38D3EE29-1220-45F2-AA68-64DE71FCA1D4}"/>
    <cellStyle name="Percent 224" xfId="15679" xr:uid="{F8ED68BE-A6E8-42B4-B02F-E61DBDB19CA2}"/>
    <cellStyle name="Percent 225" xfId="15680" xr:uid="{E5656662-3B84-4DC4-B7C1-92AE0A037661}"/>
    <cellStyle name="Percent 226" xfId="15681" xr:uid="{9B7DBA01-AE93-4097-B1CE-C7E2A06795DB}"/>
    <cellStyle name="Percent 227" xfId="15682" xr:uid="{D33FD896-21E3-4386-ACF7-82552FD78F79}"/>
    <cellStyle name="Percent 228" xfId="15683" xr:uid="{F1EBF651-CC1A-47AF-8B6F-1DF9B0A0F7A5}"/>
    <cellStyle name="Percent 229" xfId="15684" xr:uid="{C4953184-7815-4690-AA93-0C17E53F9D32}"/>
    <cellStyle name="Percent 23" xfId="1673" xr:uid="{6E52B52D-34CB-45CD-BCE9-034DED84D179}"/>
    <cellStyle name="Percent 23 2" xfId="5748" xr:uid="{D3CCC3CA-EE37-49EE-A64E-DE1799150F53}"/>
    <cellStyle name="Percent 23 2 2" xfId="15686" xr:uid="{2E03ADBF-C034-4F90-8F4D-FCC0B4CCC6C9}"/>
    <cellStyle name="Percent 23 3" xfId="15685" xr:uid="{287968FE-505A-44A4-9356-CF14439B79DA}"/>
    <cellStyle name="Percent 230" xfId="15687" xr:uid="{B570E5EA-B084-4722-92DC-855F31881249}"/>
    <cellStyle name="Percent 231" xfId="15688" xr:uid="{40EABFCD-5DD4-4B63-9125-B07588D61AA8}"/>
    <cellStyle name="Percent 232" xfId="15689" xr:uid="{3EBC4616-A672-424B-8FF6-779DAF732A2F}"/>
    <cellStyle name="Percent 233" xfId="15690" xr:uid="{3B77470C-FA89-4D5C-9FC5-F979FDF2341E}"/>
    <cellStyle name="Percent 234" xfId="15691" xr:uid="{D8552580-2E41-41C5-B252-B85D8ACA144A}"/>
    <cellStyle name="Percent 235" xfId="15692" xr:uid="{A14BEFDA-CDE0-4443-B2FC-24423C3BD42C}"/>
    <cellStyle name="Percent 236" xfId="15693" xr:uid="{07424B2D-2E4E-4D0D-B656-EA90557A5170}"/>
    <cellStyle name="Percent 237" xfId="15694" xr:uid="{C322932E-6013-4BB1-8F66-8AEDDACBA8DE}"/>
    <cellStyle name="Percent 238" xfId="15695" xr:uid="{DE102FCC-D520-4CFC-962B-2C67403EE2D6}"/>
    <cellStyle name="Percent 239" xfId="15696" xr:uid="{DB5C688B-3781-43CB-9DF6-8ABFF338C7E8}"/>
    <cellStyle name="Percent 24" xfId="1640" xr:uid="{F0358221-4F41-49B6-818F-932218306C34}"/>
    <cellStyle name="Percent 24 2" xfId="5749" xr:uid="{76BEBC96-20C0-4650-B4C4-A0F39DE546D4}"/>
    <cellStyle name="Percent 24 2 2" xfId="15698" xr:uid="{DB904485-2B7D-45C8-B7FF-32A59B81E0E6}"/>
    <cellStyle name="Percent 24 3" xfId="15697" xr:uid="{B48AF6F5-2471-454E-B698-F9C5642C8E84}"/>
    <cellStyle name="Percent 240" xfId="15699" xr:uid="{4FF2F485-2B2C-4822-8316-B494CEB8FE3E}"/>
    <cellStyle name="Percent 241" xfId="15700" xr:uid="{0B1C3AAA-4129-42CA-BB98-545BA312B5FC}"/>
    <cellStyle name="Percent 242" xfId="15701" xr:uid="{F6C83CB7-46DE-4061-BB37-B7ACA65E4E6E}"/>
    <cellStyle name="Percent 243" xfId="15702" xr:uid="{52FB3DA4-9807-4C82-8DF1-EB4B3E3FF755}"/>
    <cellStyle name="Percent 244" xfId="15703" xr:uid="{E79563F2-9E7E-441B-8D60-B24BDB65120F}"/>
    <cellStyle name="Percent 245" xfId="15704" xr:uid="{DA6014A7-6C99-4456-A2F1-8D428281FD41}"/>
    <cellStyle name="Percent 246" xfId="15705" xr:uid="{0839BF4C-028D-49EE-B45D-79BC5C420C4D}"/>
    <cellStyle name="Percent 247" xfId="15706" xr:uid="{5847F397-BF6F-49AF-A957-38CB08857DA3}"/>
    <cellStyle name="Percent 248" xfId="15707" xr:uid="{F9F52405-3E28-476D-9B7F-E5197D344AB2}"/>
    <cellStyle name="Percent 249" xfId="15708" xr:uid="{30BF2D2C-1C28-450A-98BA-7842AC0B0FF1}"/>
    <cellStyle name="Percent 25" xfId="1560" xr:uid="{0F45A8AD-E62D-48CF-8F7B-FB64ED275C5F}"/>
    <cellStyle name="Percent 25 2" xfId="5750" xr:uid="{99A41DF6-6783-409B-BD7A-1871C8BB646E}"/>
    <cellStyle name="Percent 25 2 2" xfId="15710" xr:uid="{F345E773-F815-48FF-ABCF-E40065476E4C}"/>
    <cellStyle name="Percent 25 3" xfId="15709" xr:uid="{E125AF08-8D16-4E24-9D5D-FB9A44940D4C}"/>
    <cellStyle name="Percent 250" xfId="15711" xr:uid="{F7B0AF01-8029-42F0-B125-E998819DE31C}"/>
    <cellStyle name="Percent 251" xfId="15712" xr:uid="{7523D055-7F61-4DC8-AD86-7748E84EC677}"/>
    <cellStyle name="Percent 252" xfId="16362" xr:uid="{9D44EDFE-3C1F-4514-AD9D-88CDB4B03849}"/>
    <cellStyle name="Percent 253" xfId="16384" xr:uid="{C04FB76C-D8D3-4202-8528-54BF87223736}"/>
    <cellStyle name="Percent 254" xfId="16538" xr:uid="{6031620C-19B5-4D1E-A424-0C9F3D8C467B}"/>
    <cellStyle name="Percent 255" xfId="16480" xr:uid="{EBFCDF6D-5A0D-4081-B8E9-FFFB04840943}"/>
    <cellStyle name="Percent 256" xfId="16549" xr:uid="{E6DDE650-00ED-49B1-90DA-815126532674}"/>
    <cellStyle name="Percent 257" xfId="16485" xr:uid="{6FE01207-8BFB-418B-B25A-E9875B401A0C}"/>
    <cellStyle name="Percent 258" xfId="16550" xr:uid="{C9AA9D42-8563-4F51-80CE-CB8ABF8EA2FC}"/>
    <cellStyle name="Percent 259" xfId="16484" xr:uid="{59A952B5-400F-4D83-A5BF-86EC90E9280F}"/>
    <cellStyle name="Percent 26" xfId="1633" xr:uid="{A36650FF-6448-4EEB-9722-00EDD92C6741}"/>
    <cellStyle name="Percent 26 2" xfId="5751" xr:uid="{DBF45373-760C-4445-AE1E-B89666CB5AB3}"/>
    <cellStyle name="Percent 26 2 2" xfId="15714" xr:uid="{2655DE49-6679-4F22-9530-368B34B27B1E}"/>
    <cellStyle name="Percent 26 3" xfId="15713" xr:uid="{F9204013-BC6D-4A77-95F7-626AF7D615F0}"/>
    <cellStyle name="Percent 260" xfId="16551" xr:uid="{6FE70429-3E8F-4636-B842-C577EC173668}"/>
    <cellStyle name="Percent 261" xfId="11817" xr:uid="{AE601EA1-A3AC-4970-B822-167A047D0802}"/>
    <cellStyle name="Percent 262" xfId="45982" xr:uid="{DB317D2C-AB08-44FD-9848-7207DBBAEA8C}"/>
    <cellStyle name="Percent 263" xfId="45870" xr:uid="{B80E49EE-C5EA-4142-95DD-77FA11F1A0E0}"/>
    <cellStyle name="Percent 264" xfId="45956" xr:uid="{169224F1-38C1-4E47-9AD6-A38B028ACD30}"/>
    <cellStyle name="Percent 265" xfId="46098" xr:uid="{3E9FD24D-B26A-4AC2-B9F1-7663252A7D97}"/>
    <cellStyle name="Percent 266" xfId="46120" xr:uid="{B525514B-7023-479F-B9B5-28D756858679}"/>
    <cellStyle name="Percent 267" xfId="46130" xr:uid="{A7F50C37-C769-42B9-9F07-DC8B29D0FFA1}"/>
    <cellStyle name="Percent 268" xfId="46131" xr:uid="{D1725245-B9FF-4206-81C7-3F7A2106D4B7}"/>
    <cellStyle name="Percent 269" xfId="46133" xr:uid="{9C3E1F82-9639-4B63-AE6C-A659F188BF54}"/>
    <cellStyle name="Percent 27" xfId="1629" xr:uid="{608FD22B-B65E-4263-89C5-02868FEEFFE0}"/>
    <cellStyle name="Percent 27 2" xfId="5752" xr:uid="{D76FB000-E615-48F7-863D-0FA4DF17F653}"/>
    <cellStyle name="Percent 27 2 2" xfId="15716" xr:uid="{9EF70FAE-D036-4FEE-BEFA-989F58944855}"/>
    <cellStyle name="Percent 27 3" xfId="15715" xr:uid="{39F2BEA7-BB84-4DEF-AF5C-C2F1992B6E5A}"/>
    <cellStyle name="Percent 270" xfId="46144" xr:uid="{5A2A50F4-DFC8-4F7B-B3B1-3BA358072C4D}"/>
    <cellStyle name="Percent 271" xfId="46148" xr:uid="{5A585792-7E73-4730-870E-56CFD8083846}"/>
    <cellStyle name="Percent 272" xfId="46160" xr:uid="{97465FC8-0A5D-4B2E-BFEF-3949BB6025A8}"/>
    <cellStyle name="Percent 273" xfId="46167" xr:uid="{F7D28C37-2AB8-41FD-BCB6-C2D02424B4E2}"/>
    <cellStyle name="Percent 274" xfId="46175" xr:uid="{AFC3BDC9-43EF-444D-A530-714E956ACA71}"/>
    <cellStyle name="Percent 275" xfId="46182" xr:uid="{ED391391-B68A-4781-BA23-62479E8E45DC}"/>
    <cellStyle name="Percent 276" xfId="46185" xr:uid="{8BB19652-A1EF-4FC8-A583-42277D57A221}"/>
    <cellStyle name="Percent 277" xfId="46188" xr:uid="{AAE6E714-4EE0-44E8-A5ED-F600DE87B2CE}"/>
    <cellStyle name="Percent 278" xfId="46201" xr:uid="{BBB9DC51-65BC-43BC-9677-9C2F6AA78676}"/>
    <cellStyle name="Percent 28" xfId="1680" xr:uid="{CCBEF4DC-3FFD-48A2-9B14-369E663306A5}"/>
    <cellStyle name="Percent 28 2" xfId="5753" xr:uid="{288023CF-81AF-41E5-B1BA-586D50702A93}"/>
    <cellStyle name="Percent 28 2 2" xfId="15718" xr:uid="{599617D3-F771-4649-A84C-5CFB71F71F5B}"/>
    <cellStyle name="Percent 28 3" xfId="15717" xr:uid="{C3E429ED-6D17-4D59-BD70-527F6AA066E6}"/>
    <cellStyle name="Percent 29" xfId="1566" xr:uid="{EB9DFC1D-B1B0-4998-BBD2-37A5E7B57B12}"/>
    <cellStyle name="Percent 29 2" xfId="5754" xr:uid="{4D3E16A3-143B-4BC1-974F-3CA00876FE73}"/>
    <cellStyle name="Percent 29 2 2" xfId="15720" xr:uid="{E9D34A46-969F-41F5-869B-D31CFDF5758C}"/>
    <cellStyle name="Percent 29 3" xfId="15719" xr:uid="{55FE63AB-4057-4016-84E2-2416B1FD44A9}"/>
    <cellStyle name="Percent 3" xfId="668" xr:uid="{F087FCAB-6908-40B0-BBF9-B5BF6BCEE24C}"/>
    <cellStyle name="Percent 3 2" xfId="1993" xr:uid="{A3CB5600-AE42-4F67-8428-40461AFF4167}"/>
    <cellStyle name="Percent 3 2 2" xfId="23196" xr:uid="{538A7EBC-6E5E-4587-A384-167F48BFB3AA}"/>
    <cellStyle name="Percent 3 2 3" xfId="18166" xr:uid="{8EF62FD3-5218-4AC4-8A4F-2FABFFE8E436}"/>
    <cellStyle name="Percent 3 2 4" xfId="16705" xr:uid="{8E888324-2DDE-4A76-843D-2D349E5052A9}"/>
    <cellStyle name="Percent 3 3" xfId="1992" xr:uid="{A7A2DB64-09FC-48D4-B315-361757684582}"/>
    <cellStyle name="Percent 3 3 2" xfId="16873" xr:uid="{002D219D-88F7-454F-9B42-B664AFA65EA0}"/>
    <cellStyle name="Percent 3 4" xfId="3406" xr:uid="{22D1A81A-E55F-4588-9D2E-91EBA03D9489}"/>
    <cellStyle name="Percent 3 4 2" xfId="17122" xr:uid="{A6D2EF11-8122-44A2-98BB-6E268081B16C}"/>
    <cellStyle name="Percent 3 5" xfId="10910" xr:uid="{84A6C706-D686-4DE6-A489-D80BAF9CCB0C}"/>
    <cellStyle name="Percent 30" xfId="1679" xr:uid="{0D15845F-DB41-417E-A744-4AB236A85D66}"/>
    <cellStyle name="Percent 30 2" xfId="5755" xr:uid="{BB14F0AE-FFF0-4054-AD83-73DAF2B63F09}"/>
    <cellStyle name="Percent 30 2 2" xfId="15722" xr:uid="{FE3874DC-010C-4095-BDAE-F863D0974215}"/>
    <cellStyle name="Percent 30 3" xfId="15721" xr:uid="{B680656A-B5DB-4ED5-A952-09179BC4F768}"/>
    <cellStyle name="Percent 31" xfId="1650" xr:uid="{C41ED25C-0A5C-44B3-BC20-7DF8410B021A}"/>
    <cellStyle name="Percent 31 2" xfId="5756" xr:uid="{D96115DA-4EDF-4904-858E-0B1E2DFE9684}"/>
    <cellStyle name="Percent 31 2 2" xfId="15724" xr:uid="{DAC069AA-9C28-4670-8849-2D2F9637A1C2}"/>
    <cellStyle name="Percent 31 3" xfId="15723" xr:uid="{31E1468A-8DD4-4AB3-9C6B-673A0A6C700B}"/>
    <cellStyle name="Percent 32" xfId="1660" xr:uid="{EAB4B9BB-0042-448C-B811-9ADBDAADDF2F}"/>
    <cellStyle name="Percent 32 2" xfId="5757" xr:uid="{E98136E0-D6C7-409A-8396-3FF2DCBA7B78}"/>
    <cellStyle name="Percent 32 3" xfId="15725" xr:uid="{4A44A8CD-AD13-4503-8D2E-5EC5C4459FF0}"/>
    <cellStyle name="Percent 33" xfId="1686" xr:uid="{66639972-D469-440F-A442-B18B8F8EB6AA}"/>
    <cellStyle name="Percent 33 2" xfId="5758" xr:uid="{D2F2CC2E-4E97-460D-A75D-0F480E5AA3B3}"/>
    <cellStyle name="Percent 33 3" xfId="15726" xr:uid="{DF4E7087-C0D9-4CF9-BCA3-C62994A2DA51}"/>
    <cellStyle name="Percent 34" xfId="1661" xr:uid="{820C76D4-4314-4043-802D-C3D964AC86FC}"/>
    <cellStyle name="Percent 34 2" xfId="5759" xr:uid="{730C7BAD-2D86-4ABD-B611-531AA25F24E6}"/>
    <cellStyle name="Percent 34 3" xfId="15727" xr:uid="{011B2392-75C4-46D6-B07A-B3137723544A}"/>
    <cellStyle name="Percent 35" xfId="1682" xr:uid="{5DE45D66-B58F-47F8-BCA0-5E1B6D8DBC94}"/>
    <cellStyle name="Percent 35 2" xfId="5732" xr:uid="{4ACCDED1-AF30-4877-AFAC-A43294E69673}"/>
    <cellStyle name="Percent 35 3" xfId="15728" xr:uid="{F5EC5B5D-497C-46A1-9EB4-DC46BEB38A9E}"/>
    <cellStyle name="Percent 36" xfId="1653" xr:uid="{ED4D31F9-9064-4CF3-90A7-0D82A726F474}"/>
    <cellStyle name="Percent 36 2" xfId="6521" xr:uid="{5ECAD01B-1159-4972-872A-3160CD4F4FF3}"/>
    <cellStyle name="Percent 36 3" xfId="15729" xr:uid="{4BF1C8F2-59E1-48EB-AB8E-E55AE89A8B71}"/>
    <cellStyle name="Percent 37" xfId="1621" xr:uid="{A5CB85EF-7919-47A9-A242-F8355662FC26}"/>
    <cellStyle name="Percent 37 2" xfId="6771" xr:uid="{81320FD4-56FF-4028-8E67-CB7F5AD0CAFB}"/>
    <cellStyle name="Percent 37 3" xfId="15730" xr:uid="{42928598-A7A5-4903-AF2C-0ABFBDC48FA2}"/>
    <cellStyle name="Percent 38" xfId="1578" xr:uid="{A04F4FA9-7355-44E2-A465-FE6AB2F99275}"/>
    <cellStyle name="Percent 38 2" xfId="6213" xr:uid="{99701619-F6A6-42CC-BEAD-83D23F390E53}"/>
    <cellStyle name="Percent 38 3" xfId="15731" xr:uid="{D620FF54-E988-40E2-AE07-DFE2B6EAC25A}"/>
    <cellStyle name="Percent 39" xfId="1449" xr:uid="{618571A7-6568-442B-B597-16AB6CDB2CC9}"/>
    <cellStyle name="Percent 39 2" xfId="6774" xr:uid="{DB37D5F9-C4DB-40CC-AF41-74AC3E8CCEC8}"/>
    <cellStyle name="Percent 39 3" xfId="15732" xr:uid="{0678633B-28E7-4A51-AC11-544B0EC090A9}"/>
    <cellStyle name="Percent 4" xfId="669" xr:uid="{A65AB2B3-22B6-4222-A991-47D7707F9E36}"/>
    <cellStyle name="Percent 4 2" xfId="1994" xr:uid="{F736A886-B794-4A0E-8AAC-1ABC53A791D0}"/>
    <cellStyle name="Percent 4 2 2" xfId="10009" xr:uid="{96DF2358-68B6-4D4E-B91A-F60279747437}"/>
    <cellStyle name="Percent 4 2 2 2" xfId="17564" xr:uid="{3D2D349F-C01A-4AD3-A943-3CDD50DDA189}"/>
    <cellStyle name="Percent 4 2 2 3" xfId="46036" xr:uid="{6D14BDDD-A6C4-407E-A80D-9390868585E7}"/>
    <cellStyle name="Percent 4 2 3" xfId="11655" xr:uid="{B6C38376-454B-4286-BD98-62343C3698D0}"/>
    <cellStyle name="Percent 4 3" xfId="3407" xr:uid="{2EBB5A62-40C5-4C8E-93E6-A503D22D7EB6}"/>
    <cellStyle name="Percent 4 3 2" xfId="16872" xr:uid="{584DA0EB-8786-49CC-9EE5-B9A7F6239E36}"/>
    <cellStyle name="Percent 4 3 3" xfId="15733" xr:uid="{FE12CA56-7D7A-4DB6-A966-A61265C6E268}"/>
    <cellStyle name="Percent 4 4" xfId="5760" xr:uid="{0550F19C-7CC7-472D-8BE6-B55E63D2ABA8}"/>
    <cellStyle name="Percent 4 4 2" xfId="15734" xr:uid="{A5FADB2D-67F7-41DC-8BF3-2B06D0AC046D}"/>
    <cellStyle name="Percent 4 5" xfId="4963" xr:uid="{8C5EED5E-F794-4A30-8FE9-423855DB3775}"/>
    <cellStyle name="Percent 4 5 2" xfId="16544" xr:uid="{FE22250B-48D9-411B-93FB-D196CBA32A1E}"/>
    <cellStyle name="Percent 4 6" xfId="16745" xr:uid="{A37D72D7-B31F-4AAB-9F33-0B13268573E1}"/>
    <cellStyle name="Percent 4 7" xfId="17550" xr:uid="{48AE2DD0-5FA3-4AA8-A5AC-E0B3F2F0A42F}"/>
    <cellStyle name="Percent 4 8" xfId="10877" xr:uid="{A340BD84-2C7D-4183-9623-B18D510D9859}"/>
    <cellStyle name="Percent 40" xfId="1685" xr:uid="{70DCA27F-EDB6-49D5-95DF-8453C55352B3}"/>
    <cellStyle name="Percent 40 2" xfId="6212" xr:uid="{DF07E0A6-20F9-43AB-AE33-C0D5381CC19E}"/>
    <cellStyle name="Percent 40 3" xfId="15735" xr:uid="{A1F845DE-7E7B-4057-BE0B-57A666486A6D}"/>
    <cellStyle name="Percent 41" xfId="1656" xr:uid="{B3A989C3-4234-4504-86E0-1E4C87B9A788}"/>
    <cellStyle name="Percent 41 2" xfId="6782" xr:uid="{5E3A9562-2DB4-4107-95B4-2348AB69A279}"/>
    <cellStyle name="Percent 41 3" xfId="15736" xr:uid="{AECDCB6B-B664-461A-88E8-36D568589168}"/>
    <cellStyle name="Percent 42" xfId="1625" xr:uid="{C1CFB2BF-F8EC-4451-8AFD-48311CDC1C19}"/>
    <cellStyle name="Percent 42 2" xfId="15737" xr:uid="{D38A3C88-E1B4-4C75-9445-15623D55A58F}"/>
    <cellStyle name="Percent 43" xfId="1614" xr:uid="{2B5A7B58-7D18-45FF-A255-C9096E24A5F5}"/>
    <cellStyle name="Percent 43 2" xfId="15738" xr:uid="{D0875991-0A44-400E-A5FF-62C65734C33E}"/>
    <cellStyle name="Percent 44" xfId="1684" xr:uid="{68F1726E-4E41-4DD1-9C57-D2E67BB1B1FC}"/>
    <cellStyle name="Percent 44 2" xfId="15739" xr:uid="{B0915D19-D2E3-41C9-AE84-032F49CD33D0}"/>
    <cellStyle name="Percent 45" xfId="1658" xr:uid="{7731C1E8-88F9-409F-8034-F670A7DEE7EA}"/>
    <cellStyle name="Percent 45 2" xfId="15740" xr:uid="{A00BC4D9-89FC-4D1F-9F5E-6449C89EDB02}"/>
    <cellStyle name="Percent 46" xfId="1659" xr:uid="{7BBC68D7-F5B7-4A07-BE89-FF093DC341B6}"/>
    <cellStyle name="Percent 46 2" xfId="15741" xr:uid="{1CBAA82E-BB57-428A-A883-E87D081CF10C}"/>
    <cellStyle name="Percent 47" xfId="1557" xr:uid="{B903CB8F-774B-4595-9E85-7B71C7742D96}"/>
    <cellStyle name="Percent 47 2" xfId="15742" xr:uid="{28A5901E-46D4-4C57-918C-C4DE7D39B4D2}"/>
    <cellStyle name="Percent 48" xfId="1675" xr:uid="{9C0D3446-8550-48F2-B096-A08E4E753CF8}"/>
    <cellStyle name="Percent 48 2" xfId="15743" xr:uid="{84B02E31-6103-4023-A707-E4DEBD2E31CB}"/>
    <cellStyle name="Percent 49" xfId="1655" xr:uid="{E936C0A7-5CD8-45AA-BD45-EDC42C5BBEBF}"/>
    <cellStyle name="Percent 49 2" xfId="15744" xr:uid="{2DAA8FA7-9265-40A0-B0BF-A0DE68F66828}"/>
    <cellStyle name="Percent 5" xfId="1280" xr:uid="{939F7061-2050-47A7-B7ED-615488DA23B6}"/>
    <cellStyle name="Percent 5 2" xfId="1995" xr:uid="{3CB06E07-0064-463C-A206-029F4CDD5381}"/>
    <cellStyle name="Percent 5 2 2" xfId="10025" xr:uid="{9A8AD32A-00F7-460B-8804-D5733807C52F}"/>
    <cellStyle name="Percent 5 2 2 2" xfId="23197" xr:uid="{DD0B7509-F6D2-4ACD-B152-BBEBFF51D09E}"/>
    <cellStyle name="Percent 5 2 3" xfId="45988" xr:uid="{6DDB855B-FB7B-401B-966F-77493FC6494A}"/>
    <cellStyle name="Percent 5 3" xfId="2120" xr:uid="{9BD00753-5590-4AAA-A223-4C9CBC13D7A0}"/>
    <cellStyle name="Percent 5 3 2" xfId="16545" xr:uid="{520A722D-52AA-4990-82F5-0860E324EAB4}"/>
    <cellStyle name="Percent 5 4" xfId="5761" xr:uid="{D890F5E5-8DEB-4511-A47E-21D1D686F426}"/>
    <cellStyle name="Percent 5 5" xfId="6900" xr:uid="{9C84C73B-5C36-44E0-8E47-83FF9045E8AB}"/>
    <cellStyle name="Percent 5 6" xfId="11507" xr:uid="{5BB75FB1-8425-4333-BDC3-CAB74F9C86C2}"/>
    <cellStyle name="Percent 50" xfId="1561" xr:uid="{E048925C-DF73-4C97-9CA1-7DF05797E95D}"/>
    <cellStyle name="Percent 50 2" xfId="15745" xr:uid="{352CD873-F170-449A-9E2B-9A5FC09E1557}"/>
    <cellStyle name="Percent 51" xfId="1572" xr:uid="{7BF9F966-181E-4693-8F91-6C6CE9F3CE5D}"/>
    <cellStyle name="Percent 51 2" xfId="15746" xr:uid="{C9434B21-9E4F-4010-9069-A92CC7BCA64C}"/>
    <cellStyle name="Percent 52" xfId="1579" xr:uid="{DF4E442A-77ED-4040-A575-5EEAEC12D685}"/>
    <cellStyle name="Percent 52 2" xfId="15747" xr:uid="{C274A00A-3102-4CE4-9E01-98DA074FF00A}"/>
    <cellStyle name="Percent 53" xfId="1644" xr:uid="{E8900268-281C-4306-BAF9-6FDD9D88E92A}"/>
    <cellStyle name="Percent 53 2" xfId="15748" xr:uid="{5E83E521-0133-4BE6-AADB-015D4D8543D3}"/>
    <cellStyle name="Percent 54" xfId="1548" xr:uid="{7166D053-7D9F-4BCE-B058-461AEDBA2996}"/>
    <cellStyle name="Percent 54 2" xfId="15749" xr:uid="{4FA5DC46-B9F4-4E66-B475-A05E7235C233}"/>
    <cellStyle name="Percent 55" xfId="1645" xr:uid="{94285D3C-4086-4B6E-B149-E998D1D9AA50}"/>
    <cellStyle name="Percent 55 2" xfId="15750" xr:uid="{59847C79-07BB-4CD0-90BD-86A7D94C6841}"/>
    <cellStyle name="Percent 56" xfId="1648" xr:uid="{E2E7DA87-17B5-41E5-966B-26B4EE4837CF}"/>
    <cellStyle name="Percent 56 2" xfId="15751" xr:uid="{58FDC384-016E-44E6-98A3-6B931C154FF1}"/>
    <cellStyle name="Percent 57" xfId="1689" xr:uid="{2CBC0F31-E6A6-4CFC-A35D-27D02AB1DD35}"/>
    <cellStyle name="Percent 57 2" xfId="15752" xr:uid="{674E6BAF-57E4-4219-B7A2-FB67C286C227}"/>
    <cellStyle name="Percent 58" xfId="1550" xr:uid="{7F556E2D-BFA3-4D2F-A81B-C58C26029D91}"/>
    <cellStyle name="Percent 58 2" xfId="15753" xr:uid="{B9CCC25B-F3BD-40C3-9A08-4B64B0AE3869}"/>
    <cellStyle name="Percent 59" xfId="1571" xr:uid="{AA3BFA6E-ACCB-47AE-8D67-6F744169D7DC}"/>
    <cellStyle name="Percent 59 2" xfId="15754" xr:uid="{CB45B69E-9C02-4422-B9C6-467F6AFF4713}"/>
    <cellStyle name="Percent 6" xfId="1380" xr:uid="{BDB1610F-C851-4A20-B1E5-9A63D79D7158}"/>
    <cellStyle name="Percent 6 2" xfId="1996" xr:uid="{C9E229F6-9650-4ED9-A521-5F1A0B3ECBD2}"/>
    <cellStyle name="Percent 6 2 2" xfId="6978" xr:uid="{A0FEB598-D91F-4900-A722-B72C1EEF679E}"/>
    <cellStyle name="Percent 6 2 2 2" xfId="23186" xr:uid="{14BD8216-F81E-4F6C-B71A-C92EF67606EB}"/>
    <cellStyle name="Percent 6 2 3" xfId="11743" xr:uid="{4998722A-37DA-49D0-8332-2F1DD084B132}"/>
    <cellStyle name="Percent 6 2 4" xfId="45989" xr:uid="{2A21C699-4AA3-4A67-858D-BE26A7BD05B2}"/>
    <cellStyle name="Percent 6 3" xfId="5762" xr:uid="{703B4C60-2A04-4A93-8EEF-9245FEB4A31A}"/>
    <cellStyle name="Percent 6 4" xfId="16546" xr:uid="{B00D82CA-12AA-497A-8DDE-5EE339ABCC4D}"/>
    <cellStyle name="Percent 6 5" xfId="11455" xr:uid="{AC3CDA19-5424-4621-ACA6-4FFE2B55A6F3}"/>
    <cellStyle name="Percent 60" xfId="1612" xr:uid="{509E641B-EB76-4700-A57B-1C9793413733}"/>
    <cellStyle name="Percent 60 2" xfId="15755" xr:uid="{330F02A9-CFF4-48D5-BBFC-C295FE3A4C83}"/>
    <cellStyle name="Percent 61" xfId="1385" xr:uid="{7D1E5107-5621-41D3-9AB9-0DBEED910702}"/>
    <cellStyle name="Percent 61 2" xfId="15756" xr:uid="{B1F5DA39-DD3D-420C-AD75-212FC19DAEC4}"/>
    <cellStyle name="Percent 62" xfId="1480" xr:uid="{5D7FE9BB-DCB6-431D-A9AF-9D361F23AABF}"/>
    <cellStyle name="Percent 62 2" xfId="15757" xr:uid="{7849E435-BA09-417E-B406-8B1B89EFAF4F}"/>
    <cellStyle name="Percent 63" xfId="1487" xr:uid="{59EB960E-B6E0-4415-92A2-84297FD17BFB}"/>
    <cellStyle name="Percent 63 2" xfId="15758" xr:uid="{BB571BC1-8A96-4E5E-921D-3858544FA1A0}"/>
    <cellStyle name="Percent 64" xfId="1535" xr:uid="{9324ECC9-294E-4C7C-B34E-E78C4248506F}"/>
    <cellStyle name="Percent 64 2" xfId="15759" xr:uid="{F87A0E88-8D42-4C07-8F8A-FB8AF44DFDA1}"/>
    <cellStyle name="Percent 65" xfId="1413" xr:uid="{DA4CCBF6-4A9E-4553-B8A9-2F5D03E0013C}"/>
    <cellStyle name="Percent 65 2" xfId="15760" xr:uid="{E8ABCA27-91F2-4633-87F0-F067EBDE2ACA}"/>
    <cellStyle name="Percent 66" xfId="1746" xr:uid="{C616E7E7-5036-4297-8CFC-B5D2C4EDB4C5}"/>
    <cellStyle name="Percent 66 2" xfId="15761" xr:uid="{5392DFB1-B209-4FC5-A358-E0D9BC9D4D71}"/>
    <cellStyle name="Percent 67" xfId="1900" xr:uid="{6D889A8C-D4BD-43C9-89A9-D506F64439E9}"/>
    <cellStyle name="Percent 67 2" xfId="15762" xr:uid="{C621F0CA-07FB-4507-B4EE-44785B3A6424}"/>
    <cellStyle name="Percent 68" xfId="1987" xr:uid="{6CA6AC71-0857-4DAD-B81B-5848886F3B44}"/>
    <cellStyle name="Percent 68 2" xfId="15763" xr:uid="{0EFDF2F6-4B2C-4026-99B9-F30B67563580}"/>
    <cellStyle name="Percent 69" xfId="1937" xr:uid="{55E8022F-B12A-482E-A489-11BF0F94D5B0}"/>
    <cellStyle name="Percent 69 2" xfId="15764" xr:uid="{A7776736-F148-4A82-BCDC-F92ED170DF5D}"/>
    <cellStyle name="Percent 7" xfId="1381" xr:uid="{65D2B767-F32F-46B9-978E-0A8320E4B76E}"/>
    <cellStyle name="Percent 7 2" xfId="2791" xr:uid="{61955533-8DE6-45F5-AC64-21A8B6D416E3}"/>
    <cellStyle name="Percent 7 2 2" xfId="8318" xr:uid="{B31E4389-A1D6-4F9A-BC30-5BFF597F8A33}"/>
    <cellStyle name="Percent 7 2 3" xfId="10034" xr:uid="{A9DD6567-CAC0-47D2-AD3D-1BAAE17CB165}"/>
    <cellStyle name="Percent 7 2 4" xfId="11786" xr:uid="{228BE462-2B07-4904-9A06-498699958B42}"/>
    <cellStyle name="Percent 7 2 5" xfId="45991" xr:uid="{27BF6649-7D8D-4036-8C17-BD23EF89CC28}"/>
    <cellStyle name="Percent 7 3" xfId="5763" xr:uid="{B753703B-4115-42E7-9B98-EE51AADD1480}"/>
    <cellStyle name="Percent 7 3 2" xfId="16790" xr:uid="{149488E4-BAFF-4E9A-B63F-357E53778379}"/>
    <cellStyle name="Percent 7 4" xfId="6906" xr:uid="{B780A700-85BB-410F-9739-4F3836BB8135}"/>
    <cellStyle name="Percent 7 4 2" xfId="23582" xr:uid="{846D9B2B-AC0A-4A2D-8F3F-ED85D15174ED}"/>
    <cellStyle name="Percent 7 5" xfId="11516" xr:uid="{CAAA8A37-E927-475E-9DA7-D520DB77F132}"/>
    <cellStyle name="Percent 7 6" xfId="45990" xr:uid="{9A7D675A-571A-423E-B0E9-B95396742C2E}"/>
    <cellStyle name="Percent 70" xfId="2119" xr:uid="{C109E1A2-F1D1-4A0F-B7B2-C37CD5785225}"/>
    <cellStyle name="Percent 70 2" xfId="15765" xr:uid="{121E4CA8-6C1D-4B39-AF77-CF5918D4913E}"/>
    <cellStyle name="Percent 71" xfId="2077" xr:uid="{098A375C-292F-44BF-9B29-A399F53CE5D1}"/>
    <cellStyle name="Percent 71 2" xfId="15766" xr:uid="{C5730F14-B841-4FD0-AC05-35C0DFBB6F83}"/>
    <cellStyle name="Percent 72" xfId="2152" xr:uid="{AACF7AF7-C829-43DA-ADC2-E52F97719D78}"/>
    <cellStyle name="Percent 72 2" xfId="15767" xr:uid="{EE1F6109-029D-4FF5-A175-120B0BA2C84C}"/>
    <cellStyle name="Percent 73" xfId="2163" xr:uid="{857AF3DA-3C01-43B5-9550-6FF69EFA3264}"/>
    <cellStyle name="Percent 73 2" xfId="15768" xr:uid="{F43FB68A-F034-4783-9743-4983FC69FB8C}"/>
    <cellStyle name="Percent 74" xfId="2177" xr:uid="{0FC4DC47-6ED4-4C0D-B5C0-11AAFC440C95}"/>
    <cellStyle name="Percent 74 2" xfId="15769" xr:uid="{3720A844-6328-4935-8DE6-18CBB40F754D}"/>
    <cellStyle name="Percent 75" xfId="2180" xr:uid="{18208DFC-A49C-4929-8EED-97F9136AC3F7}"/>
    <cellStyle name="Percent 75 2" xfId="15770" xr:uid="{0A17678D-9C26-44CE-A866-C18BE3B3C074}"/>
    <cellStyle name="Percent 76" xfId="2184" xr:uid="{7D900FE8-891A-421A-9155-64A8F506C44B}"/>
    <cellStyle name="Percent 76 2" xfId="15771" xr:uid="{8D40A5AB-2057-4E58-B1CE-B521642DB576}"/>
    <cellStyle name="Percent 77" xfId="3356" xr:uid="{D0449CA6-B128-464B-B86D-A613516F155E}"/>
    <cellStyle name="Percent 77 2" xfId="15772" xr:uid="{FB6F94AE-7BC1-41BB-8090-5AFCC9C1585F}"/>
    <cellStyle name="Percent 78" xfId="3575" xr:uid="{5FD7D484-F76B-4C14-8628-5D6A6B83950D}"/>
    <cellStyle name="Percent 78 2" xfId="15773" xr:uid="{3A3719B9-FA99-43AA-A8F6-A3BC89954F5C}"/>
    <cellStyle name="Percent 79" xfId="3580" xr:uid="{B3E9A50F-36DC-45E0-8316-250DD9E67B2B}"/>
    <cellStyle name="Percent 79 2" xfId="15774" xr:uid="{58F94FE3-D3F1-4119-A5D4-7711653378BB}"/>
    <cellStyle name="Percent 8" xfId="1382" xr:uid="{8537BBFD-EBF9-4B7C-993F-1A3B91EAC55F}"/>
    <cellStyle name="Percent 8 2" xfId="5764" xr:uid="{48C3E06B-E865-47B8-AFF5-C09CE4350801}"/>
    <cellStyle name="Percent 8 2 2" xfId="10027" xr:uid="{A3D7CECE-FA87-460E-A80C-8F3CC7BF9D90}"/>
    <cellStyle name="Percent 8 2 3" xfId="45993" xr:uid="{BEC68648-17BE-4AD6-BAD2-1ED323255763}"/>
    <cellStyle name="Percent 8 3" xfId="6902" xr:uid="{21B2EF75-07C5-4CE7-8CB7-137A90F2DD93}"/>
    <cellStyle name="Percent 8 3 2" xfId="23785" xr:uid="{D4852DE8-7690-4DA7-A152-BB1162D102FF}"/>
    <cellStyle name="Percent 8 4" xfId="45992" xr:uid="{1915AACD-F2EC-4BCC-B6FC-D898A205602E}"/>
    <cellStyle name="Percent 80" xfId="3584" xr:uid="{493CF616-750A-4C56-B0B5-D650DD93D617}"/>
    <cellStyle name="Percent 80 2" xfId="15775" xr:uid="{14733FB7-7682-412C-80FC-D625A3D1807B}"/>
    <cellStyle name="Percent 81" xfId="3587" xr:uid="{EA6624F8-EA2E-4688-9462-E8D3CD72F2EE}"/>
    <cellStyle name="Percent 81 2" xfId="15776" xr:uid="{E1DBDB8A-9EDF-4E25-A613-505E54385EEE}"/>
    <cellStyle name="Percent 82" xfId="3593" xr:uid="{26FF9AAC-A151-4E60-9EE0-35CE5FD8E961}"/>
    <cellStyle name="Percent 82 2" xfId="15777" xr:uid="{415D12A0-1EDD-4443-8E25-A6D6C4CE0CD4}"/>
    <cellStyle name="Percent 83" xfId="3599" xr:uid="{74BAFBA2-1C01-4563-858F-F4391B8FF862}"/>
    <cellStyle name="Percent 83 2" xfId="15778" xr:uid="{AC31F734-37A7-4EEE-96A5-FC932F51BC64}"/>
    <cellStyle name="Percent 84" xfId="3602" xr:uid="{423C3137-E5BD-43DD-9CDB-F5F9B41D2A37}"/>
    <cellStyle name="Percent 84 2" xfId="15779" xr:uid="{1CBDAB0A-CDDA-45D8-885E-5E9ED5C7955B}"/>
    <cellStyle name="Percent 85" xfId="3605" xr:uid="{D2B513D3-CF6C-4988-9A9F-04AB3D7056E4}"/>
    <cellStyle name="Percent 85 2" xfId="15780" xr:uid="{158FF16D-4C81-4BFB-A2F4-3559604E604F}"/>
    <cellStyle name="Percent 86" xfId="3608" xr:uid="{2B448D81-E9CA-40F2-9092-6AF9056AF84F}"/>
    <cellStyle name="Percent 86 2" xfId="15781" xr:uid="{71DD3CF9-BE01-4C11-A5D3-979543818C29}"/>
    <cellStyle name="Percent 87" xfId="6080" xr:uid="{A1ED1ABD-724A-4FCB-A1D9-C9629B7A0C93}"/>
    <cellStyle name="Percent 87 2" xfId="15782" xr:uid="{C8D30DC6-34A9-4D4A-A615-C5787477F0C1}"/>
    <cellStyle name="Percent 88" xfId="8261" xr:uid="{D443E3B3-F47E-4D4D-9253-D199A867722F}"/>
    <cellStyle name="Percent 88 2" xfId="15783" xr:uid="{77971063-4ADF-4709-BC4F-88C36B765059}"/>
    <cellStyle name="Percent 89" xfId="3676" xr:uid="{C0467D47-E24C-4EC3-BD30-F0918852043B}"/>
    <cellStyle name="Percent 89 2" xfId="15784" xr:uid="{A3553C9C-8BDE-409D-AC1B-8F82F1866935}"/>
    <cellStyle name="Percent 9" xfId="1383" xr:uid="{95CE1620-73B4-4BEA-9281-5BF6E77F172A}"/>
    <cellStyle name="Percent 9 2" xfId="5765" xr:uid="{781BC228-DDEE-41D1-B60F-939B3AE58FA2}"/>
    <cellStyle name="Percent 9 2 2" xfId="10032" xr:uid="{B1362C29-B88D-45C4-A032-55C8AD7452BC}"/>
    <cellStyle name="Percent 9 2 2 2" xfId="44203" xr:uid="{322E51A9-9977-485A-B05E-3C0782352DDA}"/>
    <cellStyle name="Percent 9 2 2 2 2" xfId="45635" xr:uid="{0E97C163-0CD4-42FE-B9E0-BDABAC53414A}"/>
    <cellStyle name="Percent 9 2 2 3" xfId="45228" xr:uid="{84BDC3FB-BE12-4A43-A5FC-95676248B17F}"/>
    <cellStyle name="Percent 9 2 2 4" xfId="43753" xr:uid="{FF0FC4AF-96B9-4D6D-A367-C47D6D21475C}"/>
    <cellStyle name="Percent 9 2 3" xfId="43989" xr:uid="{3680AD0B-1151-4ABC-9C96-023A3746FBAA}"/>
    <cellStyle name="Percent 9 2 3 2" xfId="45432" xr:uid="{7453CBFC-C07C-4B94-AF9C-3568694A92E0}"/>
    <cellStyle name="Percent 9 2 4" xfId="45023" xr:uid="{15243A9A-ABF0-4A4D-9C01-EAAA7433E48F}"/>
    <cellStyle name="Percent 9 2 5" xfId="36907" xr:uid="{9ABCA75D-A0AE-410E-A2D6-711B6209C4D1}"/>
    <cellStyle name="Percent 9 2 6" xfId="12093" xr:uid="{187CD629-5F60-492F-BB4F-9220346360BF}"/>
    <cellStyle name="Percent 9 3" xfId="4533" xr:uid="{DB229994-0C72-4D9B-8ABF-342AF0FD3C17}"/>
    <cellStyle name="Percent 9 3 2" xfId="44119" xr:uid="{AFDB4378-1604-4F29-8950-7388C65B79E7}"/>
    <cellStyle name="Percent 9 3 2 2" xfId="45552" xr:uid="{6D66EC0F-DDF7-4CAC-B472-0FE56FC6E103}"/>
    <cellStyle name="Percent 9 3 3" xfId="45145" xr:uid="{B1A6C932-114B-4D67-BA73-A7870C855360}"/>
    <cellStyle name="Percent 9 3 4" xfId="43669" xr:uid="{60CC365A-D169-490B-A802-BEB3C5836936}"/>
    <cellStyle name="Percent 9 3 5" xfId="12094" xr:uid="{96A81471-46C6-4DD6-B1B3-40EF4BE61178}"/>
    <cellStyle name="Percent 9 4" xfId="16788" xr:uid="{4EF1902E-2805-4408-A154-DA9C8D27836C}"/>
    <cellStyle name="Percent 9 4 2" xfId="45348" xr:uid="{E71CD6D3-974B-4047-B56F-3FE6044A70C7}"/>
    <cellStyle name="Percent 9 4 3" xfId="43886" xr:uid="{081027F8-9F51-4BBD-9A29-AEB0D953CA76}"/>
    <cellStyle name="Percent 9 5" xfId="44914" xr:uid="{2EFEDF07-E99C-44DD-B229-55171C1C9ADA}"/>
    <cellStyle name="Percent 9 6" xfId="23899" xr:uid="{A94AC485-F5F6-4D86-B0E2-5AACD176D445}"/>
    <cellStyle name="Percent 9 7" xfId="45994" xr:uid="{1E0B6437-6569-4531-897D-9026CDD10032}"/>
    <cellStyle name="Percent 90" xfId="6811" xr:uid="{33060BEA-69EB-4014-862C-A334B7CFADD8}"/>
    <cellStyle name="Percent 90 2" xfId="15785" xr:uid="{3B0E041D-0B5D-446D-BD5C-98C9A4C38A68}"/>
    <cellStyle name="Percent 91" xfId="9643" xr:uid="{2BC1BDB9-7E73-42B3-A7CC-75B86DE1F49F}"/>
    <cellStyle name="Percent 91 2" xfId="15786" xr:uid="{2453AB91-C350-4BDF-B1B9-A1F0902FEF0E}"/>
    <cellStyle name="Percent 92" xfId="9653" xr:uid="{C4454454-A2FA-44C4-808B-1A9B81FFABD6}"/>
    <cellStyle name="Percent 92 2" xfId="15787" xr:uid="{487359E7-3E82-48EF-8F61-0468776A68BE}"/>
    <cellStyle name="Percent 93" xfId="9666" xr:uid="{F892E884-E553-4FC4-B366-A6FCDAF28CBA}"/>
    <cellStyle name="Percent 93 2" xfId="15788" xr:uid="{01B8CD23-15A9-4CDE-B032-809598AEAB54}"/>
    <cellStyle name="Percent 94" xfId="9672" xr:uid="{4D96B477-5681-4090-A202-8DC5B237CAA1}"/>
    <cellStyle name="Percent 94 2" xfId="15789" xr:uid="{612C1799-8DB3-42C9-B56F-36378E48C453}"/>
    <cellStyle name="Percent 95" xfId="15790" xr:uid="{5FE5ED7B-0404-4A93-9193-A7599F545713}"/>
    <cellStyle name="Percent 96" xfId="15791" xr:uid="{EDB01825-4DA8-40A4-A7FC-0924882EFDE4}"/>
    <cellStyle name="Percent 97" xfId="15792" xr:uid="{B505622D-26CD-4DBE-86BC-7813D1EDFC42}"/>
    <cellStyle name="Percent 98" xfId="15793" xr:uid="{2037D98A-C77D-4479-9D20-26DBEAC362B1}"/>
    <cellStyle name="Percent 99" xfId="15794" xr:uid="{B75D0CB6-9D65-40FE-A77A-011444E6E427}"/>
    <cellStyle name="PERCENTAGE" xfId="15795" xr:uid="{355EC3ED-38FF-4EAE-95F8-568E68A6A6C0}"/>
    <cellStyle name="PERCENTAGE 2" xfId="15796" xr:uid="{2ACB767E-D0C8-4E92-805D-48BDAAA5963E}"/>
    <cellStyle name="Poznámka" xfId="12095" xr:uid="{B988909F-686B-418F-A596-7AE0998ED65A}"/>
    <cellStyle name="PPSIIF" xfId="670" xr:uid="{F2C13975-9002-433D-A756-382A5EDD4042}"/>
    <cellStyle name="Prepojená bunka" xfId="12096" xr:uid="{CC87890E-C76B-43F5-917F-7D97D92FF5FC}"/>
    <cellStyle name="PrePop Currency (0)" xfId="15797" xr:uid="{7FD61BD0-B898-44A3-80D1-CB8230B1A792}"/>
    <cellStyle name="PrePop Currency (2)" xfId="15798" xr:uid="{9DD74AA6-5098-4254-8EAB-3A58AFD271FA}"/>
    <cellStyle name="PrePop Units (0)" xfId="15799" xr:uid="{4649D2DF-41CE-44D5-85C4-BEEB9F71E658}"/>
    <cellStyle name="PrePop Units (1)" xfId="15800" xr:uid="{DC72B347-62BB-4BE8-A53E-1A4FAC71AD4A}"/>
    <cellStyle name="PrePop Units (2)" xfId="15801" xr:uid="{C40A667D-74DA-470A-B384-3AB8E5739D46}"/>
    <cellStyle name="price" xfId="6878" xr:uid="{6D52C8B6-850B-4466-8EAB-6701AA564669}"/>
    <cellStyle name="Q" xfId="11656" xr:uid="{BCA8E40E-E861-4D15-AF6F-6E8D3005E78C}"/>
    <cellStyle name="Q_Depre" xfId="11657" xr:uid="{17013D25-0024-4282-9678-0D6E866B6151}"/>
    <cellStyle name="Q_Depre_TB_Q3'09" xfId="11658" xr:uid="{53742DED-701C-4125-B0C3-9956D5D6AB58}"/>
    <cellStyle name="Q_F-1,2,3 SCC 2009" xfId="11659" xr:uid="{E0B64ED8-BAE7-4684-B0ED-0196346407D7}"/>
    <cellStyle name="Q_GROUP_TB-SCC_Q2'08-now" xfId="11660" xr:uid="{A9645703-2B30-4EFD-96F9-5358D5F763B0}"/>
    <cellStyle name="Q_Note CF 0110_0308" xfId="11661" xr:uid="{92335D5C-2625-4AA4-AFA7-FB57C9012BE7}"/>
    <cellStyle name="Q_sccBS-PL-CF-CE_1007 value" xfId="11662" xr:uid="{72E65844-9349-4AD6-9E4B-07515B84CF0C}"/>
    <cellStyle name="Q_TB Q1-08_SCC" xfId="11663" xr:uid="{4EA3304A-A2DA-4E51-906B-93875BBE54D3}"/>
    <cellStyle name="Q_TB_Q3'09" xfId="11664" xr:uid="{6D3334FA-7C58-446C-ABC8-F4941C62B74B}"/>
    <cellStyle name="Quantity" xfId="671" xr:uid="{742BB4DC-F6F9-4697-A07F-F35A89284515}"/>
    <cellStyle name="Quantity 1" xfId="672" xr:uid="{A7E1580A-7B07-40F1-BF3C-4C97FBD1E056}"/>
    <cellStyle name="Quantity 1 2" xfId="1187" xr:uid="{AE461DE3-037F-4FC5-A054-648EB506B915}"/>
    <cellStyle name="Quantity 1 2 2" xfId="8021" xr:uid="{5E7B8629-6B3B-4669-BB3B-86AF15820A48}"/>
    <cellStyle name="Quantity 1 2 2 2" xfId="45866" xr:uid="{F9C2A258-E475-41DD-B2C2-A020A3BEB8B1}"/>
    <cellStyle name="Quantity 1 2 3" xfId="8271" xr:uid="{DCEB1371-F919-411C-AC64-CBC81BE5BE27}"/>
    <cellStyle name="Quantity 1 2 4" xfId="10111" xr:uid="{C9881223-56B5-447E-8268-8E13B3611DCF}"/>
    <cellStyle name="Quantity 1 2 5" xfId="11813" xr:uid="{232CE982-C58C-4469-BFD0-AE4C3CCA4002}"/>
    <cellStyle name="Quantity 1 3" xfId="2122" xr:uid="{6482FF87-ED85-425D-A3EA-A6501927B3F8}"/>
    <cellStyle name="Quantity 1 3 2" xfId="11665" xr:uid="{ACA7CBA6-073A-4957-B1B7-D30AE5B56C5E}"/>
    <cellStyle name="Quantity 1 4" xfId="3409" xr:uid="{1115B57E-E194-4C26-A98D-B699F4581D10}"/>
    <cellStyle name="Quantity 1 4 2" xfId="16367" xr:uid="{5ADDC203-84B1-4F56-B2A1-AA4903867586}"/>
    <cellStyle name="Quantity 1 5" xfId="9781" xr:uid="{C10AFF12-B850-4DD9-8E84-3F3165F74A58}"/>
    <cellStyle name="Quantity 1 5 2" xfId="16548" xr:uid="{3EC38337-45A1-4B11-8CAE-A88314EF866A}"/>
    <cellStyle name="Quantity 1 6" xfId="10912" xr:uid="{591BB6F1-E90F-4BFA-95C0-A1FDA42BB8BE}"/>
    <cellStyle name="Quantity 10" xfId="16366" xr:uid="{5A5F7414-827F-4EFB-8171-99FC2F468572}"/>
    <cellStyle name="Quantity 11" xfId="16547" xr:uid="{010A5928-6E9D-4A6D-B3EF-1C70F16EBC16}"/>
    <cellStyle name="Quantity 12" xfId="17518" xr:uid="{FB9D3DF4-25E2-49BA-B853-9C7810232515}"/>
    <cellStyle name="Quantity 13" xfId="10911" xr:uid="{77463132-7AAB-4F40-8105-D40925AEEF04}"/>
    <cellStyle name="Quantity 2" xfId="673" xr:uid="{478EC230-5DC9-471C-A3E8-D1BAD1B29B04}"/>
    <cellStyle name="Quantity 2 2" xfId="1188" xr:uid="{A8C18013-3D3F-4384-8C78-3346B2ED09C3}"/>
    <cellStyle name="Quantity 2 2 2" xfId="8022" xr:uid="{62D4A316-D6C7-47CC-BE11-3AF6320A4193}"/>
    <cellStyle name="Quantity 2 2 2 2" xfId="32706" xr:uid="{26AFA725-35EA-431C-8C58-F455695BCFCF}"/>
    <cellStyle name="Quantity 2 2 3" xfId="11666" xr:uid="{FE7730E5-FDC3-4FB5-A8BA-9255403AAA81}"/>
    <cellStyle name="Quantity 2 3" xfId="2123" xr:uid="{D87C6C1C-2E42-4044-B6DF-21B929013487}"/>
    <cellStyle name="Quantity 2 3 2" xfId="44695" xr:uid="{071691D8-99B4-451C-971D-F00DE19543B1}"/>
    <cellStyle name="Quantity 2 4" xfId="3410" xr:uid="{6BAC4915-1D05-4A13-8835-FB84E505F906}"/>
    <cellStyle name="Quantity 2 4 2" xfId="17519" xr:uid="{628997DF-1A76-43AF-94AE-429A578065B8}"/>
    <cellStyle name="Quantity 2 5" xfId="5766" xr:uid="{46EF0FBE-8FB3-4F4F-A6B1-6BDFD9D79E95}"/>
    <cellStyle name="Quantity 2 6" xfId="9782" xr:uid="{89914193-2F58-42D5-A22F-5BDA0305C26C}"/>
    <cellStyle name="Quantity 2 7" xfId="10913" xr:uid="{574A0E15-6178-40DF-9335-5A5C23DD6461}"/>
    <cellStyle name="Quantity 3" xfId="1186" xr:uid="{6367CA68-F0EC-44A8-8D1F-4A1E5246AD9D}"/>
    <cellStyle name="Quantity 3 2" xfId="5767" xr:uid="{9C32329E-5CBA-4090-92BC-67D81BC26AEF}"/>
    <cellStyle name="Quantity 3 2 2" xfId="23198" xr:uid="{DD60932E-1340-4175-A686-09409834BA31}"/>
    <cellStyle name="Quantity 3 2 3" xfId="11814" xr:uid="{F67BE7D2-6F7F-4FB7-B6F5-22C25CA03346}"/>
    <cellStyle name="Quantity 3 3" xfId="7498" xr:uid="{E503AD1E-E051-47F5-8485-91656D7256ED}"/>
    <cellStyle name="Quantity 3 3 2" xfId="17926" xr:uid="{BA2D781F-D08E-4F27-B134-4F1B71EAA940}"/>
    <cellStyle name="Quantity 3 4" xfId="9783" xr:uid="{D5CE29A1-539F-4302-B15B-519D86855A67}"/>
    <cellStyle name="Quantity 3 5" xfId="10914" xr:uid="{21745A46-4BB4-421F-A232-7E8320202984}"/>
    <cellStyle name="Quantity 4" xfId="1751" xr:uid="{B2BD5FCD-D094-4451-A18D-C4214F578B68}"/>
    <cellStyle name="Quantity 4 2" xfId="23199" xr:uid="{1090F8AF-DC60-4EC6-A279-17C34E8D3F85}"/>
    <cellStyle name="Quantity 4 3" xfId="19599" xr:uid="{AF73CDAB-F503-43D7-8006-5679BE4C2813}"/>
    <cellStyle name="Quantity 4 4" xfId="10915" xr:uid="{04EDEAFF-DD99-426F-9C25-F09CBA55C9AA}"/>
    <cellStyle name="Quantity 5" xfId="2121" xr:uid="{46156C63-B232-42A0-9FD3-9184D8DEF30D}"/>
    <cellStyle name="Quantity 5 2" xfId="24674" xr:uid="{C7759452-98F3-402F-B293-6F30A32F30BC}"/>
    <cellStyle name="Quantity 5 3" xfId="10916" xr:uid="{331CC988-C6EE-4C3A-BB96-6C7D6FF030FB}"/>
    <cellStyle name="Quantity 6" xfId="3408" xr:uid="{E4C69D25-BED4-4662-9DE5-3C987FAE2092}"/>
    <cellStyle name="Quantity 6 2" xfId="44694" xr:uid="{09FB207A-0121-4C6F-8981-BB1FF6A066AE}"/>
    <cellStyle name="Quantity 6 3" xfId="10917" xr:uid="{8DB82E4A-EDB7-430D-B8DC-BF48CEABB43C}"/>
    <cellStyle name="Quantity 7" xfId="9780" xr:uid="{20C43CF4-4B4C-418F-8898-24C6DFE9EC55}"/>
    <cellStyle name="Quantity 7 2" xfId="10918" xr:uid="{42DE8790-A2BD-4A47-A446-E436304E688E}"/>
    <cellStyle name="Quantity 8" xfId="10919" xr:uid="{C51432B9-A682-4294-BFA8-D8248205895A}"/>
    <cellStyle name="Quantity 9" xfId="10920" xr:uid="{F52C9388-C50C-44AA-B33F-271D7688F1DA}"/>
    <cellStyle name="Quantity_% graph Ratio แยก Line" xfId="11869" xr:uid="{B2F1D7B6-850E-4529-AE8F-B01B93ACF794}"/>
    <cellStyle name="Result 1" xfId="3411" xr:uid="{22BE87F7-E471-44FA-85D9-5D484EB979B2}"/>
    <cellStyle name="Result 1 1" xfId="3412" xr:uid="{E7112455-71B5-416B-B37D-3A2F02279959}"/>
    <cellStyle name="Result 1 1 2" xfId="6879" xr:uid="{1A57DEDD-34AE-4413-88D5-81AE6AD71A56}"/>
    <cellStyle name="Result 1 2" xfId="4962" xr:uid="{9494EEA7-23C6-4F6A-AEFC-7E8FC4ADDC3D}"/>
    <cellStyle name="Result 1 3" xfId="11870" xr:uid="{21A4D87A-F981-487A-A5E4-931152E3A575}"/>
    <cellStyle name="Result 2" xfId="15802" xr:uid="{DC6339A6-39F4-49D3-944A-23BFE48C345A}"/>
    <cellStyle name="Result2 1" xfId="6880" xr:uid="{B9018079-4736-4C2A-886E-B39108743633}"/>
    <cellStyle name="Result2 1 1" xfId="4959" xr:uid="{ACD88A09-9356-4CBE-9508-A48EB705D401}"/>
    <cellStyle name="revised" xfId="4961" xr:uid="{535CD7B6-E5BD-46CA-BB2F-39723835E444}"/>
    <cellStyle name="revised 2" xfId="16746" xr:uid="{A781569E-116A-4659-B5DF-4167FF670A33}"/>
    <cellStyle name="revised 3" xfId="11960" xr:uid="{16A1FD3A-CA03-4D4C-95F4-277C36533E00}"/>
    <cellStyle name="rf5" xfId="1752" xr:uid="{01956CDA-4AFF-4EC0-BB9B-3D6A17E7E897}"/>
    <cellStyle name="rf5 2" xfId="11667" xr:uid="{7A6C9EBC-56E4-4E82-8C69-D2787A3D6636}"/>
    <cellStyle name="Salomon Logo" xfId="674" xr:uid="{64ED4FA0-BFBA-4BC6-912C-C0B227A465B1}"/>
    <cellStyle name="Salomon Logo 1" xfId="675" xr:uid="{93C921DC-42C5-40DB-8768-687E2808C80B}"/>
    <cellStyle name="Salomon Logo 1 2" xfId="6773" xr:uid="{F4C8FE0B-D60A-42DF-B143-763838A2878C}"/>
    <cellStyle name="Salomon Logo 10" xfId="17105" xr:uid="{FAC53BA0-DEB0-4C07-8E92-CC0B8C58CEC5}"/>
    <cellStyle name="Salomon Logo 2" xfId="6772" xr:uid="{E7526557-5EE1-4F24-AE70-4C876B821B78}"/>
    <cellStyle name="Salomon Logo 2 2" xfId="15803" xr:uid="{1D45D40A-2613-4825-86CD-DBB63B15D974}"/>
    <cellStyle name="Salomon Logo 2 2 2" xfId="15804" xr:uid="{C69DC159-F333-4FDD-87D5-2E796B679988}"/>
    <cellStyle name="Salomon Logo 2 3" xfId="15805" xr:uid="{804AB4C1-42AC-4E4F-9DAC-6484C96DC2A9}"/>
    <cellStyle name="Salomon Logo 2 4" xfId="19600" xr:uid="{40DA1864-7D4E-4042-BC4F-7EFB61034475}"/>
    <cellStyle name="Salomon Logo 3" xfId="10921" xr:uid="{E6414A90-095A-4018-8F09-1C3C8FBFC165}"/>
    <cellStyle name="Salomon Logo 3 2" xfId="15806" xr:uid="{42807E82-5740-4733-B9D1-03DD70D38660}"/>
    <cellStyle name="Salomon Logo 3 3" xfId="24675" xr:uid="{312FAB83-746C-4B4E-9CFD-3A7DAC0EA26D}"/>
    <cellStyle name="Salomon Logo 4" xfId="10922" xr:uid="{F42AAAC9-ACCC-4656-BCB2-674C79A3AB25}"/>
    <cellStyle name="Salomon Logo 5" xfId="10923" xr:uid="{DB34291F-0101-4525-B542-28D61596F38B}"/>
    <cellStyle name="Salomon Logo 5 2" xfId="44696" xr:uid="{DAD1196B-6FA2-4020-918E-D9012F281EE8}"/>
    <cellStyle name="Salomon Logo 6" xfId="10924" xr:uid="{D932F08C-2AFF-4D9D-9E70-971C92482664}"/>
    <cellStyle name="Salomon Logo 7" xfId="10925" xr:uid="{0AF78A29-30D2-4DF1-A893-824E6C8C16DF}"/>
    <cellStyle name="Salomon Logo 8" xfId="10926" xr:uid="{E54E6484-3F06-4480-BA02-4740B67D3C71}"/>
    <cellStyle name="Salomon Logo 9" xfId="10927" xr:uid="{F5662014-749C-4AEC-BD13-9C367C43A041}"/>
    <cellStyle name="Salomon Logo_0  Conso Note Q3. 13" xfId="676" xr:uid="{F1199BF0-06B6-4106-A4EC-AA11C5A66FE9}"/>
    <cellStyle name="SAPBEXaggData" xfId="677" xr:uid="{63A1AD21-7715-4A93-BE9B-D670CCC2419B}"/>
    <cellStyle name="SAPBEXaggData 2" xfId="5769" xr:uid="{38EE47E2-DCF4-492E-A5D6-9011BC94D1F2}"/>
    <cellStyle name="SAPBEXaggData 2 2" xfId="6523" xr:uid="{B1D19B1E-F2A5-4344-BBE8-12C22388D13D}"/>
    <cellStyle name="SAPBEXaggData 2 2 2" xfId="8559" xr:uid="{D52885D7-90A4-4E98-AB8B-6FA203B51B19}"/>
    <cellStyle name="SAPBEXaggData 2 2 2 2" xfId="9482" xr:uid="{C9AB4F7C-B83B-45F3-88AF-B3B332273AAD}"/>
    <cellStyle name="SAPBEXaggData 2 2 3" xfId="8705" xr:uid="{33408AB6-6C89-45DB-ABE9-C4E9E9921226}"/>
    <cellStyle name="SAPBEXaggData 2 2 4" xfId="23200" xr:uid="{8896B7BF-313A-421E-8D91-215BE90AF52C}"/>
    <cellStyle name="SAPBEXaggData 2 3" xfId="7349" xr:uid="{DCBB54F9-0222-4124-8190-788BD80A7DC2}"/>
    <cellStyle name="SAPBEXaggData 2 3 2" xfId="8154" xr:uid="{3DFDAB85-ABA4-48C0-98E6-837D6B0155A7}"/>
    <cellStyle name="SAPBEXaggData 2 3 3" xfId="17927" xr:uid="{D3C71B8A-8BAD-4127-B44A-6D015149AB74}"/>
    <cellStyle name="SAPBEXaggData 2 4" xfId="7281" xr:uid="{6D6EE22F-B47C-4C9A-9D93-FC44251E4896}"/>
    <cellStyle name="SAPBEXaggData 2 4 2" xfId="8082" xr:uid="{557893ED-AA6D-4FF8-9F5C-83A91A47FDC7}"/>
    <cellStyle name="SAPBEXaggData 2 5" xfId="8888" xr:uid="{4B287CA6-9A5D-4C45-BCBE-B1BAEFD309BB}"/>
    <cellStyle name="SAPBEXaggData 2 5 2" xfId="9205" xr:uid="{63B96DAF-1745-4177-8059-A4736199E0CF}"/>
    <cellStyle name="SAPBEXaggData 3" xfId="5770" xr:uid="{CAD7503F-F5F6-4CA8-8395-D2104FA76C3B}"/>
    <cellStyle name="SAPBEXaggData 3 2" xfId="6524" xr:uid="{0AE668DE-5880-4C52-AA01-3B3DBCA661DD}"/>
    <cellStyle name="SAPBEXaggData 3 2 2" xfId="7725" xr:uid="{B5EDA279-3AD9-4B95-80CC-1C1B1484E89C}"/>
    <cellStyle name="SAPBEXaggData 3 2 2 2" xfId="9514" xr:uid="{E14E5CF9-B00F-4568-9F90-E76C70538B00}"/>
    <cellStyle name="SAPBEXaggData 3 2 3" xfId="7942" xr:uid="{B9C2F387-E205-44F6-9179-38DAAA5BEFF0}"/>
    <cellStyle name="SAPBEXaggData 3 2 4" xfId="23201" xr:uid="{C52E0592-0A24-4900-9793-84585C8C0B85}"/>
    <cellStyle name="SAPBEXaggData 3 3" xfId="8401" xr:uid="{E59C623E-A182-4461-9C80-C4548E688AAD}"/>
    <cellStyle name="SAPBEXaggData 3 3 2" xfId="8879" xr:uid="{DC68F306-DA5F-4593-995E-61D0718CFF19}"/>
    <cellStyle name="SAPBEXaggData 3 3 3" xfId="19601" xr:uid="{CD055221-13F1-4402-8A2C-2CA6474D8B00}"/>
    <cellStyle name="SAPBEXaggData 3 4" xfId="7400" xr:uid="{AA7E084D-614A-4060-910E-B0D023B94B5B}"/>
    <cellStyle name="SAPBEXaggData 3 4 2" xfId="9009" xr:uid="{7F984691-2AD0-4416-93C4-6BFB7022C6EC}"/>
    <cellStyle name="SAPBEXaggData 3 5" xfId="8434" xr:uid="{1CAEB3FD-79B4-4BF8-AD43-5E3E14BC6571}"/>
    <cellStyle name="SAPBEXaggData 3 5 2" xfId="9241" xr:uid="{2B44A823-2B9A-4A9B-9C1D-EEA2BCA3193B}"/>
    <cellStyle name="SAPBEXaggData 4" xfId="6522" xr:uid="{5C64526F-9D71-4508-AAD5-50FC4E0C2B88}"/>
    <cellStyle name="SAPBEXaggData 4 2" xfId="3824" xr:uid="{1800E84C-493E-431A-BB2F-D9F345870300}"/>
    <cellStyle name="SAPBEXaggData 4 2 2" xfId="8540" xr:uid="{772CFEB2-7BEB-45EB-B06E-58977F4EF4CC}"/>
    <cellStyle name="SAPBEXaggData 4 2 2 2" xfId="9447" xr:uid="{D77BB357-F563-4997-8EB7-58ADF2212B3E}"/>
    <cellStyle name="SAPBEXaggData 4 2 3" xfId="7908" xr:uid="{8ECEB15D-AE61-4A59-B0A9-5268109CB241}"/>
    <cellStyle name="SAPBEXaggData 4 2 4" xfId="24676" xr:uid="{BD6B6111-1643-4A1C-A933-6185B13E7E05}"/>
    <cellStyle name="SAPBEXaggData 4 3" xfId="8375" xr:uid="{6014747A-AD74-4626-87A5-E534C5422441}"/>
    <cellStyle name="SAPBEXaggData 4 3 2" xfId="8119" xr:uid="{8E012FDD-2DE9-417C-B664-EEB1ABC296DA}"/>
    <cellStyle name="SAPBEXaggData 4 4" xfId="7241" xr:uid="{F2DCD4CD-FEF8-4C91-A4C6-2A76E36FEA92}"/>
    <cellStyle name="SAPBEXaggData 4 4 2" xfId="8064" xr:uid="{0322EF13-326C-4A27-8FE0-44E69D173DC1}"/>
    <cellStyle name="SAPBEXaggData 4 5" xfId="6077" xr:uid="{D301D0AE-EB3E-4452-B24E-028025537F9C}"/>
    <cellStyle name="SAPBEXaggData 4 5 2" xfId="9167" xr:uid="{E5629F35-8490-4626-B36A-8986C9374838}"/>
    <cellStyle name="SAPBEXaggData 5" xfId="4063" xr:uid="{73CF7E20-33A2-4437-BC5D-BBD7D507731E}"/>
    <cellStyle name="SAPBEXaggData 5 2" xfId="3802" xr:uid="{333595A5-42E6-4043-B3E7-CE76D4BE9858}"/>
    <cellStyle name="SAPBEXaggData 5 2 2" xfId="8589" xr:uid="{A234FEFC-55CB-454C-999E-C4C1DAE60742}"/>
    <cellStyle name="SAPBEXaggData 5 2 2 2" xfId="9533" xr:uid="{DF410253-FA75-4C1B-A88A-F6ED51C5181E}"/>
    <cellStyle name="SAPBEXaggData 5 2 3" xfId="8733" xr:uid="{E4EBA136-3E0B-49E1-82FE-0C7EB9820A14}"/>
    <cellStyle name="SAPBEXaggData 5 3" xfId="7363" xr:uid="{8E88E116-311D-4C4B-816B-70B27AA33010}"/>
    <cellStyle name="SAPBEXaggData 5 3 2" xfId="8203" xr:uid="{55A232BA-157F-4658-8DFB-3F8EE1D4273D}"/>
    <cellStyle name="SAPBEXaggData 5 4" xfId="7411" xr:uid="{014438E7-DA5B-42BD-ACB8-B5CCF5E67BC7}"/>
    <cellStyle name="SAPBEXaggData 5 4 2" xfId="9030" xr:uid="{941B32B5-7826-432E-9837-C9ACF9F233D2}"/>
    <cellStyle name="SAPBEXaggData 5 5" xfId="8447" xr:uid="{2B2DACB5-2DED-4233-B4E4-EE0903F16EFE}"/>
    <cellStyle name="SAPBEXaggData 5 5 2" xfId="9262" xr:uid="{5CE1C883-571C-4660-9D06-D0348A3206F0}"/>
    <cellStyle name="SAPBEXaggData 5 6" xfId="7837" xr:uid="{9FDB04F7-15B5-44E0-BBED-36BAB72D557D}"/>
    <cellStyle name="SAPBEXaggData 6" xfId="7001" xr:uid="{544FB0C8-9031-4306-A4EE-1A7C8E360C0C}"/>
    <cellStyle name="SAPBEXaggData 6 2" xfId="8496" xr:uid="{583D724D-1169-450A-989F-9349A735006F}"/>
    <cellStyle name="SAPBEXaggData 6 2 2" xfId="9358" xr:uid="{C150324E-A207-4B4E-BB48-8A25D4195FA7}"/>
    <cellStyle name="SAPBEXaggData 6 3" xfId="8649" xr:uid="{1BD374E2-C51D-40C2-ABBA-7F8FA6F1F4D3}"/>
    <cellStyle name="SAPBEXaggData 6 4" xfId="16633" xr:uid="{C0FA97FB-99A0-4A68-862B-68919F1C7400}"/>
    <cellStyle name="SAPBEXaggData 7" xfId="8275" xr:uid="{919D9BD7-16B3-42F0-83BE-9E60C9C4D07A}"/>
    <cellStyle name="SAPBEXaggData 7 2" xfId="8753" xr:uid="{914A6219-E907-45B3-9EF3-0112904A30B3}"/>
    <cellStyle name="SAPBEXaggData 7 3" xfId="17400" xr:uid="{D40323B7-1154-4572-83EE-C4126D8CC788}"/>
    <cellStyle name="SAPBEXaggDataEmph" xfId="678" xr:uid="{23E95E08-668C-4B9F-A799-CE88127D277D}"/>
    <cellStyle name="SAPBEXaggDataEmph 2" xfId="5772" xr:uid="{A327320F-0628-47CE-AF5E-2AE8D3A37ED1}"/>
    <cellStyle name="SAPBEXaggDataEmph 2 2" xfId="6526" xr:uid="{35AD5EA5-1D0E-41D6-A5A0-409934635E86}"/>
    <cellStyle name="SAPBEXaggDataEmph 2 2 2" xfId="7708" xr:uid="{AAF17EB5-B334-477C-9E5A-3F04227D13EC}"/>
    <cellStyle name="SAPBEXaggDataEmph 2 2 2 2" xfId="9481" xr:uid="{36E27C2B-3A73-463A-8861-BFCA24F7D915}"/>
    <cellStyle name="SAPBEXaggDataEmph 2 2 3" xfId="8707" xr:uid="{C1969A13-DFB3-4D7B-9970-B1819C1835AC}"/>
    <cellStyle name="SAPBEXaggDataEmph 2 2 4" xfId="23202" xr:uid="{A10802D0-9539-46D5-BC7D-04E4F047920F}"/>
    <cellStyle name="SAPBEXaggDataEmph 2 3" xfId="8390" xr:uid="{18F312D6-C7AA-4093-A6E0-AC10D390BD76}"/>
    <cellStyle name="SAPBEXaggDataEmph 2 3 2" xfId="8153" xr:uid="{53E2F07F-6F0B-4065-B74A-BA1B79F5ABEF}"/>
    <cellStyle name="SAPBEXaggDataEmph 2 3 3" xfId="17928" xr:uid="{55663604-4171-495D-B754-91F199B020F2}"/>
    <cellStyle name="SAPBEXaggDataEmph 2 4" xfId="7280" xr:uid="{39EE36B5-8CEB-4403-9E79-916D5880409F}"/>
    <cellStyle name="SAPBEXaggDataEmph 2 4 2" xfId="8807" xr:uid="{85F789C4-B9CD-46C4-A959-C736207A6478}"/>
    <cellStyle name="SAPBEXaggDataEmph 2 5" xfId="8274" xr:uid="{B387EB7E-FCF3-48B2-9584-1256FFBE70A8}"/>
    <cellStyle name="SAPBEXaggDataEmph 2 5 2" xfId="9204" xr:uid="{1B041BCF-E57D-4826-B6D3-4C5698B5B6BF}"/>
    <cellStyle name="SAPBEXaggDataEmph 3" xfId="5773" xr:uid="{B2C589A3-6C20-471E-82DA-E789788AE6F9}"/>
    <cellStyle name="SAPBEXaggDataEmph 3 2" xfId="6527" xr:uid="{B9FDCC7B-9CA6-4280-949B-27D308F33350}"/>
    <cellStyle name="SAPBEXaggDataEmph 3 2 2" xfId="8534" xr:uid="{2E1A5CF9-5915-4CA7-B353-D59B14CA227F}"/>
    <cellStyle name="SAPBEXaggDataEmph 3 2 2 2" xfId="9435" xr:uid="{E81ED9DC-3A77-4403-B483-145D1D361C37}"/>
    <cellStyle name="SAPBEXaggDataEmph 3 2 3" xfId="8686" xr:uid="{9D579782-20E1-49AC-853B-E743696F060E}"/>
    <cellStyle name="SAPBEXaggDataEmph 3 2 4" xfId="23203" xr:uid="{97941D6C-72C2-4926-8CA2-F5E5BF627187}"/>
    <cellStyle name="SAPBEXaggDataEmph 3 3" xfId="8370" xr:uid="{83FECBA1-4B30-4C41-BE9A-8237BF40D89B}"/>
    <cellStyle name="SAPBEXaggDataEmph 3 3 2" xfId="8113" xr:uid="{2A470321-17CB-49AF-9E89-2E75643B1A89}"/>
    <cellStyle name="SAPBEXaggDataEmph 3 3 3" xfId="19602" xr:uid="{A4420048-F163-4D44-A593-019AFA319D0F}"/>
    <cellStyle name="SAPBEXaggDataEmph 3 4" xfId="8927" xr:uid="{F0B95D5F-2793-44DC-911D-8B1215C3BF4D}"/>
    <cellStyle name="SAPBEXaggDataEmph 3 4 2" xfId="8784" xr:uid="{F674B565-7DB9-4DFA-A103-887BBB17C529}"/>
    <cellStyle name="SAPBEXaggDataEmph 3 5" xfId="6046" xr:uid="{A9F604E7-4634-4C5C-B09B-3115A30D5185}"/>
    <cellStyle name="SAPBEXaggDataEmph 3 5 2" xfId="9155" xr:uid="{4638EC5D-8F65-48DE-B5E0-94D6687386C3}"/>
    <cellStyle name="SAPBEXaggDataEmph 4" xfId="6525" xr:uid="{ED69B118-99EF-49F0-9F3D-48019A0103E9}"/>
    <cellStyle name="SAPBEXaggDataEmph 4 2" xfId="7062" xr:uid="{58052753-0CCC-422F-9ACE-D2BC00750DC3}"/>
    <cellStyle name="SAPBEXaggDataEmph 4 2 2" xfId="8597" xr:uid="{C1EBE8AB-8B74-4333-9711-36AD708550AC}"/>
    <cellStyle name="SAPBEXaggDataEmph 4 2 2 2" xfId="9548" xr:uid="{424ABA7F-6C14-4814-9606-81D6C7197CB5}"/>
    <cellStyle name="SAPBEXaggDataEmph 4 2 3" xfId="7961" xr:uid="{D243DE24-0293-4A66-A2A7-613AE2267502}"/>
    <cellStyle name="SAPBEXaggDataEmph 4 2 4" xfId="24677" xr:uid="{C5D3ECF8-1D70-430F-82B5-9F6948BF700E}"/>
    <cellStyle name="SAPBEXaggDataEmph 4 3" xfId="3767" xr:uid="{20A37FBE-840E-49A4-A3A0-A5BCDCC54556}"/>
    <cellStyle name="SAPBEXaggDataEmph 4 3 2" xfId="8861" xr:uid="{F7FCF9E3-A5AC-4BCE-A894-67A11E32D8D8}"/>
    <cellStyle name="SAPBEXaggDataEmph 4 4" xfId="3693" xr:uid="{07354823-988B-4E14-9D9A-8EB1343BC3F0}"/>
    <cellStyle name="SAPBEXaggDataEmph 4 4 2" xfId="9046" xr:uid="{257EE169-E901-4FDB-A7A9-524EFAC8B11D}"/>
    <cellStyle name="SAPBEXaggDataEmph 4 5" xfId="7601" xr:uid="{2333BB71-1C41-464C-B30E-BF253A6FC694}"/>
    <cellStyle name="SAPBEXaggDataEmph 4 5 2" xfId="9277" xr:uid="{026E2F62-F217-4C8E-994C-B8C7830B0EFA}"/>
    <cellStyle name="SAPBEXaggDataEmph 5" xfId="6933" xr:uid="{8EE8687A-3B59-4FF3-946D-3EA7E0792055}"/>
    <cellStyle name="SAPBEXaggDataEmph 5 2" xfId="3818" xr:uid="{E42F0EEA-2095-409E-9829-60D708F5C9B5}"/>
    <cellStyle name="SAPBEXaggDataEmph 5 2 2" xfId="8566" xr:uid="{3B98B16D-3C03-48D8-8893-08762B6AC97A}"/>
    <cellStyle name="SAPBEXaggDataEmph 5 2 2 2" xfId="9498" xr:uid="{5C9E3135-51DB-464A-B939-CAB142DF3D57}"/>
    <cellStyle name="SAPBEXaggDataEmph 5 2 3" xfId="7934" xr:uid="{C7E12311-5B0C-4DD3-A197-920BF1DB1B9B}"/>
    <cellStyle name="SAPBEXaggDataEmph 5 3" xfId="8396" xr:uid="{D105CDF8-C9BA-4478-A1F7-6E734AAEA34D}"/>
    <cellStyle name="SAPBEXaggDataEmph 5 3 2" xfId="8191" xr:uid="{AC5FB51C-D228-43BC-A864-7AD696236547}"/>
    <cellStyle name="SAPBEXaggDataEmph 5 4" xfId="7390" xr:uid="{B1E7B031-2716-45F0-B2C8-38800471513E}"/>
    <cellStyle name="SAPBEXaggDataEmph 5 4 2" xfId="8988" xr:uid="{3CC43004-0986-423D-B728-878F3157D2F7}"/>
    <cellStyle name="SAPBEXaggDataEmph 5 5" xfId="6044" xr:uid="{B9640165-C7AC-4DAB-AEFF-724226049E2F}"/>
    <cellStyle name="SAPBEXaggDataEmph 5 5 2" xfId="9223" xr:uid="{EC7AF67D-F76B-400E-A9EC-B96D91A8BFF4}"/>
    <cellStyle name="SAPBEXaggDataEmph 5 6" xfId="7819" xr:uid="{63D4E1F3-BC6D-4C39-9D7D-858D624B5F5B}"/>
    <cellStyle name="SAPBEXaggDataEmph 6" xfId="8334" xr:uid="{31C7C128-5B99-43F0-8594-80C26D0B77FC}"/>
    <cellStyle name="SAPBEXaggDataEmph 6 2" xfId="7643" xr:uid="{13385479-405A-40D0-8943-103BE715AF03}"/>
    <cellStyle name="SAPBEXaggDataEmph 6 2 2" xfId="9359" xr:uid="{6E6F1F46-6807-4015-A772-3D34A3F138EA}"/>
    <cellStyle name="SAPBEXaggDataEmph 6 3" xfId="7860" xr:uid="{A054EED6-990D-4A43-A32D-BBD4011B60EA}"/>
    <cellStyle name="SAPBEXaggDataEmph 6 4" xfId="16634" xr:uid="{1CB4D71C-30F9-4AC6-ADC3-67ACC6A96B0B}"/>
    <cellStyle name="SAPBEXaggDataEmph 7" xfId="7117" xr:uid="{03CC2285-B940-4FDF-93DA-A986D6D22138}"/>
    <cellStyle name="SAPBEXaggDataEmph 7 2" xfId="8027" xr:uid="{1DDBF943-64B3-47E3-837D-DFF7652B2433}"/>
    <cellStyle name="SAPBEXaggDataEmph 7 3" xfId="16871" xr:uid="{B6A7BB60-8FEC-431D-A7C0-8FE7D192234E}"/>
    <cellStyle name="SAPBEXaggItem" xfId="679" xr:uid="{3FE7C689-7721-4C6A-BE24-938D5C83E4B2}"/>
    <cellStyle name="SAPBEXaggItem 2" xfId="5775" xr:uid="{F098306A-C637-40EF-A45A-A6130F2A0C4A}"/>
    <cellStyle name="SAPBEXaggItem 2 2" xfId="6529" xr:uid="{1F6F2FCA-4FEE-41F5-91F9-936EB8CAF9FD}"/>
    <cellStyle name="SAPBEXaggItem 2 2 2" xfId="8558" xr:uid="{2E9B8D4A-C96D-4123-8874-B8FC542D9D37}"/>
    <cellStyle name="SAPBEXaggItem 2 2 2 2" xfId="9480" xr:uid="{F9AFC18C-A0EC-48B9-8F77-D949F412B1FB}"/>
    <cellStyle name="SAPBEXaggItem 2 2 3" xfId="7925" xr:uid="{36E65FDD-C855-405D-9000-2F91A5A6C49A}"/>
    <cellStyle name="SAPBEXaggItem 2 2 4" xfId="23204" xr:uid="{B9174BA2-C9F6-44CC-B64A-26EBDBEC9096}"/>
    <cellStyle name="SAPBEXaggItem 2 3" xfId="7348" xr:uid="{FF1A0535-6C5D-429C-8BAC-F6396A885926}"/>
    <cellStyle name="SAPBEXaggItem 2 3 2" xfId="8152" xr:uid="{9A317244-BA38-438F-BC27-D52D1E2F9892}"/>
    <cellStyle name="SAPBEXaggItem 2 3 3" xfId="17929" xr:uid="{67319748-DD98-45BC-BDF5-853E7B682E50}"/>
    <cellStyle name="SAPBEXaggItem 2 4" xfId="7278" xr:uid="{21F3228E-3B13-4275-8792-4AF651A8A572}"/>
    <cellStyle name="SAPBEXaggItem 2 4 2" xfId="8081" xr:uid="{B6A076DC-D9F7-44D7-8742-71D3E8C9DF27}"/>
    <cellStyle name="SAPBEXaggItem 2 5" xfId="6040" xr:uid="{9655AC98-33BC-4A6C-8168-A70A48BB6D71}"/>
    <cellStyle name="SAPBEXaggItem 2 5 2" xfId="9203" xr:uid="{5A5B171C-B11C-4AF5-BCCA-900B751CFFEE}"/>
    <cellStyle name="SAPBEXaggItem 3" xfId="5776" xr:uid="{1FFE7147-D2F0-4FC7-A9DF-357C698CEF46}"/>
    <cellStyle name="SAPBEXaggItem 3 2" xfId="6530" xr:uid="{64AB5E49-2B0D-4030-99AF-262518772608}"/>
    <cellStyle name="SAPBEXaggItem 3 2 2" xfId="7775" xr:uid="{C1A1B78B-7D1F-4871-9A8F-EECE4DC65A74}"/>
    <cellStyle name="SAPBEXaggItem 3 2 2 2" xfId="9611" xr:uid="{3880D7BE-DE92-4F64-A8A7-A2FB8B61C46C}"/>
    <cellStyle name="SAPBEXaggItem 3 2 3" xfId="8018" xr:uid="{F5DBA360-BFD4-4B84-97D3-D5125D56674B}"/>
    <cellStyle name="SAPBEXaggItem 3 2 4" xfId="23205" xr:uid="{767D1472-786A-4CFB-90DD-217872AE82DF}"/>
    <cellStyle name="SAPBEXaggItem 3 3" xfId="3727" xr:uid="{A6DBD938-DE00-4733-BE6D-805ED458D6C8}"/>
    <cellStyle name="SAPBEXaggItem 3 3 2" xfId="8971" xr:uid="{F8EA1694-A9F6-4CAC-B309-BC2DDF5C50AD}"/>
    <cellStyle name="SAPBEXaggItem 3 3 3" xfId="19603" xr:uid="{551CC301-F9D0-4F87-99EE-EE45E5A5A0D6}"/>
    <cellStyle name="SAPBEXaggItem 3 4" xfId="7484" xr:uid="{208BF6FB-FABC-452D-830F-58D62FAD00A2}"/>
    <cellStyle name="SAPBEXaggItem 3 4 2" xfId="9117" xr:uid="{024700DE-85A8-485E-A130-C7D68769D58C}"/>
    <cellStyle name="SAPBEXaggItem 3 5" xfId="8490" xr:uid="{01E0D387-5371-4193-A3BB-8CF5DB7C7951}"/>
    <cellStyle name="SAPBEXaggItem 3 5 2" xfId="9348" xr:uid="{7F19B262-0B01-4806-85F6-CF0AFB9960D0}"/>
    <cellStyle name="SAPBEXaggItem 4" xfId="6528" xr:uid="{835AC986-132D-4FF5-A5CB-6AB0EEF4515E}"/>
    <cellStyle name="SAPBEXaggItem 4 2" xfId="3803" xr:uid="{DEA56903-F6EE-4A8A-A147-95249994DB44}"/>
    <cellStyle name="SAPBEXaggItem 4 2 2" xfId="8588" xr:uid="{8CDB7ED5-6A9E-411E-8F5D-652611A26B8C}"/>
    <cellStyle name="SAPBEXaggItem 4 2 2 2" xfId="9531" xr:uid="{2A6BAF75-DB84-4336-AC26-404019DEE404}"/>
    <cellStyle name="SAPBEXaggItem 4 2 3" xfId="7950" xr:uid="{89C4F8BC-58A3-4F47-921D-0CADBB43B15D}"/>
    <cellStyle name="SAPBEXaggItem 4 2 4" xfId="24678" xr:uid="{998B24E5-1BFC-4EA1-B57A-908626259E9D}"/>
    <cellStyle name="SAPBEXaggItem 4 3" xfId="3775" xr:uid="{05C9713C-2054-4D4C-889B-5AE54C6C10F8}"/>
    <cellStyle name="SAPBEXaggItem 4 3 2" xfId="8201" xr:uid="{4DD918C8-123E-40B8-8FE8-3BEEB3F98B34}"/>
    <cellStyle name="SAPBEXaggItem 4 4" xfId="3702" xr:uid="{95DFE700-03AC-4E13-A013-38B6ECD98727}"/>
    <cellStyle name="SAPBEXaggItem 4 4 2" xfId="9028" xr:uid="{D1D32EC0-DCA9-4A4B-AC68-6147697035BF}"/>
    <cellStyle name="SAPBEXaggItem 4 5" xfId="7592" xr:uid="{7A0A51B4-52EB-4749-BE64-27ABC269EB70}"/>
    <cellStyle name="SAPBEXaggItem 4 5 2" xfId="9260" xr:uid="{EC004473-6D71-4BC3-8B8A-BDDC94F7F4C4}"/>
    <cellStyle name="SAPBEXaggItem 5" xfId="6942" xr:uid="{AD8B6E8E-C103-4DF9-B2D7-2B5B0CC00F6F}"/>
    <cellStyle name="SAPBEXaggItem 5 2" xfId="7056" xr:uid="{CCD4DDDF-7475-4F0A-847E-E69ABB0EC111}"/>
    <cellStyle name="SAPBEXaggItem 5 2 2" xfId="8587" xr:uid="{03FB0677-E4AA-4B1C-A7E7-7FA29CFAFC14}"/>
    <cellStyle name="SAPBEXaggItem 5 2 2 2" xfId="9534" xr:uid="{9DB1ECA2-AAC8-4809-87D6-25A3207DC5B6}"/>
    <cellStyle name="SAPBEXaggItem 5 2 3" xfId="7952" xr:uid="{6870D23D-C27F-484E-B6D0-AF97A4D2C5CA}"/>
    <cellStyle name="SAPBEXaggItem 5 3" xfId="3771" xr:uid="{D94D9970-E7AA-4BB0-B974-AC5704D811F7}"/>
    <cellStyle name="SAPBEXaggItem 5 3 2" xfId="8204" xr:uid="{0072DAEB-C7D0-4D93-AE02-F3BD9AB035FF}"/>
    <cellStyle name="SAPBEXaggItem 5 4" xfId="3698" xr:uid="{31993A30-8A8D-4C42-93EE-7943C8D18A12}"/>
    <cellStyle name="SAPBEXaggItem 5 4 2" xfId="9031" xr:uid="{793199E0-F800-43EB-B815-9FB910138EBC}"/>
    <cellStyle name="SAPBEXaggItem 5 5" xfId="7594" xr:uid="{385D5495-7E65-47D3-A584-74E789D93A27}"/>
    <cellStyle name="SAPBEXaggItem 5 5 2" xfId="9263" xr:uid="{C58E6BD7-0022-4D12-8158-F8C33174C53E}"/>
    <cellStyle name="SAPBEXaggItem 5 6" xfId="7838" xr:uid="{D494E235-82A7-434C-A558-D615AC4EA984}"/>
    <cellStyle name="SAPBEXaggItem 6" xfId="7002" xr:uid="{0176B54A-50AE-4E22-9FCD-CDA36817528A}"/>
    <cellStyle name="SAPBEXaggItem 6 2" xfId="8497" xr:uid="{48A39389-9935-48ED-9C59-D6A64F59B367}"/>
    <cellStyle name="SAPBEXaggItem 6 2 2" xfId="9360" xr:uid="{19E3B4C0-1CDC-469D-A157-B5A5AE9C4B7D}"/>
    <cellStyle name="SAPBEXaggItem 6 3" xfId="7861" xr:uid="{102FB7BB-8D5B-4D56-8B71-8729403B41FF}"/>
    <cellStyle name="SAPBEXaggItem 6 4" xfId="16635" xr:uid="{8407E933-7A24-4F4B-B813-FD59C4006527}"/>
    <cellStyle name="SAPBEXaggItem 7" xfId="7118" xr:uid="{DC1D6194-E982-46C5-A13A-7F1C0BCC6DEA}"/>
    <cellStyle name="SAPBEXaggItem 7 2" xfId="8754" xr:uid="{FB381608-F7BE-4B3D-82E6-2584B6598151}"/>
    <cellStyle name="SAPBEXaggItem 7 3" xfId="16870" xr:uid="{5283D368-C387-49E3-88CC-D419CA287549}"/>
    <cellStyle name="SAPBEXaggItemX" xfId="680" xr:uid="{9D186E4E-2C87-48B1-9405-29E113BC25F5}"/>
    <cellStyle name="SAPBEXaggItemX 2" xfId="5777" xr:uid="{E769D0AD-D728-4D40-92B4-709FE0F3AAC1}"/>
    <cellStyle name="SAPBEXaggItemX 2 2" xfId="6532" xr:uid="{C94D9C5B-EAE5-4DA7-824F-708C77FCCDD0}"/>
    <cellStyle name="SAPBEXaggItemX 2 2 2" xfId="7707" xr:uid="{6C411EA3-C3A1-4DD4-9637-C641874C4A2F}"/>
    <cellStyle name="SAPBEXaggItemX 2 2 2 2" xfId="9479" xr:uid="{CEC254EF-8358-4D93-ACF6-C1E3C86C2591}"/>
    <cellStyle name="SAPBEXaggItemX 2 2 3" xfId="8706" xr:uid="{6F422932-42E6-4257-ADAD-A5FE4E0C3ACD}"/>
    <cellStyle name="SAPBEXaggItemX 2 2 4" xfId="23206" xr:uid="{99BC766A-C30B-40DF-BB76-36A4E16376D4}"/>
    <cellStyle name="SAPBEXaggItemX 2 3" xfId="7347" xr:uid="{087B1C14-2C45-4FC5-8167-B47D9AFBC4BC}"/>
    <cellStyle name="SAPBEXaggItemX 2 3 2" xfId="8151" xr:uid="{A531C9AE-5655-485A-A678-FB29517056DF}"/>
    <cellStyle name="SAPBEXaggItemX 2 3 3" xfId="17930" xr:uid="{86DACCCC-F979-4440-9155-91B56B5143F0}"/>
    <cellStyle name="SAPBEXaggItemX 2 4" xfId="7277" xr:uid="{6A942089-2E16-4558-9B7B-CDEB8C90704B}"/>
    <cellStyle name="SAPBEXaggItemX 2 4 2" xfId="8080" xr:uid="{1FD08AD3-70D4-4F69-9532-22B6045A2B0D}"/>
    <cellStyle name="SAPBEXaggItemX 2 5" xfId="6071" xr:uid="{793AD995-DBB7-4292-970F-FD28A8483520}"/>
    <cellStyle name="SAPBEXaggItemX 2 5 2" xfId="9202" xr:uid="{0C869916-C34B-44C2-B290-4CB05C1C012B}"/>
    <cellStyle name="SAPBEXaggItemX 3" xfId="5778" xr:uid="{8AD605B9-3AFA-4B64-B04D-9836F518B86B}"/>
    <cellStyle name="SAPBEXaggItemX 3 2" xfId="6533" xr:uid="{DFBE7E77-1ED0-4974-AEB6-F57A7508F271}"/>
    <cellStyle name="SAPBEXaggItemX 3 2 2" xfId="8563" xr:uid="{65A93719-120E-498F-A881-A7C4E73D391F}"/>
    <cellStyle name="SAPBEXaggItemX 3 2 2 2" xfId="9492" xr:uid="{A67F88EC-C1A1-4504-B949-07B0F0EE1B1D}"/>
    <cellStyle name="SAPBEXaggItemX 3 2 3" xfId="7931" xr:uid="{831F296C-3230-4CA3-80F3-E549E87AD348}"/>
    <cellStyle name="SAPBEXaggItemX 3 2 4" xfId="23207" xr:uid="{74062138-0E6C-48A2-B012-A9A0FE6B6373}"/>
    <cellStyle name="SAPBEXaggItemX 3 3" xfId="7352" xr:uid="{CDDDD77D-8B5C-49FB-8CED-5B45545FB546}"/>
    <cellStyle name="SAPBEXaggItemX 3 3 2" xfId="8183" xr:uid="{CDE8DB35-D58B-4B6B-8D78-0144264554F4}"/>
    <cellStyle name="SAPBEXaggItemX 3 3 3" xfId="19604" xr:uid="{43D90A31-25B2-4BC3-A8C2-8B3F9F336D59}"/>
    <cellStyle name="SAPBEXaggItemX 3 4" xfId="8427" xr:uid="{F6190C2D-F61E-4C74-89A3-FA171ABE42A8}"/>
    <cellStyle name="SAPBEXaggItemX 3 4 2" xfId="8982" xr:uid="{A27EEA3B-5CCA-45FB-A8BE-31B4D0F831FD}"/>
    <cellStyle name="SAPBEXaggItemX 3 5" xfId="7571" xr:uid="{C03350CC-20CD-476B-9DEE-1EB7BB11643F}"/>
    <cellStyle name="SAPBEXaggItemX 3 5 2" xfId="9217" xr:uid="{F7781062-7A82-42CA-8F31-145A8788F935}"/>
    <cellStyle name="SAPBEXaggItemX 4" xfId="6531" xr:uid="{DB3BF562-0730-4B0C-A2C2-CD97602F9604}"/>
    <cellStyle name="SAPBEXaggItemX 4 2" xfId="7095" xr:uid="{4D962BF9-91F0-48FC-AD42-591B1D654AED}"/>
    <cellStyle name="SAPBEXaggItemX 4 2 2" xfId="7768" xr:uid="{A67F75EB-1B29-4106-9AD2-853694E6B117}"/>
    <cellStyle name="SAPBEXaggItemX 4 2 2 2" xfId="9598" xr:uid="{EB622643-ED71-4765-9D44-E566E773A8CD}"/>
    <cellStyle name="SAPBEXaggItemX 4 2 3" xfId="8011" xr:uid="{D8DFB225-F006-4FF1-8F00-12C0712F7C25}"/>
    <cellStyle name="SAPBEXaggItemX 4 2 4" xfId="24679" xr:uid="{770544BA-9D47-4720-9793-43AD30E85FB9}"/>
    <cellStyle name="SAPBEXaggItemX 4 3" xfId="3735" xr:uid="{AB99C1E1-1D33-4BBA-AEDC-F8D523DE7853}"/>
    <cellStyle name="SAPBEXaggItemX 4 3 2" xfId="8956" xr:uid="{B61499AC-D985-48AD-999E-3EE435710554}"/>
    <cellStyle name="SAPBEXaggItemX 4 4" xfId="7470" xr:uid="{713B43B8-5BF5-4459-BD85-377750736CA9}"/>
    <cellStyle name="SAPBEXaggItemX 4 4 2" xfId="9102" xr:uid="{F8E6B0B5-1F2E-463D-A7FC-7203C35E28D8}"/>
    <cellStyle name="SAPBEXaggItemX 4 5" xfId="7630" xr:uid="{0477583F-33A7-4A08-B8E9-288B9E681CB8}"/>
    <cellStyle name="SAPBEXaggItemX 4 5 2" xfId="9333" xr:uid="{DAB2D949-F1CA-4FFF-81B3-F277DE0ABEEA}"/>
    <cellStyle name="SAPBEXaggItemX 5" xfId="6929" xr:uid="{1232F8B8-128A-4BFD-8DDE-B13AC1E3B139}"/>
    <cellStyle name="SAPBEXaggItemX 5 2" xfId="7039" xr:uid="{34E22657-A2C8-4CA3-8956-26390F9C54CE}"/>
    <cellStyle name="SAPBEXaggItemX 5 2 2" xfId="7713" xr:uid="{87C6C59A-FC48-48C0-A7E4-8B47CBB06106}"/>
    <cellStyle name="SAPBEXaggItemX 5 2 2 2" xfId="9493" xr:uid="{3161558E-3111-40A0-B6BC-815244271D56}"/>
    <cellStyle name="SAPBEXaggItemX 5 2 3" xfId="8713" xr:uid="{43BFD166-8131-40E1-93D2-F795905BC1AA}"/>
    <cellStyle name="SAPBEXaggItemX 5 3" xfId="3793" xr:uid="{EF993357-FCD3-43DA-B5F1-E3CEADD05197}"/>
    <cellStyle name="SAPBEXaggItemX 5 3 2" xfId="8184" xr:uid="{EB85D410-98B0-4CC3-A76F-FE5F39A10526}"/>
    <cellStyle name="SAPBEXaggItemX 5 4" xfId="3721" xr:uid="{328498FA-E449-4894-B3F8-AB2926E09BAA}"/>
    <cellStyle name="SAPBEXaggItemX 5 4 2" xfId="8983" xr:uid="{93504A94-11D5-4D3E-9838-CA60F0FF10A3}"/>
    <cellStyle name="SAPBEXaggItemX 5 5" xfId="7572" xr:uid="{BC91302D-BF27-4C6C-892A-563A9F8B1E26}"/>
    <cellStyle name="SAPBEXaggItemX 5 5 2" xfId="9218" xr:uid="{60FBC0E0-5506-4A60-94A6-5CDC3C628168}"/>
    <cellStyle name="SAPBEXaggItemX 5 6" xfId="7816" xr:uid="{2E58465B-0601-4463-BC08-D23516AE4C93}"/>
    <cellStyle name="SAPBEXaggItemX 6" xfId="8335" xr:uid="{AAC38849-8693-4843-9913-EF33EC6C0AE9}"/>
    <cellStyle name="SAPBEXaggItemX 6 2" xfId="7644" xr:uid="{F995F865-7915-4879-B4B0-9255090DEE2D}"/>
    <cellStyle name="SAPBEXaggItemX 6 2 2" xfId="9361" xr:uid="{A7A3E957-C307-4010-AAD3-B2F56F55A7BB}"/>
    <cellStyle name="SAPBEXaggItemX 6 3" xfId="8652" xr:uid="{C7400203-29E0-40AD-A835-A91C36C84020}"/>
    <cellStyle name="SAPBEXaggItemX 6 4" xfId="16636" xr:uid="{741D53C1-B50E-4B65-B061-50403B59EA7B}"/>
    <cellStyle name="SAPBEXaggItemX 7" xfId="7307" xr:uid="{E08DB2B0-E283-4B1D-ABE2-460669398FD6}"/>
    <cellStyle name="SAPBEXaggItemX 7 2" xfId="8095" xr:uid="{082C4629-9A86-4499-9185-1D4D7BA77766}"/>
    <cellStyle name="SAPBEXaggItemX 7 3" xfId="16869" xr:uid="{33F9E265-6352-4FA4-ACC8-8A80BAC726E8}"/>
    <cellStyle name="SAPBEXchaText" xfId="681" xr:uid="{738CE997-36DF-47BC-915F-5A6381277FE6}"/>
    <cellStyle name="SAPBEXchaText 2" xfId="11668" xr:uid="{27A6F767-0747-49EC-9D6A-BF8305D9DE7C}"/>
    <cellStyle name="SAPBEXchaText 2 2" xfId="23208" xr:uid="{DDA3A7E6-2CAE-48C8-92DD-982F63D320A4}"/>
    <cellStyle name="SAPBEXchaText 2 3" xfId="17931" xr:uid="{950431E6-F628-4B42-9209-0F6586C29766}"/>
    <cellStyle name="SAPBEXchaText 3" xfId="19605" xr:uid="{F593E72E-23CE-46BD-BAF8-2E89134442EE}"/>
    <cellStyle name="SAPBEXchaText 3 2" xfId="23209" xr:uid="{B5284097-A188-46BC-A121-529FECD66460}"/>
    <cellStyle name="SAPBEXchaText 4" xfId="24680" xr:uid="{533E9D17-1390-4DEB-B81A-56EDFA811A75}"/>
    <cellStyle name="SAPBEXchaText 5" xfId="16868" xr:uid="{306C6FF3-5D55-4758-B745-D911CFEC6542}"/>
    <cellStyle name="SAPBEXexcBad7" xfId="682" xr:uid="{712C31F6-F87A-4A27-A57E-C30C0AE4F7C3}"/>
    <cellStyle name="SAPBEXexcBad7 2" xfId="683" xr:uid="{BF440684-C7E4-470C-93C7-DE2E730E0320}"/>
    <cellStyle name="SAPBEXexcBad7 2 2" xfId="6535" xr:uid="{FCD6081C-5155-4596-A666-F706622E9B10}"/>
    <cellStyle name="SAPBEXexcBad7 2 2 2" xfId="7706" xr:uid="{9E7C1AB8-5D60-49A9-A5FB-C5CB3AB595BE}"/>
    <cellStyle name="SAPBEXexcBad7 2 2 2 2" xfId="9478" xr:uid="{3F8A279A-5C2F-43F1-AEBD-8D9E506580EE}"/>
    <cellStyle name="SAPBEXexcBad7 2 2 3" xfId="7924" xr:uid="{FD66FF65-9A4F-4A19-9DF4-B7E110D71D2E}"/>
    <cellStyle name="SAPBEXexcBad7 2 2 4" xfId="23210" xr:uid="{94B95DA1-8E92-456F-B62B-D4255A4994FD}"/>
    <cellStyle name="SAPBEXexcBad7 2 3" xfId="8387" xr:uid="{D82DDDF6-521B-40DB-9C14-C1A15552A601}"/>
    <cellStyle name="SAPBEXexcBad7 2 3 2" xfId="8150" xr:uid="{AB3F607A-4465-467E-B7C3-9124DAB1743F}"/>
    <cellStyle name="SAPBEXexcBad7 2 3 3" xfId="17932" xr:uid="{CE4F86BA-C0B9-42ED-8D88-7B1D502BB20A}"/>
    <cellStyle name="SAPBEXexcBad7 2 4" xfId="7276" xr:uid="{36DA6151-FDBE-4BBA-928C-9825B9EA7B01}"/>
    <cellStyle name="SAPBEXexcBad7 2 4 2" xfId="8805" xr:uid="{4A6EE0AB-4C41-4EB6-97BB-244AA58EA6B9}"/>
    <cellStyle name="SAPBEXexcBad7 2 5" xfId="7563" xr:uid="{1E3454E4-1960-4F2B-A650-CFED3AAEC603}"/>
    <cellStyle name="SAPBEXexcBad7 2 5 2" xfId="9201" xr:uid="{B3DA17A8-C82D-41EE-9C78-C6AF025773BE}"/>
    <cellStyle name="SAPBEXexcBad7 3" xfId="5780" xr:uid="{7F07006D-856B-4EFD-9CE9-B1D06EFEF13A}"/>
    <cellStyle name="SAPBEXexcBad7 3 2" xfId="6536" xr:uid="{1E1919E2-DD54-470D-A054-64D77A602696}"/>
    <cellStyle name="SAPBEXexcBad7 3 2 2" xfId="7678" xr:uid="{663EC5E4-7CFD-4E50-9BB1-EF194CF97C16}"/>
    <cellStyle name="SAPBEXexcBad7 3 2 2 2" xfId="9424" xr:uid="{6EDE1DC9-BBB4-4AD5-AED2-600EF4AEF8DD}"/>
    <cellStyle name="SAPBEXexcBad7 3 2 3" xfId="8683" xr:uid="{403AA96C-9F25-4C2D-B1AE-2D979EC83FAB}"/>
    <cellStyle name="SAPBEXexcBad7 3 2 4" xfId="23211" xr:uid="{95424BC9-1C92-4D4C-A936-FA686D9CBD67}"/>
    <cellStyle name="SAPBEXexcBad7 3 3" xfId="7324" xr:uid="{0B5EB813-A77B-4723-AEB5-999423609E96}"/>
    <cellStyle name="SAPBEXexcBad7 3 3 2" xfId="8834" xr:uid="{5648D464-66DE-401C-A6E5-10509499F1E2}"/>
    <cellStyle name="SAPBEXexcBad7 3 3 3" xfId="19606" xr:uid="{9FD7FC3A-0902-4F0F-A240-F7AB37D9EF40}"/>
    <cellStyle name="SAPBEXexcBad7 3 4" xfId="7211" xr:uid="{535E2E2D-9480-4821-953C-42DE54F7C720}"/>
    <cellStyle name="SAPBEXexcBad7 3 4 2" xfId="8053" xr:uid="{0BA723B0-AA02-4300-AF9D-795035903FA1}"/>
    <cellStyle name="SAPBEXexcBad7 3 5" xfId="7489" xr:uid="{AE9ABDD0-1555-4318-A78D-A08919C4FE79}"/>
    <cellStyle name="SAPBEXexcBad7 3 5 2" xfId="9144" xr:uid="{488B093D-FD29-460A-BF26-C06087700EC6}"/>
    <cellStyle name="SAPBEXexcBad7 4" xfId="6534" xr:uid="{88CA0974-E1A7-48A8-BBCD-C72984813080}"/>
    <cellStyle name="SAPBEXexcBad7 4 2" xfId="3805" xr:uid="{6DF86A94-3420-4001-8AB1-6011A4244563}"/>
    <cellStyle name="SAPBEXexcBad7 4 2 2" xfId="8583" xr:uid="{7AFBA024-AD2B-4AB6-89FB-B563C4DD43B0}"/>
    <cellStyle name="SAPBEXexcBad7 4 2 2 2" xfId="9522" xr:uid="{E267C33D-13A7-44FD-9D86-4C67C9A6034B}"/>
    <cellStyle name="SAPBEXexcBad7 4 2 3" xfId="7946" xr:uid="{6DF032EB-CBB7-425D-A406-0E45CD176676}"/>
    <cellStyle name="SAPBEXexcBad7 4 2 4" xfId="24681" xr:uid="{57B301F6-897E-4DF9-A2ED-8B49E100DE8C}"/>
    <cellStyle name="SAPBEXexcBad7 4 3" xfId="8404" xr:uid="{1FC9683E-81C2-4752-9782-2521A193F00E}"/>
    <cellStyle name="SAPBEXexcBad7 4 3 2" xfId="8174" xr:uid="{81623A86-ACCC-4D6E-ADA0-F13BC69ECC67}"/>
    <cellStyle name="SAPBEXexcBad7 4 4" xfId="7405" xr:uid="{E01E470F-7B32-4D75-9FF4-F100997A41B7}"/>
    <cellStyle name="SAPBEXexcBad7 4 4 2" xfId="9018" xr:uid="{A695B675-E910-4B5C-8CBA-A0D93F4ADF33}"/>
    <cellStyle name="SAPBEXexcBad7 4 5" xfId="8441" xr:uid="{33D48D35-EB8A-43E2-BB13-846B24A7B596}"/>
    <cellStyle name="SAPBEXexcBad7 4 5 2" xfId="9250" xr:uid="{4252B7BC-D6FE-4572-9962-2678418187B3}"/>
    <cellStyle name="SAPBEXexcBad7 5" xfId="6998" xr:uid="{990B31A8-1A44-4A76-8B71-B21E343A6A37}"/>
    <cellStyle name="SAPBEXexcBad7 5 2" xfId="7108" xr:uid="{B6E318BB-4E3E-4041-A8EB-6572D070E16B}"/>
    <cellStyle name="SAPBEXexcBad7 5 2 2" xfId="8630" xr:uid="{9666A0F0-68E2-46FC-9456-A5A0B06F1687}"/>
    <cellStyle name="SAPBEXexcBad7 5 2 2 2" xfId="9616" xr:uid="{CF7A8F48-0A72-4E4A-A57C-A6474C3E3F43}"/>
    <cellStyle name="SAPBEXexcBad7 5 2 3" xfId="8744" xr:uid="{F80BF32A-93DE-451D-8AA5-74CD119B007C}"/>
    <cellStyle name="SAPBEXexcBad7 5 3" xfId="7387" xr:uid="{90EAD2C7-B8EE-4984-9716-93D83C482C18}"/>
    <cellStyle name="SAPBEXexcBad7 5 3 2" xfId="8975" xr:uid="{CA8B51A9-E8DD-49B5-A1F7-3FF58DA5AB80}"/>
    <cellStyle name="SAPBEXexcBad7 5 4" xfId="7488" xr:uid="{CB2EF283-DA22-4D9D-9ECD-64267070C10D}"/>
    <cellStyle name="SAPBEXexcBad7 5 4 2" xfId="9122" xr:uid="{2C025E8A-81F9-44D8-9E53-1187DC92EDE4}"/>
    <cellStyle name="SAPBEXexcBad7 5 5" xfId="7640" xr:uid="{17F4CAC9-52DB-4EF0-A952-4F370B95924C}"/>
    <cellStyle name="SAPBEXexcBad7 5 5 2" xfId="9353" xr:uid="{EC51A6D3-4883-414D-9C79-CF651CF38DD0}"/>
    <cellStyle name="SAPBEXexcBad7 5 6" xfId="7857" xr:uid="{C5A35289-03A9-40A9-A3F3-BA55407E6167}"/>
    <cellStyle name="SAPBEXexcBad7 6" xfId="8333" xr:uid="{B3520690-D073-4379-8FE5-CDAAAD1B4FF9}"/>
    <cellStyle name="SAPBEXexcBad7 6 2" xfId="8498" xr:uid="{3F6B9060-F61F-4604-ACFB-FF92D89DBDA6}"/>
    <cellStyle name="SAPBEXexcBad7 6 2 2" xfId="9362" xr:uid="{D7270C77-C093-4DDF-BC9C-761A4CCA4265}"/>
    <cellStyle name="SAPBEXexcBad7 6 3" xfId="7862" xr:uid="{904E411F-209E-4C46-8410-4E7E58E06A49}"/>
    <cellStyle name="SAPBEXexcBad7 7" xfId="8269" xr:uid="{940CAAE9-C138-4993-B084-AAEA578D7F36}"/>
    <cellStyle name="SAPBEXexcBad7 7 2" xfId="8752" xr:uid="{AA859950-6945-44EC-93F4-D42AE36B3412}"/>
    <cellStyle name="SAPBEXexcBad7 7 3" xfId="16637" xr:uid="{DDD9E3E2-608D-406E-9A54-FED2656A2ED5}"/>
    <cellStyle name="SAPBEXexcBad7 8" xfId="16867" xr:uid="{3298D39C-C41E-4DFF-A01A-F7B9180F9B7E}"/>
    <cellStyle name="SAPBEXexcBad8" xfId="684" xr:uid="{1595881C-70D3-4EC3-8CA6-0DE2D214CA5B}"/>
    <cellStyle name="SAPBEXexcBad8 2" xfId="685" xr:uid="{4EBE8371-4092-46B4-9D06-EF6CD3878071}"/>
    <cellStyle name="SAPBEXexcBad8 2 2" xfId="6538" xr:uid="{9B9B8B1A-61C6-429D-8390-66395F57339B}"/>
    <cellStyle name="SAPBEXexcBad8 2 2 2" xfId="8554" xr:uid="{DBE2D6A7-23D2-4DC1-BB87-6C42CD17B4AE}"/>
    <cellStyle name="SAPBEXexcBad8 2 2 2 2" xfId="9477" xr:uid="{2F6350B8-CCA2-4548-98EC-74BCCBBE7DC0}"/>
    <cellStyle name="SAPBEXexcBad8 2 2 3" xfId="7923" xr:uid="{DC01D7B9-93B1-4502-A1F1-E2BC7DF34C69}"/>
    <cellStyle name="SAPBEXexcBad8 2 2 4" xfId="23212" xr:uid="{3354D6F5-D4CC-4AF9-9E7A-19051D9658BD}"/>
    <cellStyle name="SAPBEXexcBad8 2 3" xfId="8389" xr:uid="{C472E5C6-B0D5-4087-BAB0-282210DF53E7}"/>
    <cellStyle name="SAPBEXexcBad8 2 3 2" xfId="8149" xr:uid="{2E9512AA-DF90-49D7-B8CA-574D8F070100}"/>
    <cellStyle name="SAPBEXexcBad8 2 3 3" xfId="17933" xr:uid="{29F6CDA7-CC9D-4861-B42F-3DC3F21D82FE}"/>
    <cellStyle name="SAPBEXexcBad8 2 4" xfId="7275" xr:uid="{DAAAF9A4-1A2B-4B8A-8028-0EFD1A3EE9FE}"/>
    <cellStyle name="SAPBEXexcBad8 2 4 2" xfId="8079" xr:uid="{379CF4C9-F27A-4B95-937D-65B012E271C1}"/>
    <cellStyle name="SAPBEXexcBad8 2 5" xfId="6070" xr:uid="{B4E84134-4193-40FC-9904-A30E87502165}"/>
    <cellStyle name="SAPBEXexcBad8 2 5 2" xfId="9200" xr:uid="{CE1540C5-3142-45C9-97B7-C8D203181B6F}"/>
    <cellStyle name="SAPBEXexcBad8 3" xfId="5781" xr:uid="{9B300290-8CA1-4F0D-9771-1F8804A82BCA}"/>
    <cellStyle name="SAPBEXexcBad8 3 2" xfId="6539" xr:uid="{97DA54AB-177B-484F-AFD1-453269804FCE}"/>
    <cellStyle name="SAPBEXexcBad8 3 2 2" xfId="8606" xr:uid="{7535A577-BA09-4D28-BC3E-B99C5961B372}"/>
    <cellStyle name="SAPBEXexcBad8 3 2 2 2" xfId="9572" xr:uid="{3B4BD151-4394-4F45-B739-4438F8135797}"/>
    <cellStyle name="SAPBEXexcBad8 3 2 3" xfId="7985" xr:uid="{E6A636B9-8D2D-40CC-852E-CAE5A4E4840C}"/>
    <cellStyle name="SAPBEXexcBad8 3 2 4" xfId="23213" xr:uid="{94C88085-AD2C-4F01-9DE7-C587CAF71EF9}"/>
    <cellStyle name="SAPBEXexcBad8 3 3" xfId="3753" xr:uid="{4CA4A0BC-FAFA-4EF7-ADD0-6468FA50D548}"/>
    <cellStyle name="SAPBEXexcBad8 3 3 2" xfId="8232" xr:uid="{45A09BC7-0F2E-4BBB-9FE7-7E6B36543EB2}"/>
    <cellStyle name="SAPBEXexcBad8 3 3 3" xfId="19607" xr:uid="{3A21E2CF-E88A-46D7-B5A1-867A41FBA72D}"/>
    <cellStyle name="SAPBEXexcBad8 3 4" xfId="7444" xr:uid="{F1813052-23B0-46CD-BD23-7E5A37A7C421}"/>
    <cellStyle name="SAPBEXexcBad8 3 4 2" xfId="9074" xr:uid="{7CF1B155-F245-48B4-8C2B-2497732E593D}"/>
    <cellStyle name="SAPBEXexcBad8 3 5" xfId="7616" xr:uid="{8F98E627-EB1C-4269-BF37-A4266F320A0E}"/>
    <cellStyle name="SAPBEXexcBad8 3 5 2" xfId="9305" xr:uid="{D5DFC588-C726-40F2-AA45-9C7352C1EF92}"/>
    <cellStyle name="SAPBEXexcBad8 4" xfId="6537" xr:uid="{8C5E960E-A0CE-46D2-B0A1-D4A0529842C4}"/>
    <cellStyle name="SAPBEXexcBad8 4 2" xfId="7035" xr:uid="{4DA201AA-F465-40D4-AAA6-13DEF29E9DA3}"/>
    <cellStyle name="SAPBEXexcBad8 4 2 2" xfId="7690" xr:uid="{18C4D617-13DC-4F44-943A-A6229646074D}"/>
    <cellStyle name="SAPBEXexcBad8 4 2 2 2" xfId="9448" xr:uid="{962A84E9-E77B-4F87-B1F2-361B171140F5}"/>
    <cellStyle name="SAPBEXexcBad8 4 2 3" xfId="7909" xr:uid="{0B69245F-91C5-4BD1-9B4C-662ACA71D726}"/>
    <cellStyle name="SAPBEXexcBad8 4 2 4" xfId="24682" xr:uid="{AD2EBBFF-D93E-467D-8F48-394111F67D3E}"/>
    <cellStyle name="SAPBEXexcBad8 4 3" xfId="7332" xr:uid="{E7087E73-F125-4210-8A1B-21B70D93BD6C}"/>
    <cellStyle name="SAPBEXexcBad8 4 3 2" xfId="8845" xr:uid="{B8E10A44-0E88-44A3-84CC-F0AD07281220}"/>
    <cellStyle name="SAPBEXexcBad8 4 4" xfId="7242" xr:uid="{3046C338-9A11-4FC7-A477-FD672D329D28}"/>
    <cellStyle name="SAPBEXexcBad8 4 4 2" xfId="8790" xr:uid="{BC7F469A-23E3-43EA-AD33-107653C3B448}"/>
    <cellStyle name="SAPBEXexcBad8 4 5" xfId="7541" xr:uid="{785977F1-273E-440B-8280-EBEE42F3D432}"/>
    <cellStyle name="SAPBEXexcBad8 4 5 2" xfId="9168" xr:uid="{A7741412-EBC5-46DB-80B0-5878D39270DF}"/>
    <cellStyle name="SAPBEXexcBad8 5" xfId="4111" xr:uid="{EA5A7924-1608-41ED-813B-825D606C57E2}"/>
    <cellStyle name="SAPBEXexcBad8 5 2" xfId="3812" xr:uid="{87B58727-CAF3-40B6-99FD-D5DEED434BAC}"/>
    <cellStyle name="SAPBEXexcBad8 5 2 2" xfId="7720" xr:uid="{F8C39786-801D-4269-AB52-F9FE65DEE2FE}"/>
    <cellStyle name="SAPBEXexcBad8 5 2 2 2" xfId="9506" xr:uid="{F87CC67C-7083-4AA9-A2D1-E545E7A6E9F5}"/>
    <cellStyle name="SAPBEXexcBad8 5 2 3" xfId="8717" xr:uid="{174CAF4B-6D4F-4825-9BD3-C3A07F98BD50}"/>
    <cellStyle name="SAPBEXexcBad8 5 3" xfId="8398" xr:uid="{5BF70A8B-3FEE-41D4-84CF-AD02DA151262}"/>
    <cellStyle name="SAPBEXexcBad8 5 3 2" xfId="8244" xr:uid="{E3EB1101-8AC2-488A-882E-4C2660FFB017}"/>
    <cellStyle name="SAPBEXexcBad8 5 4" xfId="7394" xr:uid="{FDC394AE-B125-413F-951D-AFBC95D5CD23}"/>
    <cellStyle name="SAPBEXexcBad8 5 4 2" xfId="8997" xr:uid="{9DCEB965-018E-4406-BB68-5223F1563FEB}"/>
    <cellStyle name="SAPBEXexcBad8 5 5" xfId="7576" xr:uid="{ECA9C666-D222-41CA-829D-DE53CE153051}"/>
    <cellStyle name="SAPBEXexcBad8 5 5 2" xfId="9231" xr:uid="{4F48A30A-CC14-4DA3-BA8E-A92DED0EB6DC}"/>
    <cellStyle name="SAPBEXexcBad8 5 6" xfId="7827" xr:uid="{004DFFFE-7517-483B-955C-1809D93D473E}"/>
    <cellStyle name="SAPBEXexcBad8 6" xfId="7003" xr:uid="{763B325B-374E-4C21-9D5F-62A6426738E7}"/>
    <cellStyle name="SAPBEXexcBad8 6 2" xfId="8464" xr:uid="{4208CF55-C88F-43E0-831D-D22CBB5280A5}"/>
    <cellStyle name="SAPBEXexcBad8 6 2 2" xfId="9363" xr:uid="{6B8A9699-28AF-4029-BAB5-CEC63627ECC6}"/>
    <cellStyle name="SAPBEXexcBad8 6 3" xfId="8653" xr:uid="{B11FCD83-D176-46F2-92DB-C23EF44695A5}"/>
    <cellStyle name="SAPBEXexcBad8 7" xfId="8276" xr:uid="{34170985-84E7-4105-9C79-7CF13BCEC1CF}"/>
    <cellStyle name="SAPBEXexcBad8 7 2" xfId="8028" xr:uid="{5A4E14A8-56BF-4578-94DF-18E332AE577F}"/>
    <cellStyle name="SAPBEXexcBad8 7 3" xfId="16638" xr:uid="{553D6270-B37B-47BE-A2EA-DFBDCD86CB23}"/>
    <cellStyle name="SAPBEXexcBad8 8" xfId="16866" xr:uid="{5AEA2268-3A38-44D7-9C96-47FC934F5C5C}"/>
    <cellStyle name="SAPBEXexcBad9" xfId="686" xr:uid="{144270C3-A5DB-44CB-A1BC-1AB765173295}"/>
    <cellStyle name="SAPBEXexcBad9 2" xfId="687" xr:uid="{7195D52E-6E53-4B01-B461-C513CF085C87}"/>
    <cellStyle name="SAPBEXexcBad9 2 2" xfId="6541" xr:uid="{4428D195-F436-47EA-8353-FA3B64228A3C}"/>
    <cellStyle name="SAPBEXexcBad9 2 2 2" xfId="8556" xr:uid="{807931E5-DB4A-4FBC-A2B0-801FE4B72152}"/>
    <cellStyle name="SAPBEXexcBad9 2 2 2 2" xfId="9476" xr:uid="{9C2CCA34-9A81-445C-B9E3-6BCE36A0BF8F}"/>
    <cellStyle name="SAPBEXexcBad9 2 2 3" xfId="8702" xr:uid="{5799FDC5-EB5D-44F8-98D9-12E506EC7685}"/>
    <cellStyle name="SAPBEXexcBad9 2 2 4" xfId="23214" xr:uid="{EC5B1C4D-0E39-4964-9185-BCFAA45DDA29}"/>
    <cellStyle name="SAPBEXexcBad9 2 3" xfId="7346" xr:uid="{5A29857A-DCCA-4563-B341-37C7FEEA9055}"/>
    <cellStyle name="SAPBEXexcBad9 2 3 2" xfId="8148" xr:uid="{D88361B2-745C-4ADD-9F2F-C022F035B8E5}"/>
    <cellStyle name="SAPBEXexcBad9 2 3 3" xfId="17934" xr:uid="{2464AB14-0253-40C9-9D8D-DBBFCBECAC0B}"/>
    <cellStyle name="SAPBEXexcBad9 2 4" xfId="7274" xr:uid="{55232632-3CD2-4DE7-B5A9-EB81D7E6E606}"/>
    <cellStyle name="SAPBEXexcBad9 2 4 2" xfId="8804" xr:uid="{B537157E-D85B-4181-8E88-4243881CCB89}"/>
    <cellStyle name="SAPBEXexcBad9 2 5" xfId="7562" xr:uid="{07676F20-86BD-4480-A70F-D76FC81525DD}"/>
    <cellStyle name="SAPBEXexcBad9 2 5 2" xfId="9199" xr:uid="{DAEE2D91-B022-4E18-8738-2788DDA66809}"/>
    <cellStyle name="SAPBEXexcBad9 3" xfId="5782" xr:uid="{924DEE34-D3F6-428B-B6F7-773D3F259A5E}"/>
    <cellStyle name="SAPBEXexcBad9 3 2" xfId="6542" xr:uid="{19AD1433-D118-4CD1-A79A-E10D08136B3A}"/>
    <cellStyle name="SAPBEXexcBad9 3 2 2" xfId="7683" xr:uid="{358C07BA-75E0-4DB2-BE1D-617C907F5FC9}"/>
    <cellStyle name="SAPBEXexcBad9 3 2 2 2" xfId="9434" xr:uid="{07CB970A-4076-49C0-BB01-B8F66516127E}"/>
    <cellStyle name="SAPBEXexcBad9 3 2 3" xfId="7900" xr:uid="{435D4B7F-8A6E-4E69-A133-7C981AF744E7}"/>
    <cellStyle name="SAPBEXexcBad9 3 2 4" xfId="23215" xr:uid="{473570CB-9203-4F0F-9FD2-061081B665EA}"/>
    <cellStyle name="SAPBEXexcBad9 3 3" xfId="7328" xr:uid="{E8606697-6863-4362-BF33-8B3DDFD28DE8}"/>
    <cellStyle name="SAPBEXexcBad9 3 3 2" xfId="8112" xr:uid="{6C5B733F-31BB-4712-9163-4C5E3762C72B}"/>
    <cellStyle name="SAPBEXexcBad9 3 3 3" xfId="19608" xr:uid="{130B4AF5-612A-4CBC-8875-2C1EB7D59A87}"/>
    <cellStyle name="SAPBEXexcBad9 3 4" xfId="8921" xr:uid="{748D99D2-6B31-4393-8AF6-C0EB9142C841}"/>
    <cellStyle name="SAPBEXexcBad9 3 4 2" xfId="8058" xr:uid="{5EB18959-86A4-40EE-B6A1-BAA096770FC2}"/>
    <cellStyle name="SAPBEXexcBad9 3 5" xfId="7528" xr:uid="{8046DFDD-EC81-4FBC-B29B-EDE9C4D4A3F9}"/>
    <cellStyle name="SAPBEXexcBad9 3 5 2" xfId="9154" xr:uid="{CA5507CE-EF06-4697-9E6D-4F48AC76C872}"/>
    <cellStyle name="SAPBEXexcBad9 4" xfId="6540" xr:uid="{CD1EDCE0-8F98-4E64-8D0F-CE259B0242EA}"/>
    <cellStyle name="SAPBEXexcBad9 4 2" xfId="7025" xr:uid="{783E6DE9-6176-411C-BB27-980CF40A3CF6}"/>
    <cellStyle name="SAPBEXexcBad9 4 2 2" xfId="7669" xr:uid="{4285CA06-10D9-4D08-A287-326F385E7CC7}"/>
    <cellStyle name="SAPBEXexcBad9 4 2 2 2" xfId="9407" xr:uid="{A6EBCFEE-D44D-4EF5-9CA8-EBBCE08C507A}"/>
    <cellStyle name="SAPBEXexcBad9 4 2 3" xfId="8672" xr:uid="{16635AEE-3962-4CD0-8572-005FBD923F63}"/>
    <cellStyle name="SAPBEXexcBad9 4 2 4" xfId="24683" xr:uid="{AABE1EFC-DF25-4C96-89F6-403805674A68}"/>
    <cellStyle name="SAPBEXexcBad9 4 3" xfId="7314" xr:uid="{9AB7E66A-4259-4570-B979-00EEDF1D5E29}"/>
    <cellStyle name="SAPBEXexcBad9 4 3 2" xfId="8825" xr:uid="{939E3E15-1616-4FF4-819D-72CDE365DC56}"/>
    <cellStyle name="SAPBEXexcBad9 4 4" xfId="7195" xr:uid="{35CCDB53-C35F-4245-A949-62EFC7192F20}"/>
    <cellStyle name="SAPBEXexcBad9 4 4 2" xfId="8771" xr:uid="{D3ED4B45-2AA5-4063-BF00-F9A4DDEF685A}"/>
    <cellStyle name="SAPBEXexcBad9 4 5" xfId="7503" xr:uid="{E70BF1B5-407F-407B-AAC4-1845909F1594}"/>
    <cellStyle name="SAPBEXexcBad9 4 5 2" xfId="9126" xr:uid="{4C3124EC-B6E6-4F92-BCBF-B722F28DE54D}"/>
    <cellStyle name="SAPBEXexcBad9 5" xfId="6913" xr:uid="{6CFDDAB1-5695-4BA6-85A8-0B9DFE030836}"/>
    <cellStyle name="SAPBEXexcBad9 5 2" xfId="7029" xr:uid="{F53CC7C1-F8B1-42CA-9C01-4BAF7E8D7AEB}"/>
    <cellStyle name="SAPBEXexcBad9 5 2 2" xfId="8526" xr:uid="{E9559CAE-927A-4148-B98C-B4F2989BB98B}"/>
    <cellStyle name="SAPBEXexcBad9 5 2 2 2" xfId="9417" xr:uid="{FC657C4D-6915-4EC3-8237-190D3E2D5AC7}"/>
    <cellStyle name="SAPBEXexcBad9 5 2 3" xfId="7890" xr:uid="{BAD7EAB4-C838-40A9-AFF1-08085AAC5896}"/>
    <cellStyle name="SAPBEXexcBad9 5 3" xfId="8362" xr:uid="{5F89A3CF-B90D-46E7-B799-400360E891D7}"/>
    <cellStyle name="SAPBEXexcBad9 5 3 2" xfId="8104" xr:uid="{B833866F-FECC-4FD2-98BF-8DC8C4AA6C01}"/>
    <cellStyle name="SAPBEXexcBad9 5 4" xfId="7302" xr:uid="{27261E12-8B2E-494D-9C26-CF2BF85B563D}"/>
    <cellStyle name="SAPBEXexcBad9 5 4 2" xfId="8093" xr:uid="{5874D5A3-F7E3-4B05-A86A-EB0668BA969A}"/>
    <cellStyle name="SAPBEXexcBad9 5 5" xfId="7513" xr:uid="{01A01F37-ACFA-49C4-8310-1B5030B9FA20}"/>
    <cellStyle name="SAPBEXexcBad9 5 5 2" xfId="9137" xr:uid="{5DF09AC6-FB46-4F63-BBEA-5F8CC108BD09}"/>
    <cellStyle name="SAPBEXexcBad9 5 6" xfId="7802" xr:uid="{39652900-0D49-468D-87F4-FC8001CE7268}"/>
    <cellStyle name="SAPBEXexcBad9 6" xfId="7004" xr:uid="{F8F4DB60-740B-4FE7-AB23-D21E83208C87}"/>
    <cellStyle name="SAPBEXexcBad9 6 2" xfId="7645" xr:uid="{40274611-4C2D-4671-A5C9-E65D35AE71D2}"/>
    <cellStyle name="SAPBEXexcBad9 6 2 2" xfId="9364" xr:uid="{686F490E-0BC2-4CE0-8F05-05B47B9F9DED}"/>
    <cellStyle name="SAPBEXexcBad9 6 3" xfId="8651" xr:uid="{F41AB08F-68D4-4029-B1AA-87A6DED34754}"/>
    <cellStyle name="SAPBEXexcBad9 7" xfId="7120" xr:uid="{F98F7DB1-EF60-4A81-B8DF-7DA3DD3C2F75}"/>
    <cellStyle name="SAPBEXexcBad9 7 2" xfId="8030" xr:uid="{B8801F15-8811-4DFF-BFA4-4BA2C6E8A7C1}"/>
    <cellStyle name="SAPBEXexcBad9 7 3" xfId="16639" xr:uid="{B1D67DD5-7746-4FB8-8A54-879551C045E3}"/>
    <cellStyle name="SAPBEXexcBad9 8" xfId="16865" xr:uid="{DE2E3228-FE43-4F73-896E-923571D579B0}"/>
    <cellStyle name="SAPBEXexcCritical4" xfId="688" xr:uid="{5AC67D1F-63FD-487F-93F1-E6E13BA40215}"/>
    <cellStyle name="SAPBEXexcCritical4 2" xfId="689" xr:uid="{152A07F9-1D16-4058-A7B1-7297BF365221}"/>
    <cellStyle name="SAPBEXexcCritical4 2 2" xfId="6544" xr:uid="{B17EF00B-C9C1-4F11-A58C-54E2F57E3287}"/>
    <cellStyle name="SAPBEXexcCritical4 2 2 2" xfId="7705" xr:uid="{9CFECDC3-6CFF-421E-B76B-09A5468CFF5C}"/>
    <cellStyle name="SAPBEXexcCritical4 2 2 2 2" xfId="9475" xr:uid="{ED7F17D7-5C86-4550-BC13-FC8B0FFA9C1F}"/>
    <cellStyle name="SAPBEXexcCritical4 2 2 3" xfId="8704" xr:uid="{DFBF707D-B284-46DF-A99B-630FB3A6ABA4}"/>
    <cellStyle name="SAPBEXexcCritical4 2 2 4" xfId="23216" xr:uid="{35344371-0858-4C58-81F4-EC9CBF2C0B64}"/>
    <cellStyle name="SAPBEXexcCritical4 2 3" xfId="8388" xr:uid="{D82CBC7A-C53A-4FD4-8B8E-8431D3831C57}"/>
    <cellStyle name="SAPBEXexcCritical4 2 3 2" xfId="8147" xr:uid="{5D96629B-6456-4E08-9C21-A580E9CCFC9E}"/>
    <cellStyle name="SAPBEXexcCritical4 2 3 3" xfId="17935" xr:uid="{1B6026FC-3885-43B7-851A-FE97E9FB868F}"/>
    <cellStyle name="SAPBEXexcCritical4 2 4" xfId="7273" xr:uid="{396CBDC1-7711-473D-8065-03E79E30F724}"/>
    <cellStyle name="SAPBEXexcCritical4 2 4 2" xfId="8078" xr:uid="{7E1A263C-EBE1-44CC-B9E9-5CA8D4250475}"/>
    <cellStyle name="SAPBEXexcCritical4 2 5" xfId="6064" xr:uid="{B0211914-E910-4ACF-BBD6-68386DCFBE42}"/>
    <cellStyle name="SAPBEXexcCritical4 2 5 2" xfId="9198" xr:uid="{C767A6B4-C702-4910-A375-447C51729BA2}"/>
    <cellStyle name="SAPBEXexcCritical4 3" xfId="5784" xr:uid="{BF361E6B-747A-48C1-8281-3627EBC74B91}"/>
    <cellStyle name="SAPBEXexcCritical4 3 2" xfId="6545" xr:uid="{02FFA38E-68A4-41E1-A704-41C91128CFFE}"/>
    <cellStyle name="SAPBEXexcCritical4 3 2 2" xfId="8627" xr:uid="{5F692D26-E09A-4186-B03E-2C9DAF84C824}"/>
    <cellStyle name="SAPBEXexcCritical4 3 2 2 2" xfId="9610" xr:uid="{934FDB18-0976-4666-808F-DA67C536767A}"/>
    <cellStyle name="SAPBEXexcCritical4 3 2 3" xfId="8741" xr:uid="{9BB6D61D-5291-4E71-88FB-08680DA7F73A}"/>
    <cellStyle name="SAPBEXexcCritical4 3 2 4" xfId="23217" xr:uid="{1D98C645-656A-4A36-8845-2C92A1BE6205}"/>
    <cellStyle name="SAPBEXexcCritical4 3 3" xfId="7385" xr:uid="{8ADB49F1-8BC2-40DA-B8CC-475EDA8507E0}"/>
    <cellStyle name="SAPBEXexcCritical4 3 3 2" xfId="8970" xr:uid="{1A46C335-96FD-4383-848E-A91E8AA54328}"/>
    <cellStyle name="SAPBEXexcCritical4 3 3 3" xfId="19609" xr:uid="{08742A51-0CF9-460A-80A7-26C508B790C5}"/>
    <cellStyle name="SAPBEXexcCritical4 3 4" xfId="7483" xr:uid="{3D2FCB0E-6A2E-40A2-99A4-04C5D339EBF4}"/>
    <cellStyle name="SAPBEXexcCritical4 3 4 2" xfId="9116" xr:uid="{A4B11497-18D0-445E-BA56-B1B170296ED8}"/>
    <cellStyle name="SAPBEXexcCritical4 3 5" xfId="7637" xr:uid="{4DAB85B0-3136-4358-9E2E-C5C4C789F42F}"/>
    <cellStyle name="SAPBEXexcCritical4 3 5 2" xfId="9347" xr:uid="{D56DD341-2150-4408-8092-DE2D47DC1F48}"/>
    <cellStyle name="SAPBEXexcCritical4 4" xfId="6543" xr:uid="{FA421C28-B4AC-466C-8DF0-9E0CEDB80DCC}"/>
    <cellStyle name="SAPBEXexcCritical4 4 2" xfId="7052" xr:uid="{B59CCBE6-76B8-430D-97D1-11DCD11E88AE}"/>
    <cellStyle name="SAPBEXexcCritical4 4 2 2" xfId="7728" xr:uid="{FAA5A49A-B941-4526-945E-092C74BA0764}"/>
    <cellStyle name="SAPBEXexcCritical4 4 2 2 2" xfId="9519" xr:uid="{69AE7B22-ABB0-403E-926D-DA9D11F681F5}"/>
    <cellStyle name="SAPBEXexcCritical4 4 2 3" xfId="7944" xr:uid="{6D670459-B0C8-4452-B5F1-7D242FF062AE}"/>
    <cellStyle name="SAPBEXexcCritical4 4 2 4" xfId="24684" xr:uid="{23297559-6423-49D6-9B99-830F83FEC8F1}"/>
    <cellStyle name="SAPBEXexcCritical4 4 3" xfId="7359" xr:uid="{34F90585-89AF-4FD3-91B0-D72677997AEB}"/>
    <cellStyle name="SAPBEXexcCritical4 4 3 2" xfId="8171" xr:uid="{D8D4A83C-3AC9-4B5A-9CC9-9FEF9D690A7A}"/>
    <cellStyle name="SAPBEXexcCritical4 4 4" xfId="7403" xr:uid="{97334766-0832-4FCF-A280-437A6167F708}"/>
    <cellStyle name="SAPBEXexcCritical4 4 4 2" xfId="9015" xr:uid="{94EDDC2B-DD54-4B9A-B227-496FA2A556B3}"/>
    <cellStyle name="SAPBEXexcCritical4 4 5" xfId="8437" xr:uid="{11CAF37F-23A7-4829-8909-DE734075B6F1}"/>
    <cellStyle name="SAPBEXexcCritical4 4 5 2" xfId="9247" xr:uid="{FD11CF0B-2D3D-492A-9490-72DCBD42A99D}"/>
    <cellStyle name="SAPBEXexcCritical4 5" xfId="8923" xr:uid="{6628353D-63EA-4339-A6D4-816206B66357}"/>
    <cellStyle name="SAPBEXexcCritical4 5 2" xfId="6075" xr:uid="{3B70A24F-50E8-4394-8E56-9E8F245CB56B}"/>
    <cellStyle name="SAPBEXexcCritical4 5 2 2" xfId="8594" xr:uid="{A8E24D7D-10AB-4958-8F27-8C2C0802C1FC}"/>
    <cellStyle name="SAPBEXexcCritical4 5 2 2 2" xfId="9542" xr:uid="{E322EBCF-FB45-4551-8A3D-A452C14C75C6}"/>
    <cellStyle name="SAPBEXexcCritical4 5 2 3" xfId="8737" xr:uid="{55E754F1-98A3-4B93-80E9-5560ABC3104F}"/>
    <cellStyle name="SAPBEXexcCritical4 5 3" xfId="3770" xr:uid="{FBC36456-1770-4DC5-BD7A-274544AE632A}"/>
    <cellStyle name="SAPBEXexcCritical4 5 3 2" xfId="8858" xr:uid="{659E4AD5-66A0-43DC-B47C-F922D14F11DC}"/>
    <cellStyle name="SAPBEXexcCritical4 5 4" xfId="3696" xr:uid="{B103E2EA-F7B2-4E24-A123-685D5DBD9D21}"/>
    <cellStyle name="SAPBEXexcCritical4 5 4 2" xfId="9040" xr:uid="{6F0265BE-3F27-48E5-A4F2-FDAA15E4D976}"/>
    <cellStyle name="SAPBEXexcCritical4 5 5" xfId="7598" xr:uid="{9A3F4822-189B-4416-9161-B37037C32BEF}"/>
    <cellStyle name="SAPBEXexcCritical4 5 5 2" xfId="9271" xr:uid="{40BE83B7-8FC3-4D89-A3DA-64B1847247D9}"/>
    <cellStyle name="SAPBEXexcCritical4 5 6" xfId="8892" xr:uid="{B4DF2519-788D-4B9D-9171-E4A71E02C69F}"/>
    <cellStyle name="SAPBEXexcCritical4 6" xfId="8337" xr:uid="{E9AD5F51-DD87-4DFE-9945-54BE042EE70B}"/>
    <cellStyle name="SAPBEXexcCritical4 6 2" xfId="7646" xr:uid="{FFB3A5D3-9864-4422-A8AA-3413E608B91B}"/>
    <cellStyle name="SAPBEXexcCritical4 6 2 2" xfId="9365" xr:uid="{FF11EB1F-B2E0-410D-970D-BD1B50A5B742}"/>
    <cellStyle name="SAPBEXexcCritical4 6 3" xfId="7863" xr:uid="{452F84BE-C5C0-4FD7-9A54-B5E1853898BD}"/>
    <cellStyle name="SAPBEXexcCritical4 7" xfId="7297" xr:uid="{E96AC8C5-9E0B-4ADC-9FE0-DD4D6FA4B0A8}"/>
    <cellStyle name="SAPBEXexcCritical4 7 2" xfId="8089" xr:uid="{8E7E6E4F-33F3-406D-8296-D5CFA3B2B356}"/>
    <cellStyle name="SAPBEXexcCritical4 7 3" xfId="16640" xr:uid="{DFBA1DA7-AE9A-458E-AFE1-D7137407080A}"/>
    <cellStyle name="SAPBEXexcCritical4 8" xfId="16864" xr:uid="{B4AEA0D9-FA8B-4764-9035-E04CEB747154}"/>
    <cellStyle name="SAPBEXexcCritical5" xfId="690" xr:uid="{1B4902DD-823B-40FD-A260-619A40A22F32}"/>
    <cellStyle name="SAPBEXexcCritical5 2" xfId="691" xr:uid="{4FD77E29-2A59-462B-8AC7-C8C55E86993C}"/>
    <cellStyle name="SAPBEXexcCritical5 2 2" xfId="6547" xr:uid="{4C3BDD3B-306C-40A5-ACB2-55D3E41B7630}"/>
    <cellStyle name="SAPBEXexcCritical5 2 2 2" xfId="8555" xr:uid="{9B833626-C787-450A-A555-75366B5D40C8}"/>
    <cellStyle name="SAPBEXexcCritical5 2 2 2 2" xfId="9474" xr:uid="{1C42962A-B25C-411B-B322-923BF13D171B}"/>
    <cellStyle name="SAPBEXexcCritical5 2 2 3" xfId="7922" xr:uid="{A63A4794-3924-415B-BA98-949F5007146E}"/>
    <cellStyle name="SAPBEXexcCritical5 2 2 4" xfId="23218" xr:uid="{32406901-23FC-4C37-BA6A-2A07435295C2}"/>
    <cellStyle name="SAPBEXexcCritical5 2 3" xfId="7345" xr:uid="{08CC17A6-510D-48E9-8A09-91E2C48D5480}"/>
    <cellStyle name="SAPBEXexcCritical5 2 3 2" xfId="8146" xr:uid="{A9240074-5FD5-4A05-B8E2-F148C787105C}"/>
    <cellStyle name="SAPBEXexcCritical5 2 3 3" xfId="17936" xr:uid="{CB2DF9BC-E907-4D9A-BA35-09EA7E1EA7CD}"/>
    <cellStyle name="SAPBEXexcCritical5 2 4" xfId="7272" xr:uid="{71736B7E-6FAB-49BA-A589-BCBE1B36BD1C}"/>
    <cellStyle name="SAPBEXexcCritical5 2 4 2" xfId="8803" xr:uid="{645EC2B2-1978-4072-A0F7-F76CF855C9C1}"/>
    <cellStyle name="SAPBEXexcCritical5 2 5" xfId="7561" xr:uid="{F68060EE-C291-4693-8CB5-7423774BA25A}"/>
    <cellStyle name="SAPBEXexcCritical5 2 5 2" xfId="9197" xr:uid="{C78478ED-FFF4-41C1-9DAD-4EAB6B1D7694}"/>
    <cellStyle name="SAPBEXexcCritical5 3" xfId="5785" xr:uid="{37B256E7-F1ED-4F9C-B3BA-E6FBD7E5615E}"/>
    <cellStyle name="SAPBEXexcCritical5 3 2" xfId="6548" xr:uid="{52C4D7B3-FD8C-4EDD-89E4-0C09BA741E7E}"/>
    <cellStyle name="SAPBEXexcCritical5 3 2 2" xfId="7733" xr:uid="{1C274527-2B0D-4418-8D03-9539DCC5A567}"/>
    <cellStyle name="SAPBEXexcCritical5 3 2 2 2" xfId="9529" xr:uid="{CA36D95C-C8D8-4DD5-89AA-4BC891C0BF4B}"/>
    <cellStyle name="SAPBEXexcCritical5 3 2 3" xfId="8731" xr:uid="{AF20276C-0E8F-4E35-BEE7-89E78B40B1D3}"/>
    <cellStyle name="SAPBEXexcCritical5 3 2 4" xfId="23219" xr:uid="{8BEA16B0-C6BC-4B59-9AF4-39DEB70D75EE}"/>
    <cellStyle name="SAPBEXexcCritical5 3 3" xfId="3776" xr:uid="{DB069890-6405-4372-AC53-3C4FA7484529}"/>
    <cellStyle name="SAPBEXexcCritical5 3 3 2" xfId="8199" xr:uid="{5960DBEE-1FC3-453D-A75C-4A3A0F0046B2}"/>
    <cellStyle name="SAPBEXexcCritical5 3 3 3" xfId="19610" xr:uid="{97CE6BED-5BE3-427B-AFDC-3A8C48618C53}"/>
    <cellStyle name="SAPBEXexcCritical5 3 4" xfId="3703" xr:uid="{12504866-630D-4959-9F89-8A52AE7AD623}"/>
    <cellStyle name="SAPBEXexcCritical5 3 4 2" xfId="9026" xr:uid="{A9A0B1D5-1217-48CE-BBB9-D3A0A68807A0}"/>
    <cellStyle name="SAPBEXexcCritical5 3 5" xfId="8445" xr:uid="{D24A6CF4-4A3F-49B5-81B9-903116FCB3B8}"/>
    <cellStyle name="SAPBEXexcCritical5 3 5 2" xfId="9258" xr:uid="{9B816590-9FB2-45EF-AA70-2A939C64A79B}"/>
    <cellStyle name="SAPBEXexcCritical5 4" xfId="6546" xr:uid="{8DC515D3-D0AB-458B-A0D2-B79F2A914F2B}"/>
    <cellStyle name="SAPBEXexcCritical5 4 2" xfId="7055" xr:uid="{F4999B28-A3B4-4BAA-BE05-9F31E067D841}"/>
    <cellStyle name="SAPBEXexcCritical5 4 2 2" xfId="7735" xr:uid="{FD1671C2-0E92-42BA-A6EB-A6B0D42DF480}"/>
    <cellStyle name="SAPBEXexcCritical5 4 2 2 2" xfId="9532" xr:uid="{B86B0C50-B6B8-4300-AA1C-C4FC4BC802FF}"/>
    <cellStyle name="SAPBEXexcCritical5 4 2 3" xfId="7951" xr:uid="{9E228EA6-021B-4B35-9E50-967F1684FAC2}"/>
    <cellStyle name="SAPBEXexcCritical5 4 2 4" xfId="24685" xr:uid="{A06B814F-8C68-4753-974C-7976FFD51F3B}"/>
    <cellStyle name="SAPBEXexcCritical5 4 3" xfId="8403" xr:uid="{07534762-5DD5-40F7-B55D-E540D7769E4E}"/>
    <cellStyle name="SAPBEXexcCritical5 4 3 2" xfId="8202" xr:uid="{B4A0D018-6F1E-417B-B3BA-107D914C26BD}"/>
    <cellStyle name="SAPBEXexcCritical5 4 4" xfId="7410" xr:uid="{AA0DF646-557E-4AC5-BA17-81E2BC007961}"/>
    <cellStyle name="SAPBEXexcCritical5 4 4 2" xfId="9029" xr:uid="{1E85FCE4-3D4A-4C04-A612-8EA4B470B35C}"/>
    <cellStyle name="SAPBEXexcCritical5 4 5" xfId="7593" xr:uid="{27035405-5C70-4510-9E86-A376FC1663B7}"/>
    <cellStyle name="SAPBEXexcCritical5 4 5 2" xfId="9261" xr:uid="{2F0E35B9-A5E2-4915-92D1-D4A33838FCE4}"/>
    <cellStyle name="SAPBEXexcCritical5 5" xfId="4259" xr:uid="{AB555B83-7FAF-4FAB-9339-C63A9032D278}"/>
    <cellStyle name="SAPBEXexcCritical5 5 2" xfId="7040" xr:uid="{CD0C88F8-819D-4272-8031-C4BFCD58ED87}"/>
    <cellStyle name="SAPBEXexcCritical5 5 2 2" xfId="7714" xr:uid="{33041913-3F0E-4612-98D3-AA6596811C67}"/>
    <cellStyle name="SAPBEXexcCritical5 5 2 2 2" xfId="9494" xr:uid="{5BF2A9FD-9394-411E-AE99-1767656121EA}"/>
    <cellStyle name="SAPBEXexcCritical5 5 2 3" xfId="8711" xr:uid="{CDB7A543-4906-48CD-B7F2-2AD1C7038CC8}"/>
    <cellStyle name="SAPBEXexcCritical5 5 3" xfId="3794" xr:uid="{7213F497-6EB0-4F53-9189-3569845D35FC}"/>
    <cellStyle name="SAPBEXexcCritical5 5 3 2" xfId="8185" xr:uid="{743F55E7-EA4D-4753-951E-8F943029B88C}"/>
    <cellStyle name="SAPBEXexcCritical5 5 4" xfId="3722" xr:uid="{B63E4C9B-6665-4271-8EC9-7DD688998C65}"/>
    <cellStyle name="SAPBEXexcCritical5 5 4 2" xfId="8984" xr:uid="{777A1AC4-5216-4F29-AF57-77D35410FC5D}"/>
    <cellStyle name="SAPBEXexcCritical5 5 5" xfId="7573" xr:uid="{DB16BEC8-9998-4F22-8D36-4DD3B46DD64E}"/>
    <cellStyle name="SAPBEXexcCritical5 5 5 2" xfId="9219" xr:uid="{8450F471-A547-4DF1-B7F6-2748FE63600F}"/>
    <cellStyle name="SAPBEXexcCritical5 5 6" xfId="7817" xr:uid="{928D7BB1-C4FD-424D-ABBE-0A35C68695D8}"/>
    <cellStyle name="SAPBEXexcCritical5 6" xfId="7005" xr:uid="{6E3D1459-41ED-496A-B472-0D5A0D8D5898}"/>
    <cellStyle name="SAPBEXexcCritical5 6 2" xfId="8500" xr:uid="{4BBBB407-8253-4E1B-9668-8DC34183272F}"/>
    <cellStyle name="SAPBEXexcCritical5 6 2 2" xfId="9366" xr:uid="{DE3DFC5A-4AA0-4412-BAD3-AD9D666ACE43}"/>
    <cellStyle name="SAPBEXexcCritical5 6 3" xfId="7864" xr:uid="{A2057B58-B248-4746-AAE6-CA8DED849807}"/>
    <cellStyle name="SAPBEXexcCritical5 7" xfId="8418" xr:uid="{E80EB323-A06E-4470-A401-976EE26D6187}"/>
    <cellStyle name="SAPBEXexcCritical5 7 2" xfId="8934" xr:uid="{B8C5AC68-19C7-4844-876D-34E3452A42BF}"/>
    <cellStyle name="SAPBEXexcCritical5 7 3" xfId="16641" xr:uid="{B8F1922E-A5BB-4EA0-8DFE-3DF30BEE99B3}"/>
    <cellStyle name="SAPBEXexcCritical5 8" xfId="16863" xr:uid="{7B919DE6-7A65-4986-9A3E-BAC6B22C32F8}"/>
    <cellStyle name="SAPBEXexcCritical6" xfId="692" xr:uid="{568B1709-95B8-450B-B5F5-FBC05CFFFFA0}"/>
    <cellStyle name="SAPBEXexcCritical6 2" xfId="693" xr:uid="{1202CE2E-33B5-4490-8D90-A574F129E684}"/>
    <cellStyle name="SAPBEXexcCritical6 2 2" xfId="6550" xr:uid="{3F1BD749-8B06-4266-9382-AA56D5E972DF}"/>
    <cellStyle name="SAPBEXexcCritical6 2 2 2" xfId="7704" xr:uid="{E93D2E54-678F-40D5-8D16-85EF46347E8F}"/>
    <cellStyle name="SAPBEXexcCritical6 2 2 2 2" xfId="9473" xr:uid="{64FC73D5-6C24-42C9-BD27-8F86320C278C}"/>
    <cellStyle name="SAPBEXexcCritical6 2 2 3" xfId="8703" xr:uid="{1BA6F9CB-D08A-45B6-B721-1BF6F5304234}"/>
    <cellStyle name="SAPBEXexcCritical6 2 2 4" xfId="23220" xr:uid="{2ED286A3-6046-44E9-9B90-4A33F83248B3}"/>
    <cellStyle name="SAPBEXexcCritical6 2 3" xfId="7344" xr:uid="{E6E89B51-4D49-4D3B-8803-77CA3F045569}"/>
    <cellStyle name="SAPBEXexcCritical6 2 3 2" xfId="8145" xr:uid="{5E19E33B-D440-4FEA-BCDF-C8F9075E1874}"/>
    <cellStyle name="SAPBEXexcCritical6 2 3 3" xfId="17937" xr:uid="{7C69DA25-5B95-4093-AC02-1D9D2A2B8953}"/>
    <cellStyle name="SAPBEXexcCritical6 2 4" xfId="7271" xr:uid="{51CD99E1-A99A-415F-AA23-F15D77AC6C79}"/>
    <cellStyle name="SAPBEXexcCritical6 2 4 2" xfId="8077" xr:uid="{A65CDAF3-B313-4771-9187-A6FFB9C18FBE}"/>
    <cellStyle name="SAPBEXexcCritical6 2 5" xfId="7560" xr:uid="{09ECFF3A-CF5C-4DF4-AF90-0EBB021D0866}"/>
    <cellStyle name="SAPBEXexcCritical6 2 5 2" xfId="9196" xr:uid="{0FE52FF8-6BAE-4223-8987-D4401CF4E5C0}"/>
    <cellStyle name="SAPBEXexcCritical6 3" xfId="5787" xr:uid="{8D0915C9-5733-4CA9-A8D5-7B90683AFD7C}"/>
    <cellStyle name="SAPBEXexcCritical6 3 2" xfId="6551" xr:uid="{9B871BD6-8E5A-420A-A90E-316E38E714E6}"/>
    <cellStyle name="SAPBEXexcCritical6 3 2 2" xfId="7686" xr:uid="{C191FD08-FC8F-47ED-AE7B-E52AC935D154}"/>
    <cellStyle name="SAPBEXexcCritical6 3 2 2 2" xfId="9440" xr:uid="{6D89EAE0-8984-4925-9DFC-EEC73CC9A022}"/>
    <cellStyle name="SAPBEXexcCritical6 3 2 3" xfId="7904" xr:uid="{E7D831CD-16BD-4719-9858-B6850B4032E6}"/>
    <cellStyle name="SAPBEXexcCritical6 3 2 4" xfId="23221" xr:uid="{26E221E5-93D1-48C7-BEF8-4C849675265F}"/>
    <cellStyle name="SAPBEXexcCritical6 3 3" xfId="7330" xr:uid="{19A9B492-4B9D-4B4A-92EA-8AB10AC5EE50}"/>
    <cellStyle name="SAPBEXexcCritical6 3 3 2" xfId="8115" xr:uid="{96F8D79F-0F70-43AE-BEA6-8EB33BB9E6F3}"/>
    <cellStyle name="SAPBEXexcCritical6 3 3 3" xfId="19611" xr:uid="{3F370BAD-149B-45BE-9376-F290D2E1E683}"/>
    <cellStyle name="SAPBEXexcCritical6 3 4" xfId="7300" xr:uid="{136F682A-99C4-48B5-BF36-D809CBF39FA1}"/>
    <cellStyle name="SAPBEXexcCritical6 3 4 2" xfId="8815" xr:uid="{611A13D7-13ED-401D-9A05-F668CA19DBFA}"/>
    <cellStyle name="SAPBEXexcCritical6 3 5" xfId="7533" xr:uid="{E1171FB7-5F2D-418F-BB8C-F345780B0A8A}"/>
    <cellStyle name="SAPBEXexcCritical6 3 5 2" xfId="9160" xr:uid="{A70C8585-84D6-4C18-880E-65D0D1128AD3}"/>
    <cellStyle name="SAPBEXexcCritical6 4" xfId="6549" xr:uid="{8DCF63F8-D3DD-4455-A7D3-6A1D13E5800B}"/>
    <cellStyle name="SAPBEXexcCritical6 4 2" xfId="7072" xr:uid="{0B73D5C4-2EC0-43F1-9E55-10AC5B433297}"/>
    <cellStyle name="SAPBEXexcCritical6 4 2 2" xfId="8604" xr:uid="{26B3856A-1774-457C-BCD9-733E196ACADB}"/>
    <cellStyle name="SAPBEXexcCritical6 4 2 2 2" xfId="9564" xr:uid="{9954D21D-48AE-4466-BD7E-82F83C8F7445}"/>
    <cellStyle name="SAPBEXexcCritical6 4 2 3" xfId="7977" xr:uid="{0A05E731-2394-4FF5-B463-8864A2B3C63C}"/>
    <cellStyle name="SAPBEXexcCritical6 4 2 4" xfId="24686" xr:uid="{41AC3772-7C4E-4C45-BAC8-D41D5A8E7CC1}"/>
    <cellStyle name="SAPBEXexcCritical6 4 3" xfId="7370" xr:uid="{B6BA6B44-2070-4279-A6BD-124701A9ADF8}"/>
    <cellStyle name="SAPBEXexcCritical6 4 3 2" xfId="8871" xr:uid="{D77F4319-3386-4F9D-AB77-9139FA126D3B}"/>
    <cellStyle name="SAPBEXexcCritical6 4 4" xfId="7436" xr:uid="{B8E1C7B8-305A-4801-896C-EB8DAA563C68}"/>
    <cellStyle name="SAPBEXexcCritical6 4 4 2" xfId="9065" xr:uid="{CAB60091-F79C-4D4C-8DDD-90E7C5023527}"/>
    <cellStyle name="SAPBEXexcCritical6 4 5" xfId="7611" xr:uid="{11FEB1A0-85E7-457A-BE69-2E1A0CBB0CD9}"/>
    <cellStyle name="SAPBEXexcCritical6 4 5 2" xfId="9296" xr:uid="{6BC96284-1449-4EF4-A007-398A99AD6DED}"/>
    <cellStyle name="SAPBEXexcCritical6 5" xfId="8323" xr:uid="{4132220F-C4E1-4F38-930E-AAE22251C5AD}"/>
    <cellStyle name="SAPBEXexcCritical6 5 2" xfId="7090" xr:uid="{CFFEFA0E-96DB-4022-9B00-DA86005F0F1E}"/>
    <cellStyle name="SAPBEXexcCritical6 5 2 2" xfId="8619" xr:uid="{EDD92949-48F5-45AE-8594-8164DD72A627}"/>
    <cellStyle name="SAPBEXexcCritical6 5 2 2 2" xfId="9592" xr:uid="{A2B925F5-B233-4C44-A507-6C0497DA5E8C}"/>
    <cellStyle name="SAPBEXexcCritical6 5 2 3" xfId="8005" xr:uid="{D04DE0DB-3756-4970-93B6-BF499E23DB14}"/>
    <cellStyle name="SAPBEXexcCritical6 5 3" xfId="7380" xr:uid="{F67AEA39-3D1B-4A8E-8435-CE4AFBAC3CA0}"/>
    <cellStyle name="SAPBEXexcCritical6 5 3 2" xfId="8949" xr:uid="{CE443482-631D-42C4-9DEC-8D1318863C2E}"/>
    <cellStyle name="SAPBEXexcCritical6 5 4" xfId="7463" xr:uid="{761DF8C3-F280-45B9-8184-8B33B13ECE66}"/>
    <cellStyle name="SAPBEXexcCritical6 5 4 2" xfId="9095" xr:uid="{08D43D30-9032-474F-BF58-AB5DAA60F2AD}"/>
    <cellStyle name="SAPBEXexcCritical6 5 5" xfId="7626" xr:uid="{0E643192-CFF7-45D6-BC8F-9F92962F3934}"/>
    <cellStyle name="SAPBEXexcCritical6 5 5 2" xfId="9326" xr:uid="{9CA8A573-C14B-4063-AFB6-D46818752A69}"/>
    <cellStyle name="SAPBEXexcCritical6 5 6" xfId="7853" xr:uid="{CE39E859-53E3-4408-B495-5FB01DCE906B}"/>
    <cellStyle name="SAPBEXexcCritical6 6" xfId="8338" xr:uid="{11D0F68F-8B7F-4F1B-BDE4-A8ABA7C66098}"/>
    <cellStyle name="SAPBEXexcCritical6 6 2" xfId="7647" xr:uid="{B6FFD4B4-847E-4DF5-BA72-E64E6958F9B6}"/>
    <cellStyle name="SAPBEXexcCritical6 6 2 2" xfId="9367" xr:uid="{2EB2BBD8-B786-489F-9DC4-244A284F445D}"/>
    <cellStyle name="SAPBEXexcCritical6 6 3" xfId="8655" xr:uid="{774CBE99-22DF-477E-9227-34ED5419B7E8}"/>
    <cellStyle name="SAPBEXexcCritical6 7" xfId="7378" xr:uid="{51EE9951-91B5-4171-8E6E-924DA2E9032D}"/>
    <cellStyle name="SAPBEXexcCritical6 7 2" xfId="8940" xr:uid="{05B9D8CD-6444-400A-9348-8930150C3870}"/>
    <cellStyle name="SAPBEXexcCritical6 7 3" xfId="16642" xr:uid="{F8B885C3-0972-436D-960C-BFD8D00B2F06}"/>
    <cellStyle name="SAPBEXexcCritical6 8" xfId="16862" xr:uid="{97D7E048-E947-453D-9C7C-D175DF43ABD6}"/>
    <cellStyle name="SAPBEXexcGood1" xfId="694" xr:uid="{B5B2F500-EACE-48FF-8EAC-AE582B14EBE6}"/>
    <cellStyle name="SAPBEXexcGood1 2" xfId="695" xr:uid="{5979BAD7-3876-422D-9C08-3BECDF7149E0}"/>
    <cellStyle name="SAPBEXexcGood1 2 2" xfId="6553" xr:uid="{70652CB0-FF02-44B8-BDC4-D27D5225567A}"/>
    <cellStyle name="SAPBEXexcGood1 2 2 2" xfId="7748" xr:uid="{779234E7-0E17-417B-83F0-5B7E7E060F8B}"/>
    <cellStyle name="SAPBEXexcGood1 2 2 2 2" xfId="9558" xr:uid="{5237F255-A03E-4920-83DA-95F53321D055}"/>
    <cellStyle name="SAPBEXexcGood1 2 2 3" xfId="7971" xr:uid="{8196A52D-49A2-4EFF-9019-6B332A1746D8}"/>
    <cellStyle name="SAPBEXexcGood1 2 2 4" xfId="23222" xr:uid="{2361A020-E81D-4943-B63C-CB4A116B8C65}"/>
    <cellStyle name="SAPBEXexcGood1 2 3" xfId="3762" xr:uid="{52CF940C-05EB-4F0A-A960-B92CB79CDBA8}"/>
    <cellStyle name="SAPBEXexcGood1 2 3 2" xfId="8220" xr:uid="{8B286E8F-72C3-43DD-A218-E236E5AC67AA}"/>
    <cellStyle name="SAPBEXexcGood1 2 3 3" xfId="17938" xr:uid="{C18D470E-4B6C-4CE8-A8FC-583151516F92}"/>
    <cellStyle name="SAPBEXexcGood1 2 4" xfId="7428" xr:uid="{4AE57BDC-2DF6-4548-A8F4-CF1B7E624BF2}"/>
    <cellStyle name="SAPBEXexcGood1 2 4 2" xfId="9056" xr:uid="{945173BB-1DF6-4FAA-AB46-09C804CD3419}"/>
    <cellStyle name="SAPBEXexcGood1 2 5" xfId="8460" xr:uid="{D6B88B03-0312-4213-89AC-12B262620DB3}"/>
    <cellStyle name="SAPBEXexcGood1 2 5 2" xfId="9287" xr:uid="{03285241-EBE9-4111-A50E-71A4AC66D823}"/>
    <cellStyle name="SAPBEXexcGood1 3" xfId="5788" xr:uid="{4BE5AEFC-57DB-45EC-B070-0583F12F4433}"/>
    <cellStyle name="SAPBEXexcGood1 3 2" xfId="6554" xr:uid="{3735432D-D8D4-40F6-893D-8715473D799C}"/>
    <cellStyle name="SAPBEXexcGood1 3 2 2" xfId="8529" xr:uid="{ACADB4AB-B6A3-4D86-BFEC-2637609F284E}"/>
    <cellStyle name="SAPBEXexcGood1 3 2 2 2" xfId="9423" xr:uid="{42160B97-77AC-4883-A52E-4072306091F7}"/>
    <cellStyle name="SAPBEXexcGood1 3 2 3" xfId="7893" xr:uid="{B2ECF905-D0C2-428C-8CAA-AAA54647C82E}"/>
    <cellStyle name="SAPBEXexcGood1 3 2 4" xfId="23223" xr:uid="{B3093ADA-56AB-4374-8DBE-EEFA906CEFAD}"/>
    <cellStyle name="SAPBEXexcGood1 3 3" xfId="8365" xr:uid="{252949D4-55E7-4718-841F-1D0DD8006D19}"/>
    <cellStyle name="SAPBEXexcGood1 3 3 2" xfId="8107" xr:uid="{770CE203-A873-4EF9-9910-03B55D3D7232}"/>
    <cellStyle name="SAPBEXexcGood1 3 3 3" xfId="19612" xr:uid="{6938657B-18F3-4014-A5DE-6C2FD15DC76C}"/>
    <cellStyle name="SAPBEXexcGood1 3 4" xfId="7210" xr:uid="{C0070A55-2C76-4126-9315-9D903E422AF2}"/>
    <cellStyle name="SAPBEXexcGood1 3 4 2" xfId="8776" xr:uid="{DE30E589-FDC5-4E55-9E50-31658DAADA8B}"/>
    <cellStyle name="SAPBEXexcGood1 3 5" xfId="7519" xr:uid="{95AE7668-114C-4992-8779-A779CBCCA107}"/>
    <cellStyle name="SAPBEXexcGood1 3 5 2" xfId="9143" xr:uid="{BF38E99A-5249-4C25-9B12-5478C7B2ABB3}"/>
    <cellStyle name="SAPBEXexcGood1 4" xfId="6552" xr:uid="{C9CBA5EB-E205-4BBA-A75E-3B6A5AFB2F9C}"/>
    <cellStyle name="SAPBEXexcGood1 4 2" xfId="7080" xr:uid="{0E76FD88-10E6-413F-94D1-D0B0C4C49165}"/>
    <cellStyle name="SAPBEXexcGood1 4 2 2" xfId="7756" xr:uid="{582EBC7F-2256-42F4-B5DA-E222DE7ED3EE}"/>
    <cellStyle name="SAPBEXexcGood1 4 2 2 2" xfId="9575" xr:uid="{8A0EB759-EC6B-470B-9FF6-D4B6E715B822}"/>
    <cellStyle name="SAPBEXexcGood1 4 2 3" xfId="7988" xr:uid="{4BA415FA-4BE7-4A0D-A3A8-E34BBA37F02B}"/>
    <cellStyle name="SAPBEXexcGood1 4 2 4" xfId="24687" xr:uid="{EE1476CF-286E-4EA2-A431-65658AC81716}"/>
    <cellStyle name="SAPBEXexcGood1 4 3" xfId="8412" xr:uid="{31CB2C32-647D-44D2-9C5F-45FF87DA4343}"/>
    <cellStyle name="SAPBEXexcGood1 4 3 2" xfId="8234" xr:uid="{2E501890-1789-43E4-AA00-0983AE5F22E3}"/>
    <cellStyle name="SAPBEXexcGood1 4 4" xfId="7446" xr:uid="{4392B467-06EF-413E-A6ED-5D615D9A4CEB}"/>
    <cellStyle name="SAPBEXexcGood1 4 4 2" xfId="9078" xr:uid="{0D0BF4BE-25B3-44DD-8048-CA1F2AB520C8}"/>
    <cellStyle name="SAPBEXexcGood1 4 5" xfId="7618" xr:uid="{96C6F63F-D78F-4D49-B694-27925ABF9911}"/>
    <cellStyle name="SAPBEXexcGood1 4 5 2" xfId="9309" xr:uid="{157B83A8-EFB0-4DD3-BE04-8265D19965BC}"/>
    <cellStyle name="SAPBEXexcGood1 5" xfId="8329" xr:uid="{9A64A160-2015-414F-98A0-C0ADD893DD2F}"/>
    <cellStyle name="SAPBEXexcGood1 5 2" xfId="7107" xr:uid="{426526AA-DBEB-4FC3-AC3F-C72A15B4CD24}"/>
    <cellStyle name="SAPBEXexcGood1 5 2 2" xfId="8632" xr:uid="{524BABF8-C6BB-448F-89EC-D6EAA624FBBF}"/>
    <cellStyle name="SAPBEXexcGood1 5 2 2 2" xfId="9615" xr:uid="{88E39DA9-3B42-49E3-B9DC-8BFCBDAF8EE3}"/>
    <cellStyle name="SAPBEXexcGood1 5 2 3" xfId="8746" xr:uid="{A48C5AA5-3A5B-49E4-B533-B8B4A6610836}"/>
    <cellStyle name="SAPBEXexcGood1 5 3" xfId="8428" xr:uid="{58A28B5A-6290-4CAC-8A25-FB814FBE3B84}"/>
    <cellStyle name="SAPBEXexcGood1 5 3 2" xfId="8974" xr:uid="{04829025-EAA9-47DF-A504-303BD1276612}"/>
    <cellStyle name="SAPBEXexcGood1 5 4" xfId="7487" xr:uid="{F1D089F8-AC32-4F5F-BD72-59F78CB6F5B1}"/>
    <cellStyle name="SAPBEXexcGood1 5 4 2" xfId="9121" xr:uid="{3BD029D1-291C-4DC5-BE8E-FCD2385E35CF}"/>
    <cellStyle name="SAPBEXexcGood1 5 5" xfId="8492" xr:uid="{6F41BEA6-3CD0-40DF-AE9D-E068E32010D9}"/>
    <cellStyle name="SAPBEXexcGood1 5 5 2" xfId="9352" xr:uid="{A90F1A19-732F-45CE-8993-AD3E5ABD06FC}"/>
    <cellStyle name="SAPBEXexcGood1 5 6" xfId="8647" xr:uid="{14E74C71-4BAE-444C-9902-BC49DA44FAEC}"/>
    <cellStyle name="SAPBEXexcGood1 6" xfId="8336" xr:uid="{A9742A80-3052-4F18-8556-B14D0D75F2AD}"/>
    <cellStyle name="SAPBEXexcGood1 6 2" xfId="8501" xr:uid="{B54E9169-3BD4-4A3E-A20D-F29C5C89CFB7}"/>
    <cellStyle name="SAPBEXexcGood1 6 2 2" xfId="9368" xr:uid="{51021BBE-8649-49FD-B2A7-2AFFACDEB8EB}"/>
    <cellStyle name="SAPBEXexcGood1 6 3" xfId="7865" xr:uid="{2C159FE4-1E14-4CFB-BC8F-5971CCA13F3A}"/>
    <cellStyle name="SAPBEXexcGood1 7" xfId="8909" xr:uid="{D33BBBEC-98A1-4932-A085-1E3F72C17F52}"/>
    <cellStyle name="SAPBEXexcGood1 7 2" xfId="8029" xr:uid="{E675E055-8877-4662-A6EA-B24541712A22}"/>
    <cellStyle name="SAPBEXexcGood1 7 3" xfId="16643" xr:uid="{33781285-061A-482B-89E0-FF7DD96B03B6}"/>
    <cellStyle name="SAPBEXexcGood1 8" xfId="16861" xr:uid="{ABED53E3-FD48-47AC-A4D2-DFBFD1ED3BEF}"/>
    <cellStyle name="SAPBEXexcGood2" xfId="696" xr:uid="{DB5160EF-C834-4AB8-A43B-C7FEA2C306E7}"/>
    <cellStyle name="SAPBEXexcGood2 2" xfId="697" xr:uid="{626850F9-6F3E-41A9-9B9D-ED9906D26F8A}"/>
    <cellStyle name="SAPBEXexcGood2 2 2" xfId="6556" xr:uid="{CA1BCFE0-A4D2-4E49-AA15-AF39E057DDED}"/>
    <cellStyle name="SAPBEXexcGood2 2 2 2" xfId="7703" xr:uid="{796B1612-EBF8-468E-A870-6893BDC76A87}"/>
    <cellStyle name="SAPBEXexcGood2 2 2 2 2" xfId="9472" xr:uid="{B8C39FE0-933A-4177-A7E2-92C938C7D1E7}"/>
    <cellStyle name="SAPBEXexcGood2 2 2 3" xfId="7921" xr:uid="{7B605855-8695-4D72-9F9C-27AD0E4E17FD}"/>
    <cellStyle name="SAPBEXexcGood2 2 2 4" xfId="23224" xr:uid="{C3690549-ED52-40C5-88A1-0C6B6C3CEB99}"/>
    <cellStyle name="SAPBEXexcGood2 2 3" xfId="8384" xr:uid="{625C7597-F73A-4829-8731-BB59033CEDFB}"/>
    <cellStyle name="SAPBEXexcGood2 2 3 2" xfId="8144" xr:uid="{758794C5-D51A-4476-BC18-29CE9EE029CB}"/>
    <cellStyle name="SAPBEXexcGood2 2 3 3" xfId="17939" xr:uid="{4A199DEE-0CEF-4293-B27B-379F8BFE7B0B}"/>
    <cellStyle name="SAPBEXexcGood2 2 4" xfId="3685" xr:uid="{1E43D499-77EA-4FCD-BA24-3FCE576A49EC}"/>
    <cellStyle name="SAPBEXexcGood2 2 4 2" xfId="8800" xr:uid="{170AD710-32D0-4047-86E6-49644A65DE53}"/>
    <cellStyle name="SAPBEXexcGood2 2 5" xfId="7559" xr:uid="{60CF98C7-B09A-4AD3-B117-28923DDA49F3}"/>
    <cellStyle name="SAPBEXexcGood2 2 5 2" xfId="9195" xr:uid="{23FEC6AA-2988-4969-B6FE-1C3FA5177AF4}"/>
    <cellStyle name="SAPBEXexcGood2 3" xfId="5791" xr:uid="{5A3FED4C-6352-496A-B931-ACF7B85198D7}"/>
    <cellStyle name="SAPBEXexcGood2 3 2" xfId="6557" xr:uid="{8E6C898D-3341-4D68-B3A8-B3768A7D4C18}"/>
    <cellStyle name="SAPBEXexcGood2 3 2 2" xfId="7677" xr:uid="{B128CCA8-1754-4C61-8EF3-04648E67DD4B}"/>
    <cellStyle name="SAPBEXexcGood2 3 2 2 2" xfId="9422" xr:uid="{C61C6EAA-D0D0-40B4-A6CA-1F62ECF5A547}"/>
    <cellStyle name="SAPBEXexcGood2 3 2 3" xfId="8682" xr:uid="{9AB2F32F-41B9-470F-A41A-7759469A5EB4}"/>
    <cellStyle name="SAPBEXexcGood2 3 2 4" xfId="23225" xr:uid="{1DE59109-8981-4B8D-A47D-9CA928C48BB7}"/>
    <cellStyle name="SAPBEXexcGood2 3 3" xfId="7323" xr:uid="{C21976A9-C7C7-43CF-B53E-77F22E75AC4C}"/>
    <cellStyle name="SAPBEXexcGood2 3 3 2" xfId="8106" xr:uid="{DCC0FDC2-1D0A-415C-9A56-8B196DD65181}"/>
    <cellStyle name="SAPBEXexcGood2 3 3 3" xfId="19613" xr:uid="{8B3BB1D6-8166-40D1-B2A0-8FA8B25DED8B}"/>
    <cellStyle name="SAPBEXexcGood2 3 4" xfId="7209" xr:uid="{9B79DEF6-5C47-4A50-BDBE-520A1B91FE6E}"/>
    <cellStyle name="SAPBEXexcGood2 3 4 2" xfId="8778" xr:uid="{DD17938B-9C19-42D8-99F4-0E3F4C903103}"/>
    <cellStyle name="SAPBEXexcGood2 3 5" xfId="7518" xr:uid="{0E86AC8F-4A8B-448D-8DDD-53308FA283B2}"/>
    <cellStyle name="SAPBEXexcGood2 3 5 2" xfId="9142" xr:uid="{66F3F7B5-4754-449A-9E67-C4384DF27ACC}"/>
    <cellStyle name="SAPBEXexcGood2 4" xfId="6555" xr:uid="{7CDDAE0F-C3C6-4AA2-A450-E4E0F178BF11}"/>
    <cellStyle name="SAPBEXexcGood2 4 2" xfId="7097" xr:uid="{88E12247-2D86-4206-A8CE-487D812D4C5D}"/>
    <cellStyle name="SAPBEXexcGood2 4 2 2" xfId="8625" xr:uid="{E9406DBE-39E0-4E43-9AC5-2D19AB1C0ED5}"/>
    <cellStyle name="SAPBEXexcGood2 4 2 2 2" xfId="9602" xr:uid="{E012233C-8125-45B4-9187-16476BA0204C}"/>
    <cellStyle name="SAPBEXexcGood2 4 2 3" xfId="8014" xr:uid="{12FA0253-F9B2-42A1-9CFF-8B9ED8E6A523}"/>
    <cellStyle name="SAPBEXexcGood2 4 2 4" xfId="24688" xr:uid="{FBEC1D2D-6476-47C8-86D0-1812DAD8D930}"/>
    <cellStyle name="SAPBEXexcGood2 4 3" xfId="7383" xr:uid="{106FF896-DA6D-40CD-B348-78FAF9EB0B4A}"/>
    <cellStyle name="SAPBEXexcGood2 4 3 2" xfId="8961" xr:uid="{B2B5D0B3-7238-439B-A7C7-B486985B7536}"/>
    <cellStyle name="SAPBEXexcGood2 4 4" xfId="7474" xr:uid="{5CCC931D-3A3F-42EC-892C-89363D11884A}"/>
    <cellStyle name="SAPBEXexcGood2 4 4 2" xfId="9107" xr:uid="{07AA959B-9A6C-4853-AC72-21C03CCF9ABA}"/>
    <cellStyle name="SAPBEXexcGood2 4 5" xfId="7632" xr:uid="{8A16548C-8BC7-4B0E-91F6-02D8FF07B02C}"/>
    <cellStyle name="SAPBEXexcGood2 4 5 2" xfId="9338" xr:uid="{13B25B72-CF56-4968-82C2-68F1054C56C8}"/>
    <cellStyle name="SAPBEXexcGood2 5" xfId="8284" xr:uid="{F4DA081B-B86E-40BC-A971-DFA17C289877}"/>
    <cellStyle name="SAPBEXexcGood2 5 2" xfId="7085" xr:uid="{D9A3516A-1E8A-4844-8EA3-4BAD2F433DCB}"/>
    <cellStyle name="SAPBEXexcGood2 5 2 2" xfId="8613" xr:uid="{3D1A8A32-C813-43FF-858E-8C68AA080B65}"/>
    <cellStyle name="SAPBEXexcGood2 5 2 2 2" xfId="9580" xr:uid="{47307A8B-EDA6-4DDA-BC7B-762E07ABB3AD}"/>
    <cellStyle name="SAPBEXexcGood2 5 2 3" xfId="7993" xr:uid="{073E6F7C-4FD5-4ACD-AD0F-D7EF7D051FDD}"/>
    <cellStyle name="SAPBEXexcGood2 5 3" xfId="3751" xr:uid="{25756BC2-A1C0-4514-A7CB-0A4BF6640B76}"/>
    <cellStyle name="SAPBEXexcGood2 5 3 2" xfId="8239" xr:uid="{56389CBB-046F-4CC4-8611-ACAA74E18E60}"/>
    <cellStyle name="SAPBEXexcGood2 5 4" xfId="7451" xr:uid="{4514F95C-89D8-4E49-933B-1C7C1286B52D}"/>
    <cellStyle name="SAPBEXexcGood2 5 4 2" xfId="9083" xr:uid="{2071FD02-D8F0-4AB2-A5E0-7D8D6612129E}"/>
    <cellStyle name="SAPBEXexcGood2 5 5" xfId="7620" xr:uid="{DB7183B9-0834-4151-81E3-C53C9AADDC92}"/>
    <cellStyle name="SAPBEXexcGood2 5 5 2" xfId="9314" xr:uid="{88EB0B98-E2B5-401B-A877-C119529838A1}"/>
    <cellStyle name="SAPBEXexcGood2 5 6" xfId="7851" xr:uid="{3B5FE493-875B-45F6-962B-60F4327302A3}"/>
    <cellStyle name="SAPBEXexcGood2 6" xfId="7006" xr:uid="{FF348982-C512-4968-A469-511B09DF5887}"/>
    <cellStyle name="SAPBEXexcGood2 6 2" xfId="8499" xr:uid="{C2822048-D8A3-4B65-BC0D-E3BF15B9CDB5}"/>
    <cellStyle name="SAPBEXexcGood2 6 2 2" xfId="9369" xr:uid="{0FA76075-1CFC-4F88-BA28-7C791820FCB6}"/>
    <cellStyle name="SAPBEXexcGood2 6 3" xfId="8656" xr:uid="{FB2B42CB-33C7-4A76-B5C0-81676DCBE169}"/>
    <cellStyle name="SAPBEXexcGood2 7" xfId="7119" xr:uid="{4C6898E8-5FD2-49C5-A778-299EEEC6C914}"/>
    <cellStyle name="SAPBEXexcGood2 7 2" xfId="8756" xr:uid="{14CCE4E0-4FB7-4812-8D9E-EF8BF217D239}"/>
    <cellStyle name="SAPBEXexcGood2 7 3" xfId="16644" xr:uid="{307E6BBC-055E-498E-80B2-C5710D973FCB}"/>
    <cellStyle name="SAPBEXexcGood2 8" xfId="16860" xr:uid="{7F1FE16A-549D-4809-8743-4BC7E302576D}"/>
    <cellStyle name="SAPBEXexcGood3" xfId="698" xr:uid="{F9F3E0E0-FF7E-4FA6-8FF4-925D23A61617}"/>
    <cellStyle name="SAPBEXexcGood3 2" xfId="699" xr:uid="{C83CAF23-51E5-4735-B237-BC473ABAEDE5}"/>
    <cellStyle name="SAPBEXexcGood3 2 2" xfId="6559" xr:uid="{858DD08A-05E3-4F8E-A290-D97BC55D429C}"/>
    <cellStyle name="SAPBEXexcGood3 2 2 2" xfId="8551" xr:uid="{1A9EA353-4D20-4FC7-908B-1F3D450F88B0}"/>
    <cellStyle name="SAPBEXexcGood3 2 2 2 2" xfId="9471" xr:uid="{CDF16F4A-C5FD-4702-A7B9-03E576993C7B}"/>
    <cellStyle name="SAPBEXexcGood3 2 2 3" xfId="7920" xr:uid="{EB6AB295-CD31-4679-9521-00ED3BF1CC3D}"/>
    <cellStyle name="SAPBEXexcGood3 2 2 4" xfId="23226" xr:uid="{CDC6A0B1-0E18-4A0C-B57A-BD0B470FFAE5}"/>
    <cellStyle name="SAPBEXexcGood3 2 3" xfId="8386" xr:uid="{622E5626-C46C-4016-A2CE-CA17BB9667CD}"/>
    <cellStyle name="SAPBEXexcGood3 2 3 2" xfId="8143" xr:uid="{AA277E0F-DE90-4F65-9B00-B73A56064625}"/>
    <cellStyle name="SAPBEXexcGood3 2 3 3" xfId="17940" xr:uid="{10B46FED-1FFC-4F7E-AEF4-2D5FC72CBD1D}"/>
    <cellStyle name="SAPBEXexcGood3 2 4" xfId="7270" xr:uid="{D5573587-47F0-482A-868D-02CDD0C7E08D}"/>
    <cellStyle name="SAPBEXexcGood3 2 4 2" xfId="8802" xr:uid="{4122D8E2-166E-4708-B5B3-F32A481780E3}"/>
    <cellStyle name="SAPBEXexcGood3 2 5" xfId="6050" xr:uid="{B2A7E1DB-86C4-4675-9A7E-1EE2CE2F71EF}"/>
    <cellStyle name="SAPBEXexcGood3 2 5 2" xfId="9194" xr:uid="{818A3B8B-978D-4B98-90FF-B36808FFD651}"/>
    <cellStyle name="SAPBEXexcGood3 3" xfId="5793" xr:uid="{2BD6D426-5282-47B5-90E3-B42C3DCBF732}"/>
    <cellStyle name="SAPBEXexcGood3 3 2" xfId="6560" xr:uid="{6D1F3396-62F2-4D68-8D8C-631F3C7867E5}"/>
    <cellStyle name="SAPBEXexcGood3 3 2 2" xfId="8584" xr:uid="{74CA27ED-E0C1-4352-A5C8-83922F0D80B0}"/>
    <cellStyle name="SAPBEXexcGood3 3 2 2 2" xfId="9528" xr:uid="{E7691AC6-DB9A-41CD-97E9-59F5C23BD46A}"/>
    <cellStyle name="SAPBEXexcGood3 3 2 3" xfId="7949" xr:uid="{0780E0B0-2A10-46CE-B9D4-2EDA95913476}"/>
    <cellStyle name="SAPBEXexcGood3 3 2 4" xfId="23227" xr:uid="{8CBDD488-5250-4C5A-A2F1-301A0326880C}"/>
    <cellStyle name="SAPBEXexcGood3 3 3" xfId="3774" xr:uid="{9760715A-88E0-4C08-BD11-8416B287F218}"/>
    <cellStyle name="SAPBEXexcGood3 3 3 2" xfId="8198" xr:uid="{C11287B2-D95E-49E5-A83F-6903892A5987}"/>
    <cellStyle name="SAPBEXexcGood3 3 3 3" xfId="19614" xr:uid="{B33BB8D7-9CFF-48A6-A11C-A6982EF68AD2}"/>
    <cellStyle name="SAPBEXexcGood3 3 4" xfId="3701" xr:uid="{38DFF1B3-DCE6-454C-AABF-16154B401640}"/>
    <cellStyle name="SAPBEXexcGood3 3 4 2" xfId="9025" xr:uid="{29EFFCBC-5EA1-4547-A96C-FEEB8D99E786}"/>
    <cellStyle name="SAPBEXexcGood3 3 5" xfId="7591" xr:uid="{8145D5BF-484E-4C20-B3C8-01856CD2F35F}"/>
    <cellStyle name="SAPBEXexcGood3 3 5 2" xfId="9257" xr:uid="{9120F627-9FFE-4F44-ADA0-947EB144F523}"/>
    <cellStyle name="SAPBEXexcGood3 4" xfId="6558" xr:uid="{7DBA806D-22E3-417A-9D59-1A3C2BBEAC1D}"/>
    <cellStyle name="SAPBEXexcGood3 4 2" xfId="7050" xr:uid="{E3540E9C-A59B-4AC5-84EC-A7B75FF42FCF}"/>
    <cellStyle name="SAPBEXexcGood3 4 2 2" xfId="7726" xr:uid="{5B75A1FA-EBDC-4969-9019-961C411C6381}"/>
    <cellStyle name="SAPBEXexcGood3 4 2 2 2" xfId="9515" xr:uid="{8F918275-3A89-4A26-A5E9-672020D41457}"/>
    <cellStyle name="SAPBEXexcGood3 4 2 3" xfId="8724" xr:uid="{2ECC6F8D-3737-4E81-9934-B7322F713A07}"/>
    <cellStyle name="SAPBEXexcGood3 4 2 4" xfId="24689" xr:uid="{6A76BB8E-05DF-46C3-BD96-4177A57BD3EC}"/>
    <cellStyle name="SAPBEXexcGood3 4 3" xfId="7358" xr:uid="{31D861F8-2AFE-4C07-85C3-3DD309113A53}"/>
    <cellStyle name="SAPBEXexcGood3 4 3 2" xfId="8847" xr:uid="{AF211FD1-4699-4065-81D8-8F080550078F}"/>
    <cellStyle name="SAPBEXexcGood3 4 4" xfId="7401" xr:uid="{6D1E589E-9988-4CB4-8185-5599B2320595}"/>
    <cellStyle name="SAPBEXexcGood3 4 4 2" xfId="9011" xr:uid="{14E7149A-84D8-44BC-87F3-B2FD2A0430D3}"/>
    <cellStyle name="SAPBEXexcGood3 4 5" xfId="7584" xr:uid="{34A3B045-29DB-4ED8-BDBF-7E563E61DEAD}"/>
    <cellStyle name="SAPBEXexcGood3 4 5 2" xfId="9243" xr:uid="{682FDA3C-035A-46DE-B0F4-7AFB8F62C8CF}"/>
    <cellStyle name="SAPBEXexcGood3 5" xfId="6937" xr:uid="{B7B3B430-3733-44D7-B64E-D83C72478A38}"/>
    <cellStyle name="SAPBEXexcGood3 5 2" xfId="3814" xr:uid="{088A7BA5-9ABD-4B52-8AF9-F0669F53A249}"/>
    <cellStyle name="SAPBEXexcGood3 5 2 2" xfId="8573" xr:uid="{8AC41DEB-F901-4E5F-A64D-2F7AF27AC74D}"/>
    <cellStyle name="SAPBEXexcGood3 5 2 2 2" xfId="9507" xr:uid="{3AD86236-C353-4CB1-A45C-E0351649F3FA}"/>
    <cellStyle name="SAPBEXexcGood3 5 2 3" xfId="7938" xr:uid="{9991EB4D-D35C-465C-99E2-7C0F3BC11BF5}"/>
    <cellStyle name="SAPBEXexcGood3 5 3" xfId="3788" xr:uid="{DE376882-3B90-487C-A784-4E8379CA1C04}"/>
    <cellStyle name="SAPBEXexcGood3 5 3 2" xfId="8874" xr:uid="{7D54572B-5746-4607-859E-A10D3CD574B3}"/>
    <cellStyle name="SAPBEXexcGood3 5 4" xfId="3716" xr:uid="{99EF4503-D849-4364-9C5A-694D1AAC4C1F}"/>
    <cellStyle name="SAPBEXexcGood3 5 4 2" xfId="8998" xr:uid="{C6685B10-BB4C-4079-AD38-7807BB0E2995}"/>
    <cellStyle name="SAPBEXexcGood3 5 5" xfId="7577" xr:uid="{23150AA3-F119-4CD5-8060-CF62595968D5}"/>
    <cellStyle name="SAPBEXexcGood3 5 5 2" xfId="9232" xr:uid="{08CC4C9C-254D-4947-A326-A16D2928710F}"/>
    <cellStyle name="SAPBEXexcGood3 5 6" xfId="7828" xr:uid="{E2BFDCD0-95FF-4800-A8EF-06687CAEECE4}"/>
    <cellStyle name="SAPBEXexcGood3 6" xfId="7007" xr:uid="{5DF50295-C81A-42D4-B5E2-5470DB9AEAC7}"/>
    <cellStyle name="SAPBEXexcGood3 6 2" xfId="7648" xr:uid="{08E137CF-8C11-4F6E-B035-F95AE5E9A9C1}"/>
    <cellStyle name="SAPBEXexcGood3 6 2 2" xfId="9370" xr:uid="{DB5560D8-6ACB-46E3-8177-54AA24419221}"/>
    <cellStyle name="SAPBEXexcGood3 6 3" xfId="8654" xr:uid="{12687BD5-2F9E-475A-B318-23465B1698B6}"/>
    <cellStyle name="SAPBEXexcGood3 7" xfId="7121" xr:uid="{569CC46D-85BA-4848-956D-41C12A299A30}"/>
    <cellStyle name="SAPBEXexcGood3 7 2" xfId="8757" xr:uid="{1851CFD7-DCD2-4E5A-ABBC-72D130250A4A}"/>
    <cellStyle name="SAPBEXexcGood3 7 3" xfId="16645" xr:uid="{BFA3CE9B-9E16-411C-AE74-D21C0E89095E}"/>
    <cellStyle name="SAPBEXexcGood3 8" xfId="16859" xr:uid="{AD1F10ED-ED0C-4188-916B-2583F72DAC64}"/>
    <cellStyle name="SAPBEXfilterDrill" xfId="700" xr:uid="{A8C89A80-23EF-4703-BA69-078E481239DB}"/>
    <cellStyle name="SAPBEXfilterDrill 2" xfId="3413" xr:uid="{F0FD4F24-696E-480B-A222-D02FBC964498}"/>
    <cellStyle name="SAPBEXfilterDrill 2 2" xfId="6775" xr:uid="{AD752C17-60D5-43C0-86E7-56CDF82A4699}"/>
    <cellStyle name="SAPBEXfilterDrill 2 2 2" xfId="23228" xr:uid="{AD4DEBAC-D2A7-44A8-BC02-F8244BA13B2C}"/>
    <cellStyle name="SAPBEXfilterDrill 2 3" xfId="17941" xr:uid="{828BE4EB-13DB-4D8C-88F8-490C76EBACD2}"/>
    <cellStyle name="SAPBEXfilterDrill 2 4" xfId="11669" xr:uid="{68C08BCF-1117-4567-AB51-7D17BA1B1AF6}"/>
    <cellStyle name="SAPBEXfilterDrill 3" xfId="19615" xr:uid="{165D888F-7144-4E30-909F-7C2DA3EEFCE8}"/>
    <cellStyle name="SAPBEXfilterDrill 3 2" xfId="23229" xr:uid="{B53B9193-5AA8-41D8-B091-947AA4406701}"/>
    <cellStyle name="SAPBEXfilterDrill 4" xfId="24690" xr:uid="{3A7691D7-C8C4-4079-81B8-349A6E5C414D}"/>
    <cellStyle name="SAPBEXfilterDrill 5" xfId="16858" xr:uid="{96BC4A74-07EC-4CF2-B3D0-C060B25314BE}"/>
    <cellStyle name="SAPBEXfilterItem" xfId="701" xr:uid="{EDF73153-872F-4FA1-8C9B-887F2EF434D5}"/>
    <cellStyle name="SAPBEXfilterItem 2" xfId="702" xr:uid="{6A80FA10-6760-4A4C-86A2-D672DD21B2E8}"/>
    <cellStyle name="SAPBEXfilterItem 2 2" xfId="23230" xr:uid="{2E5FAB5A-BA50-4851-9C49-616B3441203F}"/>
    <cellStyle name="SAPBEXfilterItem 2 3" xfId="17942" xr:uid="{B2AE40F6-4CFC-4D5A-959C-CAB8677AAFA3}"/>
    <cellStyle name="SAPBEXfilterItem 2 4" xfId="11670" xr:uid="{028E7979-9638-4C9E-89A9-E6C63D324EFF}"/>
    <cellStyle name="SAPBEXfilterItem 3" xfId="3414" xr:uid="{68DD8320-B6FA-40D7-8FC0-F441B9556130}"/>
    <cellStyle name="SAPBEXfilterItem 3 2" xfId="23231" xr:uid="{442F847D-6ECE-4E0C-A724-6FEF02B3E5B8}"/>
    <cellStyle name="SAPBEXfilterItem 3 3" xfId="19616" xr:uid="{749BA0C4-D3DE-4A57-8CFE-6360CA9D72BD}"/>
    <cellStyle name="SAPBEXfilterItem 4" xfId="24691" xr:uid="{49845515-073A-467D-9D78-2523D2318F61}"/>
    <cellStyle name="SAPBEXfilterItem 5" xfId="16857" xr:uid="{9448882F-830D-4768-A3B8-E44AE0F475B8}"/>
    <cellStyle name="SAPBEXfilterText" xfId="703" xr:uid="{5EBE182B-F1DC-4059-8785-F9B36118FFC1}"/>
    <cellStyle name="SAPBEXfilterText 2" xfId="17943" xr:uid="{9C97DF14-CBC4-4A57-84C5-DCBA7214462C}"/>
    <cellStyle name="SAPBEXfilterText 2 2" xfId="23232" xr:uid="{704EEB5B-D484-460C-8427-ED035A7043A4}"/>
    <cellStyle name="SAPBEXfilterText 3" xfId="19617" xr:uid="{4B592251-CF83-4CC7-B0E9-74A7E96CA205}"/>
    <cellStyle name="SAPBEXfilterText 3 2" xfId="23233" xr:uid="{9F51D0F0-F629-49FB-AB15-305FF6107A50}"/>
    <cellStyle name="SAPBEXfilterText 4" xfId="24692" xr:uid="{52C66948-0524-4CEC-9142-C5169F68F7D5}"/>
    <cellStyle name="SAPBEXfilterText 5" xfId="16856" xr:uid="{C8CA11E9-8817-4D8B-8258-6EEFBE16F1AC}"/>
    <cellStyle name="SAPBEXformats" xfId="704" xr:uid="{AEEAA295-6ED3-4FEF-842D-75140DDAC058}"/>
    <cellStyle name="SAPBEXformats 2" xfId="705" xr:uid="{FFF77DE1-A7C0-424F-914F-4B82E8F71611}"/>
    <cellStyle name="SAPBEXformats 2 2" xfId="6562" xr:uid="{1D48DE6F-2067-4305-BF1D-E802A0E44FB0}"/>
    <cellStyle name="SAPBEXformats 2 2 2" xfId="8553" xr:uid="{1912059D-75C4-4E0A-AEEC-C51FBCE38FF3}"/>
    <cellStyle name="SAPBEXformats 2 2 2 2" xfId="9470" xr:uid="{0B917025-B357-4FDC-A017-6AEAA972A374}"/>
    <cellStyle name="SAPBEXformats 2 2 3" xfId="8699" xr:uid="{ADC9DFB1-E56A-4BB5-8424-856201958D29}"/>
    <cellStyle name="SAPBEXformats 2 2 4" xfId="23234" xr:uid="{BEEA2DC5-5F34-46B3-BB23-57EE95391C7B}"/>
    <cellStyle name="SAPBEXformats 2 3" xfId="7343" xr:uid="{26FCA0D3-E6E7-42B7-8BC3-720B3690C72A}"/>
    <cellStyle name="SAPBEXformats 2 3 2" xfId="8142" xr:uid="{BDFAE6D2-0EE6-4A0A-86D7-E4046E88722D}"/>
    <cellStyle name="SAPBEXformats 2 3 3" xfId="17944" xr:uid="{67BAC845-11E1-4094-B701-8132178B844A}"/>
    <cellStyle name="SAPBEXformats 2 4" xfId="7269" xr:uid="{3316D2C7-3CB8-4D06-8E2D-85E0325B6D23}"/>
    <cellStyle name="SAPBEXformats 2 4 2" xfId="8076" xr:uid="{64730A30-3196-4B49-B03B-3948ED0A1A32}"/>
    <cellStyle name="SAPBEXformats 2 5" xfId="7558" xr:uid="{E4E1E11E-B2A1-43D0-884F-28AE44AA5A84}"/>
    <cellStyle name="SAPBEXformats 2 5 2" xfId="9193" xr:uid="{C13B318F-3070-45AF-A6DE-4F9BDFE872A2}"/>
    <cellStyle name="SAPBEXformats 3" xfId="5797" xr:uid="{CBE17D44-CEAF-4B86-8788-FC700C1F298A}"/>
    <cellStyle name="SAPBEXformats 3 2" xfId="6563" xr:uid="{F0E3D02F-971C-4710-8E2A-34E1487B506C}"/>
    <cellStyle name="SAPBEXformats 3 2 2" xfId="8616" xr:uid="{E90622E9-07BB-4A23-9F7D-47D5AD4BC1D8}"/>
    <cellStyle name="SAPBEXformats 3 2 2 2" xfId="9586" xr:uid="{41D6122F-737F-46A0-82B8-68F796322BFB}"/>
    <cellStyle name="SAPBEXformats 3 2 3" xfId="7999" xr:uid="{2F106EF8-08E8-465E-8CFF-AA825FF10D75}"/>
    <cellStyle name="SAPBEXformats 3 2 4" xfId="23235" xr:uid="{27078916-EC90-4F74-9756-81B8C7D95397}"/>
    <cellStyle name="SAPBEXformats 3 3" xfId="8420" xr:uid="{2646D570-655B-4D0D-8564-449D5767D14C}"/>
    <cellStyle name="SAPBEXformats 3 3 2" xfId="8943" xr:uid="{2A917514-D663-41AB-8C32-6E1F397BE0A0}"/>
    <cellStyle name="SAPBEXformats 3 3 3" xfId="19618" xr:uid="{E5EC7576-1960-40CB-9A63-BCFF227F3456}"/>
    <cellStyle name="SAPBEXformats 3 4" xfId="7457" xr:uid="{933F4191-9201-469B-A030-B82FE0808002}"/>
    <cellStyle name="SAPBEXformats 3 4 2" xfId="9089" xr:uid="{312C0364-56DB-41BF-A329-FF93507912AB}"/>
    <cellStyle name="SAPBEXformats 3 5" xfId="7623" xr:uid="{DACFCB8A-1543-4A31-9526-ABF7642343FE}"/>
    <cellStyle name="SAPBEXformats 3 5 2" xfId="9320" xr:uid="{3364AC0A-25D6-4D97-9989-7803102A3EE6}"/>
    <cellStyle name="SAPBEXformats 4" xfId="6561" xr:uid="{66950C5D-040A-4179-89B8-F2F9877325E4}"/>
    <cellStyle name="SAPBEXformats 4 2" xfId="7094" xr:uid="{29F298DC-F5F0-4A3D-8C0A-6BF1B32FCCC9}"/>
    <cellStyle name="SAPBEXformats 4 2 2" xfId="8622" xr:uid="{21B818BB-33D3-49CD-A78D-DD50E17EE376}"/>
    <cellStyle name="SAPBEXformats 4 2 2 2" xfId="9597" xr:uid="{F6C45FC6-9653-42D4-85F1-5DF02AE67D69}"/>
    <cellStyle name="SAPBEXformats 4 2 3" xfId="8010" xr:uid="{4DA2253B-F482-44B7-9B36-710485131A23}"/>
    <cellStyle name="SAPBEXformats 4 2 4" xfId="24693" xr:uid="{6625C7AF-15F5-4169-9D78-F856AF0434ED}"/>
    <cellStyle name="SAPBEXformats 4 3" xfId="7381" xr:uid="{B6B59705-5C09-4C3F-B2F4-0AD43C07FADF}"/>
    <cellStyle name="SAPBEXformats 4 3 2" xfId="8955" xr:uid="{09E1AB67-B5F1-463C-A577-2E88350720A3}"/>
    <cellStyle name="SAPBEXformats 4 4" xfId="7469" xr:uid="{47030432-30C0-427A-9582-9CC832EF1DE0}"/>
    <cellStyle name="SAPBEXformats 4 4 2" xfId="9101" xr:uid="{DD594ED4-9564-4C43-880A-518AC022B3B7}"/>
    <cellStyle name="SAPBEXformats 4 5" xfId="7629" xr:uid="{44C9BFD3-B2EB-476E-8E56-7873DCD16D94}"/>
    <cellStyle name="SAPBEXformats 4 5 2" xfId="9332" xr:uid="{8A11C518-7469-411C-9AD1-9208DAA81DC2}"/>
    <cellStyle name="SAPBEXformats 5" xfId="6918" xr:uid="{C651E350-116A-4A00-B79F-C6B7BF901296}"/>
    <cellStyle name="SAPBEXformats 5 2" xfId="7033" xr:uid="{2F2B3A95-8314-4D1C-8A93-BA17D245CF54}"/>
    <cellStyle name="SAPBEXformats 5 2 2" xfId="7682" xr:uid="{AA7EECD7-4BC7-4026-82A4-D7C60C591250}"/>
    <cellStyle name="SAPBEXformats 5 2 2 2" xfId="9433" xr:uid="{9E57A895-A4E7-492D-8CBA-792980346021}"/>
    <cellStyle name="SAPBEXformats 5 2 3" xfId="8685" xr:uid="{C2038259-2FDF-4188-9A6C-09F9EDB2D9D6}"/>
    <cellStyle name="SAPBEXformats 5 3" xfId="8369" xr:uid="{950233EC-E0A4-4E87-8EA9-8008166AC67B}"/>
    <cellStyle name="SAPBEXformats 5 3 2" xfId="8836" xr:uid="{C6605B51-4DA9-42D8-BB58-F7F3707CCB9F}"/>
    <cellStyle name="SAPBEXformats 5 4" xfId="7228" xr:uid="{D1CC73DA-D08B-4B71-BB39-87956DDF17B4}"/>
    <cellStyle name="SAPBEXformats 5 4 2" xfId="8783" xr:uid="{F7ACBAA0-A4BD-42DC-B3F3-654B3B02EC29}"/>
    <cellStyle name="SAPBEXformats 5 5" xfId="7527" xr:uid="{77F80245-001A-4E6A-96D4-C1252AA4608E}"/>
    <cellStyle name="SAPBEXformats 5 5 2" xfId="9153" xr:uid="{3658EA67-1750-49A8-B69C-BC68427DBCDA}"/>
    <cellStyle name="SAPBEXformats 5 6" xfId="7810" xr:uid="{386EA237-4815-4CB6-8D45-1E26CC6842F9}"/>
    <cellStyle name="SAPBEXformats 6" xfId="8340" xr:uid="{5C5B3B3E-EDD6-4910-9B66-FE4F818D6E1F}"/>
    <cellStyle name="SAPBEXformats 6 2" xfId="7649" xr:uid="{C5C2B94D-8E46-43D6-9E62-0412D6734D58}"/>
    <cellStyle name="SAPBEXformats 6 2 2" xfId="9371" xr:uid="{4BD671AF-7B5B-422D-B7E3-1120566A0109}"/>
    <cellStyle name="SAPBEXformats 6 3" xfId="7866" xr:uid="{A38DE696-65CD-460B-97E0-1DE652D7029A}"/>
    <cellStyle name="SAPBEXformats 7" xfId="7306" xr:uid="{C1FE95C5-8228-430B-8889-4841C702D766}"/>
    <cellStyle name="SAPBEXformats 7 2" xfId="8818" xr:uid="{46E5C764-DCA7-4BF4-AF4F-76F07D6ADBAF}"/>
    <cellStyle name="SAPBEXformats 7 3" xfId="16646" xr:uid="{77ECAFFC-DAE1-400E-A2D2-6A9EB4D9CE9D}"/>
    <cellStyle name="SAPBEXformats 8" xfId="16855" xr:uid="{E203BC2A-DDC9-4719-8ECA-4FB214625374}"/>
    <cellStyle name="SAPBEXheaderItem" xfId="706" xr:uid="{02E90BB4-CEED-4EE6-A647-B35857E06D19}"/>
    <cellStyle name="SAPBEXheaderItem 2" xfId="707" xr:uid="{00C01743-3174-49A5-A52C-A5CCD6E78783}"/>
    <cellStyle name="SAPBEXheaderItem 2 2" xfId="16853" xr:uid="{2DE1A40F-23AB-43EA-B398-3DB6EAD10396}"/>
    <cellStyle name="SAPBEXheaderItem 3" xfId="3415" xr:uid="{CC0DC46C-2027-448D-A420-3204EC3DB642}"/>
    <cellStyle name="SAPBEXheaderItem 3 2" xfId="23236" xr:uid="{12B2C7D5-86E6-4D76-8329-C56ECCAC7B4C}"/>
    <cellStyle name="SAPBEXheaderItem 3 3" xfId="17945" xr:uid="{8117EBF3-0C5D-4CFE-AD79-D3DBB6899029}"/>
    <cellStyle name="SAPBEXheaderItem 4" xfId="19619" xr:uid="{C2C31117-6746-480B-86DF-2968B96098A1}"/>
    <cellStyle name="SAPBEXheaderItem 4 2" xfId="23237" xr:uid="{B8A6B092-E3BA-48CA-9861-D492E8023BC3}"/>
    <cellStyle name="SAPBEXheaderItem 5" xfId="24694" xr:uid="{029BFB27-E818-4D88-B688-D083014FD56E}"/>
    <cellStyle name="SAPBEXheaderItem 6" xfId="16854" xr:uid="{96F29860-4257-4196-9833-BBAF465235C8}"/>
    <cellStyle name="SAPBEXheaderText" xfId="708" xr:uid="{C8E04FD6-E917-44F8-92BF-610C3B28820A}"/>
    <cellStyle name="SAPBEXheaderText 2" xfId="709" xr:uid="{872E4C4F-7DEF-4F04-AE94-EA5465D66B6D}"/>
    <cellStyle name="SAPBEXheaderText 2 2" xfId="16851" xr:uid="{43B5ACD1-F14B-41BC-AA83-8BF120E6B375}"/>
    <cellStyle name="SAPBEXheaderText 3" xfId="17946" xr:uid="{7EEEED81-F106-49D9-A1B4-91F94FA343FD}"/>
    <cellStyle name="SAPBEXheaderText 3 2" xfId="23238" xr:uid="{3790F7A9-73C8-4D36-9B28-39A9A1331C5E}"/>
    <cellStyle name="SAPBEXheaderText 4" xfId="19620" xr:uid="{EBB4D2B0-FA61-4630-9991-72B9BD1632BC}"/>
    <cellStyle name="SAPBEXheaderText 4 2" xfId="23239" xr:uid="{A964C3EE-8A59-4026-B461-433858F6D324}"/>
    <cellStyle name="SAPBEXheaderText 5" xfId="24695" xr:uid="{D9455517-D703-4355-869D-07F40577D9CB}"/>
    <cellStyle name="SAPBEXheaderText 6" xfId="16852" xr:uid="{C6E48F84-68FD-4DE3-90CD-837ED2CCBAB8}"/>
    <cellStyle name="SAPBEXHLevel0" xfId="710" xr:uid="{FCD0011B-6484-4413-BAB3-FEFF4E2DC8FF}"/>
    <cellStyle name="SAPBEXHLevel0 2" xfId="1211" xr:uid="{40FED86B-7270-429C-8F1E-E8017B4CF409}"/>
    <cellStyle name="SAPBEXHLevel0 2 2" xfId="6565" xr:uid="{1445BBFA-7891-436F-971D-10120595A2E2}"/>
    <cellStyle name="SAPBEXHLevel0 2 2 2" xfId="7702" xr:uid="{DACC7F3F-9EBA-4FFE-AA76-943C52A237D2}"/>
    <cellStyle name="SAPBEXHLevel0 2 2 2 2" xfId="9469" xr:uid="{834D854D-70A7-4F57-9F69-5F85D2AD2232}"/>
    <cellStyle name="SAPBEXHLevel0 2 2 3" xfId="8701" xr:uid="{C51BE831-E3D0-4340-B68B-1139031F020F}"/>
    <cellStyle name="SAPBEXHLevel0 2 2 4" xfId="16849" xr:uid="{1F5405FB-F18B-4219-B452-D4E937EA3D6C}"/>
    <cellStyle name="SAPBEXHLevel0 2 3" xfId="8385" xr:uid="{0FBAE628-1DB2-4BFE-BA80-40F79ADC61B0}"/>
    <cellStyle name="SAPBEXHLevel0 2 3 2" xfId="8141" xr:uid="{53AAC1BC-9F4D-4C2B-9A0A-5921607BEC4B}"/>
    <cellStyle name="SAPBEXHLevel0 2 4" xfId="8256" xr:uid="{B70E52D3-B4FA-4D49-8ECB-1E6C507BA3AA}"/>
    <cellStyle name="SAPBEXHLevel0 2 4 2" xfId="8801" xr:uid="{0D1D44DB-3F4B-433B-8F3D-EB6546F36997}"/>
    <cellStyle name="SAPBEXHLevel0 2 5" xfId="7557" xr:uid="{0A74F9D6-2CC7-4458-B129-8223626123F4}"/>
    <cellStyle name="SAPBEXHLevel0 2 5 2" xfId="9192" xr:uid="{6A638798-E32F-4BA0-9533-46A90BA230C9}"/>
    <cellStyle name="SAPBEXHLevel0 3" xfId="5799" xr:uid="{29669BF0-8232-46FA-ABE3-5E937614AFD2}"/>
    <cellStyle name="SAPBEXHLevel0 3 2" xfId="6566" xr:uid="{A5D16129-7F9E-4EDE-A29E-A137720392C9}"/>
    <cellStyle name="SAPBEXHLevel0 3 2 2" xfId="7761" xr:uid="{75E6A5D4-FE4A-4FA3-87CB-679979F2E1EC}"/>
    <cellStyle name="SAPBEXHLevel0 3 2 2 2" xfId="9585" xr:uid="{364FF9CE-ADED-4A55-B348-B2E1E3634F33}"/>
    <cellStyle name="SAPBEXHLevel0 3 2 3" xfId="7998" xr:uid="{5AEEC091-CE12-4807-B104-750E8378AAD3}"/>
    <cellStyle name="SAPBEXHLevel0 3 2 4" xfId="23240" xr:uid="{5173793C-2A6A-4044-9011-C26665AE49C4}"/>
    <cellStyle name="SAPBEXHLevel0 3 3" xfId="3742" xr:uid="{D9E2BF8D-AE70-45C8-BC9F-F0466BE54C54}"/>
    <cellStyle name="SAPBEXHLevel0 3 3 2" xfId="8942" xr:uid="{064B4AC8-DF86-4DE8-A258-ADF1B370D06C}"/>
    <cellStyle name="SAPBEXHLevel0 3 3 3" xfId="17947" xr:uid="{1542BA21-8DC1-48C2-A380-E41A380FEFF1}"/>
    <cellStyle name="SAPBEXHLevel0 3 4" xfId="7456" xr:uid="{C3736A2A-D2CC-4027-A268-86E9EF85C19F}"/>
    <cellStyle name="SAPBEXHLevel0 3 4 2" xfId="9088" xr:uid="{5B8A763D-26E6-494D-B60E-E2F5C21D5B0B}"/>
    <cellStyle name="SAPBEXHLevel0 3 5" xfId="8473" xr:uid="{A37419E4-C4CE-4B4C-9341-66AE20875DC3}"/>
    <cellStyle name="SAPBEXHLevel0 3 5 2" xfId="9319" xr:uid="{592B7646-A7A4-44AE-9009-971DE3482738}"/>
    <cellStyle name="SAPBEXHLevel0 4" xfId="6564" xr:uid="{F2699AB3-6D2D-4D12-99AB-CE864A10F55E}"/>
    <cellStyle name="SAPBEXHLevel0 4 2" xfId="7073" xr:uid="{683F2A84-34EE-4FE5-A305-9C29219F102D}"/>
    <cellStyle name="SAPBEXHLevel0 4 2 2" xfId="7753" xr:uid="{BD67075F-5737-4571-8E6C-63DEA51099A9}"/>
    <cellStyle name="SAPBEXHLevel0 4 2 2 2" xfId="9565" xr:uid="{7738DE1C-96C6-42C6-8766-D3F499E90809}"/>
    <cellStyle name="SAPBEXHLevel0 4 2 3" xfId="7978" xr:uid="{0493F476-2B4E-4EE5-82E5-6A778AF94C40}"/>
    <cellStyle name="SAPBEXHLevel0 4 2 4" xfId="23241" xr:uid="{020915A1-A3C5-4778-B785-B770DB772552}"/>
    <cellStyle name="SAPBEXHLevel0 4 3" xfId="8413" xr:uid="{5DA3694C-AFE9-4F18-9BE5-0491D5E53561}"/>
    <cellStyle name="SAPBEXHLevel0 4 3 2" xfId="8866" xr:uid="{79931377-B361-46D7-95E1-A35817342134}"/>
    <cellStyle name="SAPBEXHLevel0 4 3 3" xfId="19621" xr:uid="{9A1D6783-E839-42A7-9408-DD09B7C2583B}"/>
    <cellStyle name="SAPBEXHLevel0 4 4" xfId="7437" xr:uid="{F03DBAB7-4CBE-47AE-AC8E-08FE114A8C62}"/>
    <cellStyle name="SAPBEXHLevel0 4 4 2" xfId="9066" xr:uid="{4702C011-79F1-4B0D-9501-150C62911B95}"/>
    <cellStyle name="SAPBEXHLevel0 4 5" xfId="7612" xr:uid="{FD2C7966-49C8-45C7-A38B-680CFCA09703}"/>
    <cellStyle name="SAPBEXHLevel0 4 5 2" xfId="9297" xr:uid="{C5EF0EF3-F65B-4D84-840D-03D189D4C840}"/>
    <cellStyle name="SAPBEXHLevel0 5" xfId="6992" xr:uid="{315918F7-EE60-410B-8F52-AE6E7D3C955C}"/>
    <cellStyle name="SAPBEXHLevel0 5 2" xfId="7096" xr:uid="{FC463A1C-9B56-4109-8664-281987C7CC08}"/>
    <cellStyle name="SAPBEXHLevel0 5 2 2" xfId="8621" xr:uid="{8A4C2C7F-0761-4B43-B1D0-51BDC90382AC}"/>
    <cellStyle name="SAPBEXHLevel0 5 2 2 2" xfId="9600" xr:uid="{D2436E6C-4A58-42C7-9FFB-16A8C584B022}"/>
    <cellStyle name="SAPBEXHLevel0 5 2 3" xfId="8013" xr:uid="{D0F074F4-1ACB-446C-8C95-572965C22E05}"/>
    <cellStyle name="SAPBEXHLevel0 5 2 4" xfId="24696" xr:uid="{B3D13171-3390-475A-B580-D81C234912EA}"/>
    <cellStyle name="SAPBEXHLevel0 5 3" xfId="8424" xr:uid="{FEEFD392-BC78-42F4-BE05-FDE67B6932D5}"/>
    <cellStyle name="SAPBEXHLevel0 5 3 2" xfId="8958" xr:uid="{D5FCD648-56CC-4454-8539-302D00274ED8}"/>
    <cellStyle name="SAPBEXHLevel0 5 4" xfId="7472" xr:uid="{1ABF9624-DCE6-4EE8-A697-3FBD87A73258}"/>
    <cellStyle name="SAPBEXHLevel0 5 4 2" xfId="9104" xr:uid="{6F6380E9-FDCC-4E7B-AE8E-3BD70C11C163}"/>
    <cellStyle name="SAPBEXHLevel0 5 5" xfId="7631" xr:uid="{ED05F631-6846-4414-BB81-5DEC3DC7FA28}"/>
    <cellStyle name="SAPBEXHLevel0 5 5 2" xfId="9335" xr:uid="{E9BB21C1-CAB9-48E1-BE93-2525E7C052FC}"/>
    <cellStyle name="SAPBEXHLevel0 5 6" xfId="8891" xr:uid="{14A07F4E-F5CC-4834-9527-25B799B854F8}"/>
    <cellStyle name="SAPBEXHLevel0 6" xfId="7008" xr:uid="{37C0086A-941C-4038-AF23-782EDC01840E}"/>
    <cellStyle name="SAPBEXHLevel0 6 2" xfId="8503" xr:uid="{A7F642DF-2C37-47E4-B796-CE5DF9720056}"/>
    <cellStyle name="SAPBEXHLevel0 6 2 2" xfId="9372" xr:uid="{26ED375C-5804-449A-838D-8A9BF2352C1D}"/>
    <cellStyle name="SAPBEXHLevel0 6 3" xfId="7867" xr:uid="{2A3A7F6D-6C3B-4AF9-902F-6AFC3112ACD3}"/>
    <cellStyle name="SAPBEXHLevel0 7" xfId="7124" xr:uid="{CBDDA197-6C7A-41B4-A430-D25DC6743C2A}"/>
    <cellStyle name="SAPBEXHLevel0 7 2" xfId="8032" xr:uid="{B5CA8EC6-7F24-4C40-B0A3-094FC937C761}"/>
    <cellStyle name="SAPBEXHLevel0 7 3" xfId="16647" xr:uid="{0B1F9261-E9B4-478A-8880-A93B942E5698}"/>
    <cellStyle name="SAPBEXHLevel0 8" xfId="16850" xr:uid="{73E29DD5-87F3-4B76-A2BE-CF56E6BEA53A}"/>
    <cellStyle name="SAPBEXHLevel0X" xfId="711" xr:uid="{00230A77-D807-4B23-8671-58F02A079F4C}"/>
    <cellStyle name="SAPBEXHLevel0X 2" xfId="1212" xr:uid="{09D74740-1886-46B4-8280-CF29C4DF9A9F}"/>
    <cellStyle name="SAPBEXHLevel0X 2 2" xfId="6568" xr:uid="{74DF3110-491F-4704-B451-055399AF001E}"/>
    <cellStyle name="SAPBEXHLevel0X 2 2 2" xfId="8552" xr:uid="{28F770D0-0A12-42C6-9851-C89F737F2AA4}"/>
    <cellStyle name="SAPBEXHLevel0X 2 2 2 2" xfId="9468" xr:uid="{EE130963-D0EA-4EFC-9DEA-87F17B72A338}"/>
    <cellStyle name="SAPBEXHLevel0X 2 2 3" xfId="7919" xr:uid="{6020F3CF-1DED-4C62-B384-38A7D068F164}"/>
    <cellStyle name="SAPBEXHLevel0X 2 2 4" xfId="17399" xr:uid="{B8AEE45E-E35F-4C9A-836C-9A2C91DA5ECF}"/>
    <cellStyle name="SAPBEXHLevel0X 2 3" xfId="7342" xr:uid="{1C20231A-8CA8-4672-B68E-1DCC26768F0C}"/>
    <cellStyle name="SAPBEXHLevel0X 2 3 2" xfId="8140" xr:uid="{818720A7-654B-4A59-8012-30F1190E20DC}"/>
    <cellStyle name="SAPBEXHLevel0X 2 4" xfId="7268" xr:uid="{CF51273C-1665-4617-8566-36D972546662}"/>
    <cellStyle name="SAPBEXHLevel0X 2 4 2" xfId="8075" xr:uid="{557D08EA-BA4F-4C2C-808D-BE73803AB420}"/>
    <cellStyle name="SAPBEXHLevel0X 2 5" xfId="6049" xr:uid="{0FD69DA7-3847-405C-BC43-D509003CE914}"/>
    <cellStyle name="SAPBEXHLevel0X 2 5 2" xfId="9191" xr:uid="{E457F3D3-55B1-45DD-AD7D-AFED6D3CFE35}"/>
    <cellStyle name="SAPBEXHLevel0X 3" xfId="5802" xr:uid="{60C23187-6215-445E-B15E-4C349EC82823}"/>
    <cellStyle name="SAPBEXHLevel0X 3 2" xfId="6569" xr:uid="{527CA2A4-85BE-4926-9790-CC4CE3B70419}"/>
    <cellStyle name="SAPBEXHLevel0X 3 2 2" xfId="8590" xr:uid="{DFCC7D15-3C26-4336-864F-382F396AFFAE}"/>
    <cellStyle name="SAPBEXHLevel0X 3 2 2 2" xfId="9539" xr:uid="{928250A6-044E-4A4C-B6C4-C3AD771F3405}"/>
    <cellStyle name="SAPBEXHLevel0X 3 2 3" xfId="7955" xr:uid="{96BE3C0D-7EE0-4684-91CA-81A761334940}"/>
    <cellStyle name="SAPBEXHLevel0X 3 2 4" xfId="23242" xr:uid="{907B52EE-7204-4F41-87B5-CFD982684938}"/>
    <cellStyle name="SAPBEXHLevel0X 3 3" xfId="3769" xr:uid="{D2020CAA-9734-4550-A115-C5C94D6CE3D5}"/>
    <cellStyle name="SAPBEXHLevel0X 3 3 2" xfId="8859" xr:uid="{1A7B707E-D54C-4C7C-A9AD-3D498972E744}"/>
    <cellStyle name="SAPBEXHLevel0X 3 3 3" xfId="17948" xr:uid="{B0360988-D9B3-4E73-A25C-CE1DE1AF5253}"/>
    <cellStyle name="SAPBEXHLevel0X 3 4" xfId="3695" xr:uid="{2BB1185B-52BA-435D-9C90-AEB9394EF21A}"/>
    <cellStyle name="SAPBEXHLevel0X 3 4 2" xfId="9037" xr:uid="{B0FE28BD-6F23-4A6D-BAF7-030F0B156ECA}"/>
    <cellStyle name="SAPBEXHLevel0X 3 5" xfId="7597" xr:uid="{19219F56-8F49-4B6F-83E3-0FAA965B619D}"/>
    <cellStyle name="SAPBEXHLevel0X 3 5 2" xfId="9268" xr:uid="{65B47CB7-E316-4411-BD06-7D4219A89843}"/>
    <cellStyle name="SAPBEXHLevel0X 4" xfId="6567" xr:uid="{FA08537D-B9C7-4216-87CF-FC3FFB9B0ECC}"/>
    <cellStyle name="SAPBEXHLevel0X 4 2" xfId="7098" xr:uid="{4EF7DA34-C8F6-409D-8260-BF858776780F}"/>
    <cellStyle name="SAPBEXHLevel0X 4 2 2" xfId="7771" xr:uid="{8E3372C5-44EB-4800-A3D0-84E7F9EE17E2}"/>
    <cellStyle name="SAPBEXHLevel0X 4 2 2 2" xfId="9603" xr:uid="{B631AF5A-1D1E-4765-9C22-5FAA896DC745}"/>
    <cellStyle name="SAPBEXHLevel0X 4 2 3" xfId="8740" xr:uid="{327AD95F-CECE-46F3-B01D-7CE2CD880FE6}"/>
    <cellStyle name="SAPBEXHLevel0X 4 2 4" xfId="23243" xr:uid="{7A026B48-00BB-4679-9BB5-079BD26D7A0E}"/>
    <cellStyle name="SAPBEXHLevel0X 4 3" xfId="3733" xr:uid="{A8BBF84B-28CA-403E-A806-B06D1024707C}"/>
    <cellStyle name="SAPBEXHLevel0X 4 3 2" xfId="8962" xr:uid="{8D9638DE-5796-4690-BC55-86D6CEE229B3}"/>
    <cellStyle name="SAPBEXHLevel0X 4 3 3" xfId="19622" xr:uid="{8F06F1F3-02DE-4D03-8738-FDF331EB4C6D}"/>
    <cellStyle name="SAPBEXHLevel0X 4 4" xfId="7475" xr:uid="{FD8FB283-E9F3-4BEA-8373-443E4CB720DC}"/>
    <cellStyle name="SAPBEXHLevel0X 4 4 2" xfId="9108" xr:uid="{FB7919D8-7EC1-42CD-B841-FD8776486217}"/>
    <cellStyle name="SAPBEXHLevel0X 4 5" xfId="7633" xr:uid="{CDBE09FE-DBE8-4D46-83E3-C283991F85C7}"/>
    <cellStyle name="SAPBEXHLevel0X 4 5 2" xfId="9339" xr:uid="{A02D142F-1445-44F7-AA31-9951087CB99B}"/>
    <cellStyle name="SAPBEXHLevel0X 5" xfId="4060" xr:uid="{F222EE7F-F1CB-4E2C-AC98-180B691FAEAA}"/>
    <cellStyle name="SAPBEXHLevel0X 5 2" xfId="3799" xr:uid="{A4403FE2-540E-46D4-8FB7-040F606C4674}"/>
    <cellStyle name="SAPBEXHLevel0X 5 2 2" xfId="7737" xr:uid="{2009787F-AE6C-4848-9E09-D9A7C8FF071B}"/>
    <cellStyle name="SAPBEXHLevel0X 5 2 2 2" xfId="9536" xr:uid="{90295856-65EF-4F57-BCA5-5C05590E518F}"/>
    <cellStyle name="SAPBEXHLevel0X 5 2 3" xfId="8732" xr:uid="{BF0DD7E8-8CDC-44D2-83AA-02C29A6D8F13}"/>
    <cellStyle name="SAPBEXHLevel0X 5 2 4" xfId="24697" xr:uid="{A1F15162-2CD1-4DD7-9BDB-EB96F7AC9181}"/>
    <cellStyle name="SAPBEXHLevel0X 5 3" xfId="8406" xr:uid="{8D0C5AE7-D9B5-4786-B272-9A7C6AA1FD1D}"/>
    <cellStyle name="SAPBEXHLevel0X 5 3 2" xfId="8206" xr:uid="{9D0CBDD4-3D2D-46DD-B24A-4C0FF435DFAF}"/>
    <cellStyle name="SAPBEXHLevel0X 5 4" xfId="7412" xr:uid="{D83D0B98-66BA-4B87-BB20-A7861EC68883}"/>
    <cellStyle name="SAPBEXHLevel0X 5 4 2" xfId="9033" xr:uid="{A6D274DE-6DAB-4F06-84B5-E3E702C9EB31}"/>
    <cellStyle name="SAPBEXHLevel0X 5 5" xfId="8446" xr:uid="{8D397AED-43D7-4DCD-BF94-E2EC2EF48358}"/>
    <cellStyle name="SAPBEXHLevel0X 5 5 2" xfId="9265" xr:uid="{D041688D-3B5F-430C-B8ED-DFC30F3DC6D8}"/>
    <cellStyle name="SAPBEXHLevel0X 5 6" xfId="8645" xr:uid="{AD299514-B3AF-49CC-A212-FE396EE2791E}"/>
    <cellStyle name="SAPBEXHLevel0X 6" xfId="8341" xr:uid="{9AAF82B9-4B6B-4A80-9E15-CCB071C84F11}"/>
    <cellStyle name="SAPBEXHLevel0X 6 2" xfId="7650" xr:uid="{EBCF2A7A-1CA6-43B9-BE26-78A1B58E2242}"/>
    <cellStyle name="SAPBEXHLevel0X 6 2 2" xfId="9373" xr:uid="{4CF10D5B-AD3A-4FD0-ACE4-AE4FD97FB13F}"/>
    <cellStyle name="SAPBEXHLevel0X 6 3" xfId="7868" xr:uid="{3FD0F8EC-7964-4C02-B3E4-DE08FC0B455C}"/>
    <cellStyle name="SAPBEXHLevel0X 7" xfId="7296" xr:uid="{78C7D7CD-9008-45B5-8A7B-A48696577064}"/>
    <cellStyle name="SAPBEXHLevel0X 7 2" xfId="8812" xr:uid="{46265EAC-2C95-401C-B005-D9D45FB3AE27}"/>
    <cellStyle name="SAPBEXHLevel0X 7 3" xfId="16648" xr:uid="{A7CF0B42-AFCC-4DBA-9000-4DDBF1A5546E}"/>
    <cellStyle name="SAPBEXHLevel0X 8" xfId="16848" xr:uid="{E113B7E5-5C11-4E5B-9BF4-16273EB5A2BA}"/>
    <cellStyle name="SAPBEXHLevel1" xfId="712" xr:uid="{264FBF56-A609-4E63-8F1B-A9374C37F7E5}"/>
    <cellStyle name="SAPBEXHLevel1 2" xfId="1213" xr:uid="{C11CF62F-DAB4-4043-B1BB-A67D641470CB}"/>
    <cellStyle name="SAPBEXHLevel1 2 2" xfId="6571" xr:uid="{00F78EBA-D0E5-4EBA-9984-4FECD5046C54}"/>
    <cellStyle name="SAPBEXHLevel1 2 2 2" xfId="7701" xr:uid="{02D34D77-CC87-47EF-B144-E18BCDE45A28}"/>
    <cellStyle name="SAPBEXHLevel1 2 2 2 2" xfId="9467" xr:uid="{76476C9D-3FBF-4956-A885-B735727FFE1F}"/>
    <cellStyle name="SAPBEXHLevel1 2 2 3" xfId="8700" xr:uid="{A241F700-2C0E-4896-B53D-C2EC128E1137}"/>
    <cellStyle name="SAPBEXHLevel1 2 2 4" xfId="17397" xr:uid="{EF75BDEB-8A66-499B-82A2-3B06547CDE37}"/>
    <cellStyle name="SAPBEXHLevel1 2 3" xfId="7341" xr:uid="{84C700D0-5724-4659-B7D3-84EF92CA50DB}"/>
    <cellStyle name="SAPBEXHLevel1 2 3 2" xfId="8139" xr:uid="{4D26B7A5-449A-48C5-98FA-148F83E86877}"/>
    <cellStyle name="SAPBEXHLevel1 2 4" xfId="7267" xr:uid="{2A538016-9FC0-460E-8E36-DCFA7764FCB7}"/>
    <cellStyle name="SAPBEXHLevel1 2 4 2" xfId="8074" xr:uid="{C7EBF578-6B2C-4898-BCE7-0AE12E42CDD0}"/>
    <cellStyle name="SAPBEXHLevel1 2 5" xfId="7556" xr:uid="{0060264E-D55F-478F-A51A-8C631097613D}"/>
    <cellStyle name="SAPBEXHLevel1 2 5 2" xfId="9190" xr:uid="{53ED6A10-4D73-476F-9E2A-D25B12FDDFB0}"/>
    <cellStyle name="SAPBEXHLevel1 3" xfId="5804" xr:uid="{23711F67-1FF2-4E3D-9B85-ACA5F4ECF1BB}"/>
    <cellStyle name="SAPBEXHLevel1 3 2" xfId="6572" xr:uid="{A276A9D9-E11A-45B3-82F9-3988E1247A64}"/>
    <cellStyle name="SAPBEXHLevel1 3 2 2" xfId="8586" xr:uid="{FCD152AB-F844-461E-BC0C-0966C3FA904F}"/>
    <cellStyle name="SAPBEXHLevel1 3 2 2 2" xfId="9527" xr:uid="{EC0FA84E-1239-4258-87C6-3D90927B0D7B}"/>
    <cellStyle name="SAPBEXHLevel1 3 2 3" xfId="8730" xr:uid="{F02736EB-EF43-4D9D-8601-4554F26A2A18}"/>
    <cellStyle name="SAPBEXHLevel1 3 2 4" xfId="23244" xr:uid="{165FEDB1-4CFC-459A-B3C0-FC5961AEA0C8}"/>
    <cellStyle name="SAPBEXHLevel1 3 3" xfId="7362" xr:uid="{FBFAFE6B-FDAE-4DD2-8AD0-25D17144DE92}"/>
    <cellStyle name="SAPBEXHLevel1 3 3 2" xfId="8197" xr:uid="{388BE258-7545-4502-845B-96C8D5A4E82C}"/>
    <cellStyle name="SAPBEXHLevel1 3 3 3" xfId="17949" xr:uid="{84A4240E-2717-4B57-97C3-983285A7A423}"/>
    <cellStyle name="SAPBEXHLevel1 3 4" xfId="7408" xr:uid="{FC2F570D-26A0-42CA-AEF4-1D01E63B87C7}"/>
    <cellStyle name="SAPBEXHLevel1 3 4 2" xfId="9024" xr:uid="{D3D52ABA-1954-4DCF-B778-EFD9B95FD430}"/>
    <cellStyle name="SAPBEXHLevel1 3 5" xfId="8444" xr:uid="{E9C0B5A1-B306-4964-989F-D20D001325DA}"/>
    <cellStyle name="SAPBEXHLevel1 3 5 2" xfId="9256" xr:uid="{5E664E05-A875-4048-8FBB-3BFC4646CD15}"/>
    <cellStyle name="SAPBEXHLevel1 4" xfId="6570" xr:uid="{09872CE0-9262-46D3-9B23-5C7F3F45DC9D}"/>
    <cellStyle name="SAPBEXHLevel1 4 2" xfId="3807" xr:uid="{D8ADE475-F69C-4228-91B3-66CD378502B6}"/>
    <cellStyle name="SAPBEXHLevel1 4 2 2" xfId="8580" xr:uid="{C86C7496-A40B-4DDF-97E4-4B16B93D30AE}"/>
    <cellStyle name="SAPBEXHLevel1 4 2 2 2" xfId="9516" xr:uid="{6F215786-F873-4C1F-A3E5-19D8DEA1FB1B}"/>
    <cellStyle name="SAPBEXHLevel1 4 2 3" xfId="7943" xr:uid="{431975D4-D040-4841-B4A3-217DFE752B2D}"/>
    <cellStyle name="SAPBEXHLevel1 4 2 4" xfId="23245" xr:uid="{087A25F8-92BB-49DD-8F90-D5E54D1DD074}"/>
    <cellStyle name="SAPBEXHLevel1 4 3" xfId="8402" xr:uid="{73BE8147-CCC6-4D9B-85B9-6F8DD37A090B}"/>
    <cellStyle name="SAPBEXHLevel1 4 3 2" xfId="8168" xr:uid="{911934C8-949F-46ED-88C4-D69B2336BD80}"/>
    <cellStyle name="SAPBEXHLevel1 4 3 3" xfId="19623" xr:uid="{484DF704-6E0D-47C6-BE4B-053AD29439A9}"/>
    <cellStyle name="SAPBEXHLevel1 4 4" xfId="7402" xr:uid="{3E45DFFC-9B65-4EA1-A166-F35D90FB5A0D}"/>
    <cellStyle name="SAPBEXHLevel1 4 4 2" xfId="9012" xr:uid="{ED8678C4-D194-4458-8C03-088BBD572F42}"/>
    <cellStyle name="SAPBEXHLevel1 4 5" xfId="8438" xr:uid="{D470EA1A-7945-4686-A0D8-3CA486D7AF5B}"/>
    <cellStyle name="SAPBEXHLevel1 4 5 2" xfId="9244" xr:uid="{A1E7567F-3A2D-45E0-8DF8-E8FCF943E3D7}"/>
    <cellStyle name="SAPBEXHLevel1 5" xfId="6914" xr:uid="{FEAF9FD9-C4CB-4DD3-81B5-A617F98557B1}"/>
    <cellStyle name="SAPBEXHLevel1 5 2" xfId="3831" xr:uid="{4B67337B-7FCA-4076-A141-2D0179DE64E6}"/>
    <cellStyle name="SAPBEXHLevel1 5 2 2" xfId="8525" xr:uid="{08F10CC5-EDE9-4C79-AA49-C4A30F147AD7}"/>
    <cellStyle name="SAPBEXHLevel1 5 2 2 2" xfId="9420" xr:uid="{9ED4C597-5278-420F-8D75-DCBBF5A02378}"/>
    <cellStyle name="SAPBEXHLevel1 5 2 3" xfId="7891" xr:uid="{59E9418E-89C2-4966-92DB-EE004586C5D2}"/>
    <cellStyle name="SAPBEXHLevel1 5 2 4" xfId="24698" xr:uid="{40A66C7B-6AC1-4A7F-9153-D1B141765671}"/>
    <cellStyle name="SAPBEXHLevel1 5 3" xfId="7322" xr:uid="{2B340131-9260-4466-AEEE-42518392B249}"/>
    <cellStyle name="SAPBEXHLevel1 5 3 2" xfId="8832" xr:uid="{077033B6-204A-4F4F-AE02-A192CF7B0857}"/>
    <cellStyle name="SAPBEXHLevel1 5 4" xfId="7207" xr:uid="{212A0B82-53DA-4F66-A335-BA9C114681B8}"/>
    <cellStyle name="SAPBEXHLevel1 5 4 2" xfId="8777" xr:uid="{B73EC930-E019-4DC1-AD6D-4708AD2EF72B}"/>
    <cellStyle name="SAPBEXHLevel1 5 5" xfId="7516" xr:uid="{8D85D6A0-2F39-4B60-8928-CA3ACB4AB7AC}"/>
    <cellStyle name="SAPBEXHLevel1 5 5 2" xfId="9140" xr:uid="{8CB4EC33-4A6C-4579-B441-5A53E512E0C7}"/>
    <cellStyle name="SAPBEXHLevel1 5 6" xfId="7804" xr:uid="{6AC217A8-A9A7-40E1-88C5-FFEA738EDF63}"/>
    <cellStyle name="SAPBEXHLevel1 6" xfId="8339" xr:uid="{2C1E8152-557D-4476-A72C-AAA273A7D7B7}"/>
    <cellStyle name="SAPBEXHLevel1 6 2" xfId="8504" xr:uid="{76289F16-7420-43B4-8544-3DB6CDDF9360}"/>
    <cellStyle name="SAPBEXHLevel1 6 2 2" xfId="9374" xr:uid="{A696989B-E860-491E-9265-308469799046}"/>
    <cellStyle name="SAPBEXHLevel1 6 3" xfId="8658" xr:uid="{FA0A9F05-20F8-421A-A27C-BBC0E303442A}"/>
    <cellStyle name="SAPBEXHLevel1 7" xfId="7376" xr:uid="{0D969132-4B61-4D43-A45D-5D676089732C}"/>
    <cellStyle name="SAPBEXHLevel1 7 2" xfId="8933" xr:uid="{8CE52FAC-99A0-4B9B-BC08-658C9BAD37C1}"/>
    <cellStyle name="SAPBEXHLevel1 7 3" xfId="16649" xr:uid="{9B4F75EE-95A6-42E0-91B7-888FA87C4EA0}"/>
    <cellStyle name="SAPBEXHLevel1 8" xfId="17398" xr:uid="{30CCB555-F367-40B8-9307-8EE9AB9AE744}"/>
    <cellStyle name="SAPBEXHLevel1X" xfId="713" xr:uid="{4B7B2EC5-DC8C-477E-B79E-54ED9141BCCC}"/>
    <cellStyle name="SAPBEXHLevel1X 2" xfId="1214" xr:uid="{61FDB7D4-990F-4906-855D-CBF78E24A3AE}"/>
    <cellStyle name="SAPBEXHLevel1X 2 2" xfId="6574" xr:uid="{1E984339-DCAB-45CC-B46C-BF47F5C9084E}"/>
    <cellStyle name="SAPBEXHLevel1X 2 2 2" xfId="7700" xr:uid="{6DB20234-88C1-4AAA-8EA5-E9DBE7A348B4}"/>
    <cellStyle name="SAPBEXHLevel1X 2 2 2 2" xfId="9466" xr:uid="{0DA2E7FE-11A3-4477-9B0F-991BE5744397}"/>
    <cellStyle name="SAPBEXHLevel1X 2 2 3" xfId="7918" xr:uid="{60DE0ED3-7DA1-4F0C-9D98-C79DE9F18036}"/>
    <cellStyle name="SAPBEXHLevel1X 2 2 4" xfId="16846" xr:uid="{CB19A9EF-D223-422B-9CBF-DAC82D3906D2}"/>
    <cellStyle name="SAPBEXHLevel1X 2 3" xfId="8381" xr:uid="{1F510237-52B7-44B1-B82D-4BE5A4B0E5B8}"/>
    <cellStyle name="SAPBEXHLevel1X 2 3 2" xfId="8138" xr:uid="{3872A673-62F3-44C5-BB91-50A22A90CC00}"/>
    <cellStyle name="SAPBEXHLevel1X 2 4" xfId="8887" xr:uid="{8412EC96-6401-426D-AF33-BBCE669F996D}"/>
    <cellStyle name="SAPBEXHLevel1X 2 4 2" xfId="8797" xr:uid="{4D7E6D96-CD03-481A-94A1-CDCFE76CF48C}"/>
    <cellStyle name="SAPBEXHLevel1X 2 5" xfId="6048" xr:uid="{97877615-7F70-44FF-AED0-988F6529DF51}"/>
    <cellStyle name="SAPBEXHLevel1X 2 5 2" xfId="9189" xr:uid="{653720E9-C8A7-42AE-9E42-34C84D0CD199}"/>
    <cellStyle name="SAPBEXHLevel1X 3" xfId="5806" xr:uid="{39AFCAEA-88FE-48B4-9625-467A87702B7A}"/>
    <cellStyle name="SAPBEXHLevel1X 3 2" xfId="6575" xr:uid="{F27B366F-98F3-46DB-9659-1E0928B45844}"/>
    <cellStyle name="SAPBEXHLevel1X 3 2 2" xfId="7676" xr:uid="{C2D3BA87-2F26-4ED9-BA6B-E762855F22F7}"/>
    <cellStyle name="SAPBEXHLevel1X 3 2 2 2" xfId="9421" xr:uid="{2A4D3EA6-0764-4F80-BFC9-5CCD1C70FA9A}"/>
    <cellStyle name="SAPBEXHLevel1X 3 2 3" xfId="7892" xr:uid="{E4D2CC9A-8CC6-4990-B436-5B9E1C59DDAF}"/>
    <cellStyle name="SAPBEXHLevel1X 3 2 4" xfId="23246" xr:uid="{7C67FA79-82CA-4CF0-88AD-DAD99B7A27A1}"/>
    <cellStyle name="SAPBEXHLevel1X 3 3" xfId="8258" xr:uid="{8A9FF501-F1B7-4C28-9AB1-AD2FF3987C5E}"/>
    <cellStyle name="SAPBEXHLevel1X 3 3 2" xfId="8830" xr:uid="{BCB65E86-2C45-4A4C-8C25-C7CFE1047F10}"/>
    <cellStyle name="SAPBEXHLevel1X 3 3 3" xfId="17950" xr:uid="{5BF40FF4-95B7-4110-812D-EA79D26638E4}"/>
    <cellStyle name="SAPBEXHLevel1X 3 4" xfId="7208" xr:uid="{AD0BB140-8B8A-43BE-98CE-750D7D98A018}"/>
    <cellStyle name="SAPBEXHLevel1X 3 4 2" xfId="8052" xr:uid="{A7601B11-A612-4A3F-9179-9105AE3ACD36}"/>
    <cellStyle name="SAPBEXHLevel1X 3 5" xfId="7517" xr:uid="{E36121C3-18CD-409F-B876-49078E45E57D}"/>
    <cellStyle name="SAPBEXHLevel1X 3 5 2" xfId="9141" xr:uid="{3F835C37-3CB5-4BA5-AC11-8F47B168E1F1}"/>
    <cellStyle name="SAPBEXHLevel1X 4" xfId="6573" xr:uid="{01716993-4B04-4997-A7EF-ED5FAF40D559}"/>
    <cellStyle name="SAPBEXHLevel1X 4 2" xfId="7074" xr:uid="{12EEE098-94AF-48E2-971E-5988A6E439A1}"/>
    <cellStyle name="SAPBEXHLevel1X 4 2 2" xfId="8605" xr:uid="{9CDA8604-BCE2-447C-8555-CC862A9C0C7E}"/>
    <cellStyle name="SAPBEXHLevel1X 4 2 2 2" xfId="9566" xr:uid="{E1EE9A37-F0EA-4306-821E-B7D68B00FA1B}"/>
    <cellStyle name="SAPBEXHLevel1X 4 2 3" xfId="7979" xr:uid="{07F7B6B9-06DC-4B62-A062-E2CF4455F57B}"/>
    <cellStyle name="SAPBEXHLevel1X 4 2 4" xfId="23247" xr:uid="{B47CE609-F82C-4C3A-AE5E-55958088508A}"/>
    <cellStyle name="SAPBEXHLevel1X 4 3" xfId="3723" xr:uid="{38E216DA-149A-4467-92BE-BD76DD9F5EB8}"/>
    <cellStyle name="SAPBEXHLevel1X 4 3 2" xfId="8224" xr:uid="{3731BBA8-2E79-48B1-BF7E-82DE9DEEE5E5}"/>
    <cellStyle name="SAPBEXHLevel1X 4 3 3" xfId="19624" xr:uid="{4B907686-BBB4-4E8A-8EC7-92B90E3E09D0}"/>
    <cellStyle name="SAPBEXHLevel1X 4 4" xfId="7438" xr:uid="{AED8806D-43F5-473F-87AA-6F1406EFFB32}"/>
    <cellStyle name="SAPBEXHLevel1X 4 4 2" xfId="9067" xr:uid="{6C251F69-7D82-4C1F-BBBB-764D4730FA5E}"/>
    <cellStyle name="SAPBEXHLevel1X 4 5" xfId="8466" xr:uid="{3A082F50-BB8C-4B94-AE21-44B1E7CA2E68}"/>
    <cellStyle name="SAPBEXHLevel1X 4 5 2" xfId="9298" xr:uid="{9E5C006E-C306-4731-B8C0-DAEBD3480F1C}"/>
    <cellStyle name="SAPBEXHLevel1X 5" xfId="4032" xr:uid="{0E2F85F7-1D95-41AD-BABD-9817AC3F3DA2}"/>
    <cellStyle name="SAPBEXHLevel1X 5 2" xfId="7057" xr:uid="{CEA8945F-7B4D-47AA-A669-5074EBB44B6F}"/>
    <cellStyle name="SAPBEXHLevel1X 5 2 2" xfId="7736" xr:uid="{31E43294-1C03-4048-A25E-16F5B50FC895}"/>
    <cellStyle name="SAPBEXHLevel1X 5 2 2 2" xfId="9535" xr:uid="{CABFAE2D-62FA-4DDA-B542-011BD79A3667}"/>
    <cellStyle name="SAPBEXHLevel1X 5 2 3" xfId="8734" xr:uid="{1912C197-29A7-4D7B-83F9-C1C358AE3E48}"/>
    <cellStyle name="SAPBEXHLevel1X 5 2 4" xfId="24699" xr:uid="{80BB02A1-A8D0-425C-BA00-28C6277BD21F}"/>
    <cellStyle name="SAPBEXHLevel1X 5 3" xfId="3773" xr:uid="{719E7497-C04F-459C-B3F6-1B02DA9571C7}"/>
    <cellStyle name="SAPBEXHLevel1X 5 3 2" xfId="8205" xr:uid="{246DC887-01E1-41F1-AED4-89D10194B2AF}"/>
    <cellStyle name="SAPBEXHLevel1X 5 4" xfId="3700" xr:uid="{C7D3AAC5-4705-4F80-88EE-507F217F34C6}"/>
    <cellStyle name="SAPBEXHLevel1X 5 4 2" xfId="9032" xr:uid="{667F6290-846B-4274-BC3E-20B774215749}"/>
    <cellStyle name="SAPBEXHLevel1X 5 5" xfId="8448" xr:uid="{5CBEDFE0-4DAE-48EA-A8ED-92482E33C6BC}"/>
    <cellStyle name="SAPBEXHLevel1X 5 5 2" xfId="9264" xr:uid="{2AD4D0A3-1C16-48F0-BF87-1F8C85F3E024}"/>
    <cellStyle name="SAPBEXHLevel1X 5 6" xfId="7793" xr:uid="{695E6A0A-A24B-4D34-9AC6-F6A610AB35D6}"/>
    <cellStyle name="SAPBEXHLevel1X 6" xfId="7009" xr:uid="{77ED7D78-45A0-4803-A9CD-EE3C459AA843}"/>
    <cellStyle name="SAPBEXHLevel1X 6 2" xfId="8502" xr:uid="{614547C4-2107-4B3C-A6E3-A307BD87FDAD}"/>
    <cellStyle name="SAPBEXHLevel1X 6 2 2" xfId="9375" xr:uid="{E95F526B-F0F8-4F45-B19E-A5B54825D4FF}"/>
    <cellStyle name="SAPBEXHLevel1X 6 3" xfId="7869" xr:uid="{203D5ACA-0ABC-4731-A61C-EAD2D93118D4}"/>
    <cellStyle name="SAPBEXHLevel1X 7" xfId="7377" xr:uid="{51711C24-3D2A-489D-B4AA-5177CEC4A535}"/>
    <cellStyle name="SAPBEXHLevel1X 7 2" xfId="8939" xr:uid="{149D0EBD-45C0-4627-8F4B-B66479373A9D}"/>
    <cellStyle name="SAPBEXHLevel1X 7 3" xfId="16650" xr:uid="{E538C29B-E2B6-4935-B602-EB9DEBFBACC9}"/>
    <cellStyle name="SAPBEXHLevel1X 8" xfId="16847" xr:uid="{E227B957-5168-49F0-9DBD-04AE24A092B8}"/>
    <cellStyle name="SAPBEXHLevel2" xfId="714" xr:uid="{00D68D1F-8880-495D-BF6B-88DBAA7E6277}"/>
    <cellStyle name="SAPBEXHLevel2 2" xfId="1215" xr:uid="{2D021547-CFB4-4F69-91B6-C1B126EFC014}"/>
    <cellStyle name="SAPBEXHLevel2 2 2" xfId="6577" xr:uid="{FF881F68-2003-477C-87F3-1AC836310F0A}"/>
    <cellStyle name="SAPBEXHLevel2 2 2 2" xfId="8599" xr:uid="{38D5D30E-9A5C-40E1-8E76-7361AB5D85B6}"/>
    <cellStyle name="SAPBEXHLevel2 2 2 2 2" xfId="9557" xr:uid="{66521926-DD6B-4CC6-A9B8-76B4A790828A}"/>
    <cellStyle name="SAPBEXHLevel2 2 2 3" xfId="7970" xr:uid="{85CB2C44-C109-4E2D-942F-D6120DB93DC8}"/>
    <cellStyle name="SAPBEXHLevel2 2 2 4" xfId="16844" xr:uid="{7EE7F2B5-19E1-4A6E-8170-0E026F126EAF}"/>
    <cellStyle name="SAPBEXHLevel2 2 3" xfId="3761" xr:uid="{6EF9C522-D9A7-4BF4-8EF3-1FFC74877CE3}"/>
    <cellStyle name="SAPBEXHLevel2 2 3 2" xfId="8219" xr:uid="{5092E8B7-ED76-4227-B672-E6D4A27BB187}"/>
    <cellStyle name="SAPBEXHLevel2 2 4" xfId="7427" xr:uid="{A6859121-EC37-46BB-B2A4-3BEB8FC62876}"/>
    <cellStyle name="SAPBEXHLevel2 2 4 2" xfId="9055" xr:uid="{E79A2773-8AB8-4AA1-9230-C939A05B4CB4}"/>
    <cellStyle name="SAPBEXHLevel2 2 5" xfId="7606" xr:uid="{9130B53D-734D-45C2-B41D-EF32191BFC9E}"/>
    <cellStyle name="SAPBEXHLevel2 2 5 2" xfId="9286" xr:uid="{515B2378-1DED-4AD0-AD7F-09FB3613A763}"/>
    <cellStyle name="SAPBEXHLevel2 3" xfId="3416" xr:uid="{A9D18865-E52D-4BCC-A558-0D5DB4ED67B4}"/>
    <cellStyle name="SAPBEXHLevel2 3 2" xfId="6578" xr:uid="{6538F0A2-804A-41C2-B54D-3058E785F324}"/>
    <cellStyle name="SAPBEXHLevel2 3 2 2" xfId="8565" xr:uid="{6883C00C-B068-424B-B4A7-05256BA26FFA}"/>
    <cellStyle name="SAPBEXHLevel2 3 2 2 2" xfId="9491" xr:uid="{FCBA80E9-2E41-4E54-B6EE-8C2B2C11A54C}"/>
    <cellStyle name="SAPBEXHLevel2 3 2 3" xfId="8712" xr:uid="{E1A7C2F3-2B95-4C59-B678-0FC8939AE2A9}"/>
    <cellStyle name="SAPBEXHLevel2 3 2 4" xfId="23248" xr:uid="{21AE9948-5121-4647-AA84-EA203C6655E2}"/>
    <cellStyle name="SAPBEXHLevel2 3 3" xfId="5809" xr:uid="{70F6A40F-9F7D-4FEF-8649-0B5FCF55A7EF}"/>
    <cellStyle name="SAPBEXHLevel2 3 3 2" xfId="8182" xr:uid="{7513CB4A-ED02-4A1E-B1BE-18CC90C82313}"/>
    <cellStyle name="SAPBEXHLevel2 3 3 3" xfId="17951" xr:uid="{189ADAA0-CF72-4A5F-BE33-0497D265B275}"/>
    <cellStyle name="SAPBEXHLevel2 3 4" xfId="8430" xr:uid="{9C2D1F1C-5D6F-49FF-A370-EAFC63ECD35F}"/>
    <cellStyle name="SAPBEXHLevel2 3 4 2" xfId="8981" xr:uid="{BF8D3380-6363-44EB-95DB-36FAC3EDDEFC}"/>
    <cellStyle name="SAPBEXHLevel2 3 5" xfId="7570" xr:uid="{822AAB6A-C690-4FCF-8AEF-FDA2884F13B9}"/>
    <cellStyle name="SAPBEXHLevel2 3 5 2" xfId="9216" xr:uid="{AE3D17A0-1EF5-4F74-BEEA-FC192CDE1AC2}"/>
    <cellStyle name="SAPBEXHLevel2 4" xfId="6576" xr:uid="{5D533364-E4FB-475F-BEA1-58607A059B2B}"/>
    <cellStyle name="SAPBEXHLevel2 4 2" xfId="7064" xr:uid="{0ED0E48B-F378-4BB4-9780-F544480ADF5E}"/>
    <cellStyle name="SAPBEXHLevel2 4 2 2" xfId="8596" xr:uid="{5F964862-7271-4323-A64B-77A6A23CA227}"/>
    <cellStyle name="SAPBEXHLevel2 4 2 2 2" xfId="9551" xr:uid="{611D662F-7D9E-4662-B356-9379991208C5}"/>
    <cellStyle name="SAPBEXHLevel2 4 2 3" xfId="7964" xr:uid="{C9D96808-050D-4DBD-A852-81FFCA1AC1F1}"/>
    <cellStyle name="SAPBEXHLevel2 4 2 4" xfId="23249" xr:uid="{FFEEF350-DA43-4991-BA52-EB456624D4CB}"/>
    <cellStyle name="SAPBEXHLevel2 4 3" xfId="3763" xr:uid="{EB955DA2-3169-4C9F-9373-6689AFBF4091}"/>
    <cellStyle name="SAPBEXHLevel2 4 3 2" xfId="8215" xr:uid="{A0830C90-4E76-40D2-8138-E1FC445A45D0}"/>
    <cellStyle name="SAPBEXHLevel2 4 3 3" xfId="19625" xr:uid="{A2D76ED7-BE4B-45ED-9E4A-8BA0E7C2E46E}"/>
    <cellStyle name="SAPBEXHLevel2 4 4" xfId="7421" xr:uid="{489E4DEC-5B91-4455-8C91-B27A112F0EAA}"/>
    <cellStyle name="SAPBEXHLevel2 4 4 2" xfId="9049" xr:uid="{F05DF970-BDE5-41D2-A0E1-3CD4F0C5C54A}"/>
    <cellStyle name="SAPBEXHLevel2 4 5" xfId="7603" xr:uid="{B4728056-499A-4EEC-953C-F27B01544022}"/>
    <cellStyle name="SAPBEXHLevel2 4 5 2" xfId="9280" xr:uid="{A734F175-DFF6-4AE7-9E65-8761F4FFEC0D}"/>
    <cellStyle name="SAPBEXHLevel2 5" xfId="8257" xr:uid="{F2532359-1829-4BA9-80E3-77ED60800420}"/>
    <cellStyle name="SAPBEXHLevel2 5 2" xfId="7082" xr:uid="{E0DF6337-EEAA-4C37-B7E0-A544D6FC0462}"/>
    <cellStyle name="SAPBEXHLevel2 5 2 2" xfId="8609" xr:uid="{2F291B70-EEFA-40D8-A787-8DD47EA714D0}"/>
    <cellStyle name="SAPBEXHLevel2 5 2 2 2" xfId="9577" xr:uid="{2B2CA093-28CA-4602-9B93-6C12527C0D9C}"/>
    <cellStyle name="SAPBEXHLevel2 5 2 3" xfId="7990" xr:uid="{68BEFFA3-F60C-40EB-B108-0A9C2FD9552C}"/>
    <cellStyle name="SAPBEXHLevel2 5 2 4" xfId="24700" xr:uid="{9CED203B-B110-4FB6-BA41-9B0A5404B4DA}"/>
    <cellStyle name="SAPBEXHLevel2 5 3" xfId="3750" xr:uid="{6B1F2E31-B457-4587-9F8B-E844396EA735}"/>
    <cellStyle name="SAPBEXHLevel2 5 3 2" xfId="8236" xr:uid="{8C5B99F6-D564-41AF-8005-5A08F0AF786E}"/>
    <cellStyle name="SAPBEXHLevel2 5 4" xfId="7448" xr:uid="{A72827C0-6CC5-46CD-AC18-03F0400F4D20}"/>
    <cellStyle name="SAPBEXHLevel2 5 4 2" xfId="9080" xr:uid="{C7B2FA7A-30FE-46E3-A92D-4A250590380E}"/>
    <cellStyle name="SAPBEXHLevel2 5 5" xfId="7619" xr:uid="{9F1953AA-F417-4C4E-8FDB-86D188B78768}"/>
    <cellStyle name="SAPBEXHLevel2 5 5 2" xfId="9311" xr:uid="{B65DCE99-BBE1-422A-A333-B8DF7EE7856F}"/>
    <cellStyle name="SAPBEXHLevel2 5 6" xfId="7849" xr:uid="{7643EFF6-516F-496B-A16A-D4ADD47D5821}"/>
    <cellStyle name="SAPBEXHLevel2 6" xfId="7010" xr:uid="{F417C842-63ED-4849-A4C2-865FEC0C5DFE}"/>
    <cellStyle name="SAPBEXHLevel2 6 2" xfId="7651" xr:uid="{206F4200-6EBB-40CA-9DE7-EF38584BB07A}"/>
    <cellStyle name="SAPBEXHLevel2 6 2 2" xfId="9376" xr:uid="{284A8263-153F-4A2A-91A7-5318A7DCD267}"/>
    <cellStyle name="SAPBEXHLevel2 6 3" xfId="8659" xr:uid="{1591561A-AD51-4B16-A8C8-EF15DA5CB78C}"/>
    <cellStyle name="SAPBEXHLevel2 7" xfId="7122" xr:uid="{802717CC-3F65-4B2D-9A27-AEC743838FD8}"/>
    <cellStyle name="SAPBEXHLevel2 7 2" xfId="8755" xr:uid="{9EACEBC4-A467-44A8-9D46-40E573CCDE13}"/>
    <cellStyle name="SAPBEXHLevel2 7 3" xfId="16651" xr:uid="{E90927BD-7A75-41C4-A128-3FC662412217}"/>
    <cellStyle name="SAPBEXHLevel2 8" xfId="16845" xr:uid="{E051C722-A7FB-47FC-B604-9D4944D3C07B}"/>
    <cellStyle name="SAPBEXHLevel2X" xfId="715" xr:uid="{C4B50D90-4D88-4123-95D7-F984765DB9D8}"/>
    <cellStyle name="SAPBEXHLevel2X 2" xfId="1216" xr:uid="{20D51EFE-71B3-4165-A920-DEEF56A35414}"/>
    <cellStyle name="SAPBEXHLevel2X 2 2" xfId="6580" xr:uid="{32372E05-ACEA-4A0D-93FB-917886EE9CFF}"/>
    <cellStyle name="SAPBEXHLevel2X 2 2 2" xfId="8548" xr:uid="{4CBA5168-A7DB-4453-AB00-B6C535EA08F7}"/>
    <cellStyle name="SAPBEXHLevel2X 2 2 2 2" xfId="9465" xr:uid="{CBB89737-E91C-40BD-A9FF-DEAB24BC9154}"/>
    <cellStyle name="SAPBEXHLevel2X 2 2 3" xfId="7917" xr:uid="{885FA713-A9B1-44BE-89B2-3FEBEEB83471}"/>
    <cellStyle name="SAPBEXHLevel2X 2 2 4" xfId="16842" xr:uid="{47711FFA-9019-40EE-B410-234C415A790D}"/>
    <cellStyle name="SAPBEXHLevel2X 2 3" xfId="8383" xr:uid="{8EB5E1EE-518F-4C21-8A10-E77AE3446E20}"/>
    <cellStyle name="SAPBEXHLevel2X 2 3 2" xfId="8137" xr:uid="{0E2D1FDD-8972-4866-A4DC-796705AF3126}"/>
    <cellStyle name="SAPBEXHLevel2X 2 4" xfId="7266" xr:uid="{021425C9-86CD-46A6-8C51-26415C8D290E}"/>
    <cellStyle name="SAPBEXHLevel2X 2 4 2" xfId="8799" xr:uid="{FEF1E9F8-16F5-4148-BEA0-7F9129947FE5}"/>
    <cellStyle name="SAPBEXHLevel2X 2 5" xfId="7555" xr:uid="{270AF98B-A1DE-4602-89B9-FFB6B5EB59DC}"/>
    <cellStyle name="SAPBEXHLevel2X 2 5 2" xfId="9188" xr:uid="{52CDC9DE-852D-4A6D-87A3-D4F4726B2115}"/>
    <cellStyle name="SAPBEXHLevel2X 3" xfId="3417" xr:uid="{6DDE72B1-E2D1-4287-A673-AA9922B89663}"/>
    <cellStyle name="SAPBEXHLevel2X 3 2" xfId="6581" xr:uid="{8F728C05-CA6C-4F9B-BB5E-F1C32A0472F9}"/>
    <cellStyle name="SAPBEXHLevel2X 3 2 2" xfId="7732" xr:uid="{C1773708-43DC-41AA-83E8-678C0642A0AF}"/>
    <cellStyle name="SAPBEXHLevel2X 3 2 2 2" xfId="9526" xr:uid="{EED63472-61FC-4A34-B272-7F1E686EA710}"/>
    <cellStyle name="SAPBEXHLevel2X 3 2 3" xfId="7948" xr:uid="{3C95611E-2F8A-4CF3-8D86-9423F990F7D5}"/>
    <cellStyle name="SAPBEXHLevel2X 3 2 4" xfId="23250" xr:uid="{C6E07826-59A2-47AE-9B89-C6466D82F30C}"/>
    <cellStyle name="SAPBEXHLevel2X 3 3" xfId="5810" xr:uid="{A7E0CDDD-FD0F-4221-B462-49B0B87DFDDF}"/>
    <cellStyle name="SAPBEXHLevel2X 3 3 2" xfId="8196" xr:uid="{5D167C3B-224D-49C9-8923-4FF930A14124}"/>
    <cellStyle name="SAPBEXHLevel2X 3 3 3" xfId="17952" xr:uid="{7C17F8A6-37B1-4BD4-8D46-F6EA3F7D83BB}"/>
    <cellStyle name="SAPBEXHLevel2X 3 4" xfId="7407" xr:uid="{B2028317-87A3-4A0A-BBFE-16A29FC1A8D6}"/>
    <cellStyle name="SAPBEXHLevel2X 3 4 2" xfId="9023" xr:uid="{7407EFFA-A2DC-411D-BC49-4DF7ED076C23}"/>
    <cellStyle name="SAPBEXHLevel2X 3 5" xfId="7590" xr:uid="{5A3FA889-EAD4-4D91-9FBA-A8A1BCD8D73E}"/>
    <cellStyle name="SAPBEXHLevel2X 3 5 2" xfId="9255" xr:uid="{D299197B-8EB0-4D78-B2D5-2FF6E1FA5948}"/>
    <cellStyle name="SAPBEXHLevel2X 4" xfId="6579" xr:uid="{9E99BBCB-4C23-430B-B403-96C22C6F3467}"/>
    <cellStyle name="SAPBEXHLevel2X 4 2" xfId="7053" xr:uid="{502E6F45-220B-4A5D-BFB0-2800A1E480D7}"/>
    <cellStyle name="SAPBEXHLevel2X 4 2 2" xfId="8582" xr:uid="{CB7274D8-F3D7-4542-9F9A-0826EBB625DB}"/>
    <cellStyle name="SAPBEXHLevel2X 4 2 2 2" xfId="9520" xr:uid="{61F9D22B-4B6F-4B4D-B1C1-23D759DDDBF3}"/>
    <cellStyle name="SAPBEXHLevel2X 4 2 3" xfId="7945" xr:uid="{BBDAC986-D81F-44DB-BE38-ED069F24289C}"/>
    <cellStyle name="SAPBEXHLevel2X 4 2 4" xfId="23251" xr:uid="{D7860BDF-106C-499E-A623-4A7BAACDEA6F}"/>
    <cellStyle name="SAPBEXHLevel2X 4 3" xfId="3781" xr:uid="{93B9FE3A-0436-4390-ADA1-A5D684877A3D}"/>
    <cellStyle name="SAPBEXHLevel2X 4 3 2" xfId="8172" xr:uid="{ACC4EE83-2C8D-45D0-8499-77F994C209B9}"/>
    <cellStyle name="SAPBEXHLevel2X 4 3 3" xfId="19626" xr:uid="{3C9E0436-FCF1-4201-81A3-34E870A46CCA}"/>
    <cellStyle name="SAPBEXHLevel2X 4 4" xfId="3708" xr:uid="{A34B3FF6-ECB3-4CC5-B0EE-6B5D6267B7CA}"/>
    <cellStyle name="SAPBEXHLevel2X 4 4 2" xfId="9016" xr:uid="{DE7ED553-EA3F-4A38-A325-391AC0E0A71B}"/>
    <cellStyle name="SAPBEXHLevel2X 4 5" xfId="7586" xr:uid="{768A0C3F-CAEB-42B7-A205-3DA0B2B90B43}"/>
    <cellStyle name="SAPBEXHLevel2X 4 5 2" xfId="9248" xr:uid="{A661C9D9-9AFA-4607-9372-629E61397D71}"/>
    <cellStyle name="SAPBEXHLevel2X 5" xfId="6920" xr:uid="{B4B0DA44-3872-433B-8260-42EB0C273791}"/>
    <cellStyle name="SAPBEXHLevel2X 5 2" xfId="7034" xr:uid="{52279CCA-64BE-4D68-9A90-0BF0FF7FE8C3}"/>
    <cellStyle name="SAPBEXHLevel2X 5 2 2" xfId="8533" xr:uid="{A2AC104B-0FD1-465C-A745-CBB00C543526}"/>
    <cellStyle name="SAPBEXHLevel2X 5 2 2 2" xfId="9438" xr:uid="{04167B0A-7D3B-41EC-8993-33C640998320}"/>
    <cellStyle name="SAPBEXHLevel2X 5 2 3" xfId="7902" xr:uid="{DEF500FA-A1E1-4718-9321-82C33A45494A}"/>
    <cellStyle name="SAPBEXHLevel2X 5 2 4" xfId="24701" xr:uid="{AD10E5FB-E52B-4F27-881B-40CF28531D57}"/>
    <cellStyle name="SAPBEXHLevel2X 5 3" xfId="7329" xr:uid="{910B6F02-F567-4403-B0F7-E3130B666F16}"/>
    <cellStyle name="SAPBEXHLevel2X 5 3 2" xfId="8840" xr:uid="{05BE6E5D-67A3-4171-A314-09CD57713B90}"/>
    <cellStyle name="SAPBEXHLevel2X 5 4" xfId="7229" xr:uid="{0F714889-04BC-439A-8C87-4801FB3A04EF}"/>
    <cellStyle name="SAPBEXHLevel2X 5 4 2" xfId="8060" xr:uid="{FFD5FE7C-C698-4100-8701-546DFB33FE79}"/>
    <cellStyle name="SAPBEXHLevel2X 5 5" xfId="7531" xr:uid="{63590822-D64F-46C1-B5F7-0D44476E71F9}"/>
    <cellStyle name="SAPBEXHLevel2X 5 5 2" xfId="9158" xr:uid="{DE67F937-B790-489A-879C-504D082DF66B}"/>
    <cellStyle name="SAPBEXHLevel2X 5 6" xfId="7811" xr:uid="{47EDE409-1A44-456A-8F28-73389ACD6941}"/>
    <cellStyle name="SAPBEXHLevel2X 6" xfId="8343" xr:uid="{D28AEAFA-B0B1-4F6F-83E0-31E68A4B25EB}"/>
    <cellStyle name="SAPBEXHLevel2X 6 2" xfId="7652" xr:uid="{6C362520-17F2-4FCC-A4A2-6D48FAB6CC4D}"/>
    <cellStyle name="SAPBEXHLevel2X 6 2 2" xfId="9377" xr:uid="{863D346C-9A68-4708-AE34-A33D975968F8}"/>
    <cellStyle name="SAPBEXHLevel2X 6 3" xfId="8657" xr:uid="{128CB0A8-784E-4457-9454-0A558B6515F0}"/>
    <cellStyle name="SAPBEXHLevel2X 7" xfId="7123" xr:uid="{A2A199B9-0A38-4659-B080-B878CC91699B}"/>
    <cellStyle name="SAPBEXHLevel2X 7 2" xfId="8031" xr:uid="{A27414C9-99D0-40FE-B789-5D6C5D22B017}"/>
    <cellStyle name="SAPBEXHLevel2X 7 3" xfId="16652" xr:uid="{46A0E8D2-1C04-49CF-B222-4EEB7BBB4DE3}"/>
    <cellStyle name="SAPBEXHLevel2X 8" xfId="16843" xr:uid="{E014ADD6-7B8C-485D-8081-E028C2E4397F}"/>
    <cellStyle name="SAPBEXHLevel3" xfId="716" xr:uid="{00A1DDA2-0548-4131-B3D4-B79270E3ED33}"/>
    <cellStyle name="SAPBEXHLevel3 2" xfId="1217" xr:uid="{FEAB97F1-D488-445F-8E04-E9CCC950C5FD}"/>
    <cellStyle name="SAPBEXHLevel3 2 2" xfId="6583" xr:uid="{4BFDF186-2440-4EE5-BC92-8DCF1974D421}"/>
    <cellStyle name="SAPBEXHLevel3 2 2 2" xfId="8550" xr:uid="{68F8F0E8-D48C-46A6-B241-8ED6456836E2}"/>
    <cellStyle name="SAPBEXHLevel3 2 2 2 2" xfId="9464" xr:uid="{45360A80-3A20-4852-BA71-FAE6415E561A}"/>
    <cellStyle name="SAPBEXHLevel3 2 2 3" xfId="8696" xr:uid="{EC51E947-A5E6-476F-9D43-0DE82A9B8C4A}"/>
    <cellStyle name="SAPBEXHLevel3 2 2 4" xfId="16840" xr:uid="{91F68743-A23C-476B-A400-47D4ADC8EF19}"/>
    <cellStyle name="SAPBEXHLevel3 2 3" xfId="7340" xr:uid="{17DA5049-E69E-48BF-B3B5-8E48D9AD9FF0}"/>
    <cellStyle name="SAPBEXHLevel3 2 3 2" xfId="8136" xr:uid="{3A161207-C69F-4A75-B571-1BEA23661A3A}"/>
    <cellStyle name="SAPBEXHLevel3 2 4" xfId="3681" xr:uid="{D4764630-2480-4344-B0B3-4F1A72533123}"/>
    <cellStyle name="SAPBEXHLevel3 2 4 2" xfId="8073" xr:uid="{73AF7163-9D39-44A3-9138-C6A9DA7C470A}"/>
    <cellStyle name="SAPBEXHLevel3 2 5" xfId="6073" xr:uid="{6AE4B1FE-220A-41FB-856A-AFBBFD206BED}"/>
    <cellStyle name="SAPBEXHLevel3 2 5 2" xfId="9187" xr:uid="{C5AA4B2C-2C84-49A2-A92B-16EC2C976780}"/>
    <cellStyle name="SAPBEXHLevel3 3" xfId="3418" xr:uid="{47D33ADF-568A-4FBA-BA03-8130BBD500A5}"/>
    <cellStyle name="SAPBEXHLevel3 3 2" xfId="6584" xr:uid="{ED2F99FF-B61C-4EAC-A331-642A2BE405D7}"/>
    <cellStyle name="SAPBEXHLevel3 3 2 2" xfId="7712" xr:uid="{7DB5F5F6-6C00-4BEB-A58D-5FC8FD4A8A18}"/>
    <cellStyle name="SAPBEXHLevel3 3 2 2 2" xfId="9490" xr:uid="{ADF565CA-FDD8-4918-A90E-4DEBC8018C2C}"/>
    <cellStyle name="SAPBEXHLevel3 3 2 3" xfId="7930" xr:uid="{1585D8A7-2303-4265-90B6-C2A7F3AA1F7E}"/>
    <cellStyle name="SAPBEXHLevel3 3 2 4" xfId="23252" xr:uid="{18F7E13B-2DFE-47E1-B34A-F38D9020D66C}"/>
    <cellStyle name="SAPBEXHLevel3 3 3" xfId="5811" xr:uid="{D5FB72C2-1545-436F-B24B-753EF8FF5FA3}"/>
    <cellStyle name="SAPBEXHLevel3 3 3 2" xfId="8181" xr:uid="{8D82ED74-5C25-472A-AD1F-BD530B5BD1EC}"/>
    <cellStyle name="SAPBEXHLevel3 3 3 3" xfId="17953" xr:uid="{88BB05BE-2E44-4ABD-BDF4-4E485F838E7F}"/>
    <cellStyle name="SAPBEXHLevel3 3 4" xfId="7388" xr:uid="{43D2FA68-E7EF-4BC9-BF1E-C027F4B58EB7}"/>
    <cellStyle name="SAPBEXHLevel3 3 4 2" xfId="8980" xr:uid="{D9179B99-71D0-40B0-A04C-35F226E27C82}"/>
    <cellStyle name="SAPBEXHLevel3 3 5" xfId="7569" xr:uid="{6A1BD111-E05A-47BF-8439-740741914B1D}"/>
    <cellStyle name="SAPBEXHLevel3 3 5 2" xfId="9215" xr:uid="{C89C23EE-EA98-4F40-AECA-60880D900BAF}"/>
    <cellStyle name="SAPBEXHLevel3 4" xfId="6582" xr:uid="{2840DAFE-4387-4B38-BEC3-7FAC92508735}"/>
    <cellStyle name="SAPBEXHLevel3 4 2" xfId="7089" xr:uid="{9E22E550-5101-4601-8506-BB3486A6DBA5}"/>
    <cellStyle name="SAPBEXHLevel3 4 2 2" xfId="8615" xr:uid="{9EBC94E3-CDD0-4B97-B497-87B119F1E123}"/>
    <cellStyle name="SAPBEXHLevel3 4 2 2 2" xfId="9589" xr:uid="{96EA4C52-3865-465C-9EF7-B45E3CF2BA6D}"/>
    <cellStyle name="SAPBEXHLevel3 4 2 3" xfId="8002" xr:uid="{B201E331-1111-446A-8518-C3E13FD75EA2}"/>
    <cellStyle name="SAPBEXHLevel3 4 2 4" xfId="23253" xr:uid="{62097976-6AC3-469D-93A9-79DDE053CDB8}"/>
    <cellStyle name="SAPBEXHLevel3 4 3" xfId="8421" xr:uid="{3DD9A0BA-6CCB-4D16-80E9-E4575EBAF21D}"/>
    <cellStyle name="SAPBEXHLevel3 4 3 2" xfId="8946" xr:uid="{081DF1E4-F90C-4F1C-933A-A7FC1D55EA1D}"/>
    <cellStyle name="SAPBEXHLevel3 4 3 3" xfId="19627" xr:uid="{E68A1914-653D-49C3-A3A0-6E1AE9DD0FE9}"/>
    <cellStyle name="SAPBEXHLevel3 4 4" xfId="7460" xr:uid="{82D4440F-FB52-4BD2-B88B-90DA3F3893E2}"/>
    <cellStyle name="SAPBEXHLevel3 4 4 2" xfId="9092" xr:uid="{2D9AAE0B-412D-401B-B883-724134438A62}"/>
    <cellStyle name="SAPBEXHLevel3 4 5" xfId="7625" xr:uid="{F550B34B-3B07-4451-A0D8-3F64FB357749}"/>
    <cellStyle name="SAPBEXHLevel3 4 5 2" xfId="9323" xr:uid="{763E928B-EC40-47E8-84CE-EC13FB672D37}"/>
    <cellStyle name="SAPBEXHLevel3 5" xfId="8283" xr:uid="{CA088A14-CDBB-4874-A139-A02F9E39108E}"/>
    <cellStyle name="SAPBEXHLevel3 5 2" xfId="8928" xr:uid="{C3E30751-AC75-46FB-AF8A-5CDD163D2DA5}"/>
    <cellStyle name="SAPBEXHLevel3 5 2 2" xfId="7746" xr:uid="{D65BE4A2-8993-4A4B-A7F8-9E58D718BA2D}"/>
    <cellStyle name="SAPBEXHLevel3 5 2 2 2" xfId="9553" xr:uid="{12D0EA02-3254-42E6-A5D0-893E4D7B7E93}"/>
    <cellStyle name="SAPBEXHLevel3 5 2 3" xfId="7966" xr:uid="{A4FA1BAF-1481-41F3-BEE6-D16E937700F3}"/>
    <cellStyle name="SAPBEXHLevel3 5 2 4" xfId="24702" xr:uid="{1A7C488B-0357-45D2-A127-17A5B0CF4514}"/>
    <cellStyle name="SAPBEXHLevel3 5 3" xfId="8410" xr:uid="{19C8C126-6115-49DD-8341-D7333378E1DE}"/>
    <cellStyle name="SAPBEXHLevel3 5 3 2" xfId="8857" xr:uid="{E532107B-BA77-4289-B86C-35F265768655}"/>
    <cellStyle name="SAPBEXHLevel3 5 4" xfId="7423" xr:uid="{86DA2AEA-21FD-4350-9AE3-3D40A55FD95A}"/>
    <cellStyle name="SAPBEXHLevel3 5 4 2" xfId="9051" xr:uid="{83FAE5A8-42AC-4826-BEDE-08D275A0FC5E}"/>
    <cellStyle name="SAPBEXHLevel3 5 5" xfId="8455" xr:uid="{AFCB56CB-5A46-4CC3-9053-1CE3029EEEA5}"/>
    <cellStyle name="SAPBEXHLevel3 5 5 2" xfId="9282" xr:uid="{40452C9B-558B-49AD-99FD-1D2C11C64181}"/>
    <cellStyle name="SAPBEXHLevel3 5 6" xfId="7840" xr:uid="{15B6C1E0-99F9-4EEF-B0F4-5B3F90529CD2}"/>
    <cellStyle name="SAPBEXHLevel3 6" xfId="7011" xr:uid="{246FA552-FCFE-4E70-AB49-24AA9B39C23A}"/>
    <cellStyle name="SAPBEXHLevel3 6 2" xfId="8506" xr:uid="{B8F61C02-A8ED-42BA-9366-C78EA6D8DEB6}"/>
    <cellStyle name="SAPBEXHLevel3 6 2 2" xfId="9378" xr:uid="{595BB3C2-87AE-4588-A7BA-DDAF16105B7B}"/>
    <cellStyle name="SAPBEXHLevel3 6 3" xfId="7870" xr:uid="{E5565CF5-AD0F-4A6B-B6A0-74BFAD4AD9C2}"/>
    <cellStyle name="SAPBEXHLevel3 7" xfId="8272" xr:uid="{0BF10EF9-1F83-430E-9F26-2C3244E60D29}"/>
    <cellStyle name="SAPBEXHLevel3 7 2" xfId="8760" xr:uid="{35133149-BD65-4E93-9118-16BFE07529DD}"/>
    <cellStyle name="SAPBEXHLevel3 7 3" xfId="16653" xr:uid="{5642EF35-DD93-48C8-BB07-1EF973A91A55}"/>
    <cellStyle name="SAPBEXHLevel3 8" xfId="16841" xr:uid="{8BE4455C-D137-4B42-9F0E-C7ED425C0AF0}"/>
    <cellStyle name="SAPBEXHLevel3X" xfId="717" xr:uid="{9240AAD1-CD77-4A17-8A28-0E885E0758EA}"/>
    <cellStyle name="SAPBEXHLevel3X 2" xfId="1218" xr:uid="{1C7B210B-C671-44B1-A8B2-29E49AA00DC4}"/>
    <cellStyle name="SAPBEXHLevel3X 2 2" xfId="6586" xr:uid="{DAEA0731-4670-4404-BF09-7801E57C8BF3}"/>
    <cellStyle name="SAPBEXHLevel3X 2 2 2" xfId="7699" xr:uid="{F3CEE31F-E196-4825-9C23-079A74C8CB00}"/>
    <cellStyle name="SAPBEXHLevel3X 2 2 2 2" xfId="9463" xr:uid="{9AF2A99F-7170-447F-8730-83611E36925A}"/>
    <cellStyle name="SAPBEXHLevel3X 2 2 3" xfId="8698" xr:uid="{57DFA295-8801-4545-BF17-6DCE1C040AF2}"/>
    <cellStyle name="SAPBEXHLevel3X 2 2 4" xfId="16838" xr:uid="{A24A2C41-7CE0-4AC7-876E-2DAE226BB617}"/>
    <cellStyle name="SAPBEXHLevel3X 2 3" xfId="8382" xr:uid="{E9E0FA1E-5FFA-4200-8F30-C1E5180948DF}"/>
    <cellStyle name="SAPBEXHLevel3X 2 3 2" xfId="8135" xr:uid="{2EA1D940-F897-4C31-982D-7A75A57C0B5C}"/>
    <cellStyle name="SAPBEXHLevel3X 2 4" xfId="3687" xr:uid="{BA1E9FE9-E479-431E-8FCB-B9550A392354}"/>
    <cellStyle name="SAPBEXHLevel3X 2 4 2" xfId="8798" xr:uid="{625B9214-ACDD-415E-AE42-F8A9849B489C}"/>
    <cellStyle name="SAPBEXHLevel3X 2 5" xfId="7554" xr:uid="{064CE8BF-901B-49B0-A8B6-6B747B53628C}"/>
    <cellStyle name="SAPBEXHLevel3X 2 5 2" xfId="9186" xr:uid="{B7E24691-7A1F-444E-8F0E-FDEC7F8E68A6}"/>
    <cellStyle name="SAPBEXHLevel3X 3" xfId="3419" xr:uid="{7BBAB63F-3AD0-4495-8914-C3E34207DF6A}"/>
    <cellStyle name="SAPBEXHLevel3X 3 2" xfId="6587" xr:uid="{00FB558C-7012-4A13-9903-DC21BCE1AF8E}"/>
    <cellStyle name="SAPBEXHLevel3X 3 2 2" xfId="7744" xr:uid="{985B7ABB-1749-4D33-8ECF-0EB0D9F866DE}"/>
    <cellStyle name="SAPBEXHLevel3X 3 2 2 2" xfId="9549" xr:uid="{3DD31E15-E7C7-4DD9-BA36-591AD19B8A8D}"/>
    <cellStyle name="SAPBEXHLevel3X 3 2 3" xfId="7962" xr:uid="{2E8AF156-F7A3-4639-9A2E-1D6FE9FA1486}"/>
    <cellStyle name="SAPBEXHLevel3X 3 2 4" xfId="23254" xr:uid="{4CEC0EF9-F87E-4ABF-8B24-A2A31F48FF8B}"/>
    <cellStyle name="SAPBEXHLevel3X 3 3" xfId="5812" xr:uid="{ED2C8683-C7CB-49F7-B818-345D56088657}"/>
    <cellStyle name="SAPBEXHLevel3X 3 3 2" xfId="8214" xr:uid="{6DF6C30D-3A42-46EA-ACD5-6E87A52F94B8}"/>
    <cellStyle name="SAPBEXHLevel3X 3 3 3" xfId="17954" xr:uid="{926281F5-3B4F-442C-B87F-A278618E30A5}"/>
    <cellStyle name="SAPBEXHLevel3X 3 4" xfId="7419" xr:uid="{FBBF9987-A2F5-44B9-BB91-D7C56D35BA0E}"/>
    <cellStyle name="SAPBEXHLevel3X 3 4 2" xfId="9047" xr:uid="{AFF2002A-A534-42E7-8262-B087BFAB868D}"/>
    <cellStyle name="SAPBEXHLevel3X 3 5" xfId="7602" xr:uid="{5CE43463-38CA-47B8-9664-858DF4C74061}"/>
    <cellStyle name="SAPBEXHLevel3X 3 5 2" xfId="9278" xr:uid="{A12199AC-51AC-4887-ABB4-DEFD9E2DB3BA}"/>
    <cellStyle name="SAPBEXHLevel3X 4" xfId="6585" xr:uid="{B8B980AE-7276-4E92-8BC8-9349922E1372}"/>
    <cellStyle name="SAPBEXHLevel3X 4 2" xfId="7093" xr:uid="{1626BAE8-8393-49B7-B25E-9C2CEEF903A0}"/>
    <cellStyle name="SAPBEXHLevel3X 4 2 2" xfId="7767" xr:uid="{58F5BD21-3E86-4B6A-B924-2536AC9E01A5}"/>
    <cellStyle name="SAPBEXHLevel3X 4 2 2 2" xfId="9596" xr:uid="{D3F2CA9C-3299-4103-8069-9F823A7F1129}"/>
    <cellStyle name="SAPBEXHLevel3X 4 2 3" xfId="8009" xr:uid="{F16C38E9-0965-4F99-84BF-6A110DB65AF6}"/>
    <cellStyle name="SAPBEXHLevel3X 4 2 4" xfId="23255" xr:uid="{4BBDA46A-A995-45FC-95B3-99A744A84CBF}"/>
    <cellStyle name="SAPBEXHLevel3X 4 3" xfId="3736" xr:uid="{44270A03-16B4-4B55-9F8B-82BCE9849071}"/>
    <cellStyle name="SAPBEXHLevel3X 4 3 2" xfId="8954" xr:uid="{84CCA72A-AD58-438A-96BC-98F0A92537C1}"/>
    <cellStyle name="SAPBEXHLevel3X 4 3 3" xfId="19628" xr:uid="{D789E4F4-3629-454C-AEBD-F753DF60B0B9}"/>
    <cellStyle name="SAPBEXHLevel3X 4 4" xfId="7468" xr:uid="{16194166-8468-43AB-8C96-BA92E6C8F1D1}"/>
    <cellStyle name="SAPBEXHLevel3X 4 4 2" xfId="9100" xr:uid="{BC3840B6-E289-49CB-A748-14B9102B9200}"/>
    <cellStyle name="SAPBEXHLevel3X 4 5" xfId="8479" xr:uid="{D2CE949C-1E11-466A-B4FA-C4376C2837FE}"/>
    <cellStyle name="SAPBEXHLevel3X 4 5 2" xfId="9331" xr:uid="{2A3354E9-9807-40C6-9586-18A4E7B2F91C}"/>
    <cellStyle name="SAPBEXHLevel3X 5" xfId="8922" xr:uid="{0CAD35B2-5504-4B98-9BE7-A6D5C9E5A2DF}"/>
    <cellStyle name="SAPBEXHLevel3X 5 2" xfId="3796" xr:uid="{67B7C3B4-D24F-4BD4-8281-9074E31C1F13}"/>
    <cellStyle name="SAPBEXHLevel3X 5 2 2" xfId="7741" xr:uid="{EF9C41F1-BA9B-4AA0-AC7E-DFB65E3184B9}"/>
    <cellStyle name="SAPBEXHLevel3X 5 2 2 2" xfId="9543" xr:uid="{6F750651-894B-4115-8E5D-B22C3198A98F}"/>
    <cellStyle name="SAPBEXHLevel3X 5 2 3" xfId="8735" xr:uid="{ABCB1DF5-B1C7-43D6-9CF0-A78D275E4DF2}"/>
    <cellStyle name="SAPBEXHLevel3X 5 2 4" xfId="24703" xr:uid="{7EA99C8A-CF27-491B-8D8B-B440640CC982}"/>
    <cellStyle name="SAPBEXHLevel3X 5 3" xfId="8408" xr:uid="{3764C022-6C7F-41B0-B9A9-737C9FA44DB8}"/>
    <cellStyle name="SAPBEXHLevel3X 5 3 2" xfId="8211" xr:uid="{D80158F6-A7AD-498E-9E05-329C58CB3A6A}"/>
    <cellStyle name="SAPBEXHLevel3X 5 4" xfId="7416" xr:uid="{4061CD22-4716-4FE8-A676-AD15F1068CD5}"/>
    <cellStyle name="SAPBEXHLevel3X 5 4 2" xfId="9041" xr:uid="{F31A0899-CD37-4D1C-8B2E-31A898360E83}"/>
    <cellStyle name="SAPBEXHLevel3X 5 5" xfId="7599" xr:uid="{C017F0D5-3D3F-4A08-9FCA-64FE58369380}"/>
    <cellStyle name="SAPBEXHLevel3X 5 5 2" xfId="9272" xr:uid="{3C3ED16F-1AB9-4D6C-ABFE-495729CD95CC}"/>
    <cellStyle name="SAPBEXHLevel3X 5 6" xfId="7839" xr:uid="{7F3EC789-2EA3-4B80-96E9-0F893A1BADA2}"/>
    <cellStyle name="SAPBEXHLevel3X 6" xfId="8344" xr:uid="{8B363DB8-53CC-4873-AB13-E930FAC7DAB8}"/>
    <cellStyle name="SAPBEXHLevel3X 6 2" xfId="7653" xr:uid="{33FD82D7-CF9A-455D-81C5-47CB5FAD7A62}"/>
    <cellStyle name="SAPBEXHLevel3X 6 2 2" xfId="9379" xr:uid="{1EF02157-51F3-4F9F-BC6D-D8DED30C5521}"/>
    <cellStyle name="SAPBEXHLevel3X 6 3" xfId="7871" xr:uid="{8828F1D8-FBD3-4142-B392-262D5CA32C14}"/>
    <cellStyle name="SAPBEXHLevel3X 7" xfId="7295" xr:uid="{9B257AEB-A580-4D6A-BC7E-78B02B8DB631}"/>
    <cellStyle name="SAPBEXHLevel3X 7 2" xfId="8814" xr:uid="{FBF61F41-8299-451A-BBF7-C6A1B77F0126}"/>
    <cellStyle name="SAPBEXHLevel3X 7 3" xfId="16654" xr:uid="{3D6803D2-68B4-49CC-8AC2-FC1C60F276CE}"/>
    <cellStyle name="SAPBEXHLevel3X 8" xfId="16839" xr:uid="{39C0B71D-4271-4F6A-9542-7C3B1D8A1604}"/>
    <cellStyle name="SAPBEXresData" xfId="718" xr:uid="{5E517C58-1AF4-4E02-9FE0-E4EB94952EE0}"/>
    <cellStyle name="SAPBEXresData 2" xfId="719" xr:uid="{544AF06A-F997-40D8-98E9-32EDFD46168A}"/>
    <cellStyle name="SAPBEXresData 2 2" xfId="6589" xr:uid="{B02813C5-4FB7-4AE3-91BD-4D434B1DCB7D}"/>
    <cellStyle name="SAPBEXresData 2 2 2" xfId="8549" xr:uid="{F4AB37B5-DDEF-4EA8-BA7E-C6A2CA271E7C}"/>
    <cellStyle name="SAPBEXresData 2 2 2 2" xfId="9462" xr:uid="{3D6818DC-DE88-43DB-B604-2DA5E24B01E1}"/>
    <cellStyle name="SAPBEXresData 2 2 3" xfId="7916" xr:uid="{6566BC34-DC08-4D9E-AC93-17D1907541B4}"/>
    <cellStyle name="SAPBEXresData 2 2 4" xfId="23256" xr:uid="{B5C36DB1-9994-4B1F-8272-8AAFCC03D37E}"/>
    <cellStyle name="SAPBEXresData 2 3" xfId="7339" xr:uid="{52A0A9D6-8033-495F-B529-9418895B4E0F}"/>
    <cellStyle name="SAPBEXresData 2 3 2" xfId="8134" xr:uid="{2DAD28DB-0C68-4BCF-8926-A99E000F76E8}"/>
    <cellStyle name="SAPBEXresData 2 3 3" xfId="17955" xr:uid="{418A250A-84BC-4F74-B8C1-E2D58E491EF3}"/>
    <cellStyle name="SAPBEXresData 2 4" xfId="8364" xr:uid="{708F1748-D474-4B31-ABFB-1D637C435794}"/>
    <cellStyle name="SAPBEXresData 2 4 2" xfId="8091" xr:uid="{9CC3CBB6-32F0-46B8-AAA6-9B7EED2E3895}"/>
    <cellStyle name="SAPBEXresData 2 5" xfId="6065" xr:uid="{133E6AFB-3A59-49CD-A9DF-669643886D06}"/>
    <cellStyle name="SAPBEXresData 2 5 2" xfId="9185" xr:uid="{DDEBB5EC-D082-4B37-A49B-CBAE49B89D81}"/>
    <cellStyle name="SAPBEXresData 3" xfId="5813" xr:uid="{3B93A945-3798-4A5C-BF28-A4C0FC667724}"/>
    <cellStyle name="SAPBEXresData 3 2" xfId="6590" xr:uid="{532E5FBC-7185-4121-BA8D-C0778583843F}"/>
    <cellStyle name="SAPBEXresData 3 2 2" xfId="8585" xr:uid="{0FD131EC-A3EA-4813-A08D-2A1BCE4AC6A5}"/>
    <cellStyle name="SAPBEXresData 3 2 2 2" xfId="9525" xr:uid="{FACFD5A6-8841-4860-8381-526C2A128D3F}"/>
    <cellStyle name="SAPBEXresData 3 2 3" xfId="7947" xr:uid="{0067EDF0-CDDD-451D-BC5E-AD98178FA8FF}"/>
    <cellStyle name="SAPBEXresData 3 2 4" xfId="23257" xr:uid="{74419778-547A-475C-8E47-F135AE3D3B84}"/>
    <cellStyle name="SAPBEXresData 3 3" xfId="3778" xr:uid="{E2E0FF1C-1665-4D2E-80BB-2A8C5B00A3B8}"/>
    <cellStyle name="SAPBEXresData 3 3 2" xfId="8189" xr:uid="{AD61DA2B-62B4-406B-BED4-7C1E7076CB9C}"/>
    <cellStyle name="SAPBEXresData 3 3 3" xfId="19629" xr:uid="{3C3A8625-F4DF-48FD-8A95-4442936AE41B}"/>
    <cellStyle name="SAPBEXresData 3 4" xfId="3705" xr:uid="{8E3014F3-10B0-4758-8CF6-395015D94FFC}"/>
    <cellStyle name="SAPBEXresData 3 4 2" xfId="9022" xr:uid="{03F54E30-76BA-4B4B-A26A-29DF30F71EA3}"/>
    <cellStyle name="SAPBEXresData 3 5" xfId="7589" xr:uid="{708564C0-5037-40F5-8F04-3CB486137BA1}"/>
    <cellStyle name="SAPBEXresData 3 5 2" xfId="9254" xr:uid="{3F9AB90F-AF56-48D6-9BB8-0B9EA8467AFF}"/>
    <cellStyle name="SAPBEXresData 4" xfId="6588" xr:uid="{FC7F18FF-E184-448F-8610-DF74E8F7F063}"/>
    <cellStyle name="SAPBEXresData 4 2" xfId="7075" xr:uid="{A27046D7-8447-4D3B-86E1-EE1D249BDD23}"/>
    <cellStyle name="SAPBEXresData 4 2 2" xfId="8571" xr:uid="{77A1F32C-841A-4957-AB76-ED2F0AA7C3A0}"/>
    <cellStyle name="SAPBEXresData 4 2 2 2" xfId="9567" xr:uid="{8E824869-5259-459D-BBFC-C7250D6EBCA4}"/>
    <cellStyle name="SAPBEXresData 4 2 3" xfId="7980" xr:uid="{4D9E9C00-C774-4DEA-A618-1FEED24AAB29}"/>
    <cellStyle name="SAPBEXresData 4 2 4" xfId="24704" xr:uid="{A0858A1F-8613-4A2D-BFC1-2F12CD85674D}"/>
    <cellStyle name="SAPBEXresData 4 3" xfId="3757" xr:uid="{6A1A0B5F-6359-45F1-88F4-8C0B6B0DDB90}"/>
    <cellStyle name="SAPBEXresData 4 3 2" xfId="8227" xr:uid="{C68AFDDC-4115-45C1-998B-04EC5C322AB7}"/>
    <cellStyle name="SAPBEXresData 4 4" xfId="7439" xr:uid="{C134151E-CC33-4D3D-BBE2-6E0A02578AC8}"/>
    <cellStyle name="SAPBEXresData 4 4 2" xfId="9068" xr:uid="{CC8F437D-FEA6-40E0-8BB7-00449F3DEC81}"/>
    <cellStyle name="SAPBEXresData 4 5" xfId="7613" xr:uid="{B302C874-65E0-432B-8966-6E4973F75F60}"/>
    <cellStyle name="SAPBEXresData 4 5 2" xfId="9299" xr:uid="{B0C0BB9B-46EB-4BC7-82BD-DA1D2B9DFD05}"/>
    <cellStyle name="SAPBEXresData 5" xfId="8325" xr:uid="{E0F93B75-1C52-48CA-99E3-84F649A190B9}"/>
    <cellStyle name="SAPBEXresData 5 2" xfId="7104" xr:uid="{0B518B4F-7786-4689-8118-6C9510F1F76D}"/>
    <cellStyle name="SAPBEXresData 5 2 2" xfId="7774" xr:uid="{CEB9BDBD-B657-48AA-96D4-88C811019F47}"/>
    <cellStyle name="SAPBEXresData 5 2 2 2" xfId="9608" xr:uid="{8C9D7C96-B970-4582-A12F-A19200549479}"/>
    <cellStyle name="SAPBEXresData 5 2 3" xfId="8017" xr:uid="{F4E7918E-3ED0-4BEB-A919-250B62BC34FC}"/>
    <cellStyle name="SAPBEXresData 5 3" xfId="3730" xr:uid="{BB1B3EE7-830D-47C9-B994-4C31943DCFE5}"/>
    <cellStyle name="SAPBEXresData 5 3 2" xfId="8968" xr:uid="{8BB9CFCB-451F-4E3C-B173-193DD3B837C6}"/>
    <cellStyle name="SAPBEXresData 5 4" xfId="7481" xr:uid="{5D57A393-DB2B-4D6C-8CFD-A8E7C20A3FD9}"/>
    <cellStyle name="SAPBEXresData 5 4 2" xfId="9114" xr:uid="{76DCD52D-CDAD-4D86-8C52-9CAAA0898EEA}"/>
    <cellStyle name="SAPBEXresData 5 5" xfId="7636" xr:uid="{57A30564-4F3D-4F6F-BCF8-48BFE8E0EE8B}"/>
    <cellStyle name="SAPBEXresData 5 5 2" xfId="9345" xr:uid="{32952DF0-253C-4B58-8D6F-85C40BD347F5}"/>
    <cellStyle name="SAPBEXresData 5 6" xfId="7854" xr:uid="{1FAA7451-D955-44B6-BD2A-9F5F5DBB09A7}"/>
    <cellStyle name="SAPBEXresData 6" xfId="8342" xr:uid="{CD1925A5-FA32-4DB3-AAC3-D0980A954DE8}"/>
    <cellStyle name="SAPBEXresData 6 2" xfId="8507" xr:uid="{1C9AD4C3-0AC7-425E-8C88-CA77E90E16FD}"/>
    <cellStyle name="SAPBEXresData 6 2 2" xfId="9380" xr:uid="{72C09FDD-DF09-4C8A-975F-3CEB7DDCF6D4}"/>
    <cellStyle name="SAPBEXresData 6 3" xfId="8661" xr:uid="{83FE891A-5066-4F1B-B964-E5D047264CD2}"/>
    <cellStyle name="SAPBEXresData 7" xfId="3748" xr:uid="{156A3137-7F75-45DE-82C5-4578CACF1CB6}"/>
    <cellStyle name="SAPBEXresData 7 2" xfId="8932" xr:uid="{C12F26A0-88E6-408C-8720-839438D0BD8C}"/>
    <cellStyle name="SAPBEXresData 7 3" xfId="16655" xr:uid="{E9DD72AB-F8B7-4B02-8224-845615DEDB69}"/>
    <cellStyle name="SAPBEXresData 8" xfId="16837" xr:uid="{CC444208-9154-424E-A349-87E5BA18CAAC}"/>
    <cellStyle name="SAPBEXresDataEmph" xfId="720" xr:uid="{73A7AF2C-6BAD-401F-8987-E349D59FCF8D}"/>
    <cellStyle name="SAPBEXresDataEmph 2" xfId="5814" xr:uid="{2294AC02-0715-4A8E-8C2E-E34E141BF693}"/>
    <cellStyle name="SAPBEXresDataEmph 2 2" xfId="6592" xr:uid="{9D0AFFD1-D093-478F-AC88-B674B206B8EB}"/>
    <cellStyle name="SAPBEXresDataEmph 2 2 2" xfId="7698" xr:uid="{92A3682E-8626-4947-A074-08BCD31926DA}"/>
    <cellStyle name="SAPBEXresDataEmph 2 2 2 2" xfId="9461" xr:uid="{D22503DC-C8E7-402C-8C3A-040173DF8293}"/>
    <cellStyle name="SAPBEXresDataEmph 2 2 3" xfId="8697" xr:uid="{17FEB6B5-05FD-4631-9075-545E022F6CF0}"/>
    <cellStyle name="SAPBEXresDataEmph 2 2 4" xfId="23258" xr:uid="{1B3911E3-E222-497A-AC34-B189B2370C39}"/>
    <cellStyle name="SAPBEXresDataEmph 2 3" xfId="7338" xr:uid="{621AED01-4D6A-4CE6-B8BA-A404BE646E9A}"/>
    <cellStyle name="SAPBEXresDataEmph 2 3 2" xfId="8133" xr:uid="{96C6D418-6BAF-4186-89CA-C58B5525FDA4}"/>
    <cellStyle name="SAPBEXresDataEmph 2 3 3" xfId="17956" xr:uid="{04609FC4-35A4-48D0-9E7D-902F2EDEB1D5}"/>
    <cellStyle name="SAPBEXresDataEmph 2 4" xfId="8379" xr:uid="{5A93E210-19F4-4E0B-A71E-A86F9B81B144}"/>
    <cellStyle name="SAPBEXresDataEmph 2 4 2" xfId="8072" xr:uid="{96F830E8-B89E-41B5-B047-665481EAA38A}"/>
    <cellStyle name="SAPBEXresDataEmph 2 5" xfId="7553" xr:uid="{30A03453-AAEA-4E9F-B6CF-FABA878EFD8D}"/>
    <cellStyle name="SAPBEXresDataEmph 2 5 2" xfId="9184" xr:uid="{C7060520-9039-4846-BE6D-7FB9F11C25CC}"/>
    <cellStyle name="SAPBEXresDataEmph 3" xfId="5815" xr:uid="{8B69333A-945A-4FD6-ADE3-AE123A720346}"/>
    <cellStyle name="SAPBEXresDataEmph 3 2" xfId="6593" xr:uid="{863B7E6E-2872-42B3-AE19-1198759B4AE0}"/>
    <cellStyle name="SAPBEXresDataEmph 3 2 2" xfId="7731" xr:uid="{DBDD4FF2-7A2F-4C54-841D-F70CDD830421}"/>
    <cellStyle name="SAPBEXresDataEmph 3 2 2 2" xfId="9524" xr:uid="{0C04AEEC-4F1D-4C3F-BF93-5809844DA9B4}"/>
    <cellStyle name="SAPBEXresDataEmph 3 2 3" xfId="8726" xr:uid="{AF07978A-4A99-4255-B0E3-06395B81AA55}"/>
    <cellStyle name="SAPBEXresDataEmph 3 2 4" xfId="23259" xr:uid="{E21B1422-6C6F-4928-801A-CC8A8C692DFC}"/>
    <cellStyle name="SAPBEXresDataEmph 3 3" xfId="7361" xr:uid="{4C67356A-82CF-447D-8C1C-5372AA34E792}"/>
    <cellStyle name="SAPBEXresDataEmph 3 3 2" xfId="8188" xr:uid="{9DE49E42-808A-4D6A-AAF1-947E07743107}"/>
    <cellStyle name="SAPBEXresDataEmph 3 3 3" xfId="19630" xr:uid="{269CDB89-1D03-4AED-AFB7-B9EAF01DC983}"/>
    <cellStyle name="SAPBEXresDataEmph 3 4" xfId="7406" xr:uid="{ADA37B02-0A8A-499A-A40B-B26CDBA30DA5}"/>
    <cellStyle name="SAPBEXresDataEmph 3 4 2" xfId="9021" xr:uid="{F4B4CCE3-A3F2-4163-835F-376E70E8D148}"/>
    <cellStyle name="SAPBEXresDataEmph 3 5" xfId="8440" xr:uid="{7E11F82C-EAEF-40AF-934A-2B2247DB4AD1}"/>
    <cellStyle name="SAPBEXresDataEmph 3 5 2" xfId="9253" xr:uid="{0DA1ACE8-E6F9-4BD5-842B-B3D2A84DD55F}"/>
    <cellStyle name="SAPBEXresDataEmph 4" xfId="6591" xr:uid="{52EC79B9-90A2-4EC8-974E-3CCEA25C58D4}"/>
    <cellStyle name="SAPBEXresDataEmph 4 2" xfId="3797" xr:uid="{9D7F5C1C-5F16-4861-920B-0AF6B4CA5839}"/>
    <cellStyle name="SAPBEXresDataEmph 4 2 2" xfId="7742" xr:uid="{750C4A78-36B1-44C4-AE33-02E8E2A6C78B}"/>
    <cellStyle name="SAPBEXresDataEmph 4 2 2 2" xfId="9546" xr:uid="{8AB93615-F65F-497C-8430-AFA41C6959E8}"/>
    <cellStyle name="SAPBEXresDataEmph 4 2 3" xfId="7959" xr:uid="{90DB7A12-95A2-46DB-AAD1-F46D4C3DB2EE}"/>
    <cellStyle name="SAPBEXresDataEmph 4 2 4" xfId="24705" xr:uid="{864E74F4-2C4B-4500-8E3F-147E96613F03}"/>
    <cellStyle name="SAPBEXresDataEmph 4 3" xfId="3768" xr:uid="{F415A460-A939-4AC0-917A-391CF476ACDF}"/>
    <cellStyle name="SAPBEXresDataEmph 4 3 2" xfId="8213" xr:uid="{FBA2716F-58D7-42B5-8E67-742C522A3EBC}"/>
    <cellStyle name="SAPBEXresDataEmph 4 4" xfId="3694" xr:uid="{E331F2F1-83C0-4D5C-972F-3BF8F233DD47}"/>
    <cellStyle name="SAPBEXresDataEmph 4 4 2" xfId="9044" xr:uid="{9CD80976-4593-4A47-9CA0-891D80E26066}"/>
    <cellStyle name="SAPBEXresDataEmph 4 5" xfId="8454" xr:uid="{8B6A6D09-C3D5-405D-8E22-DFA7E04D7524}"/>
    <cellStyle name="SAPBEXresDataEmph 4 5 2" xfId="9275" xr:uid="{6BBDBD5E-E3A6-4603-994E-410D76AF395F}"/>
    <cellStyle name="SAPBEXresDataEmph 5" xfId="8885" xr:uid="{47EA77FC-61F7-4A88-9910-85DF261BEF14}"/>
    <cellStyle name="SAPBEXresDataEmph 5 2" xfId="7059" xr:uid="{C9EB96EC-6919-48AC-A396-A7FF9F719C39}"/>
    <cellStyle name="SAPBEXresDataEmph 5 2 2" xfId="8610" xr:uid="{4E8A926E-A414-40BC-AD6E-09301CBB89E5}"/>
    <cellStyle name="SAPBEXresDataEmph 5 2 2 2" xfId="9574" xr:uid="{3350153E-5DFC-4650-91E1-0D3D5A31D427}"/>
    <cellStyle name="SAPBEXresDataEmph 5 2 3" xfId="7987" xr:uid="{8B45ABF1-FEAD-4766-9EA5-7CF04F5655C7}"/>
    <cellStyle name="SAPBEXresDataEmph 5 3" xfId="3754" xr:uid="{E69F5640-4046-4040-BD2F-5C0C6CE0C687}"/>
    <cellStyle name="SAPBEXresDataEmph 5 3 2" xfId="8233" xr:uid="{5C80F84B-F44D-4EB4-B626-C62106CCB0D8}"/>
    <cellStyle name="SAPBEXresDataEmph 5 4" xfId="7445" xr:uid="{866FA312-EC33-4CFC-9978-329723FBF565}"/>
    <cellStyle name="SAPBEXresDataEmph 5 4 2" xfId="9077" xr:uid="{5AF0DBB8-B8C4-49BD-9BCE-0A708B49C9FC}"/>
    <cellStyle name="SAPBEXresDataEmph 5 5" xfId="7617" xr:uid="{6F7F6C1B-16AE-477B-8647-5E8C8F85DFC0}"/>
    <cellStyle name="SAPBEXresDataEmph 5 5 2" xfId="9308" xr:uid="{2ADC2343-2EF1-4F11-9427-ED0EC5A99EAD}"/>
    <cellStyle name="SAPBEXresDataEmph 5 6" xfId="7848" xr:uid="{5838236E-BF23-4AEA-9FA1-9164A6FED02E}"/>
    <cellStyle name="SAPBEXresDataEmph 6" xfId="7012" xr:uid="{356C4CDD-4837-4D1F-9F63-CFA0E937AF9C}"/>
    <cellStyle name="SAPBEXresDataEmph 6 2" xfId="8505" xr:uid="{AEEA645A-6EFB-4AE7-A680-418D1D92433A}"/>
    <cellStyle name="SAPBEXresDataEmph 6 2 2" xfId="9381" xr:uid="{8875D4FC-D7B9-4B20-8B14-763EF11A87CF}"/>
    <cellStyle name="SAPBEXresDataEmph 6 3" xfId="7872" xr:uid="{886BFADA-6887-460E-A583-1F8B8B156B46}"/>
    <cellStyle name="SAPBEXresDataEmph 6 4" xfId="16656" xr:uid="{0F40384A-F51D-49A0-B769-BEBB526D1AA6}"/>
    <cellStyle name="SAPBEXresDataEmph 7" xfId="3744" xr:uid="{19FE3B5B-7FC6-4593-9021-E4F4AC33951D}"/>
    <cellStyle name="SAPBEXresDataEmph 7 2" xfId="8938" xr:uid="{970A5570-4924-44E6-8858-405EDEBE591F}"/>
    <cellStyle name="SAPBEXresDataEmph 7 3" xfId="16836" xr:uid="{74C4C4CB-1A7B-4468-9E5F-9CE12030D4AE}"/>
    <cellStyle name="SAPBEXresItem" xfId="721" xr:uid="{3C0AB7CC-EB21-4CE0-A1D0-76746976D47F}"/>
    <cellStyle name="SAPBEXresItem 2" xfId="722" xr:uid="{D4CD46DE-217D-4364-9138-372D90E5D9B6}"/>
    <cellStyle name="SAPBEXresItem 2 2" xfId="6595" xr:uid="{44E84D8C-61C3-4B1E-A61A-EFB74881CEA4}"/>
    <cellStyle name="SAPBEXresItem 2 2 2" xfId="7697" xr:uid="{AC70B5F6-C7FE-4ED4-83BE-8A6192F72D3F}"/>
    <cellStyle name="SAPBEXresItem 2 2 2 2" xfId="9460" xr:uid="{3A133D49-E014-4D4A-9252-097C005A3408}"/>
    <cellStyle name="SAPBEXresItem 2 2 3" xfId="7915" xr:uid="{7A2DB60D-09FC-49BE-8444-FBD498FB9537}"/>
    <cellStyle name="SAPBEXresItem 2 2 4" xfId="23260" xr:uid="{B146EC4D-8695-4004-A67B-8CACC56F4D38}"/>
    <cellStyle name="SAPBEXresItem 2 3" xfId="8378" xr:uid="{C88C9BF0-1258-4BF7-A3D6-D440498F1E2C}"/>
    <cellStyle name="SAPBEXresItem 2 3 2" xfId="8132" xr:uid="{C7F62817-08D7-40B1-990D-33F040B8CDCC}"/>
    <cellStyle name="SAPBEXresItem 2 3 3" xfId="17957" xr:uid="{53980E5A-6B0B-453B-9BCE-0A83A5BA0F80}"/>
    <cellStyle name="SAPBEXresItem 2 4" xfId="3795" xr:uid="{12EE3E24-4782-4A9F-A9A9-A7E9C24D1B32}"/>
    <cellStyle name="SAPBEXresItem 2 4 2" xfId="8071" xr:uid="{618F1625-10C9-4CC0-9030-F6D6B991153F}"/>
    <cellStyle name="SAPBEXresItem 2 5" xfId="6052" xr:uid="{A38B1578-C2E2-432A-B297-E4BEA0855F4E}"/>
    <cellStyle name="SAPBEXresItem 2 5 2" xfId="9183" xr:uid="{026B78A8-083F-4EE5-A9FF-CFDA3A48556E}"/>
    <cellStyle name="SAPBEXresItem 3" xfId="5816" xr:uid="{3CB2FC50-4451-4D3C-A184-51715F5D55B5}"/>
    <cellStyle name="SAPBEXresItem 3 2" xfId="6596" xr:uid="{62D21DEA-8EA1-4662-8395-2D290E579EB8}"/>
    <cellStyle name="SAPBEXresItem 3 2 2" xfId="7760" xr:uid="{833CB324-CD15-4337-8588-E8262107F02E}"/>
    <cellStyle name="SAPBEXresItem 3 2 2 2" xfId="9584" xr:uid="{B19615BB-23AA-4217-811E-F5B7F77DC136}"/>
    <cellStyle name="SAPBEXresItem 3 2 3" xfId="7997" xr:uid="{6F904BD7-B088-4587-ABF8-6952988EF257}"/>
    <cellStyle name="SAPBEXresItem 3 2 4" xfId="23261" xr:uid="{993646CD-0711-45A6-8550-FF57937DFB4F}"/>
    <cellStyle name="SAPBEXresItem 3 3" xfId="3740" xr:uid="{688AC5DA-3217-4704-9364-309D2C778862}"/>
    <cellStyle name="SAPBEXresItem 3 3 2" xfId="8941" xr:uid="{3A3BC509-FFA5-4C8A-B985-38868C81121E}"/>
    <cellStyle name="SAPBEXresItem 3 3 3" xfId="19631" xr:uid="{04FDA3E0-E6BC-4923-BD49-7CD389112DD0}"/>
    <cellStyle name="SAPBEXresItem 3 4" xfId="7455" xr:uid="{75915A74-7EFC-4B85-9596-BBE1CE5A4084}"/>
    <cellStyle name="SAPBEXresItem 3 4 2" xfId="9087" xr:uid="{32417E42-1989-4CE3-BA3D-517FED456726}"/>
    <cellStyle name="SAPBEXresItem 3 5" xfId="8475" xr:uid="{A6F14130-3FED-402C-B4B8-B43AFC713334}"/>
    <cellStyle name="SAPBEXresItem 3 5 2" xfId="9318" xr:uid="{76507494-7571-4FB4-A165-FDA5072AE2E5}"/>
    <cellStyle name="SAPBEXresItem 4" xfId="6594" xr:uid="{1B5E5B7E-4AB6-4626-A613-F3D655075462}"/>
    <cellStyle name="SAPBEXresItem 4 2" xfId="7087" xr:uid="{B6231CD2-3159-4588-9FA9-97FC209FB27C}"/>
    <cellStyle name="SAPBEXresItem 4 2 2" xfId="8612" xr:uid="{ADF02D8B-A1BB-484B-AF82-CF7BD796064E}"/>
    <cellStyle name="SAPBEXresItem 4 2 2 2" xfId="9583" xr:uid="{73014980-D974-4652-B54D-6E97E66E5BA4}"/>
    <cellStyle name="SAPBEXresItem 4 2 3" xfId="7996" xr:uid="{230A7C8A-FE56-40B3-9A8C-2B1E1A2420E9}"/>
    <cellStyle name="SAPBEXresItem 4 2 4" xfId="24706" xr:uid="{31EBA70B-5FF1-4DD1-8011-BA60F4C6744C}"/>
    <cellStyle name="SAPBEXresItem 4 3" xfId="3747" xr:uid="{E48D3B2E-FFF7-4496-B4E9-2698EDA854AE}"/>
    <cellStyle name="SAPBEXresItem 4 3 2" xfId="8252" xr:uid="{6951B8ED-C492-4EC1-9DAC-94A9E8DB3B8F}"/>
    <cellStyle name="SAPBEXresItem 4 4" xfId="7454" xr:uid="{4A9AC53D-47F6-453A-BFFF-3301EB546A20}"/>
    <cellStyle name="SAPBEXresItem 4 4 2" xfId="9086" xr:uid="{338D603F-226C-4925-9A9F-137B69E1074E}"/>
    <cellStyle name="SAPBEXresItem 4 5" xfId="7622" xr:uid="{3C432FA4-561F-4C91-9E05-8E8D576BF289}"/>
    <cellStyle name="SAPBEXresItem 4 5 2" xfId="9317" xr:uid="{9B68F9E9-D89F-493C-AB71-530C3362A7DB}"/>
    <cellStyle name="SAPBEXresItem 5" xfId="8255" xr:uid="{53884DB6-DDC8-49F1-8679-BDFA6AE7BD0C}"/>
    <cellStyle name="SAPBEXresItem 5 2" xfId="7083" xr:uid="{57462753-2D04-4A15-B7B3-F03DE0FE6025}"/>
    <cellStyle name="SAPBEXresItem 5 2 2" xfId="7757" xr:uid="{F1C74426-64A9-45AB-9849-D2033BA4BF8D}"/>
    <cellStyle name="SAPBEXresItem 5 2 2 2" xfId="9578" xr:uid="{4CBC4AA5-DE91-4349-8F5C-1D615ADC139C}"/>
    <cellStyle name="SAPBEXresItem 5 2 3" xfId="7991" xr:uid="{0C60C969-5DBF-4539-BFD7-1F0DE52B7640}"/>
    <cellStyle name="SAPBEXresItem 5 3" xfId="3752" xr:uid="{B795F55A-0E1F-4318-882A-95F30AA39928}"/>
    <cellStyle name="SAPBEXresItem 5 3 2" xfId="8237" xr:uid="{A28C0163-DADC-4A25-91D7-4826380A08B1}"/>
    <cellStyle name="SAPBEXresItem 5 4" xfId="7449" xr:uid="{EAB7455C-D984-4E5F-B800-BC9FFE699AC8}"/>
    <cellStyle name="SAPBEXresItem 5 4 2" xfId="9081" xr:uid="{E16F7883-457C-45E6-8132-80C59692A4E5}"/>
    <cellStyle name="SAPBEXresItem 5 5" xfId="8472" xr:uid="{CBFAB0DB-9253-4306-845C-0010B72E512C}"/>
    <cellStyle name="SAPBEXresItem 5 5 2" xfId="9312" xr:uid="{8493A029-20F1-4C78-B9D4-66F3D8BA6A3D}"/>
    <cellStyle name="SAPBEXresItem 5 6" xfId="7850" xr:uid="{5BA58109-633E-447A-8C7D-7655D4D33AA4}"/>
    <cellStyle name="SAPBEXresItem 6" xfId="7013" xr:uid="{6659A88B-334E-4105-B61D-E544999A86D0}"/>
    <cellStyle name="SAPBEXresItem 6 2" xfId="7654" xr:uid="{3823E4B3-44DE-4A8A-A100-07CC239769FF}"/>
    <cellStyle name="SAPBEXresItem 6 2 2" xfId="9382" xr:uid="{0E2F986C-1892-4D7C-B97E-6C4B2DF1AFBA}"/>
    <cellStyle name="SAPBEXresItem 6 3" xfId="8662" xr:uid="{46D771F5-D7A4-40C8-88A3-4D96EA1FBA7E}"/>
    <cellStyle name="SAPBEXresItem 7" xfId="7125" xr:uid="{B0CE2B1A-F504-4715-AFFC-29FF17E94D14}"/>
    <cellStyle name="SAPBEXresItem 7 2" xfId="8759" xr:uid="{49721D68-00B3-4490-A3EE-E02FAD7987B8}"/>
    <cellStyle name="SAPBEXresItem 7 3" xfId="16657" xr:uid="{2C049A03-3578-47AE-9F15-BD742CAA050C}"/>
    <cellStyle name="SAPBEXresItem 8" xfId="17396" xr:uid="{19EB7AA8-9D98-4D68-B9BB-1C3B45894996}"/>
    <cellStyle name="SAPBEXresItemX" xfId="723" xr:uid="{3B1D9F6D-D3A2-45F4-BF0D-419164BC3C42}"/>
    <cellStyle name="SAPBEXresItemX 2" xfId="724" xr:uid="{6F9D7F61-0C9A-4279-839F-2CA991BEEB65}"/>
    <cellStyle name="SAPBEXresItemX 2 2" xfId="6598" xr:uid="{85BC699D-A944-44AD-8EE6-BB8EF2860232}"/>
    <cellStyle name="SAPBEXresItemX 2 2 2" xfId="8545" xr:uid="{E69AB8A8-0274-435F-ADDD-66F3BE4C3915}"/>
    <cellStyle name="SAPBEXresItemX 2 2 2 2" xfId="9459" xr:uid="{6930610F-847F-4454-9478-07CE90573D11}"/>
    <cellStyle name="SAPBEXresItemX 2 2 3" xfId="7914" xr:uid="{A1A28C21-0768-4A48-9E68-7DA464292160}"/>
    <cellStyle name="SAPBEXresItemX 2 2 4" xfId="23262" xr:uid="{EBEDD373-0730-43BB-9663-AF8067A81C2D}"/>
    <cellStyle name="SAPBEXresItemX 2 3" xfId="8380" xr:uid="{47821C4D-D49E-48A0-8E1B-2A480A3BABC9}"/>
    <cellStyle name="SAPBEXresItemX 2 3 2" xfId="8131" xr:uid="{0AE3A8C7-A03F-4682-A3C7-74DEBCFD165E}"/>
    <cellStyle name="SAPBEXresItemX 2 3 3" xfId="17958" xr:uid="{B1FE330E-081C-4707-99C3-3A8C89C38E63}"/>
    <cellStyle name="SAPBEXresItemX 2 4" xfId="3689" xr:uid="{BC282339-6DEA-4FFF-A62C-57FD851B5E7E}"/>
    <cellStyle name="SAPBEXresItemX 2 4 2" xfId="8794" xr:uid="{0E3A9B98-39CB-47BD-B3B7-582CA4ADAB1C}"/>
    <cellStyle name="SAPBEXresItemX 2 5" xfId="7552" xr:uid="{CC06B0FB-9577-4EA0-AD6B-D3138E9E82BF}"/>
    <cellStyle name="SAPBEXresItemX 2 5 2" xfId="9182" xr:uid="{D7411726-11E1-48DB-906C-D3C382BF7417}"/>
    <cellStyle name="SAPBEXresItemX 3" xfId="5817" xr:uid="{E3797B82-5C7D-420A-A0D3-8A5F542967AE}"/>
    <cellStyle name="SAPBEXresItemX 3 2" xfId="6599" xr:uid="{89FED1AD-11FD-4933-8CE7-D9EBEA53F9D9}"/>
    <cellStyle name="SAPBEXresItemX 3 2 2" xfId="8623" xr:uid="{C994B5DC-934B-4AAA-A6C2-2F27AF6D4B8B}"/>
    <cellStyle name="SAPBEXresItemX 3 2 2 2" xfId="9599" xr:uid="{C62ED235-F77F-4B85-B18C-967AF95D3382}"/>
    <cellStyle name="SAPBEXresItemX 3 2 3" xfId="8012" xr:uid="{8828B693-AB0E-4E58-997C-C7447A7AEC07}"/>
    <cellStyle name="SAPBEXresItemX 3 2 4" xfId="23263" xr:uid="{22DCABD8-D8C7-405A-9CF6-CF21DA4BF884}"/>
    <cellStyle name="SAPBEXresItemX 3 3" xfId="7382" xr:uid="{5593BC65-6728-444F-8907-1CD7F763E57C}"/>
    <cellStyle name="SAPBEXresItemX 3 3 2" xfId="8957" xr:uid="{B9DECD0E-D05D-4C81-B070-C3753C39D8B1}"/>
    <cellStyle name="SAPBEXresItemX 3 3 3" xfId="19632" xr:uid="{01F6B8C9-1A66-4BA3-A950-EEE6FD70E9DD}"/>
    <cellStyle name="SAPBEXresItemX 3 4" xfId="6047" xr:uid="{99FF8B17-5BA0-479F-A4F2-774E0102B4BB}"/>
    <cellStyle name="SAPBEXresItemX 3 4 2" xfId="9103" xr:uid="{DB22B515-F96B-451B-AF2B-0227DDB1D3AB}"/>
    <cellStyle name="SAPBEXresItemX 3 5" xfId="8483" xr:uid="{7300D145-1E1A-4046-B3D6-1C3D3108B837}"/>
    <cellStyle name="SAPBEXresItemX 3 5 2" xfId="9334" xr:uid="{9BB0773F-5AF9-4694-877D-B40AA8067D87}"/>
    <cellStyle name="SAPBEXresItemX 4" xfId="6597" xr:uid="{4F742626-3391-47AF-A827-FEA6BB18B986}"/>
    <cellStyle name="SAPBEXresItemX 4 2" xfId="7099" xr:uid="{FB0E2861-C3F5-4AF1-8817-CD60A3ECE522}"/>
    <cellStyle name="SAPBEXresItemX 4 2 2" xfId="8626" xr:uid="{C948D057-652C-440C-BB3D-B096C73EEA18}"/>
    <cellStyle name="SAPBEXresItemX 4 2 2 2" xfId="9604" xr:uid="{08A627F5-720F-47D1-A7BF-9DE114F319A0}"/>
    <cellStyle name="SAPBEXresItemX 4 2 3" xfId="8738" xr:uid="{0933CC8E-0240-4352-B868-630B88928404}"/>
    <cellStyle name="SAPBEXresItemX 4 2 4" xfId="24707" xr:uid="{E1DA3286-6017-4BE6-A2B2-78CD25A67705}"/>
    <cellStyle name="SAPBEXresItemX 4 3" xfId="8425" xr:uid="{3762DBA8-E777-4718-8FD4-9B8269FB122A}"/>
    <cellStyle name="SAPBEXresItemX 4 3 2" xfId="8963" xr:uid="{29AC458D-E19D-4DEF-8A58-0DBCCB8D814F}"/>
    <cellStyle name="SAPBEXresItemX 4 4" xfId="7476" xr:uid="{F5318233-20B2-4D2A-A32F-958104EA468F}"/>
    <cellStyle name="SAPBEXresItemX 4 4 2" xfId="9109" xr:uid="{D8973578-6FC2-4F06-BA8D-D669B8BBD200}"/>
    <cellStyle name="SAPBEXresItemX 4 5" xfId="8486" xr:uid="{3AE6E969-FA8C-4AA5-B8D8-B2F8E949BB5B}"/>
    <cellStyle name="SAPBEXresItemX 4 5 2" xfId="9340" xr:uid="{684E8B32-A4BE-4ADE-A5EC-EDB295849987}"/>
    <cellStyle name="SAPBEXresItemX 5" xfId="6945" xr:uid="{EE87A8D7-6B24-4CA4-A2B9-A2FB99F0998E}"/>
    <cellStyle name="SAPBEXresItemX 5 2" xfId="7063" xr:uid="{CCD5433A-6649-424B-AE69-0479B6C0FFF1}"/>
    <cellStyle name="SAPBEXresItemX 5 2 2" xfId="8598" xr:uid="{841B2F23-0EC6-48A8-A042-70F997B93564}"/>
    <cellStyle name="SAPBEXresItemX 5 2 2 2" xfId="9550" xr:uid="{24504031-962E-4C60-9474-129CAB7C8B08}"/>
    <cellStyle name="SAPBEXresItemX 5 2 3" xfId="7963" xr:uid="{FBEF7946-336B-46A1-AD21-C89EC4092714}"/>
    <cellStyle name="SAPBEXresItemX 5 3" xfId="7367" xr:uid="{B0A8BDF7-AD7D-422A-B64F-6F0B7C049B7C}"/>
    <cellStyle name="SAPBEXresItemX 5 3 2" xfId="8864" xr:uid="{5E4108ED-A8C0-4137-A77F-D0DC3B10EC45}"/>
    <cellStyle name="SAPBEXresItemX 5 4" xfId="7420" xr:uid="{E687EE73-61F2-4694-805B-FB7D3AA58674}"/>
    <cellStyle name="SAPBEXresItemX 5 4 2" xfId="9048" xr:uid="{81DAC864-C0AB-4C5B-8344-BD52F3FD5B57}"/>
    <cellStyle name="SAPBEXresItemX 5 5" xfId="8456" xr:uid="{45912E17-0B79-440F-8FB3-C3033C19EDCF}"/>
    <cellStyle name="SAPBEXresItemX 5 5 2" xfId="9279" xr:uid="{312A3EFD-8DAD-4B94-87ED-E58596F2A1AE}"/>
    <cellStyle name="SAPBEXresItemX 5 6" xfId="8910" xr:uid="{F82CB7BD-7248-4C25-B146-7EA8E231FCA9}"/>
    <cellStyle name="SAPBEXresItemX 6" xfId="8346" xr:uid="{5CA0B9E7-AD48-450F-BF16-390A167B4703}"/>
    <cellStyle name="SAPBEXresItemX 6 2" xfId="7655" xr:uid="{065247A9-B951-46C0-9DDA-02698F7986BD}"/>
    <cellStyle name="SAPBEXresItemX 6 2 2" xfId="9383" xr:uid="{9D7141DB-3110-40B4-84E5-1539BC07D9AE}"/>
    <cellStyle name="SAPBEXresItemX 6 3" xfId="8660" xr:uid="{FDEFD32B-228A-4B91-8367-5284FAC2EA87}"/>
    <cellStyle name="SAPBEXresItemX 7" xfId="7126" xr:uid="{BA3334A2-4417-4E13-88EA-ADD56EB6072A}"/>
    <cellStyle name="SAPBEXresItemX 7 2" xfId="8033" xr:uid="{1F38EA99-3893-4011-A74B-3B398E85AAC9}"/>
    <cellStyle name="SAPBEXresItemX 7 3" xfId="16658" xr:uid="{3399C455-18F6-4BFD-9730-B1E2344613A4}"/>
    <cellStyle name="SAPBEXresItemX 8" xfId="16835" xr:uid="{F672F00E-350A-447A-9D51-3F05C94A5C2E}"/>
    <cellStyle name="SAPBEXstdData" xfId="725" xr:uid="{BC5AA77A-4779-49CB-BE6D-4021A6C94F4A}"/>
    <cellStyle name="SAPBEXstdData 2" xfId="726" xr:uid="{FD7C304D-1322-4BC3-A65D-68672864FE77}"/>
    <cellStyle name="SAPBEXstdData 2 2" xfId="6601" xr:uid="{30592390-4D4C-4B82-8545-9B7942F815AE}"/>
    <cellStyle name="SAPBEXstdData 2 2 2" xfId="8547" xr:uid="{5CA8675A-F11C-4617-AFE3-F327A707D9EF}"/>
    <cellStyle name="SAPBEXstdData 2 2 2 2" xfId="9458" xr:uid="{7DF2B2D8-070F-4434-BC57-B4F0F69E0DF5}"/>
    <cellStyle name="SAPBEXstdData 2 2 3" xfId="8693" xr:uid="{481C1575-A444-459B-A200-5E3D37BB181A}"/>
    <cellStyle name="SAPBEXstdData 2 2 4" xfId="23264" xr:uid="{081250AC-4557-4ACB-955E-60952AF20C47}"/>
    <cellStyle name="SAPBEXstdData 2 3" xfId="7337" xr:uid="{01B897AF-A756-46B2-B6B6-97FD97DA0ACE}"/>
    <cellStyle name="SAPBEXstdData 2 3 2" xfId="8130" xr:uid="{7948FC2B-A4CE-40D2-9C2C-32A21A83D117}"/>
    <cellStyle name="SAPBEXstdData 2 3 3" xfId="17959" xr:uid="{A8CA6038-142C-4E00-8E3D-7D816B0B594A}"/>
    <cellStyle name="SAPBEXstdData 2 4" xfId="3691" xr:uid="{EF62D7F4-DEEF-4CBC-A6D0-292B8E788D16}"/>
    <cellStyle name="SAPBEXstdData 2 4 2" xfId="8796" xr:uid="{A26E11B8-BBA7-473D-9670-2C1C4850EA5B}"/>
    <cellStyle name="SAPBEXstdData 2 5" xfId="7551" xr:uid="{BB4BAEAE-D2B2-41CA-AA6D-43E6C01E9AC8}"/>
    <cellStyle name="SAPBEXstdData 2 5 2" xfId="9181" xr:uid="{E0B795AE-A846-4459-8840-C3BBC9A95BA6}"/>
    <cellStyle name="SAPBEXstdData 2 6" xfId="11671" xr:uid="{878238E4-67C4-4E96-9891-1CBEDF92EB5D}"/>
    <cellStyle name="SAPBEXstdData 3" xfId="3420" xr:uid="{4F99E2D2-E2D1-41BD-93B6-668A4626D8AB}"/>
    <cellStyle name="SAPBEXstdData 3 2" xfId="6602" xr:uid="{8A9464D6-2313-46CE-BF53-8D09752BB020}"/>
    <cellStyle name="SAPBEXstdData 3 2 2" xfId="7724" xr:uid="{D9391765-B92B-4DA5-B86A-4BD624E7A5BD}"/>
    <cellStyle name="SAPBEXstdData 3 2 2 2" xfId="9513" xr:uid="{20645CA5-3BAC-47A2-979D-5B32128F89CE}"/>
    <cellStyle name="SAPBEXstdData 3 2 3" xfId="7941" xr:uid="{399F553A-3EEB-4F7A-8638-4DB2672D17BC}"/>
    <cellStyle name="SAPBEXstdData 3 2 4" xfId="23265" xr:uid="{6553AE5C-0DFA-4536-9AC7-11CEF7420B8C}"/>
    <cellStyle name="SAPBEXstdData 3 3" xfId="5818" xr:uid="{ABE5E353-93E6-489C-9466-DFB8D743DFA7}"/>
    <cellStyle name="SAPBEXstdData 3 3 2" xfId="8248" xr:uid="{60A70E75-FB25-410F-8079-C599CE46CC54}"/>
    <cellStyle name="SAPBEXstdData 3 3 3" xfId="19633" xr:uid="{187D8C1D-5F58-4B0F-9396-DF69D92718D4}"/>
    <cellStyle name="SAPBEXstdData 3 4" xfId="3712" xr:uid="{0A930A54-A554-467A-AD90-F8F6AAB75C3D}"/>
    <cellStyle name="SAPBEXstdData 3 4 2" xfId="9008" xr:uid="{CB2E7EE7-19C1-4F01-9CDD-6BAA0F0A1219}"/>
    <cellStyle name="SAPBEXstdData 3 5" xfId="8436" xr:uid="{C005DAF4-2D1A-4AF5-B9FA-AFBDAB965F73}"/>
    <cellStyle name="SAPBEXstdData 3 5 2" xfId="9240" xr:uid="{D66193D1-11EA-40C9-9769-71F492E44EC7}"/>
    <cellStyle name="SAPBEXstdData 4" xfId="6600" xr:uid="{99CB08D0-AE22-4154-B2CE-D8E32E7A7719}"/>
    <cellStyle name="SAPBEXstdData 4 2" xfId="7051" xr:uid="{5C27B272-9358-469F-AB1E-487FE92C5735}"/>
    <cellStyle name="SAPBEXstdData 4 2 2" xfId="8578" xr:uid="{F23132E2-5D25-4253-AF2E-2AFB469D814E}"/>
    <cellStyle name="SAPBEXstdData 4 2 2 2" xfId="9517" xr:uid="{9994A456-54A9-41C4-A7F7-8BF2840C9014}"/>
    <cellStyle name="SAPBEXstdData 4 2 3" xfId="8725" xr:uid="{F2A23E9C-949D-47B6-B767-FC81016246F8}"/>
    <cellStyle name="SAPBEXstdData 4 2 4" xfId="24708" xr:uid="{A5E53B3B-23C1-4F2C-BE2F-D5D828CF4B90}"/>
    <cellStyle name="SAPBEXstdData 4 3" xfId="3780" xr:uid="{D7EB76A4-D883-45A7-84F5-DCC23371A63B}"/>
    <cellStyle name="SAPBEXstdData 4 3 2" xfId="8169" xr:uid="{71AC4E89-F3A7-4772-93F0-DD0CE221D562}"/>
    <cellStyle name="SAPBEXstdData 4 4" xfId="3707" xr:uid="{1BD9DAD0-677E-4B36-85E3-8A6AA90E3ADD}"/>
    <cellStyle name="SAPBEXstdData 4 4 2" xfId="9013" xr:uid="{C02ED299-56D5-4D55-9F7B-3D3E5AE651EB}"/>
    <cellStyle name="SAPBEXstdData 4 5" xfId="7585" xr:uid="{1E3711CA-68E0-4381-8D5E-C64E11BF528B}"/>
    <cellStyle name="SAPBEXstdData 4 5 2" xfId="9245" xr:uid="{900D49E5-EC31-4772-A2D8-717667DBFB29}"/>
    <cellStyle name="SAPBEXstdData 5" xfId="8279" xr:uid="{D968D16C-46EE-46DD-8B80-C70F3667AF44}"/>
    <cellStyle name="SAPBEXstdData 5 2" xfId="7049" xr:uid="{EAB5FAE7-3379-4B79-8112-9E91CA2C06CF}"/>
    <cellStyle name="SAPBEXstdData 5 2 2" xfId="8575" xr:uid="{552DB01E-47AA-4B8B-80A9-0EB033C0F9B5}"/>
    <cellStyle name="SAPBEXstdData 5 2 2 2" xfId="9512" xr:uid="{21BD2EE8-3FCE-470E-A5B4-130014F954B6}"/>
    <cellStyle name="SAPBEXstdData 5 2 3" xfId="8720" xr:uid="{61EFAFD0-029A-484F-81C5-47169E16972D}"/>
    <cellStyle name="SAPBEXstdData 5 3" xfId="3783" xr:uid="{CE370C83-DF93-41A3-B3D4-B17FD3B993D8}"/>
    <cellStyle name="SAPBEXstdData 5 3 2" xfId="8876" xr:uid="{144773F2-21CA-4D18-9A42-6626CF2F8AE1}"/>
    <cellStyle name="SAPBEXstdData 5 4" xfId="3710" xr:uid="{B3C1DC77-1B17-4524-893E-F42AA3E11582}"/>
    <cellStyle name="SAPBEXstdData 5 4 2" xfId="9007" xr:uid="{5D8BD486-D27C-456C-9E60-D039DACD98B9}"/>
    <cellStyle name="SAPBEXstdData 5 5" xfId="7582" xr:uid="{D9C36132-7FBD-41C8-9AB0-1D7BFA3A156B}"/>
    <cellStyle name="SAPBEXstdData 5 5 2" xfId="9239" xr:uid="{21E85146-852C-460D-8AF4-446B6B51FD52}"/>
    <cellStyle name="SAPBEXstdData 5 6" xfId="7834" xr:uid="{9A52E8E0-C494-447F-A3B8-FE8221D84780}"/>
    <cellStyle name="SAPBEXstdData 6" xfId="7014" xr:uid="{F4AB8C3F-CEA1-459F-BF4A-77D8591C8516}"/>
    <cellStyle name="SAPBEXstdData 6 2" xfId="8509" xr:uid="{4C7B116C-83DD-4393-98B5-46EB8C5A1B91}"/>
    <cellStyle name="SAPBEXstdData 6 2 2" xfId="9384" xr:uid="{D0ABE872-2781-4AB8-8B45-7408CCF6A0D3}"/>
    <cellStyle name="SAPBEXstdData 6 3" xfId="7873" xr:uid="{3359D80A-6756-4B55-86F5-394CC104E603}"/>
    <cellStyle name="SAPBEXstdData 7" xfId="8895" xr:uid="{016E1094-0DBA-459F-97CB-3880D3EF3431}"/>
    <cellStyle name="SAPBEXstdData 7 2" xfId="8034" xr:uid="{100177F8-AB97-4A76-B5A0-6FB3C199AF29}"/>
    <cellStyle name="SAPBEXstdData 7 3" xfId="16659" xr:uid="{F77D9AB3-8564-44A2-A355-A502169A5B5F}"/>
    <cellStyle name="SAPBEXstdData 8" xfId="16834" xr:uid="{38A28BD5-2106-46D9-9052-AC20B42448C8}"/>
    <cellStyle name="SAPBEXstdDataEmph" xfId="727" xr:uid="{AD27F70B-AE02-4B7E-88B8-192DCEBB9233}"/>
    <cellStyle name="SAPBEXstdDataEmph 2" xfId="3421" xr:uid="{91CF7BA2-E348-4F7A-8788-D2FEED4F9578}"/>
    <cellStyle name="SAPBEXstdDataEmph 2 2" xfId="6604" xr:uid="{989028E0-302A-4A16-95B9-E56B88A48463}"/>
    <cellStyle name="SAPBEXstdDataEmph 2 2 2" xfId="7696" xr:uid="{394ED0F0-D9A0-45BD-A3B8-4AB2BE117D0A}"/>
    <cellStyle name="SAPBEXstdDataEmph 2 2 2 2" xfId="9457" xr:uid="{3D20594B-8EB2-46F0-9263-F7FA66AE54FE}"/>
    <cellStyle name="SAPBEXstdDataEmph 2 2 3" xfId="8695" xr:uid="{0A518B4C-E0B9-48E2-A73C-0A3101CE514F}"/>
    <cellStyle name="SAPBEXstdDataEmph 2 2 4" xfId="23266" xr:uid="{6DAF52B6-0252-4983-92A2-6FD1EFA87326}"/>
    <cellStyle name="SAPBEXstdDataEmph 2 3" xfId="5819" xr:uid="{0D799AA6-6BFE-493E-8C7C-80ADCDC8B861}"/>
    <cellStyle name="SAPBEXstdDataEmph 2 3 2" xfId="8129" xr:uid="{9B06A49C-E3BC-4ADE-B020-7264E7B0FECB}"/>
    <cellStyle name="SAPBEXstdDataEmph 2 3 3" xfId="17960" xr:uid="{8B5BBF40-BFFC-4474-A2C5-C81994B8AFAC}"/>
    <cellStyle name="SAPBEXstdDataEmph 2 4" xfId="3688" xr:uid="{9327AE99-5CBE-4403-9964-C1E2EF056D23}"/>
    <cellStyle name="SAPBEXstdDataEmph 2 4 2" xfId="8070" xr:uid="{FE6FC04A-A62D-4976-ACC3-5571EB5FB6D8}"/>
    <cellStyle name="SAPBEXstdDataEmph 2 5" xfId="6055" xr:uid="{82AF2A9A-3BBE-4241-9AEA-BBD7099002C0}"/>
    <cellStyle name="SAPBEXstdDataEmph 2 5 2" xfId="9180" xr:uid="{A9BF1F2D-4BF1-4A37-89FC-3D2761ECFC5B}"/>
    <cellStyle name="SAPBEXstdDataEmph 3" xfId="5820" xr:uid="{24124C0E-9310-4497-9467-88AC04166642}"/>
    <cellStyle name="SAPBEXstdDataEmph 3 2" xfId="6605" xr:uid="{10EA4755-75FA-4E72-9681-091893D25E96}"/>
    <cellStyle name="SAPBEXstdDataEmph 3 2 2" xfId="7759" xr:uid="{2451CD0E-E4A7-435F-ADD9-7883A797034E}"/>
    <cellStyle name="SAPBEXstdDataEmph 3 2 2 2" xfId="9581" xr:uid="{7068C6B1-4525-4593-8D4B-22004DBCDDFF}"/>
    <cellStyle name="SAPBEXstdDataEmph 3 2 3" xfId="7994" xr:uid="{618008F2-2A48-41EC-9BCD-3ECB585C970A}"/>
    <cellStyle name="SAPBEXstdDataEmph 3 2 4" xfId="23267" xr:uid="{B3988395-0C4D-4FC2-BBAF-8B7769D4BE08}"/>
    <cellStyle name="SAPBEXstdDataEmph 3 3" xfId="8416" xr:uid="{5486F574-35AF-453B-95B7-69BF1B3463A5}"/>
    <cellStyle name="SAPBEXstdDataEmph 3 3 2" xfId="8240" xr:uid="{CC4503AB-7B4D-459B-8A85-25324A0227C4}"/>
    <cellStyle name="SAPBEXstdDataEmph 3 3 3" xfId="19634" xr:uid="{24D04E06-4F6C-4489-8F50-F679A0877B35}"/>
    <cellStyle name="SAPBEXstdDataEmph 3 4" xfId="7452" xr:uid="{77BC3ADE-E50B-4901-BD3A-A9FF78C898F3}"/>
    <cellStyle name="SAPBEXstdDataEmph 3 4 2" xfId="9084" xr:uid="{5B802888-F8BA-47A4-9BB9-1858DBA58999}"/>
    <cellStyle name="SAPBEXstdDataEmph 3 5" xfId="7621" xr:uid="{393E8235-144F-4E65-9188-1B2BCB2BF3C7}"/>
    <cellStyle name="SAPBEXstdDataEmph 3 5 2" xfId="9315" xr:uid="{31897958-5D55-4B8D-B7EE-A4932C0BDD48}"/>
    <cellStyle name="SAPBEXstdDataEmph 4" xfId="6603" xr:uid="{5459D3E3-E441-4468-8D6F-B43516492C87}"/>
    <cellStyle name="SAPBEXstdDataEmph 4 2" xfId="7065" xr:uid="{A84B4809-7143-4469-B7D5-D970DD0FE165}"/>
    <cellStyle name="SAPBEXstdDataEmph 4 2 2" xfId="7745" xr:uid="{FC4010AC-BDF6-4B41-A70B-FFDEB3AD9F81}"/>
    <cellStyle name="SAPBEXstdDataEmph 4 2 2 2" xfId="9552" xr:uid="{764CE2B3-0982-4CF6-A0C9-84838C52222F}"/>
    <cellStyle name="SAPBEXstdDataEmph 4 2 3" xfId="7965" xr:uid="{D49487FC-B935-4923-BDA1-511008F095ED}"/>
    <cellStyle name="SAPBEXstdDataEmph 4 2 4" xfId="24709" xr:uid="{83350566-5FA2-41CD-AFE5-D2DA62E8EBD1}"/>
    <cellStyle name="SAPBEXstdDataEmph 4 3" xfId="3765" xr:uid="{1304182F-C85E-411B-8918-8BBAF54D22BC}"/>
    <cellStyle name="SAPBEXstdDataEmph 4 3 2" xfId="8865" xr:uid="{FE836F52-5D59-4DCF-90B2-58B1AFA6BB23}"/>
    <cellStyle name="SAPBEXstdDataEmph 4 4" xfId="7422" xr:uid="{8A1DC3D5-4F70-4EB8-A33E-9B042A7D17EA}"/>
    <cellStyle name="SAPBEXstdDataEmph 4 4 2" xfId="9050" xr:uid="{DACEE9D9-9E58-41F9-887B-A5966D37C0E4}"/>
    <cellStyle name="SAPBEXstdDataEmph 4 5" xfId="8457" xr:uid="{24D56696-175D-414F-85AB-CAD7991DA0D1}"/>
    <cellStyle name="SAPBEXstdDataEmph 4 5 2" xfId="9281" xr:uid="{D297D93A-EF07-4836-9A9D-951192649B07}"/>
    <cellStyle name="SAPBEXstdDataEmph 5" xfId="6949" xr:uid="{7EC488CE-9D1F-4F76-928B-46DBC5651858}"/>
    <cellStyle name="SAPBEXstdDataEmph 5 2" xfId="7077" xr:uid="{10F7ACB8-BC99-4BDB-AC70-110DF6F701A6}"/>
    <cellStyle name="SAPBEXstdDataEmph 5 2 2" xfId="8607" xr:uid="{7623B2BE-1FC7-4ABF-BEC7-A398753967E1}"/>
    <cellStyle name="SAPBEXstdDataEmph 5 2 2 2" xfId="9569" xr:uid="{76309784-34B7-4915-8704-973B23C2EB26}"/>
    <cellStyle name="SAPBEXstdDataEmph 5 2 3" xfId="7982" xr:uid="{3393C2F5-4FCB-45EF-86FE-D3BF9F745933}"/>
    <cellStyle name="SAPBEXstdDataEmph 5 3" xfId="8414" xr:uid="{3EDB1827-0000-41C8-8EA3-15BD1B80C438}"/>
    <cellStyle name="SAPBEXstdDataEmph 5 3 2" xfId="8229" xr:uid="{87B34CF6-205C-4AFF-8EBE-A72D661FFDEC}"/>
    <cellStyle name="SAPBEXstdDataEmph 5 4" xfId="7441" xr:uid="{7695F3E2-9435-43A1-B0A7-393B0F6A5324}"/>
    <cellStyle name="SAPBEXstdDataEmph 5 4 2" xfId="9071" xr:uid="{82DB8C2F-16D6-43B1-84E1-EAD2C58E8357}"/>
    <cellStyle name="SAPBEXstdDataEmph 5 5" xfId="7614" xr:uid="{EAB03F95-84F0-43E9-A531-DCE019D290E8}"/>
    <cellStyle name="SAPBEXstdDataEmph 5 5 2" xfId="9302" xr:uid="{1D867FE9-5B4C-4F3D-9F84-B459EDA739E2}"/>
    <cellStyle name="SAPBEXstdDataEmph 5 6" xfId="7846" xr:uid="{52C1390F-DACC-41CC-B9EF-577E08E0C05E}"/>
    <cellStyle name="SAPBEXstdDataEmph 6" xfId="8347" xr:uid="{A961372A-B5F0-4551-85AB-3D955FA48C8F}"/>
    <cellStyle name="SAPBEXstdDataEmph 6 2" xfId="7656" xr:uid="{5B1941B7-7E7A-4726-BA4E-AAD7C066CD5F}"/>
    <cellStyle name="SAPBEXstdDataEmph 6 2 2" xfId="9385" xr:uid="{873D900A-0FB7-4CDE-A1DB-528D3C547F78}"/>
    <cellStyle name="SAPBEXstdDataEmph 6 3" xfId="7874" xr:uid="{6E74EA80-00C9-42D5-9869-A291AB6BA5C9}"/>
    <cellStyle name="SAPBEXstdDataEmph 6 4" xfId="16660" xr:uid="{877625AE-B48A-4F57-BC52-51AC8A9D9AE2}"/>
    <cellStyle name="SAPBEXstdDataEmph 7" xfId="7294" xr:uid="{D4BEC7F6-5B0C-4AD0-BF7B-B6DC442555C1}"/>
    <cellStyle name="SAPBEXstdDataEmph 7 2" xfId="8088" xr:uid="{646E1FFD-8BB9-43B9-AAF9-58B1191DA3F8}"/>
    <cellStyle name="SAPBEXstdDataEmph 7 3" xfId="16833" xr:uid="{BDD9B6EF-F24A-4FAD-A0C8-E6EBECD960CB}"/>
    <cellStyle name="SAPBEXstdItem" xfId="728" xr:uid="{9E6E6071-C81E-4323-9062-17E4283ABB6C}"/>
    <cellStyle name="SAPBEXstdItem 2" xfId="729" xr:uid="{1AC1D772-525E-4D1C-88CB-A6DEAB37029A}"/>
    <cellStyle name="SAPBEXstdItem 2 2" xfId="6607" xr:uid="{B33C9E83-12FA-4493-A89B-19E5A7778EF0}"/>
    <cellStyle name="SAPBEXstdItem 2 2 2" xfId="8546" xr:uid="{B6C1A43D-7FB6-4FAE-9477-4852B7A6F218}"/>
    <cellStyle name="SAPBEXstdItem 2 2 2 2" xfId="9456" xr:uid="{B1F6E3DA-83A4-4F19-AA38-65C376AA9D2A}"/>
    <cellStyle name="SAPBEXstdItem 2 2 3" xfId="7913" xr:uid="{975FC5AE-527E-4EB3-8222-382721732FA8}"/>
    <cellStyle name="SAPBEXstdItem 2 2 4" xfId="23268" xr:uid="{1352ECE3-A023-4C96-9B09-03F6AA10C604}"/>
    <cellStyle name="SAPBEXstdItem 2 3" xfId="7336" xr:uid="{DDA22163-E0A8-4AB2-8533-801F5676A455}"/>
    <cellStyle name="SAPBEXstdItem 2 3 2" xfId="8128" xr:uid="{2DA52747-A502-4943-B4D9-870F91561B7E}"/>
    <cellStyle name="SAPBEXstdItem 2 3 3" xfId="17961" xr:uid="{10384AE3-1D92-4720-8CA4-F686C5D91341}"/>
    <cellStyle name="SAPBEXstdItem 2 4" xfId="7265" xr:uid="{28CA76E4-3CA8-46E3-BFA1-2E8DA993825E}"/>
    <cellStyle name="SAPBEXstdItem 2 4 2" xfId="8795" xr:uid="{D6ABDDAA-D4C7-4883-A6D9-F129CA9A8B7B}"/>
    <cellStyle name="SAPBEXstdItem 2 5" xfId="7550" xr:uid="{4A97594D-2512-46DB-B54E-6D784C902FA8}"/>
    <cellStyle name="SAPBEXstdItem 2 5 2" xfId="9179" xr:uid="{0442C1A2-C83E-4032-AA2C-4287D6A6F84B}"/>
    <cellStyle name="SAPBEXstdItem 2 6" xfId="11672" xr:uid="{1B4D314A-0D5B-40FF-836C-E1B85598251E}"/>
    <cellStyle name="SAPBEXstdItem 3" xfId="5823" xr:uid="{C7FCB260-5EB0-400C-BADA-707E6E9274D4}"/>
    <cellStyle name="SAPBEXstdItem 3 2" xfId="6608" xr:uid="{75065340-CA73-47C0-B762-5287E786256C}"/>
    <cellStyle name="SAPBEXstdItem 3 2 2" xfId="8629" xr:uid="{FB095CBA-241F-473C-9B19-2A80DC3361A9}"/>
    <cellStyle name="SAPBEXstdItem 3 2 2 2" xfId="9609" xr:uid="{A6497B5F-2371-41A7-9BF7-6925F851929C}"/>
    <cellStyle name="SAPBEXstdItem 3 2 3" xfId="8743" xr:uid="{267F4134-4560-43DA-94E5-7D64104DDEDB}"/>
    <cellStyle name="SAPBEXstdItem 3 2 4" xfId="23269" xr:uid="{F304A442-523D-4B09-82D4-EA495BE2B8B8}"/>
    <cellStyle name="SAPBEXstdItem 3 3" xfId="8423" xr:uid="{468F2B54-3666-4C97-92EE-E18873AB4A4B}"/>
    <cellStyle name="SAPBEXstdItem 3 3 2" xfId="8969" xr:uid="{01C897B0-D38A-4055-B6F7-3E41DC48F4CC}"/>
    <cellStyle name="SAPBEXstdItem 3 3 3" xfId="19635" xr:uid="{6DFAA2D1-33CE-422E-AD58-265E2EBB7A9B}"/>
    <cellStyle name="SAPBEXstdItem 3 4" xfId="7482" xr:uid="{F35A4732-4A77-4725-8FDA-8D2567301F58}"/>
    <cellStyle name="SAPBEXstdItem 3 4 2" xfId="9115" xr:uid="{9A598000-006A-4709-BB2D-1975FB1D1517}"/>
    <cellStyle name="SAPBEXstdItem 3 5" xfId="8489" xr:uid="{00C6A488-EDDA-424B-BA12-EC64DC33D7CC}"/>
    <cellStyle name="SAPBEXstdItem 3 5 2" xfId="9346" xr:uid="{43464B9E-6C5B-4077-8617-3637980CD542}"/>
    <cellStyle name="SAPBEXstdItem 4" xfId="6606" xr:uid="{EC5F0D78-8F77-4614-909B-FC5C4FE25708}"/>
    <cellStyle name="SAPBEXstdItem 4 2" xfId="6041" xr:uid="{AE2EBE15-95C5-4902-A32C-02CC7C5BC71F}"/>
    <cellStyle name="SAPBEXstdItem 4 2 2" xfId="8617" xr:uid="{9010C1AC-7850-4D4A-9F58-67AC306B3F56}"/>
    <cellStyle name="SAPBEXstdItem 4 2 2 2" xfId="9588" xr:uid="{5B2F840A-AE93-4A5A-8206-3188AA16EBA1}"/>
    <cellStyle name="SAPBEXstdItem 4 2 3" xfId="8001" xr:uid="{2B0C9B23-5C95-4B44-A168-C5787875E6A9}"/>
    <cellStyle name="SAPBEXstdItem 4 2 4" xfId="24710" xr:uid="{257C26C2-D0B6-4D7B-9739-EE31E7340710}"/>
    <cellStyle name="SAPBEXstdItem 4 3" xfId="7379" xr:uid="{6F22BF00-5E68-4DEB-B7DC-394204E969E3}"/>
    <cellStyle name="SAPBEXstdItem 4 3 2" xfId="8945" xr:uid="{8A230B5F-384A-49E2-805D-193B109DF5F2}"/>
    <cellStyle name="SAPBEXstdItem 4 4" xfId="7459" xr:uid="{5C1122E9-4A6A-4156-B468-5444AD88C3ED}"/>
    <cellStyle name="SAPBEXstdItem 4 4 2" xfId="9091" xr:uid="{B7F8DEFC-AFE6-4D41-B29E-4201AB90E6CB}"/>
    <cellStyle name="SAPBEXstdItem 4 5" xfId="8477" xr:uid="{3A163090-4543-4556-9907-7E38C3FA928B}"/>
    <cellStyle name="SAPBEXstdItem 4 5 2" xfId="9322" xr:uid="{D89A2D7E-B6E7-481B-8683-9EAC257920C7}"/>
    <cellStyle name="SAPBEXstdItem 5" xfId="8886" xr:uid="{EB015FBF-556E-46E7-B26B-FF853D583E94}"/>
    <cellStyle name="SAPBEXstdItem 5 2" xfId="7079" xr:uid="{FB01E951-55DA-4CAD-9100-53F88C65B0F1}"/>
    <cellStyle name="SAPBEXstdItem 5 2 2" xfId="8608" xr:uid="{9A07A5F4-D96B-4CD7-86C8-D115E5D28B7D}"/>
    <cellStyle name="SAPBEXstdItem 5 2 2 2" xfId="9571" xr:uid="{687FAA6C-9A90-4DB8-B5FA-597777312BFC}"/>
    <cellStyle name="SAPBEXstdItem 5 2 3" xfId="7984" xr:uid="{AE5AD6B5-D343-473D-82E5-4A424027FF42}"/>
    <cellStyle name="SAPBEXstdItem 5 3" xfId="7372" xr:uid="{463E68C3-AB7E-498F-A5EF-5131E78CE90E}"/>
    <cellStyle name="SAPBEXstdItem 5 3 2" xfId="8231" xr:uid="{A36BF581-1938-494F-B26E-FD4DCE0A3AD4}"/>
    <cellStyle name="SAPBEXstdItem 5 4" xfId="7443" xr:uid="{179CB7EB-5C67-4D58-A4F8-341491AFA814}"/>
    <cellStyle name="SAPBEXstdItem 5 4 2" xfId="9073" xr:uid="{E87D0EA2-0D20-4195-BC83-9F3D1F4DDE78}"/>
    <cellStyle name="SAPBEXstdItem 5 5" xfId="8469" xr:uid="{C0F03B9A-6659-43C8-B7E7-637DBD89307A}"/>
    <cellStyle name="SAPBEXstdItem 5 5 2" xfId="9304" xr:uid="{F0D762E5-5072-40B0-8082-2B86B7F25F51}"/>
    <cellStyle name="SAPBEXstdItem 5 6" xfId="7847" xr:uid="{D481EFF3-0034-4A4C-9E58-3FF1236FC212}"/>
    <cellStyle name="SAPBEXstdItem 6" xfId="8345" xr:uid="{8ACDE1F5-6C0D-46D8-9F5D-0F0FA56EA328}"/>
    <cellStyle name="SAPBEXstdItem 6 2" xfId="8510" xr:uid="{01F7A602-811A-4AA9-B470-7929CBD94F40}"/>
    <cellStyle name="SAPBEXstdItem 6 2 2" xfId="9386" xr:uid="{49659431-D3A0-4483-A297-378A4C0BFD5D}"/>
    <cellStyle name="SAPBEXstdItem 6 3" xfId="8664" xr:uid="{E9F97304-0E2D-482B-BFAB-E004480C227F}"/>
    <cellStyle name="SAPBEXstdItem 7" xfId="8417" xr:uid="{D6C66416-6ED6-4E32-9020-77F90C6A17A4}"/>
    <cellStyle name="SAPBEXstdItem 7 2" xfId="8931" xr:uid="{D4727266-2B31-4338-9BF3-0E67D609B45F}"/>
    <cellStyle name="SAPBEXstdItem 7 3" xfId="16661" xr:uid="{FBA64F7E-E314-4BEF-8380-F4C985308FF4}"/>
    <cellStyle name="SAPBEXstdItem 8" xfId="16832" xr:uid="{E14854AD-4760-4741-BFCD-8C71F0C6830A}"/>
    <cellStyle name="SAPBEXstdItemX" xfId="730" xr:uid="{38E456E1-B9C6-41BB-B706-38BE9CC5E910}"/>
    <cellStyle name="SAPBEXstdItemX 2" xfId="731" xr:uid="{3AD7E15F-A2D0-4E1D-9C91-1F186E71CA53}"/>
    <cellStyle name="SAPBEXstdItemX 2 2" xfId="6610" xr:uid="{3C98419B-C55A-48E6-804E-2186BBB9E711}"/>
    <cellStyle name="SAPBEXstdItemX 2 2 2" xfId="7695" xr:uid="{A5E1463B-1770-4D9B-80AF-1C76E7F6EA8D}"/>
    <cellStyle name="SAPBEXstdItemX 2 2 2 2" xfId="9455" xr:uid="{E3CDA691-F49A-4E73-8D1E-184319A1BDC2}"/>
    <cellStyle name="SAPBEXstdItemX 2 2 3" xfId="8694" xr:uid="{6310A829-3555-4198-B96E-C0F461C3BF73}"/>
    <cellStyle name="SAPBEXstdItemX 2 2 4" xfId="23270" xr:uid="{E4E01514-7FC9-40A4-A16E-9F581480E390}"/>
    <cellStyle name="SAPBEXstdItemX 2 3" xfId="8376" xr:uid="{668E9D11-6C97-47BF-BB0B-7648220B3CA9}"/>
    <cellStyle name="SAPBEXstdItemX 2 3 2" xfId="8127" xr:uid="{EC6A6191-59A6-4A80-BEA4-7ACE2685D915}"/>
    <cellStyle name="SAPBEXstdItemX 2 3 3" xfId="17962" xr:uid="{BA01DF3A-AC09-4136-9058-36AA0CF94FD8}"/>
    <cellStyle name="SAPBEXstdItemX 2 4" xfId="7264" xr:uid="{BBEBE14E-FA3E-4FFE-AAAE-982CD3F737CE}"/>
    <cellStyle name="SAPBEXstdItemX 2 4 2" xfId="8069" xr:uid="{698F9B60-5B9B-4C3A-9D3A-4EF3073481E7}"/>
    <cellStyle name="SAPBEXstdItemX 2 5" xfId="6054" xr:uid="{49EE18C1-53B7-4E22-A1E6-790B2DD6FAE8}"/>
    <cellStyle name="SAPBEXstdItemX 2 5 2" xfId="9178" xr:uid="{BBE33656-A040-4B97-A8EF-CB936C078DC5}"/>
    <cellStyle name="SAPBEXstdItemX 2 6" xfId="11673" xr:uid="{E73EF696-A006-4570-8882-8872EBC18D2F}"/>
    <cellStyle name="SAPBEXstdItemX 3" xfId="5826" xr:uid="{ACB5FB36-70E6-4658-B0F7-B6E09A87CC51}"/>
    <cellStyle name="SAPBEXstdItemX 3 2" xfId="6611" xr:uid="{71EE5B53-4E0D-43FC-80E7-D2535C966A92}"/>
    <cellStyle name="SAPBEXstdItemX 3 2 2" xfId="7763" xr:uid="{EBD2088F-C85E-408C-9F6D-5C5C8E69D324}"/>
    <cellStyle name="SAPBEXstdItemX 3 2 2 2" xfId="9590" xr:uid="{198EC236-CD04-457C-885C-7BB89659F9F3}"/>
    <cellStyle name="SAPBEXstdItemX 3 2 3" xfId="8003" xr:uid="{A1FD4337-9438-4BB4-8DDB-CE33EAEE42C1}"/>
    <cellStyle name="SAPBEXstdItemX 3 2 4" xfId="23271" xr:uid="{061C3429-0796-4847-95D4-90C3F784B7C5}"/>
    <cellStyle name="SAPBEXstdItemX 3 3" xfId="3737" xr:uid="{0A1D131C-6C00-4DA2-A098-1BC7A8A317B2}"/>
    <cellStyle name="SAPBEXstdItemX 3 3 2" xfId="8947" xr:uid="{E1E779BF-E5A6-4EE2-AD8E-4F72EA53573C}"/>
    <cellStyle name="SAPBEXstdItemX 3 3 3" xfId="19636" xr:uid="{0ED89D92-FB98-4DC2-93B4-79C152254E45}"/>
    <cellStyle name="SAPBEXstdItemX 3 4" xfId="7461" xr:uid="{2C71B554-8B6D-4656-8A1F-CFE725F50034}"/>
    <cellStyle name="SAPBEXstdItemX 3 4 2" xfId="9093" xr:uid="{EF3A1B40-F6E3-4513-9C12-510E7071783F}"/>
    <cellStyle name="SAPBEXstdItemX 3 5" xfId="8478" xr:uid="{C260BE52-132E-49C5-9E65-0972B338C027}"/>
    <cellStyle name="SAPBEXstdItemX 3 5 2" xfId="9324" xr:uid="{43F717A2-D463-439B-B755-EC20CCBDF69A}"/>
    <cellStyle name="SAPBEXstdItemX 4" xfId="6609" xr:uid="{D5DC24F9-25C4-4FE5-B199-6591D9287B2C}"/>
    <cellStyle name="SAPBEXstdItemX 4 2" xfId="6074" xr:uid="{F00ECBDC-2DA4-4955-ABA4-733DB8B87AF2}"/>
    <cellStyle name="SAPBEXstdItemX 4 2 2" xfId="7766" xr:uid="{A964E640-711E-4A05-A5CA-F1EE04183EC8}"/>
    <cellStyle name="SAPBEXstdItemX 4 2 2 2" xfId="9595" xr:uid="{4589C3A5-56D9-456D-ABB6-FED6EBE5E8B9}"/>
    <cellStyle name="SAPBEXstdItemX 4 2 3" xfId="8008" xr:uid="{AE26A517-3B6A-4973-B40B-ED2D188483EF}"/>
    <cellStyle name="SAPBEXstdItemX 4 2 4" xfId="24711" xr:uid="{1E3E5037-F985-4C17-95EB-7BAF6C8189F6}"/>
    <cellStyle name="SAPBEXstdItemX 4 3" xfId="3734" xr:uid="{724D19DE-C000-4AF6-B188-61FF974E9E3F}"/>
    <cellStyle name="SAPBEXstdItemX 4 3 2" xfId="8953" xr:uid="{BF13DC58-BA71-4E0B-830A-BEE9219EFCD4}"/>
    <cellStyle name="SAPBEXstdItemX 4 4" xfId="7467" xr:uid="{E3F50CAC-257F-4186-8C94-EC6784B0F29C}"/>
    <cellStyle name="SAPBEXstdItemX 4 4 2" xfId="9099" xr:uid="{D504E391-A616-470D-A9CE-E0CA6E8CE8E2}"/>
    <cellStyle name="SAPBEXstdItemX 4 5" xfId="8481" xr:uid="{F86DA382-0A19-42E8-A2CA-A5498C20E795}"/>
    <cellStyle name="SAPBEXstdItemX 4 5 2" xfId="9330" xr:uid="{5E5E8D9C-FB82-488B-B48B-17B71B337323}"/>
    <cellStyle name="SAPBEXstdItemX 5" xfId="6941" xr:uid="{088FA259-6136-4F56-BFFF-53DF4CD6D11D}"/>
    <cellStyle name="SAPBEXstdItemX 5 2" xfId="7054" xr:uid="{35AF8D2B-47F9-4360-94FF-8FFBF35CE9E1}"/>
    <cellStyle name="SAPBEXstdItemX 5 2 2" xfId="7734" xr:uid="{27D90EC7-07E1-4E47-87AD-41CE0DD8A81B}"/>
    <cellStyle name="SAPBEXstdItemX 5 2 2 2" xfId="9530" xr:uid="{6ACEC87E-0023-4B26-A63E-DF51152C2B21}"/>
    <cellStyle name="SAPBEXstdItemX 5 2 3" xfId="8729" xr:uid="{E2F1728B-9A7F-44BD-A5F1-7A2370566197}"/>
    <cellStyle name="SAPBEXstdItemX 5 3" xfId="8405" xr:uid="{86FA0B1A-393C-4980-B35D-D89FD5F931C0}"/>
    <cellStyle name="SAPBEXstdItemX 5 3 2" xfId="8200" xr:uid="{03066307-3F0D-4812-A8A3-F7F1D5821128}"/>
    <cellStyle name="SAPBEXstdItemX 5 4" xfId="7409" xr:uid="{773504F2-8C6C-414E-A91B-C87784460F7B}"/>
    <cellStyle name="SAPBEXstdItemX 5 4 2" xfId="9027" xr:uid="{45F42331-FCBB-4A16-805B-9A4D9029A889}"/>
    <cellStyle name="SAPBEXstdItemX 5 5" xfId="8443" xr:uid="{D318C605-CC90-4C95-AA66-7502CB80828B}"/>
    <cellStyle name="SAPBEXstdItemX 5 5 2" xfId="9259" xr:uid="{845AB159-E68A-44E8-B033-DC161530FEA7}"/>
    <cellStyle name="SAPBEXstdItemX 5 6" xfId="7836" xr:uid="{CA7A4FC8-93F0-4F21-8772-AD3688F380B9}"/>
    <cellStyle name="SAPBEXstdItemX 6" xfId="7015" xr:uid="{02075936-28D9-4D83-ADDE-68148148A111}"/>
    <cellStyle name="SAPBEXstdItemX 6 2" xfId="8508" xr:uid="{B3E9885D-951D-4A5B-8BB9-81FCB63F35C3}"/>
    <cellStyle name="SAPBEXstdItemX 6 2 2" xfId="9387" xr:uid="{AA0F65F2-35C3-47F6-8873-607A6358A274}"/>
    <cellStyle name="SAPBEXstdItemX 6 3" xfId="7875" xr:uid="{AF63D51A-3D35-4252-9D3E-0EA1B3B366D1}"/>
    <cellStyle name="SAPBEXstdItemX 7" xfId="8415" xr:uid="{CCE96E4C-855E-4120-8A88-EF1909047EBB}"/>
    <cellStyle name="SAPBEXstdItemX 7 2" xfId="8937" xr:uid="{37013A5D-B07F-4FE1-98AD-55CC6E7FA28C}"/>
    <cellStyle name="SAPBEXstdItemX 7 3" xfId="16662" xr:uid="{0DEF3183-647D-455D-BF64-32D48942EA80}"/>
    <cellStyle name="SAPBEXstdItemX 8" xfId="16831" xr:uid="{827191FF-9E4E-4811-8F70-E8454B7FCC8E}"/>
    <cellStyle name="SAPBEXtitle" xfId="732" xr:uid="{D2CC15CF-4542-4D3F-87FA-4BE6A41E7B85}"/>
    <cellStyle name="SAPBEXtitle 2" xfId="11674" xr:uid="{1F2EC0DB-633A-4C33-926E-D62BE59394CD}"/>
    <cellStyle name="SAPBEXtitle 2 2" xfId="23272" xr:uid="{9290A6E7-1B9C-42C4-9102-C95C7C4B2F1B}"/>
    <cellStyle name="SAPBEXtitle 2 3" xfId="17963" xr:uid="{9AFB7EF8-7C1C-495C-B9D9-1DCEF25872F1}"/>
    <cellStyle name="SAPBEXtitle 3" xfId="19637" xr:uid="{19ABB494-7597-4EF8-9F8E-3FE32B366B5D}"/>
    <cellStyle name="SAPBEXtitle 3 2" xfId="23273" xr:uid="{0BAB9E24-4162-430F-9D78-6052E7C423C9}"/>
    <cellStyle name="SAPBEXtitle 4" xfId="24712" xr:uid="{08AEBD17-E5C8-4ECF-BF7F-583F6716C81B}"/>
    <cellStyle name="SAPBEXtitle 5" xfId="16830" xr:uid="{9BABDAEE-86E9-410A-89DD-9F41271C78E5}"/>
    <cellStyle name="SAPBEXundefined" xfId="733" xr:uid="{432F0FD2-4A63-4BD6-A436-0DB5AC6C760E}"/>
    <cellStyle name="SAPBEXundefined 2" xfId="3422" xr:uid="{6100CF71-AAAC-42CF-B5E2-931D7557F60D}"/>
    <cellStyle name="SAPBEXundefined 2 2" xfId="6613" xr:uid="{A80856D4-A45F-4570-80A5-1B8D22C106CE}"/>
    <cellStyle name="SAPBEXundefined 2 2 2" xfId="8601" xr:uid="{A655B1BA-3C2F-48D3-B835-B7D75F9C110B}"/>
    <cellStyle name="SAPBEXundefined 2 2 2 2" xfId="9556" xr:uid="{4DE89C5F-42FF-44A1-A97C-06E49503EC82}"/>
    <cellStyle name="SAPBEXundefined 2 2 3" xfId="7969" xr:uid="{211FD321-773A-465A-8047-D5C7A594FED7}"/>
    <cellStyle name="SAPBEXundefined 2 2 4" xfId="23274" xr:uid="{22EEE9C9-9CBE-4323-8817-53D6DB0F8BC3}"/>
    <cellStyle name="SAPBEXundefined 2 3" xfId="5829" xr:uid="{EC7854BD-8FEC-4178-9AC4-C6447624F58D}"/>
    <cellStyle name="SAPBEXundefined 2 3 2" xfId="8218" xr:uid="{7182740F-04B4-4EAB-AD92-49F9C39077BA}"/>
    <cellStyle name="SAPBEXundefined 2 3 3" xfId="17964" xr:uid="{AD13920A-2DCB-431B-9EC5-F59178AB90AC}"/>
    <cellStyle name="SAPBEXundefined 2 4" xfId="7426" xr:uid="{4FEF0EB6-0C8F-45BA-BEBE-B07155912DEF}"/>
    <cellStyle name="SAPBEXundefined 2 4 2" xfId="9054" xr:uid="{0E4364B7-BD8A-42D7-B2BB-1D4992988129}"/>
    <cellStyle name="SAPBEXundefined 2 5" xfId="8459" xr:uid="{A0FC4041-DE49-471A-A1F6-F70EA3795E87}"/>
    <cellStyle name="SAPBEXundefined 2 5 2" xfId="9285" xr:uid="{663297EE-5D1F-4781-87F0-A4F71395D62B}"/>
    <cellStyle name="SAPBEXundefined 2 6" xfId="11675" xr:uid="{A8B0788A-C2D8-480D-BCF4-BCFF7B887223}"/>
    <cellStyle name="SAPBEXundefined 3" xfId="5830" xr:uid="{83597206-9275-4F92-ADBD-A962EB808CEC}"/>
    <cellStyle name="SAPBEXundefined 3 2" xfId="6614" xr:uid="{74229E4C-E3BD-49C8-8D37-711738E4649C}"/>
    <cellStyle name="SAPBEXundefined 3 2 2" xfId="7685" xr:uid="{A2E6D11B-6B6E-4C1A-AD9D-50B1EC2A305E}"/>
    <cellStyle name="SAPBEXundefined 3 2 2 2" xfId="9439" xr:uid="{3FAE8DC7-2598-44D1-B2B8-3E9F9EFB2380}"/>
    <cellStyle name="SAPBEXundefined 3 2 3" xfId="7903" xr:uid="{E4B221D1-36C4-4298-B12D-7BDE19765E9B}"/>
    <cellStyle name="SAPBEXundefined 3 2 4" xfId="23275" xr:uid="{CBD1D9A7-1E34-4147-BA63-BF0783945321}"/>
    <cellStyle name="SAPBEXundefined 3 3" xfId="8372" xr:uid="{6941A2A5-DA00-448A-B77B-84A116CF01D0}"/>
    <cellStyle name="SAPBEXundefined 3 3 2" xfId="8838" xr:uid="{04B4C9CD-81C5-4FC7-9C5A-1044F35DCCBC}"/>
    <cellStyle name="SAPBEXundefined 3 3 3" xfId="19638" xr:uid="{CC864513-2B62-4A4B-A239-CB9781DD8C63}"/>
    <cellStyle name="SAPBEXundefined 3 4" xfId="7230" xr:uid="{52003B42-C3FF-4363-8338-A6CD6AE0BA2A}"/>
    <cellStyle name="SAPBEXundefined 3 4 2" xfId="8786" xr:uid="{BEAE7A1D-5361-4592-872A-0354C9A92331}"/>
    <cellStyle name="SAPBEXundefined 3 5" xfId="7532" xr:uid="{66FA600A-4F72-4831-A370-F17701B06ED4}"/>
    <cellStyle name="SAPBEXundefined 3 5 2" xfId="9159" xr:uid="{CBB85617-ABD5-4CAA-8EB2-EE37F0644362}"/>
    <cellStyle name="SAPBEXundefined 4" xfId="6612" xr:uid="{D732B89A-22CC-4A66-9F0C-4D4CB26812B4}"/>
    <cellStyle name="SAPBEXundefined 4 2" xfId="7086" xr:uid="{EB7CEBB6-A785-45B9-871A-3E20F54DA67F}"/>
    <cellStyle name="SAPBEXundefined 4 2 2" xfId="8614" xr:uid="{0E0B3184-0426-4E81-9662-77416190ECA7}"/>
    <cellStyle name="SAPBEXundefined 4 2 2 2" xfId="9582" xr:uid="{9F0296CF-6819-4F75-8F42-519405D6DBDB}"/>
    <cellStyle name="SAPBEXundefined 4 2 3" xfId="7995" xr:uid="{E5E77599-7F17-480B-94DE-5AEED4CE7AB8}"/>
    <cellStyle name="SAPBEXundefined 4 2 4" xfId="24713" xr:uid="{C18672C4-E10B-4505-A0B4-03B60B0E2831}"/>
    <cellStyle name="SAPBEXundefined 4 3" xfId="7375" xr:uid="{723A7351-3BF6-4B64-B381-2D3339A32925}"/>
    <cellStyle name="SAPBEXundefined 4 3 2" xfId="8241" xr:uid="{CBE2CD9F-9527-46B8-B7CE-F1BCF78F83F2}"/>
    <cellStyle name="SAPBEXundefined 4 4" xfId="7453" xr:uid="{5D459EFE-E0CF-48BD-B797-90F6B6BA5093}"/>
    <cellStyle name="SAPBEXundefined 4 4 2" xfId="9085" xr:uid="{DDDD249C-F1BB-4D4F-98AA-0C1F6ECF44EB}"/>
    <cellStyle name="SAPBEXundefined 4 5" xfId="8474" xr:uid="{A5227FA1-768E-4CA9-B2A6-2461CCBA32CC}"/>
    <cellStyle name="SAPBEXundefined 4 5 2" xfId="9316" xr:uid="{26E264B3-D792-40E1-842A-7E52CA4BA60A}"/>
    <cellStyle name="SAPBEXundefined 5" xfId="6997" xr:uid="{2D1AAC7B-E2B5-4A6F-B1F6-EB2A65C6F6E8}"/>
    <cellStyle name="SAPBEXundefined 5 2" xfId="7106" xr:uid="{05E57001-DBDB-4F22-A9C3-9FFB026E9FF2}"/>
    <cellStyle name="SAPBEXundefined 5 2 2" xfId="7776" xr:uid="{88162095-89CB-4F82-9188-ACEB7AAFF50F}"/>
    <cellStyle name="SAPBEXundefined 5 2 2 2" xfId="9614" xr:uid="{705488BF-2B02-4F0C-8684-964A786C1F58}"/>
    <cellStyle name="SAPBEXundefined 5 2 3" xfId="8020" xr:uid="{98F2365C-245D-4263-9D8A-A92A5D56FE25}"/>
    <cellStyle name="SAPBEXundefined 5 3" xfId="3728" xr:uid="{1279244E-B57E-42D7-91F8-00F4095BB07D}"/>
    <cellStyle name="SAPBEXundefined 5 3 2" xfId="8973" xr:uid="{D2C8CBA3-5A09-4DFA-880A-564A1D26D044}"/>
    <cellStyle name="SAPBEXundefined 5 4" xfId="7486" xr:uid="{2BF0AE3B-767E-40EB-906E-68BCBFD935D4}"/>
    <cellStyle name="SAPBEXundefined 5 4 2" xfId="9120" xr:uid="{47052E4C-0FE3-4AB0-8929-5DD55270FB8D}"/>
    <cellStyle name="SAPBEXundefined 5 5" xfId="7639" xr:uid="{B51075AE-DE0A-4AFA-9704-B5A2B7EDF577}"/>
    <cellStyle name="SAPBEXundefined 5 5 2" xfId="9351" xr:uid="{14D08EE9-FECF-4FBD-8BBA-E69BE21848DE}"/>
    <cellStyle name="SAPBEXundefined 5 6" xfId="7856" xr:uid="{C63C9CA5-CFE3-4CB5-84F9-E588BF59980D}"/>
    <cellStyle name="SAPBEXundefined 6" xfId="7016" xr:uid="{2ED00300-61B9-4483-8E8E-5E1B40EFEA54}"/>
    <cellStyle name="SAPBEXundefined 6 2" xfId="7657" xr:uid="{776BC470-1911-468F-9558-8C48F46B2B1B}"/>
    <cellStyle name="SAPBEXundefined 6 2 2" xfId="9388" xr:uid="{74073262-6208-47A3-9506-FFD077269073}"/>
    <cellStyle name="SAPBEXundefined 6 3" xfId="8665" xr:uid="{B4A27110-E176-4C18-AF4E-48CA7B9B354E}"/>
    <cellStyle name="SAPBEXundefined 7" xfId="7127" xr:uid="{F981A6A2-6201-40D4-B276-617F2DCBD9B8}"/>
    <cellStyle name="SAPBEXundefined 7 2" xfId="8758" xr:uid="{A0F65BBC-52D0-44D2-AC38-BAADD725E0A1}"/>
    <cellStyle name="SAPBEXundefined 7 3" xfId="16663" xr:uid="{5EBBA6BB-D79D-4716-9525-CBF5655B8C80}"/>
    <cellStyle name="SAPBEXundefined 8" xfId="16829" xr:uid="{9C57D522-E31A-48A9-B8BA-500246043304}"/>
    <cellStyle name="Scientific" xfId="15807" xr:uid="{6E3A6D1B-8938-4B19-8CA2-D9CE8D0C048F}"/>
    <cellStyle name="section" xfId="6881" xr:uid="{63B4EAAA-BE99-4D60-823B-5FE061CDDA5F}"/>
    <cellStyle name="Separador de milhares [0]_Person" xfId="15808" xr:uid="{3193B9EC-7499-459B-9B1D-A11D664DF9C8}"/>
    <cellStyle name="Separador de milhares_Person" xfId="15809" xr:uid="{5EB5834E-FD40-4347-A3A7-8EFD5535C62F}"/>
    <cellStyle name="small border line" xfId="11676" xr:uid="{0343BF16-8E87-42AD-ABF6-6BF0C0EEF316}"/>
    <cellStyle name="special" xfId="15810" xr:uid="{3E1EC566-5B3C-43AB-AF4B-A504F3F0F0FA}"/>
    <cellStyle name="Spolu" xfId="12097" xr:uid="{B068AEBD-B906-4DE1-8F02-403507091AB6}"/>
    <cellStyle name="STANDARD" xfId="15811" xr:uid="{C65DE15D-FD4F-485F-BCB2-77C30CC5BC7F}"/>
    <cellStyle name="Style 1" xfId="734" xr:uid="{083E6CB7-75BF-47C6-B346-2F3B1E155614}"/>
    <cellStyle name="Style 1 2" xfId="1221" xr:uid="{5316884F-A4F9-425D-874E-AF6F98375965}"/>
    <cellStyle name="Style 1 2 2" xfId="15812" xr:uid="{FD9A3A30-C296-47E5-8FDD-D832A8F0F731}"/>
    <cellStyle name="Style 1 2 3" xfId="16827" xr:uid="{65EBBB93-14A7-4B61-8262-BC2E40EAC57B}"/>
    <cellStyle name="Style 1 3" xfId="15813" xr:uid="{39F2BCEB-7B56-499F-9632-EADCF9105343}"/>
    <cellStyle name="Style 1 3 2" xfId="23276" xr:uid="{703F4313-49C3-497F-8807-EB00B02B886E}"/>
    <cellStyle name="Style 1 4" xfId="19639" xr:uid="{06289113-80CF-483E-9DBD-2726B44B9CF1}"/>
    <cellStyle name="Style 1 4 2" xfId="23277" xr:uid="{D25B3689-6453-472C-BD9A-3063482C162E}"/>
    <cellStyle name="Style 1 5" xfId="24714" xr:uid="{297FA760-8D3D-4BDF-B34B-F1EE2461B803}"/>
    <cellStyle name="Style 1 6" xfId="16828" xr:uid="{F7158873-410A-4603-A77C-05538B0FBDDA}"/>
    <cellStyle name="Style 1 7" xfId="44697" xr:uid="{28E07659-52EA-4DAB-83CE-E0E6EFCF4383}"/>
    <cellStyle name="Style 1 8" xfId="44412" xr:uid="{D8BA6202-2A9A-4080-91A7-5884B7E58A8F}"/>
    <cellStyle name="Style 1 9" xfId="17510" xr:uid="{5843B153-4581-40F2-A16C-A55ED64D1B8E}"/>
    <cellStyle name="Style 21" xfId="11961" xr:uid="{0EEFCC3B-5EB0-4130-9583-48D2AC664C04}"/>
    <cellStyle name="Style 21 2" xfId="18168" xr:uid="{CC78CAA1-6346-49CF-89A0-CE01DC93A321}"/>
    <cellStyle name="Style 22" xfId="11962" xr:uid="{BB15867C-B572-4F58-A2E6-B123FE95A1F0}"/>
    <cellStyle name="Style 23" xfId="11963" xr:uid="{AA335E34-2B76-4E70-86EB-F726BD7A06C0}"/>
    <cellStyle name="Style 23 2" xfId="18169" xr:uid="{B376975E-F2D0-4B99-8E05-7BC153C8B783}"/>
    <cellStyle name="Style 24" xfId="11964" xr:uid="{A408AE38-298C-49F3-B657-88583871B035}"/>
    <cellStyle name="Style 24 2" xfId="18170" xr:uid="{72A8AA36-4B2A-4B58-977E-8CA6B5A653A8}"/>
    <cellStyle name="subhead" xfId="4960" xr:uid="{F47D7F4E-8B2A-4D9E-85D2-FECF5582BABC}"/>
    <cellStyle name="subhead 2" xfId="15815" xr:uid="{320F288A-D879-4E1B-80E5-BCD2377897C6}"/>
    <cellStyle name="subhead 3" xfId="15816" xr:uid="{8CF9E07B-36F9-493D-A78B-2650EA9A3854}"/>
    <cellStyle name="subhead 4" xfId="15814" xr:uid="{D17677FA-9947-41E6-92AB-1AACDEA6C3DB}"/>
    <cellStyle name="Table Head" xfId="735" xr:uid="{E92957F2-87D9-4DD5-A1D1-6F2626269FC1}"/>
    <cellStyle name="Table Head 1" xfId="736" xr:uid="{CD4EAB64-332C-47DD-A205-7999232B57E8}"/>
    <cellStyle name="Table Head 10" xfId="17509" xr:uid="{56F03C02-57E5-4792-A98F-0F0C72C87889}"/>
    <cellStyle name="Table Head 2" xfId="10928" xr:uid="{4850C375-5558-4CB0-9064-A8614B640665}"/>
    <cellStyle name="Table Head 2 2" xfId="19640" xr:uid="{52475054-76B8-4387-BAC0-DE5F305CB8F6}"/>
    <cellStyle name="Table Head 3" xfId="10929" xr:uid="{DCA2EC3A-970F-4860-B82C-DB7E283F5DC2}"/>
    <cellStyle name="Table Head 3 2" xfId="24715" xr:uid="{26779E8A-7466-4F8B-9071-DD385DB00E05}"/>
    <cellStyle name="Table Head 4" xfId="10930" xr:uid="{CBA40ADF-1BB4-4200-95E1-33622327B982}"/>
    <cellStyle name="Table Head 5" xfId="10931" xr:uid="{B91316A3-281D-4B3B-8CA0-C72B4DC64C8F}"/>
    <cellStyle name="Table Head 5 2" xfId="44698" xr:uid="{5F8DA31B-740E-4413-A98F-37FCFC967040}"/>
    <cellStyle name="Table Head 6" xfId="10932" xr:uid="{E1D372AB-6F50-4D4E-8D93-2CF0065E5EAA}"/>
    <cellStyle name="Table Head 7" xfId="10933" xr:uid="{7E89FEBE-0399-4C41-BF94-984B0F85EAA2}"/>
    <cellStyle name="Table Head 8" xfId="10934" xr:uid="{3F99664B-936F-4469-AA6D-C17ADEC5EB26}"/>
    <cellStyle name="Table Head 9" xfId="10935" xr:uid="{FB2FAA07-A238-4CC1-816F-74BEB48FDABD}"/>
    <cellStyle name="Table Head_BP Y2013 1ST MINI MD_Rev.764MB" xfId="11871" xr:uid="{AAD87972-9C63-4A46-BEF3-158897075C41}"/>
    <cellStyle name="Table Source" xfId="737" xr:uid="{0CFD62FC-201F-47E6-B124-7D76A4EAEC5C}"/>
    <cellStyle name="Table Source 1" xfId="738" xr:uid="{2DCEDF3D-E40C-49DF-9836-84745BC8BD67}"/>
    <cellStyle name="Table Source 10" xfId="17549" xr:uid="{A8EF3AE0-F5CC-479C-8B0D-1BF2DAF43552}"/>
    <cellStyle name="Table Source 2" xfId="10936" xr:uid="{8F911AEC-5B3D-4CF1-B5C9-B31EF508B3D1}"/>
    <cellStyle name="Table Source 2 2" xfId="19641" xr:uid="{7962E50F-2C12-4550-A597-855BE2E31DDB}"/>
    <cellStyle name="Table Source 3" xfId="10937" xr:uid="{0A31AD99-E6A8-4561-86C1-1D7C8BF99C45}"/>
    <cellStyle name="Table Source 3 2" xfId="24716" xr:uid="{B066628E-5C79-4D55-8532-68EE1B481267}"/>
    <cellStyle name="Table Source 4" xfId="10938" xr:uid="{1123693E-806F-4141-8C09-41FD0961C5BF}"/>
    <cellStyle name="Table Source 5" xfId="10939" xr:uid="{0B5BA645-4370-4027-83F7-D5F54F2F7340}"/>
    <cellStyle name="Table Source 5 2" xfId="44699" xr:uid="{4326B44B-E557-4B98-A93C-DCE508F8ABCD}"/>
    <cellStyle name="Table Source 6" xfId="10940" xr:uid="{99B5F74B-2BFD-4909-AD91-82FBED5D6E99}"/>
    <cellStyle name="Table Source 7" xfId="10941" xr:uid="{3350099A-466E-4D8E-A623-0F6992D03A45}"/>
    <cellStyle name="Table Source 8" xfId="10942" xr:uid="{5EEB3BF7-F18E-4CE2-B626-CE346A74E691}"/>
    <cellStyle name="Table Source 9" xfId="10943" xr:uid="{FA23B5C1-1028-4DC0-935D-90CABB84CEDF}"/>
    <cellStyle name="Table Text" xfId="739" xr:uid="{F94A1373-F734-4CA2-83E2-53F88D5BC37C}"/>
    <cellStyle name="Table Text 1" xfId="740" xr:uid="{AB703144-9576-4CBA-98B2-39410F43F1FC}"/>
    <cellStyle name="Table Text 10" xfId="17453" xr:uid="{DD199BDA-001F-4CC0-A126-A0A249C71DEF}"/>
    <cellStyle name="Table Text 2" xfId="2125" xr:uid="{F6F1F4CF-ABD1-4F35-8EC0-83824DF68A40}"/>
    <cellStyle name="Table Text 2 2" xfId="16825" xr:uid="{4D4C86FD-1A61-40E1-AFA6-B11631D24F82}"/>
    <cellStyle name="Table Text 2 3" xfId="17452" xr:uid="{827FB3B6-3D88-499F-90A6-50C632B9E042}"/>
    <cellStyle name="Table Text 2 4" xfId="10944" xr:uid="{EAA6FB1A-935D-4603-BCBD-5570AF866DEC}"/>
    <cellStyle name="Table Text 3" xfId="10945" xr:uid="{753C297D-0893-4C8C-A60D-E6B303A2D821}"/>
    <cellStyle name="Table Text 3 2" xfId="23278" xr:uid="{05846B9B-FCBE-4EC6-A4FE-07CF8BDBE7C8}"/>
    <cellStyle name="Table Text 4" xfId="10946" xr:uid="{F8470EB2-B11C-4142-8DB6-7FE2793F98DF}"/>
    <cellStyle name="Table Text 4 2" xfId="23279" xr:uid="{ED592CC7-D351-4234-9E19-F393610D18E5}"/>
    <cellStyle name="Table Text 4 3" xfId="19642" xr:uid="{3C710C6C-D6F4-4738-B332-B6691C3F65A8}"/>
    <cellStyle name="Table Text 5" xfId="10947" xr:uid="{76873D1F-B554-466E-8958-E1C4F3FF09CB}"/>
    <cellStyle name="Table Text 5 2" xfId="24717" xr:uid="{1AE02DF3-38D7-4860-8F1C-BB09BD48C6F2}"/>
    <cellStyle name="Table Text 6" xfId="10948" xr:uid="{2457C6CD-E191-4BD4-BED3-A61D4D9B26E1}"/>
    <cellStyle name="Table Text 6 2" xfId="16826" xr:uid="{06C64DFD-4748-4FA7-9045-3FC3056CBD4F}"/>
    <cellStyle name="Table Text 7" xfId="10949" xr:uid="{651F5ECD-FE8B-47B4-9CC9-B5A7E9FE28AD}"/>
    <cellStyle name="Table Text 7 2" xfId="44700" xr:uid="{1BD17EB8-DD39-4617-9908-781BF4309836}"/>
    <cellStyle name="Table Text 8" xfId="10950" xr:uid="{644C42C9-7839-4D53-BF17-066347B16768}"/>
    <cellStyle name="Table Text 9" xfId="10951" xr:uid="{F1D3774F-E820-4FF5-8551-807DAC2BE013}"/>
    <cellStyle name="Table Text_0  Conso Note Q3. 13" xfId="741" xr:uid="{EA72A4B7-29B3-4529-BAD7-A16552AC590D}"/>
    <cellStyle name="Table Title" xfId="742" xr:uid="{0DC45E45-45E3-4F63-9266-DAC13875FEAC}"/>
    <cellStyle name="Table Title 1" xfId="743" xr:uid="{94E0EC55-26F1-4FA7-86C1-5B6FBE1B8B41}"/>
    <cellStyle name="Table Title 10" xfId="17451" xr:uid="{A062E487-56EB-4D58-A103-88E5AD709E2B}"/>
    <cellStyle name="Table Title 2" xfId="10952" xr:uid="{F39007AA-0394-4683-9D35-1E1335CA0E09}"/>
    <cellStyle name="Table Title 2 2" xfId="19643" xr:uid="{0EDA2724-F3C4-482D-A67A-F9D5B1E05CB9}"/>
    <cellStyle name="Table Title 3" xfId="10953" xr:uid="{A4288473-4701-4681-9D40-EC503D5B7DCF}"/>
    <cellStyle name="Table Title 3 2" xfId="24718" xr:uid="{D146C93F-8746-43AF-AB6D-8E9479BD4709}"/>
    <cellStyle name="Table Title 4" xfId="10954" xr:uid="{3D508BEC-8FB5-4F82-8D29-6FD3EFCFEEBF}"/>
    <cellStyle name="Table Title 5" xfId="10955" xr:uid="{9ACF99A2-06FA-44AF-9E05-368C251C3B10}"/>
    <cellStyle name="Table Title 5 2" xfId="44701" xr:uid="{14BA6C70-CE6A-4906-A305-915A45BCB7AE}"/>
    <cellStyle name="Table Title 6" xfId="10956" xr:uid="{CDB260DF-5026-40BD-92EA-263B0616859B}"/>
    <cellStyle name="Table Title 7" xfId="10957" xr:uid="{EFC52A1C-807B-4A88-BAD7-89A9BDEC5160}"/>
    <cellStyle name="Table Title 8" xfId="10958" xr:uid="{40FA55A8-A129-475D-9206-D9843E31C61F}"/>
    <cellStyle name="Table Title 9" xfId="10959" xr:uid="{3F64D41F-832D-4AE9-ACFD-155D124CCBD8}"/>
    <cellStyle name="Table Units" xfId="744" xr:uid="{CC4BB968-FBFB-4DA3-A708-74E4739E53CC}"/>
    <cellStyle name="Table Units 1" xfId="745" xr:uid="{C4C6359B-97FE-42DE-8274-516165BD9E1B}"/>
    <cellStyle name="Table Units 10" xfId="17120" xr:uid="{0093F6F2-0F17-4D00-914B-5D6E954D34DE}"/>
    <cellStyle name="Table Units 2" xfId="10960" xr:uid="{2B8D75FB-33D3-46F1-ADE5-5418A3B78102}"/>
    <cellStyle name="Table Units 2 2" xfId="19644" xr:uid="{A0DD821A-DE65-4B5B-942C-3267FC1F5B36}"/>
    <cellStyle name="Table Units 3" xfId="10961" xr:uid="{5B72A827-2646-4900-A4D9-35B311F7CE2D}"/>
    <cellStyle name="Table Units 3 2" xfId="24719" xr:uid="{C3E03541-E044-46CF-B8E5-E3D837121CFB}"/>
    <cellStyle name="Table Units 4" xfId="10962" xr:uid="{4E2FA1E9-488C-4C43-AD5C-3FDEC1993292}"/>
    <cellStyle name="Table Units 5" xfId="10963" xr:uid="{7DB05E3F-3A26-4EBE-AF72-562D350B1F2B}"/>
    <cellStyle name="Table Units 5 2" xfId="44702" xr:uid="{13114D30-326B-4068-8D04-3AB40D3D5E33}"/>
    <cellStyle name="Table Units 6" xfId="10964" xr:uid="{C2D33F66-0EFC-4B4F-86BA-D821A67FE098}"/>
    <cellStyle name="Table Units 7" xfId="10965" xr:uid="{D25E09BD-2D58-4A9D-B438-615270B4DE8C}"/>
    <cellStyle name="Table Units 8" xfId="10966" xr:uid="{FC6F649C-9A27-44E3-8D5D-A17E2D43FBBA}"/>
    <cellStyle name="Table Units 9" xfId="10967" xr:uid="{C805BDF6-CDCF-4996-8648-C69DA7EB0DF7}"/>
    <cellStyle name="Text" xfId="746" xr:uid="{5135F379-3B07-44F0-976F-BFF1E898390A}"/>
    <cellStyle name="Text 1" xfId="747" xr:uid="{8DE03A65-61EA-435F-90C3-F0B116250EA3}"/>
    <cellStyle name="Text 1 1" xfId="748" xr:uid="{26DF08CE-5689-467B-A033-683511EC77B1}"/>
    <cellStyle name="Text 1 10" xfId="17118" xr:uid="{4DC63C96-D594-4774-A5B7-B17DFAA4FE7D}"/>
    <cellStyle name="Text 1 2" xfId="10968" xr:uid="{594F014E-3EC6-408E-A77D-A170EC7E5942}"/>
    <cellStyle name="Text 1 2 2" xfId="19646" xr:uid="{E09E5CB9-DED8-479C-B80E-0E43B956F730}"/>
    <cellStyle name="Text 1 3" xfId="10969" xr:uid="{A02A0CCE-199F-49D7-B507-D3C1B1903319}"/>
    <cellStyle name="Text 1 3 2" xfId="24721" xr:uid="{232CE85C-4DEE-44B3-A373-7CA7AB1F3A2A}"/>
    <cellStyle name="Text 1 4" xfId="10970" xr:uid="{BE6F13F1-5667-4743-A5FD-5DBE1141E856}"/>
    <cellStyle name="Text 1 5" xfId="10971" xr:uid="{8A66ECBA-D328-4102-AB68-F5B7F048DB47}"/>
    <cellStyle name="Text 1 5 2" xfId="44704" xr:uid="{A7737B7A-967E-4593-98C5-663BD2F7756C}"/>
    <cellStyle name="Text 1 6" xfId="10972" xr:uid="{E91264E5-36D1-43A5-A713-54E3C38BFD6C}"/>
    <cellStyle name="Text 1 7" xfId="10973" xr:uid="{3CC0D8CC-E0C8-45D9-9636-68BA2ABBCD73}"/>
    <cellStyle name="Text 1 8" xfId="10974" xr:uid="{525C4623-86C4-4AE3-86AE-06D3FDFD19C3}"/>
    <cellStyle name="Text 1 9" xfId="10975" xr:uid="{5820F488-5371-4775-9B62-9C99F516E63C}"/>
    <cellStyle name="Text 1_BP Y2013 1ST MINI MD_Rev.764MB" xfId="11872" xr:uid="{9FEE2046-413B-4A0D-ACFD-71B45AD034D4}"/>
    <cellStyle name="Text 10" xfId="10976" xr:uid="{038AE1F1-4BE8-4657-AE9A-1F921166716C}"/>
    <cellStyle name="Text 11" xfId="10977" xr:uid="{7EA0C522-E355-4C62-874A-3342420ADB8F}"/>
    <cellStyle name="Text 12" xfId="16368" xr:uid="{AED204AC-4AB7-452C-AFFD-B31D31C0BA6E}"/>
    <cellStyle name="Text 13" xfId="16385" xr:uid="{03EB45E0-3AFA-4717-94B7-D4936BC9EAC4}"/>
    <cellStyle name="Text 14" xfId="16465" xr:uid="{B331E644-0F2E-4668-8BDE-624D5883525F}"/>
    <cellStyle name="Text 15" xfId="16552" xr:uid="{C18F39C1-4370-4260-8BE0-D19BDB6D8F85}"/>
    <cellStyle name="Text 16" xfId="16573" xr:uid="{9E62464B-23FC-4958-B7DD-6AA3A630F699}"/>
    <cellStyle name="Text 17" xfId="16560" xr:uid="{262504D7-9E89-47FA-8E14-97078C6D6EE4}"/>
    <cellStyle name="Text 18" xfId="16479" xr:uid="{22749531-0A94-46AB-9A73-434ED6CAE373}"/>
    <cellStyle name="Text 19" xfId="16563" xr:uid="{448E3D66-B945-45D0-ABCB-024D8993C181}"/>
    <cellStyle name="Text 2" xfId="749" xr:uid="{677B7DBC-F4D3-4934-B186-5D8DEC469BF3}"/>
    <cellStyle name="Text 2 1" xfId="750" xr:uid="{B8CDA240-FA6F-40A5-9BA8-C6E581DB82FE}"/>
    <cellStyle name="Text 2 10" xfId="17117" xr:uid="{FD149DA9-F8FD-4B84-A69B-2012A1F1304F}"/>
    <cellStyle name="Text 2 2" xfId="10978" xr:uid="{894E9BF8-2D04-4B41-A3A2-4A93E716DB81}"/>
    <cellStyle name="Text 2 2 2" xfId="19647" xr:uid="{9AB34BD9-5543-44DE-928D-04613A78910B}"/>
    <cellStyle name="Text 2 3" xfId="10979" xr:uid="{13E5D2CF-F011-4E7B-B7EF-D0743D7F43C7}"/>
    <cellStyle name="Text 2 3 2" xfId="24722" xr:uid="{72142A29-F3DA-4971-B920-BF93F2329007}"/>
    <cellStyle name="Text 2 4" xfId="10980" xr:uid="{04CFC170-303B-4712-A606-EFD4B518CB96}"/>
    <cellStyle name="Text 2 5" xfId="10981" xr:uid="{D29A27CD-7BAF-4ECA-BCC4-9579FC7A2E99}"/>
    <cellStyle name="Text 2 5 2" xfId="44705" xr:uid="{8F5C6E7B-D19C-43A8-BF0B-4E746F08E582}"/>
    <cellStyle name="Text 2 6" xfId="10982" xr:uid="{3A4ACB57-E7ED-4918-ADDB-06AAE7B29434}"/>
    <cellStyle name="Text 2 7" xfId="10983" xr:uid="{D9A03288-20E0-4F83-B5CC-26EB031D7B94}"/>
    <cellStyle name="Text 2 8" xfId="10984" xr:uid="{18B0F17B-47B4-4F4B-AA7F-573099B15539}"/>
    <cellStyle name="Text 2 9" xfId="10985" xr:uid="{5E022F77-6A95-48BB-934D-9CC2A5616705}"/>
    <cellStyle name="Text 2_BP Y2013 1ST MINI MD_Rev.764MB" xfId="11873" xr:uid="{545E1FD4-E98D-4CD3-ADF1-BB1D7701114A}"/>
    <cellStyle name="Text 20" xfId="16478" xr:uid="{2ED51143-BE4F-4B83-AE90-BCCE7413B8BA}"/>
    <cellStyle name="Text 21" xfId="16564" xr:uid="{E83EC708-0947-4A30-A871-A38EAD1D8B37}"/>
    <cellStyle name="Text 22" xfId="16664" xr:uid="{BA29B893-A775-4792-9D79-FFB1A3FDA309}"/>
    <cellStyle name="Text 23" xfId="17286" xr:uid="{716A14FD-3B18-4775-B74C-9C27B1C8D6DE}"/>
    <cellStyle name="Text 24" xfId="17119" xr:uid="{5D337558-C31D-4C8B-953A-244E8FA18BD7}"/>
    <cellStyle name="Text 25" xfId="17774" xr:uid="{93843C0F-7777-43F7-B027-ACD980A3A7CF}"/>
    <cellStyle name="Text 26" xfId="46004" xr:uid="{DC228D48-0CD6-4808-9E99-76EBF615E7D8}"/>
    <cellStyle name="Text 27" xfId="46067" xr:uid="{EDCFBCD1-4359-4E1C-B2B5-9CD4C33BC9D2}"/>
    <cellStyle name="Text 28" xfId="45995" xr:uid="{8EFF105B-4774-4894-9B0F-6BB92553F4C4}"/>
    <cellStyle name="Text 3" xfId="751" xr:uid="{82828950-BF85-416C-AAB2-FDD8997373A4}"/>
    <cellStyle name="Text 3 2" xfId="3424" xr:uid="{E0234A9E-A15E-4B21-8501-5A33A69CE99F}"/>
    <cellStyle name="Text 3 2 2" xfId="11677" xr:uid="{5B7A7D3E-8F92-4AA4-8F6E-49FF24FE4D97}"/>
    <cellStyle name="Text 3 3" xfId="44706" xr:uid="{4777A9D2-7B67-4B73-86EC-FD7ED5AAA457}"/>
    <cellStyle name="Text 3 4" xfId="17116" xr:uid="{F1F70AF5-B1BC-4E73-B43D-4DFB8F962F1E}"/>
    <cellStyle name="Text 3 5" xfId="10986" xr:uid="{840E60E6-29B2-4AC3-A60F-7215730A97CC}"/>
    <cellStyle name="Text 4" xfId="1753" xr:uid="{973FA985-7E61-470B-94D2-B378C3CBDCDF}"/>
    <cellStyle name="Text 4 2" xfId="23280" xr:uid="{C7B141BB-02EE-4C5D-A4A9-0B18E9FDEEA4}"/>
    <cellStyle name="Text 5" xfId="3423" xr:uid="{9BB8D34F-86D3-4A1A-B904-3C5BA9308274}"/>
    <cellStyle name="Text 5 2" xfId="23281" xr:uid="{157796B5-1C86-42AD-9391-9960B1D43A19}"/>
    <cellStyle name="Text 5 3" xfId="19645" xr:uid="{02C7B4F5-A9B6-4973-9DD0-086B92F532F4}"/>
    <cellStyle name="Text 5 4" xfId="10987" xr:uid="{D782CD10-8803-4041-913F-A0075B004323}"/>
    <cellStyle name="Text 6" xfId="10988" xr:uid="{A1001CD9-B761-478A-8FAD-EE80639EBECF}"/>
    <cellStyle name="Text 6 2" xfId="24720" xr:uid="{C319593C-A3BD-4FC3-A9B0-AAEBD4E359FB}"/>
    <cellStyle name="Text 7" xfId="10989" xr:uid="{2FFC418F-F707-4700-B1BD-ABB998F75CAC}"/>
    <cellStyle name="Text 7 2" xfId="16824" xr:uid="{AF7DD17C-843F-4B15-874B-EC297ACFF151}"/>
    <cellStyle name="Text 8" xfId="10990" xr:uid="{E0A2F4EF-5681-484C-A21A-0F48091D07AA}"/>
    <cellStyle name="Text 8 2" xfId="44703" xr:uid="{7DE0B4EF-A505-429F-A31A-D5D3C8E4E6A6}"/>
    <cellStyle name="Text 9" xfId="10991" xr:uid="{5BDFB601-E929-4E42-ABF8-EA1943A176F9}"/>
    <cellStyle name="Text Head 1" xfId="752" xr:uid="{2167EB45-7EF1-47BC-9312-6BCE18CD6837}"/>
    <cellStyle name="Text Head 1 1" xfId="753" xr:uid="{800441D6-9575-4BC5-ACD6-7FC18A8A59B4}"/>
    <cellStyle name="Text Head 1 10" xfId="17115" xr:uid="{F6120DAE-3598-4E21-8AA0-701355DBD5F3}"/>
    <cellStyle name="Text Head 1 2" xfId="10992" xr:uid="{98AD8EF7-F895-4EDD-BCC3-A85B26704E9D}"/>
    <cellStyle name="Text Head 1 2 2" xfId="19648" xr:uid="{3997DCFE-25CA-471A-B8B7-15E8C96D3A5C}"/>
    <cellStyle name="Text Head 1 3" xfId="10993" xr:uid="{FCB6DDFC-403F-4C77-BA41-282062B27D2A}"/>
    <cellStyle name="Text Head 1 3 2" xfId="24723" xr:uid="{F67F4814-F583-4786-8713-6E9462D92DCC}"/>
    <cellStyle name="Text Head 1 4" xfId="10994" xr:uid="{7CCD2785-CFBE-449C-B919-877AD434853F}"/>
    <cellStyle name="Text Head 1 5" xfId="10995" xr:uid="{122B6B33-3B02-4A7C-ACB9-A824C4E238F4}"/>
    <cellStyle name="Text Head 1 5 2" xfId="44707" xr:uid="{29EE4634-9C82-4B96-9436-C48D9E3BD659}"/>
    <cellStyle name="Text Head 1 6" xfId="10996" xr:uid="{996E14AE-5C8A-4BCC-8940-6BF0D5F3CB0B}"/>
    <cellStyle name="Text Head 1 7" xfId="10997" xr:uid="{C4EE738D-1865-48A1-8CA0-EA2AE73EBDE1}"/>
    <cellStyle name="Text Head 1 8" xfId="10998" xr:uid="{B21AD23B-C3A4-47A2-9C90-B23D7E37D517}"/>
    <cellStyle name="Text Head 1 9" xfId="10999" xr:uid="{3974DF7B-8FEB-4AF1-8F9D-CC2876D22316}"/>
    <cellStyle name="Text Head 1_BP Y2013 1ST MINI MD_Rev.764MB" xfId="11874" xr:uid="{0EFAB170-F115-4A79-AB34-2B9C70FB8F5B}"/>
    <cellStyle name="Text Head 2" xfId="754" xr:uid="{BF421281-E875-4754-8646-906B9375843A}"/>
    <cellStyle name="Text Head 2 1" xfId="755" xr:uid="{49ACAE37-AA19-4E8E-9A00-375D0F83A045}"/>
    <cellStyle name="Text Head 2 10" xfId="17114" xr:uid="{79C91B1A-17E6-480D-A2C3-A447C2FC2E26}"/>
    <cellStyle name="Text Head 2 2" xfId="11000" xr:uid="{E18B3796-6886-43F1-8F42-893EBFCD03D7}"/>
    <cellStyle name="Text Head 2 2 2" xfId="19649" xr:uid="{B9F12C16-296E-4E8C-A994-FF2A2A847A8F}"/>
    <cellStyle name="Text Head 2 3" xfId="11001" xr:uid="{F712A06F-5614-43B7-8514-B67AC5A088CA}"/>
    <cellStyle name="Text Head 2 3 2" xfId="24724" xr:uid="{D5CE6FE3-4356-41C1-818E-F68E2A672BC1}"/>
    <cellStyle name="Text Head 2 4" xfId="11002" xr:uid="{CDD7BF7D-13E2-485C-9D12-7BD58BCE21C6}"/>
    <cellStyle name="Text Head 2 5" xfId="11003" xr:uid="{BFCD53EB-59E4-41C8-8C68-3343A5CBABC3}"/>
    <cellStyle name="Text Head 2 5 2" xfId="44708" xr:uid="{B4EF187D-7701-4C86-9AEC-2AAA6B40B675}"/>
    <cellStyle name="Text Head 2 6" xfId="11004" xr:uid="{6EE4EA64-0B6C-4BC8-9230-B15ECF03C076}"/>
    <cellStyle name="Text Head 2 7" xfId="11005" xr:uid="{F3C2985C-52D2-4E9E-8D36-2F98160E9F6F}"/>
    <cellStyle name="Text Head 2 8" xfId="11006" xr:uid="{FF174AA5-B29E-4E5A-BB37-CAFC37C89713}"/>
    <cellStyle name="Text Head 2 9" xfId="11007" xr:uid="{82A5231E-6848-4AE3-B9C3-7A47115ACD37}"/>
    <cellStyle name="Text Head 2_BP Y2013 1ST MINI MD_Rev.764MB" xfId="11875" xr:uid="{08F7243A-27B1-4F75-A497-E8B7CFD70992}"/>
    <cellStyle name="Text Indent 1" xfId="756" xr:uid="{921BF634-3F8B-4374-A445-DA989CE21F66}"/>
    <cellStyle name="Text Indent 1 1" xfId="757" xr:uid="{D9CC738B-CB3F-437C-9C73-CE4D312E6CBF}"/>
    <cellStyle name="Text Indent 1 10" xfId="17113" xr:uid="{9B86F36B-9281-4035-A985-4E1C1F1F8D61}"/>
    <cellStyle name="Text Indent 1 2" xfId="11008" xr:uid="{AD9D405D-06BB-42B2-9E3E-56BB59563F5B}"/>
    <cellStyle name="Text Indent 1 2 2" xfId="19650" xr:uid="{753FEB81-B16F-4427-A9BC-422C9FF6801C}"/>
    <cellStyle name="Text Indent 1 3" xfId="11009" xr:uid="{DF40E735-A785-4673-966B-AC28CF387616}"/>
    <cellStyle name="Text Indent 1 3 2" xfId="24725" xr:uid="{A8F7A7D6-EF94-4269-997B-93B5862BEFBC}"/>
    <cellStyle name="Text Indent 1 4" xfId="11010" xr:uid="{7E8996D1-A4AF-47D4-94AE-07AEA54B98C1}"/>
    <cellStyle name="Text Indent 1 5" xfId="11011" xr:uid="{B3FCFA84-8800-4FDF-8CB1-96E93323DCE2}"/>
    <cellStyle name="Text Indent 1 5 2" xfId="44709" xr:uid="{B7500E0F-4F03-4208-ADF4-ADA4B8A69D42}"/>
    <cellStyle name="Text Indent 1 6" xfId="11012" xr:uid="{C3D10230-DEE4-4B58-B6A8-B912B306CBB5}"/>
    <cellStyle name="Text Indent 1 7" xfId="11013" xr:uid="{E7E444F3-2CA2-47D7-A33F-5B33DAB2B8F2}"/>
    <cellStyle name="Text Indent 1 8" xfId="11014" xr:uid="{2F739FC9-48DA-46B1-B38F-29EC24453AF0}"/>
    <cellStyle name="Text Indent 1 9" xfId="11015" xr:uid="{4CBEE80C-CF68-4F82-8519-0B46739B7F80}"/>
    <cellStyle name="Text Indent 1_BP Y2013 1ST MINI MD_Rev.764MB" xfId="11876" xr:uid="{DE82C594-FA98-4CF2-AF88-8DC96D7D6115}"/>
    <cellStyle name="Text Indent 2" xfId="758" xr:uid="{C717534B-BECE-4103-A2F4-1C0575AF9EC3}"/>
    <cellStyle name="Text Indent 2 1" xfId="759" xr:uid="{E6D6B80C-C66B-4625-B737-86AC1F82F528}"/>
    <cellStyle name="Text Indent 2 10" xfId="17112" xr:uid="{5D412868-1FED-4F06-AD7C-899C6D5B5F7D}"/>
    <cellStyle name="Text Indent 2 2" xfId="11016" xr:uid="{1908C92F-B3E6-4008-8388-1FF0CE93BDF0}"/>
    <cellStyle name="Text Indent 2 2 2" xfId="19651" xr:uid="{1CE3A4B5-4CB0-4271-BBBC-3CF173FB068B}"/>
    <cellStyle name="Text Indent 2 3" xfId="11017" xr:uid="{ABFE3572-14FC-40C1-8256-6BEA9E0B1053}"/>
    <cellStyle name="Text Indent 2 3 2" xfId="24726" xr:uid="{11AFDFB9-38AF-4E2D-A664-67F183A13A92}"/>
    <cellStyle name="Text Indent 2 4" xfId="11018" xr:uid="{B4911B2D-6783-4D7C-8945-21445A798AC1}"/>
    <cellStyle name="Text Indent 2 5" xfId="11019" xr:uid="{2CDC28D9-25C3-458E-B362-9D89F1FDB144}"/>
    <cellStyle name="Text Indent 2 5 2" xfId="44710" xr:uid="{FD8278C7-5A82-41B1-B277-56284DC5F769}"/>
    <cellStyle name="Text Indent 2 6" xfId="11020" xr:uid="{5B84668A-1521-49A9-B086-C4FB650470C0}"/>
    <cellStyle name="Text Indent 2 7" xfId="11021" xr:uid="{948F7A18-C455-45F7-9C27-48F806FD6C8D}"/>
    <cellStyle name="Text Indent 2 8" xfId="11022" xr:uid="{85109A55-7557-41D5-ACC8-D2D75122777B}"/>
    <cellStyle name="Text Indent 2 9" xfId="11023" xr:uid="{F7BB4EE7-CB3A-439F-8A5E-AFBEE943B80A}"/>
    <cellStyle name="Text Indent 2_BP Y2013 1ST MINI MD_Rev.764MB" xfId="11877" xr:uid="{34F07C9D-454C-4AF3-B617-11FCB195CDE6}"/>
    <cellStyle name="Text Indent A" xfId="15817" xr:uid="{D78C6090-4556-4F29-9F1E-F86CFAD31117}"/>
    <cellStyle name="Text Indent B" xfId="15818" xr:uid="{0EB61BD6-A99A-4107-B712-0EC9EAB7F218}"/>
    <cellStyle name="Text Indent C" xfId="15819" xr:uid="{E7C756A3-4B6D-4716-A4A1-90273A774AFD}"/>
    <cellStyle name="Text upozornenia" xfId="12098" xr:uid="{B8FCF321-E871-4CB8-B3EF-0DC2DCD047FE}"/>
    <cellStyle name="Text_% graph Ratio แยก Line" xfId="11878" xr:uid="{05404B12-0F5E-4E41-A83A-4955D1A46BEA}"/>
    <cellStyle name="Title" xfId="10" builtinId="15" customBuiltin="1"/>
    <cellStyle name="Title 1" xfId="760" xr:uid="{DDC658CA-2581-4B3C-970D-F4D48770230F}"/>
    <cellStyle name="Title 1 2" xfId="3426" xr:uid="{A49AF180-7F57-4E0A-A520-7FEF246BEF0D}"/>
    <cellStyle name="Title 10" xfId="5849" xr:uid="{2C680641-A16A-4FDD-B564-940E9E83F6CF}"/>
    <cellStyle name="Title 11" xfId="5850" xr:uid="{73021F37-ED04-42E4-8C96-E596C1F4CC4B}"/>
    <cellStyle name="Title 11 2" xfId="15821" xr:uid="{AF6C6116-C92A-40D5-B0AD-DA2B99E33296}"/>
    <cellStyle name="Title 11 3" xfId="15820" xr:uid="{4F0A8E6C-F5DB-4A39-BF7E-BD38F016717B}"/>
    <cellStyle name="Title 12" xfId="5851" xr:uid="{EA4D0B47-DD4A-42CB-B182-510BEBD2F080}"/>
    <cellStyle name="Title 12 2" xfId="15822" xr:uid="{012AA154-C829-4CCB-8F7F-076ABD5CB9DD}"/>
    <cellStyle name="Title 13" xfId="5852" xr:uid="{28C93940-3A41-41D9-93FD-4EC3FFF18ABC}"/>
    <cellStyle name="Title 13 2" xfId="15823" xr:uid="{BA4DAC95-809E-483C-8284-04AEDC8DD8E9}"/>
    <cellStyle name="Title 14" xfId="5853" xr:uid="{881DA7AF-7631-4C25-AF4C-95121A9011F8}"/>
    <cellStyle name="Title 14 2" xfId="15824" xr:uid="{6A9E1CC6-4F0B-49EC-97CE-2E0BE8FF35F6}"/>
    <cellStyle name="Title 15" xfId="5854" xr:uid="{FF92BC7B-4C33-4BB5-A34C-1279DDC859CB}"/>
    <cellStyle name="Title 15 2" xfId="15825" xr:uid="{33953F08-2072-4CB4-94EE-857A5AB8F185}"/>
    <cellStyle name="Title 16" xfId="5855" xr:uid="{47C17BA6-C0B2-4992-8569-F50DFBE8B7E3}"/>
    <cellStyle name="Title 16 2" xfId="15826" xr:uid="{9718A481-7830-449B-B86A-F50491663F00}"/>
    <cellStyle name="Title 17" xfId="5856" xr:uid="{133BBDFF-CD7B-4F3C-BD46-00A807F7D6CD}"/>
    <cellStyle name="Title 17 2" xfId="15827" xr:uid="{65B03B0F-1672-4A04-BBC7-66294FF05AC9}"/>
    <cellStyle name="Title 18" xfId="5857" xr:uid="{AEC5E886-6722-4330-B4A4-7964E755B543}"/>
    <cellStyle name="Title 18 2" xfId="15828" xr:uid="{4B42B762-B756-43D7-B007-E112CD10E56A}"/>
    <cellStyle name="Title 19" xfId="5858" xr:uid="{A673060C-5C70-4336-A772-67718E1E8D42}"/>
    <cellStyle name="Title 19 2" xfId="15829" xr:uid="{5452D041-3B7B-46D7-841F-C18B057F34FE}"/>
    <cellStyle name="Title 2" xfId="761" xr:uid="{53F5A31D-FE84-4A96-9A6F-B2A68BD9DFCA}"/>
    <cellStyle name="Title 2 2" xfId="3427" xr:uid="{7AFDE3DC-2B6B-4338-A1A5-20C41FDFB9A7}"/>
    <cellStyle name="Title 2 2 10" xfId="17736" xr:uid="{E5E35647-7D3E-44CD-B110-6138247005AB}"/>
    <cellStyle name="Title 2 2 11" xfId="11781" xr:uid="{0C3AF403-8F5E-459D-A80C-FFDF812F7806}"/>
    <cellStyle name="Title 2 2 2" xfId="6979" xr:uid="{4D3716B8-9934-4691-BFA1-85EA2455B466}"/>
    <cellStyle name="Title 2 2 2 2" xfId="15830" xr:uid="{D1E5D9FB-0265-4E69-A3C3-AAF3B83BE469}"/>
    <cellStyle name="Title 2 2 3" xfId="15831" xr:uid="{D35510CA-1F24-44C2-879D-79303C6B42B3}"/>
    <cellStyle name="Title 2 2 4" xfId="15832" xr:uid="{B837A243-106B-4FAF-BAF7-0DA6FAFF234D}"/>
    <cellStyle name="Title 2 2 5" xfId="15833" xr:uid="{22CDBE67-9795-48F5-824F-E632E26DEC4B}"/>
    <cellStyle name="Title 2 2 5 2" xfId="15834" xr:uid="{2DEFA492-E3A9-41F0-B42C-1E70DCAE00EE}"/>
    <cellStyle name="Title 2 2 6" xfId="15835" xr:uid="{6AEE5C6A-0AC0-4758-AAE3-C1DFEF9E8FBE}"/>
    <cellStyle name="Title 2 2 7" xfId="15836" xr:uid="{D89A353B-955D-49BE-9AC9-0EDE1B661142}"/>
    <cellStyle name="Title 2 2 8" xfId="15837" xr:uid="{88AA3085-6845-4AF9-9FBB-EE3B06A20D2E}"/>
    <cellStyle name="Title 2 2 9" xfId="15838" xr:uid="{11E11BA7-5FAB-48EA-94D7-176786507276}"/>
    <cellStyle name="Title 2 3" xfId="15839" xr:uid="{D8479F41-E1BF-450F-9C5A-290A5764B05C}"/>
    <cellStyle name="Title 2 3 2" xfId="15840" xr:uid="{E9EC4704-8B06-45AE-B10B-4A60867B7080}"/>
    <cellStyle name="Title 2 3 3" xfId="15841" xr:uid="{05F04146-3D81-4423-9AE5-FB35C06C9E63}"/>
    <cellStyle name="Title 2 3 4" xfId="44711" xr:uid="{A54F5F13-511E-4A38-A677-4AD9C375D2D6}"/>
    <cellStyle name="Title 2 4" xfId="15842" xr:uid="{6743EA40-71B1-4CF1-B750-7779B16D2869}"/>
    <cellStyle name="Title 2 5" xfId="15843" xr:uid="{DEFEBE4A-D5D6-40B7-8223-2D32973F9522}"/>
    <cellStyle name="Title 2 6" xfId="17111" xr:uid="{EFC28E54-8176-4EEB-A481-C7E212B8959C}"/>
    <cellStyle name="Title 20" xfId="15844" xr:uid="{838A8EF2-8319-4498-A239-929B38E52655}"/>
    <cellStyle name="Title 21" xfId="15845" xr:uid="{B7A3F007-8FEB-425B-BECF-FF5B33D373D8}"/>
    <cellStyle name="Title 22" xfId="15846" xr:uid="{F177931C-FE05-4B6E-BF1D-912111A42AA6}"/>
    <cellStyle name="Title 23" xfId="15847" xr:uid="{BD3424A1-79D8-4673-859B-49586409B588}"/>
    <cellStyle name="Title 24" xfId="16369" xr:uid="{0A35D4AA-0F30-4472-9BCF-E1BC568F6618}"/>
    <cellStyle name="Title 3" xfId="1902" xr:uid="{BBCBC67C-159C-409B-8B8D-F1552EEA08E9}"/>
    <cellStyle name="Title 3 2" xfId="2022" xr:uid="{C8E8DB1E-D701-403B-820A-80C127E47062}"/>
    <cellStyle name="Title 3 2 2" xfId="9969" xr:uid="{8B090A14-FBF5-41D8-BB9F-F3E165017162}"/>
    <cellStyle name="Title 3 2 2 2" xfId="15848" xr:uid="{68BD5C2D-A65E-4EAE-90CF-DEB5BB2EEB61}"/>
    <cellStyle name="Title 3 2 3" xfId="33155" xr:uid="{B3E7A3B7-29CA-4AB9-B100-AEBAFB2E7C36}"/>
    <cellStyle name="Title 3 2 4" xfId="11678" xr:uid="{DA5AE0CC-E562-4137-99C8-E982AAC3FBE8}"/>
    <cellStyle name="Title 3 3" xfId="3428" xr:uid="{ACF6508C-E62F-4EE5-9F1C-4847425A6CC1}"/>
    <cellStyle name="Title 3 3 2" xfId="33154" xr:uid="{129CC370-2719-446E-9E61-E73798C50BC2}"/>
    <cellStyle name="Title 3 3 3" xfId="16553" xr:uid="{1BCACFD8-778F-4369-BCCD-577211443DBA}"/>
    <cellStyle name="Title 3 4" xfId="5859" xr:uid="{8F3760FD-8091-462F-8A08-7F06B76A5015}"/>
    <cellStyle name="Title 3 4 2" xfId="18171" xr:uid="{14AA2429-4A75-4069-BAEF-04C90B6AF16D}"/>
    <cellStyle name="Title 3 4 3" xfId="16714" xr:uid="{E3A96F1E-431B-4D56-89C8-277DBBFB51A2}"/>
    <cellStyle name="Title 3 5" xfId="6826" xr:uid="{85324246-A9D9-4A30-A102-87B9B6AC10E3}"/>
    <cellStyle name="Title 3 5 2" xfId="44712" xr:uid="{F47C8132-DD65-460F-84A7-54FD535E82F0}"/>
    <cellStyle name="Title 3 6" xfId="17110" xr:uid="{67CA7B87-542D-4500-A74A-503EA5A58797}"/>
    <cellStyle name="Title 4" xfId="1901" xr:uid="{008B5E28-9E4F-4DCA-B6F9-B2F5B36BE692}"/>
    <cellStyle name="Title 4 2" xfId="3429" xr:uid="{41B5BFE4-B635-4F40-8A4A-346C6F82D636}"/>
    <cellStyle name="Title 4 2 2" xfId="7279" xr:uid="{428BDE8A-3809-40D9-81D8-E4D15255E02C}"/>
    <cellStyle name="Title 4 2 3" xfId="9920" xr:uid="{EA17310A-471E-4BC7-B7E0-8AE4737B3816}"/>
    <cellStyle name="Title 4 2 4" xfId="15849" xr:uid="{1A79F5EB-5F42-49AC-A787-D01E89414DD1}"/>
    <cellStyle name="Title 4 3" xfId="5860" xr:uid="{32B8CD3A-50DE-42F5-B24B-A5636B20E407}"/>
    <cellStyle name="Title 4 3 2" xfId="15850" xr:uid="{1E8ACF11-85BF-4D79-902C-543142ECBB63}"/>
    <cellStyle name="Title 4 4" xfId="8916" xr:uid="{EEA8D930-BA2B-4160-BF4A-44091411DFA9}"/>
    <cellStyle name="Title 4 4 2" xfId="16466" xr:uid="{E1A4F6FB-AC11-414E-8F2D-43BED104FC27}"/>
    <cellStyle name="Title 4 5" xfId="16665" xr:uid="{95E34DAF-0B42-4706-98AA-B46787027406}"/>
    <cellStyle name="Title 4 6" xfId="18393" xr:uid="{C599ACAE-3399-424D-8042-8A1D7695CA33}"/>
    <cellStyle name="Title 5" xfId="2808" xr:uid="{051B862A-761A-4BC4-94F9-F640EAACF7D6}"/>
    <cellStyle name="Title 5 2" xfId="3430" xr:uid="{9C4D2F63-4ED1-4998-A250-D907DDAD7DFE}"/>
    <cellStyle name="Title 5 2 2" xfId="15851" xr:uid="{B7BEBC9D-187D-40DE-903F-8C215A84F5DC}"/>
    <cellStyle name="Title 5 3" xfId="26581" xr:uid="{1E754BB5-129F-46A9-B826-D10E9906025F}"/>
    <cellStyle name="Title 6" xfId="3431" xr:uid="{F3E84E30-8077-4B09-A87A-432BCB7FA2FC}"/>
    <cellStyle name="Title 6 2" xfId="5861" xr:uid="{494496AE-CE42-4CD8-A561-5A29D740322D}"/>
    <cellStyle name="Title 6 2 2" xfId="15852" xr:uid="{E6509F3F-577B-4F4F-BCF8-68883F7F52D7}"/>
    <cellStyle name="Title 6 3" xfId="33442" xr:uid="{18898BD1-BD24-4DB4-84C8-B115B4ADCE32}"/>
    <cellStyle name="Title 7" xfId="3432" xr:uid="{D98F97A6-B993-4126-9FC7-8527FC3FE8E8}"/>
    <cellStyle name="Title 7 2" xfId="5862" xr:uid="{490A8D56-DC3D-445E-86D9-A211783D7808}"/>
    <cellStyle name="Title 7 2 2" xfId="16823" xr:uid="{B8D49EAE-581D-41C9-8A59-C69C6995337F}"/>
    <cellStyle name="Title 8" xfId="3433" xr:uid="{C79E7C63-C363-4630-B264-300D7FC95144}"/>
    <cellStyle name="Title 8 2" xfId="5863" xr:uid="{989BCE83-9130-4E99-B916-A7459EF73DD9}"/>
    <cellStyle name="Title 8 2 2" xfId="15853" xr:uid="{E0F58C1B-793C-4CED-8F9F-BAC6A602833D}"/>
    <cellStyle name="Title 8 3" xfId="44745" xr:uid="{E8896CF2-F333-4E0C-8FF1-E3E2050EF508}"/>
    <cellStyle name="Title 9" xfId="3425" xr:uid="{F35260AE-7EC8-489D-80BE-6FEB2250B4AD}"/>
    <cellStyle name="Title 9 2" xfId="5864" xr:uid="{DE82A341-EC06-4822-9800-9F284A439015}"/>
    <cellStyle name="Title 9 2 2" xfId="15854" xr:uid="{19EF585B-90EE-4A76-B970-CAA75E3AFB3D}"/>
    <cellStyle name="Title1" xfId="762" xr:uid="{708F5199-1689-4CD9-B282-0E6269AAE88C}"/>
    <cellStyle name="Title1 2" xfId="3434" xr:uid="{EB7EA8C3-B2C2-4F65-A1B3-B0D513410892}"/>
    <cellStyle name="Title1 2 2" xfId="23282" xr:uid="{C4AF054D-C9CA-4A77-9EEC-2EF76B62A73F}"/>
    <cellStyle name="Title1 2 3" xfId="17965" xr:uid="{C9ADEBE4-B88B-4BFA-A18E-CE896DC1D4A0}"/>
    <cellStyle name="Title1 3" xfId="19652" xr:uid="{4A62DEE8-CA5A-4FFB-9403-191025453E2D}"/>
    <cellStyle name="Title1 3 2" xfId="23283" xr:uid="{5E962A9D-61BE-40A6-840E-AE9BC0C99496}"/>
    <cellStyle name="Title1 4" xfId="24727" xr:uid="{D5B058FF-296C-4956-BDA9-B96E54EE9356}"/>
    <cellStyle name="Title1 5" xfId="16822" xr:uid="{37173A61-9FAB-4C36-A366-CD3422FF9E33}"/>
    <cellStyle name="Title2" xfId="763" xr:uid="{749CE0D6-26C5-421D-A14D-77956E776D3C}"/>
    <cellStyle name="Title2 2" xfId="17966" xr:uid="{2F04BFC8-641D-4309-8E97-F6AF42B66499}"/>
    <cellStyle name="Title2 2 2" xfId="18172" xr:uid="{09B53A01-B8EB-4B34-A0D6-7401E04C81E1}"/>
    <cellStyle name="Title2 3" xfId="19653" xr:uid="{D6272443-575E-407D-8006-5DD7B7692700}"/>
    <cellStyle name="Title2 3 2" xfId="23284" xr:uid="{E51B3647-D785-4359-8DEC-7092CFE0152C}"/>
    <cellStyle name="Title2 4" xfId="23285" xr:uid="{0E63EBF3-3406-4836-917C-9A5D0E967750}"/>
    <cellStyle name="Title2 5" xfId="24728" xr:uid="{B2C2C311-5EAF-432A-B393-E3C8389D34EB}"/>
    <cellStyle name="Title2 6" xfId="16821" xr:uid="{E3A80F57-EEE1-4F42-B526-90A753B8DAE6}"/>
    <cellStyle name="Title3" xfId="764" xr:uid="{0554564A-163B-4D1E-9CAB-D32B32ACCD80}"/>
    <cellStyle name="Title3 2" xfId="1222" xr:uid="{20C5FE48-D941-47BA-9E15-ED376F08EA46}"/>
    <cellStyle name="Title3 2 2" xfId="16819" xr:uid="{1C6F5E01-970E-4A9E-AFAD-28FBBC2B4261}"/>
    <cellStyle name="Title3 3" xfId="3435" xr:uid="{03A2FBBC-8D9A-42F3-9EB9-619ECD072759}"/>
    <cellStyle name="Title3 3 2" xfId="23286" xr:uid="{C92D0D01-71ED-4F24-AE82-6B2136E0FD42}"/>
    <cellStyle name="Title3 3 3" xfId="16370" xr:uid="{3BAF5B12-CCEE-436E-8BA9-57481563D882}"/>
    <cellStyle name="Title3 4" xfId="19654" xr:uid="{8EACA272-84FF-4E78-B64B-7E255D14549E}"/>
    <cellStyle name="Title3 4 2" xfId="23287" xr:uid="{C48478A8-1454-4A13-9DBD-50AA0F3C8391}"/>
    <cellStyle name="Title3 5" xfId="24729" xr:uid="{DD70EAD6-3BBB-43F1-8E2F-019E9FC3B064}"/>
    <cellStyle name="Title3 6" xfId="16820" xr:uid="{FEF23A44-10B1-4269-AD05-312FC8AB7F71}"/>
    <cellStyle name="Titul" xfId="12099" xr:uid="{E3E3E233-2912-4901-8E25-44041119E4E2}"/>
    <cellStyle name="TOC 1" xfId="765" xr:uid="{72A61D2D-9692-44F6-8299-89DDFCD95D58}"/>
    <cellStyle name="TOC 1 1" xfId="766" xr:uid="{AD42A763-46A8-45E6-A740-A14856B6660F}"/>
    <cellStyle name="TOC 1 10" xfId="17109" xr:uid="{794E8693-8A46-4A03-B367-7B74D404A0BD}"/>
    <cellStyle name="TOC 1 2" xfId="11024" xr:uid="{9793EC18-C589-48D3-A610-A1C10D50FE58}"/>
    <cellStyle name="TOC 1 2 2" xfId="19655" xr:uid="{BEC07285-3547-4F51-8B4F-E221C239DCE8}"/>
    <cellStyle name="TOC 1 3" xfId="11025" xr:uid="{7D280980-6E13-485C-9C87-8673C4FBDEB2}"/>
    <cellStyle name="TOC 1 3 2" xfId="24730" xr:uid="{89A663B5-AFA9-4392-8320-EC051D001916}"/>
    <cellStyle name="TOC 1 4" xfId="11026" xr:uid="{6B393927-491C-48D6-B4CD-00168AE2AE0A}"/>
    <cellStyle name="TOC 1 5" xfId="11027" xr:uid="{FFD1E181-47CE-46A7-AF7A-AE716170134F}"/>
    <cellStyle name="TOC 1 5 2" xfId="44713" xr:uid="{A52559FA-776A-4190-BE6D-15AE343BAF91}"/>
    <cellStyle name="TOC 1 6" xfId="11028" xr:uid="{A4CE3FE9-1D88-472F-819B-05A35D217043}"/>
    <cellStyle name="TOC 1 7" xfId="11029" xr:uid="{6294DA03-21B7-463B-ACCE-DCE2648BB34E}"/>
    <cellStyle name="TOC 1 8" xfId="11030" xr:uid="{4828C001-3370-40FE-BBB0-E7AB22BE5DF0}"/>
    <cellStyle name="TOC 1 9" xfId="11031" xr:uid="{7DB67DE3-E4DE-41E1-B340-3ED77193E36B}"/>
    <cellStyle name="TOC 1_BP Y2013 1ST MINI MD_Rev.764MB" xfId="11879" xr:uid="{51F7396B-8EF1-4E90-84CE-1ECCF5E29EA2}"/>
    <cellStyle name="TOC 2" xfId="767" xr:uid="{F33E4BD9-1F17-4105-B0E4-13400F04816D}"/>
    <cellStyle name="TOC 2 1" xfId="768" xr:uid="{8FCEC868-A594-4ED4-BE80-A92253A086BF}"/>
    <cellStyle name="TOC 2 10" xfId="17108" xr:uid="{68B4D810-05C3-47A6-B03B-2931C958D072}"/>
    <cellStyle name="TOC 2 2" xfId="11032" xr:uid="{7A9ADD40-0AA0-42C0-8C74-9F2441EB9757}"/>
    <cellStyle name="TOC 2 2 2" xfId="19656" xr:uid="{DE188E05-AEF0-4060-8525-DF978A76687B}"/>
    <cellStyle name="TOC 2 3" xfId="11033" xr:uid="{7CEAFAD2-BFC1-44C0-9107-B98D5EC538B1}"/>
    <cellStyle name="TOC 2 3 2" xfId="24731" xr:uid="{F1DC0688-37E1-4919-A74A-A51133399ECD}"/>
    <cellStyle name="TOC 2 4" xfId="11034" xr:uid="{B4EAAB76-E359-440E-9DB3-D65BD4E98DC0}"/>
    <cellStyle name="TOC 2 5" xfId="11035" xr:uid="{AC58F99A-B25F-4738-AFF5-3340F404C673}"/>
    <cellStyle name="TOC 2 5 2" xfId="44714" xr:uid="{FAFEDF70-8390-4E1C-A82F-025285A1DDB6}"/>
    <cellStyle name="TOC 2 6" xfId="11036" xr:uid="{01C257A7-75F6-40C3-9DE5-CEFDB90BB69F}"/>
    <cellStyle name="TOC 2 7" xfId="11037" xr:uid="{342851E2-562F-4C36-82F2-DDB253C3B763}"/>
    <cellStyle name="TOC 2 8" xfId="11038" xr:uid="{BBF88945-A6A0-4CFF-BCDC-7AA4C04B0995}"/>
    <cellStyle name="TOC 2 9" xfId="11039" xr:uid="{01276A6E-72FA-4247-A0D4-C8A1AC07159E}"/>
    <cellStyle name="TOC 2_BP Y2013 1ST MINI MD_Rev.764MB" xfId="11880" xr:uid="{BF937F6D-833A-4EBE-AC32-2C13F1B4EF4F}"/>
    <cellStyle name="Total" xfId="25" builtinId="25" customBuiltin="1"/>
    <cellStyle name="Total 1" xfId="769" xr:uid="{842CEAEB-B838-4B2E-979B-5379537E8420}"/>
    <cellStyle name="Total 1 2" xfId="3437" xr:uid="{062DCC4B-2D4A-40E2-86EB-AF6B3E88CB79}"/>
    <cellStyle name="Total 1 2 2" xfId="6617" xr:uid="{865EEDF6-D8FF-458C-852F-FB0C7446B8C1}"/>
    <cellStyle name="Total 1 2 2 2" xfId="7693" xr:uid="{B9CEC9D5-D85E-4C87-8D31-D4E4A270B038}"/>
    <cellStyle name="Total 1 2 3" xfId="5865" xr:uid="{44A31A8D-0306-4F8A-9F17-15EE9981A3B6}"/>
    <cellStyle name="Total 1 2 3 2" xfId="8123" xr:uid="{05847C04-9097-4CA4-BED3-60D23FC95157}"/>
    <cellStyle name="Total 1 2 4" xfId="7263" xr:uid="{A100E55A-789E-4B6F-8636-F5D5056C9A01}"/>
    <cellStyle name="Total 1 2 4 2" xfId="8067" xr:uid="{CF3A50AA-EE22-4035-9A83-391507448686}"/>
    <cellStyle name="Total 1 2 5" xfId="7547" xr:uid="{816B8840-5B12-4369-9E70-1BE0ED18F48D}"/>
    <cellStyle name="Total 1 2 5 2" xfId="9174" xr:uid="{FE04B7E1-B7C5-45B1-92A4-EDD3210CA937}"/>
    <cellStyle name="Total 1 3" xfId="5866" xr:uid="{C876788B-5114-4DC2-9A71-7C3A1D991F85}"/>
    <cellStyle name="Total 1 3 2" xfId="6618" xr:uid="{39D4F80A-A078-4868-90D2-FEEF78284F40}"/>
    <cellStyle name="Total 1 3 2 2" xfId="8564" xr:uid="{5DDAC09B-A5AB-4708-AFEB-3DA13EE29E0E}"/>
    <cellStyle name="Total 1 3 3" xfId="8394" xr:uid="{74F55B05-2AA2-4A7E-9585-B3FE4502B305}"/>
    <cellStyle name="Total 1 3 3 2" xfId="8180" xr:uid="{08DF0CA0-7384-4CF4-B423-709366F24B69}"/>
    <cellStyle name="Total 1 3 4" xfId="3725" xr:uid="{7A3506B4-E041-4659-A3B7-CC31FFC6FB6B}"/>
    <cellStyle name="Total 1 3 4 2" xfId="8979" xr:uid="{95D6FCC7-0BB2-4DE4-8453-45A41B3019F7}"/>
    <cellStyle name="Total 1 3 5" xfId="7568" xr:uid="{80027C58-703C-4D2E-A0AD-45CE2D0251CB}"/>
    <cellStyle name="Total 1 3 5 2" xfId="9214" xr:uid="{4FC6385A-9FB9-40EB-9D0D-FE28BF6E8EDC}"/>
    <cellStyle name="Total 1 4" xfId="6616" xr:uid="{E7359EE3-6DC7-43CE-9D9B-38047C1EA100}"/>
    <cellStyle name="Total 1 4 2" xfId="7048" xr:uid="{778C9B1A-DC9C-44E8-845B-05076E9919E2}"/>
    <cellStyle name="Total 1 4 2 2" xfId="7723" xr:uid="{3B3633E6-CC5A-4A5A-A401-321CF0ECA158}"/>
    <cellStyle name="Total 1 4 3" xfId="8400" xr:uid="{D3816EF2-C17D-40E7-9556-5BC73EF5CC2D}"/>
    <cellStyle name="Total 1 4 3 2" xfId="8247" xr:uid="{707D6BB6-553C-4A63-BCFC-A75C5B3C74EE}"/>
    <cellStyle name="Total 1 4 4" xfId="7398" xr:uid="{4B191E43-21D3-416E-89FF-300E8437DFA1}"/>
    <cellStyle name="Total 1 4 4 2" xfId="9005" xr:uid="{177427C3-4764-4FD4-B272-071C75F9EA33}"/>
    <cellStyle name="Total 1 4 5" xfId="7581" xr:uid="{5083EC15-6439-4051-8929-9437B2131FF5}"/>
    <cellStyle name="Total 1 4 5 2" xfId="9238" xr:uid="{32A4F336-E003-427F-99B3-57BE9D75F2F8}"/>
    <cellStyle name="Total 1 5" xfId="4148" xr:uid="{7D91AF03-E556-401C-9BB3-98240BC49839}"/>
    <cellStyle name="Total 1 5 2" xfId="7041" xr:uid="{83BDA614-C701-4FC3-AD22-9C4E62533771}"/>
    <cellStyle name="Total 1 5 2 2" xfId="7715" xr:uid="{79C54A7C-187F-486B-ABDC-64B5B0594F6A}"/>
    <cellStyle name="Total 1 5 3" xfId="3790" xr:uid="{F466B694-DCF5-4BBD-82E1-0CE509EF4FF7}"/>
    <cellStyle name="Total 1 5 3 2" xfId="8192" xr:uid="{8E4DBDF7-68B3-4BEA-A2DF-0B0A977451FA}"/>
    <cellStyle name="Total 1 5 4" xfId="3718" xr:uid="{A959E85B-F205-40CD-B8E2-C809ED390D49}"/>
    <cellStyle name="Total 1 5 4 2" xfId="8989" xr:uid="{C0428820-2A8D-4A38-B06C-5EDC7031244C}"/>
    <cellStyle name="Total 1 5 5" xfId="8908" xr:uid="{14E3F04F-6241-4D6B-9ACE-776FE1F6287F}"/>
    <cellStyle name="Total 1 5 6" xfId="7820" xr:uid="{83EC98DC-23EC-4628-8961-AF389697AED1}"/>
    <cellStyle name="Total 1 6" xfId="8349" xr:uid="{113EA19F-655C-4282-B587-A3157D6F666F}"/>
    <cellStyle name="Total 1 6 2" xfId="7658" xr:uid="{D8ABC158-8DDD-4796-B6BE-A20CAF15F930}"/>
    <cellStyle name="Total 1 7" xfId="7131" xr:uid="{19527AE5-447B-43C1-8430-1163C27E51C5}"/>
    <cellStyle name="Total 1 7 2" xfId="8035" xr:uid="{37816E7D-FF04-4C4E-98CD-0E6A54A1FB26}"/>
    <cellStyle name="Total 1 7 3" xfId="16666" xr:uid="{63ACB49B-F726-45C5-B555-9FB90FD8AD11}"/>
    <cellStyle name="Total 1 8" xfId="17967" xr:uid="{A13AF0C5-8F93-48D8-B2D6-6FD2DB13E163}"/>
    <cellStyle name="Total 10" xfId="5867" xr:uid="{CDB1F899-263C-4C69-B1DF-A23EE697F15E}"/>
    <cellStyle name="Total 10 2" xfId="5868" xr:uid="{16C004BD-5784-4225-97F2-2C5C26A6891A}"/>
    <cellStyle name="Total 10 2 2" xfId="6620" xr:uid="{6A8E12B9-A11A-4B64-83BA-ACBCE6028A70}"/>
    <cellStyle name="Total 10 2 3" xfId="11523" xr:uid="{CCD8A467-D5F8-459E-B224-FC15D7BA02C9}"/>
    <cellStyle name="Total 10 3" xfId="5869" xr:uid="{B8B521E5-5A20-4671-9740-B1B23DE7E7B5}"/>
    <cellStyle name="Total 10 3 2" xfId="6621" xr:uid="{3271F463-17F4-461B-95C8-1314260E10A2}"/>
    <cellStyle name="Total 10 4" xfId="6619" xr:uid="{A9021C28-A0C9-4601-A09D-6F789EF394D5}"/>
    <cellStyle name="Total 10 5" xfId="11040" xr:uid="{A52545BC-CA25-4528-A4FB-3B1247015070}"/>
    <cellStyle name="Total 11" xfId="5870" xr:uid="{8F37A047-959E-4E31-B673-073642373374}"/>
    <cellStyle name="Total 11 2" xfId="5871" xr:uid="{CC9FA133-4342-4818-9A79-B809A85CD2BC}"/>
    <cellStyle name="Total 11 2 2" xfId="6623" xr:uid="{F489D0AB-FBB9-4AC0-ABEE-63800AA2D0D0}"/>
    <cellStyle name="Total 11 3" xfId="5872" xr:uid="{8BFAB0C4-12ED-47FD-A8AB-90F94489E98A}"/>
    <cellStyle name="Total 11 3 2" xfId="6624" xr:uid="{36E4C6CB-824D-4FA9-9EB3-4A7E40BCF283}"/>
    <cellStyle name="Total 11 4" xfId="6622" xr:uid="{7A3FC19E-678C-4A03-AF1B-93150286BB10}"/>
    <cellStyle name="Total 11 5" xfId="15855" xr:uid="{AE46E766-063B-4ED5-AABE-254EB3967A15}"/>
    <cellStyle name="Total 12" xfId="5873" xr:uid="{BA1E3BB7-BBF3-4673-BEFA-EACC53E8E76C}"/>
    <cellStyle name="Total 12 2" xfId="5874" xr:uid="{CC1D4A8E-7F4A-4E9E-A2DD-E6E56378B13C}"/>
    <cellStyle name="Total 12 2 2" xfId="6626" xr:uid="{A10EA6DF-4A81-4655-887C-9184CD3C7AFC}"/>
    <cellStyle name="Total 12 3" xfId="5875" xr:uid="{E5D79733-7D40-433B-B89F-F746514EB94F}"/>
    <cellStyle name="Total 12 3 2" xfId="6627" xr:uid="{0B90DD40-9A73-463D-9CEF-C1FB83DB6E64}"/>
    <cellStyle name="Total 12 4" xfId="6625" xr:uid="{51B3DBFF-F99D-4B71-8269-AC8C8FBF8B2D}"/>
    <cellStyle name="Total 12 5" xfId="15856" xr:uid="{3E519252-1EDF-410E-A4AE-16033CEECF43}"/>
    <cellStyle name="Total 13" xfId="5876" xr:uid="{23C79501-8779-4F77-944D-BAB2BB9BB662}"/>
    <cellStyle name="Total 13 2" xfId="5877" xr:uid="{550E007A-A15A-43AE-82EF-55ACB24FEC01}"/>
    <cellStyle name="Total 13 2 2" xfId="6629" xr:uid="{20263C3B-D904-44DF-9022-644B4AF917B2}"/>
    <cellStyle name="Total 13 3" xfId="5878" xr:uid="{D58873F4-EC1C-4819-91D5-63CB8C148000}"/>
    <cellStyle name="Total 13 3 2" xfId="6630" xr:uid="{B91C5438-8168-4512-BADC-42B66BA38046}"/>
    <cellStyle name="Total 13 4" xfId="6628" xr:uid="{C6568CD3-36C7-4F0E-9A61-CBBF97367BB8}"/>
    <cellStyle name="Total 13 5" xfId="15857" xr:uid="{65D3F71E-A6C6-4DDA-87E1-2B6036822F18}"/>
    <cellStyle name="Total 14" xfId="5879" xr:uid="{F63A030C-52EF-4BEA-A4C0-F4C620925944}"/>
    <cellStyle name="Total 14 2" xfId="5880" xr:uid="{49041750-B2D5-4738-8D55-2D577FC1AAA9}"/>
    <cellStyle name="Total 14 2 2" xfId="6632" xr:uid="{80453C8D-8544-4D9E-AF3F-F09C3C9C02BA}"/>
    <cellStyle name="Total 14 3" xfId="5881" xr:uid="{328418D6-EF44-458D-927A-2D3B0FE93C74}"/>
    <cellStyle name="Total 14 3 2" xfId="6633" xr:uid="{D766A52D-3423-4F9C-A57A-3C3B8686781E}"/>
    <cellStyle name="Total 14 4" xfId="6631" xr:uid="{D7BEB64F-69EE-4FFC-9B4D-A98D13538E4F}"/>
    <cellStyle name="Total 14 5" xfId="15858" xr:uid="{5A543DB4-7DA9-48A9-A951-6983A1825CA0}"/>
    <cellStyle name="Total 15" xfId="5882" xr:uid="{67673C0F-23EA-4B67-A085-7C828462C919}"/>
    <cellStyle name="Total 15 2" xfId="5883" xr:uid="{0FA68672-1F8D-495A-AFF4-FC517AEF3A98}"/>
    <cellStyle name="Total 15 2 2" xfId="6635" xr:uid="{80D79804-1756-42C2-8163-B5163A0F617C}"/>
    <cellStyle name="Total 15 3" xfId="5884" xr:uid="{3B5AAB8C-07B1-407E-9D7A-7FCF825F6432}"/>
    <cellStyle name="Total 15 3 2" xfId="6636" xr:uid="{25C2C7ED-0CDC-4357-89CE-D2DD2FBBB5AC}"/>
    <cellStyle name="Total 15 4" xfId="6634" xr:uid="{1EC8E209-F2F5-40D9-9CFF-267A54970FDD}"/>
    <cellStyle name="Total 15 5" xfId="15859" xr:uid="{6359E91D-43B3-43E7-8CB1-60DBE2FB8060}"/>
    <cellStyle name="Total 16" xfId="5885" xr:uid="{08963287-4EA6-4094-A4DC-5EEF3DE0DD6F}"/>
    <cellStyle name="Total 16 2" xfId="5886" xr:uid="{EA56852B-195E-45EC-A007-DBCC833AD4FE}"/>
    <cellStyle name="Total 16 2 2" xfId="6638" xr:uid="{497857CA-EA73-4696-BA5E-2DFB538CD219}"/>
    <cellStyle name="Total 16 3" xfId="5887" xr:uid="{125F0038-FCB3-4FE5-9A70-057B20C5F6BC}"/>
    <cellStyle name="Total 16 3 2" xfId="6639" xr:uid="{7F258588-FB66-4930-9BC1-EF193C0893BE}"/>
    <cellStyle name="Total 16 4" xfId="6637" xr:uid="{3A4EE26B-BC49-4591-BFBF-058FEDD49B42}"/>
    <cellStyle name="Total 16 5" xfId="15860" xr:uid="{F9ABB367-CC0C-4B6A-BB01-DBC7526F6932}"/>
    <cellStyle name="Total 17" xfId="5888" xr:uid="{664D69CE-7653-46E6-A1CE-E1A692353512}"/>
    <cellStyle name="Total 17 2" xfId="5889" xr:uid="{567964BB-FDA5-4CCA-BEB4-3935DEC52986}"/>
    <cellStyle name="Total 17 2 2" xfId="6641" xr:uid="{702A55D4-2A62-4BEF-A380-E2EC90A54FBB}"/>
    <cellStyle name="Total 17 3" xfId="5890" xr:uid="{154472D4-A33D-4958-9A94-DE844D43B8DD}"/>
    <cellStyle name="Total 17 3 2" xfId="6642" xr:uid="{3939B42D-FAA2-47B7-AC09-383966EE2038}"/>
    <cellStyle name="Total 17 4" xfId="6640" xr:uid="{797C73FA-61D6-40B2-B21F-0730A78A6409}"/>
    <cellStyle name="Total 17 5" xfId="15861" xr:uid="{E789F0F3-6702-4150-B041-B114B2D0F556}"/>
    <cellStyle name="Total 18" xfId="5891" xr:uid="{A3F88AEE-DDF8-403B-9C3F-C1C1B9367A61}"/>
    <cellStyle name="Total 18 2" xfId="5892" xr:uid="{AD81CDF2-5BBD-46B1-8E0F-2A5E49005AE6}"/>
    <cellStyle name="Total 18 2 2" xfId="6644" xr:uid="{17866630-0C3F-40DE-A363-3D36B579F191}"/>
    <cellStyle name="Total 18 3" xfId="5893" xr:uid="{761C505D-85A7-4A18-A1C3-26DE38C0CE80}"/>
    <cellStyle name="Total 18 3 2" xfId="6645" xr:uid="{B1C32E29-50DC-45A4-BB9B-CF2B90B12EC6}"/>
    <cellStyle name="Total 18 4" xfId="6643" xr:uid="{F68C028B-FAEB-46C9-8CCE-8D6B1CD3557D}"/>
    <cellStyle name="Total 18 5" xfId="15862" xr:uid="{2818B1C4-94AD-4B4C-896C-BDC47A6306D0}"/>
    <cellStyle name="Total 19" xfId="5894" xr:uid="{7C507687-F41F-40D9-8916-65DC9C5B2DF0}"/>
    <cellStyle name="Total 19 2" xfId="5895" xr:uid="{2E4CC7B3-771D-4C55-8221-20234EA9E778}"/>
    <cellStyle name="Total 19 2 2" xfId="6647" xr:uid="{E77F9E8A-6DAA-45BF-AFFD-171B88867ADB}"/>
    <cellStyle name="Total 19 3" xfId="5896" xr:uid="{D8B30572-3B3A-44F3-BDCB-E2898B3F32A1}"/>
    <cellStyle name="Total 19 3 2" xfId="6648" xr:uid="{F2F7D8A7-3127-496B-985B-ED07119B98D0}"/>
    <cellStyle name="Total 19 4" xfId="6646" xr:uid="{02055726-CFDE-45F8-8FFF-862DF6793357}"/>
    <cellStyle name="Total 19 5" xfId="15863" xr:uid="{562F7378-CBE0-4C1C-828F-D2FA7AFCB23E}"/>
    <cellStyle name="Total 2" xfId="770" xr:uid="{1B76C8E5-052B-4F11-A748-36673287128D}"/>
    <cellStyle name="Total 2 10" xfId="5897" xr:uid="{18B535C2-F7DB-4B62-AE79-413142B0AA77}"/>
    <cellStyle name="Total 2 10 2" xfId="5898" xr:uid="{DF89D047-7AAC-4226-A31A-AC942D141B9A}"/>
    <cellStyle name="Total 2 10 2 2" xfId="6650" xr:uid="{65DAE118-DDF4-42F4-850A-E6BC90B746A0}"/>
    <cellStyle name="Total 2 10 3" xfId="5899" xr:uid="{06D47798-90A5-448B-87E4-09071BD26242}"/>
    <cellStyle name="Total 2 10 3 2" xfId="6651" xr:uid="{F65F296B-3B9A-4D00-A118-F9949F047A39}"/>
    <cellStyle name="Total 2 10 4" xfId="6649" xr:uid="{0C4BC15B-76EB-46CC-818F-401A040D83FA}"/>
    <cellStyle name="Total 2 11" xfId="5900" xr:uid="{303904C1-056E-4886-B4DD-2361A3F67056}"/>
    <cellStyle name="Total 2 11 2" xfId="5901" xr:uid="{B5F50731-A636-4FA5-904A-699C62F6C2B5}"/>
    <cellStyle name="Total 2 11 2 2" xfId="6653" xr:uid="{F05F21C7-5DF5-4FE9-AEDB-B8D2FC9A509B}"/>
    <cellStyle name="Total 2 11 3" xfId="5902" xr:uid="{0DF9088E-16F1-4E68-9ABD-4E082DFBD9AC}"/>
    <cellStyle name="Total 2 11 3 2" xfId="6654" xr:uid="{F966ECF5-5772-4E44-A6F3-170EAEAED10E}"/>
    <cellStyle name="Total 2 11 4" xfId="6652" xr:uid="{75A26207-997E-4CCA-B8B3-F17515AB8818}"/>
    <cellStyle name="Total 2 12" xfId="5903" xr:uid="{EA328650-36BA-405C-BE0D-41A908BF18DF}"/>
    <cellStyle name="Total 2 12 2" xfId="5904" xr:uid="{DDCEC7AF-86C7-4AED-A4F6-CBA5340773BD}"/>
    <cellStyle name="Total 2 12 2 2" xfId="6656" xr:uid="{D82D4527-416F-42A8-B1A2-E4861444D0BC}"/>
    <cellStyle name="Total 2 12 3" xfId="5905" xr:uid="{997BDC30-9D50-4E85-8AEE-8AEFC02FA97A}"/>
    <cellStyle name="Total 2 12 3 2" xfId="6657" xr:uid="{13567DC7-E200-49A6-A6C1-01ADE9D1A6C0}"/>
    <cellStyle name="Total 2 12 4" xfId="6655" xr:uid="{230E20AF-135D-4721-9165-C84D2C5CC450}"/>
    <cellStyle name="Total 2 13" xfId="5906" xr:uid="{48AECF5A-81DC-47D2-BD1E-9F82DC07DF2A}"/>
    <cellStyle name="Total 2 13 2" xfId="5907" xr:uid="{D1823604-A84A-421B-B7AD-B950D8324A72}"/>
    <cellStyle name="Total 2 13 2 2" xfId="6659" xr:uid="{BF8866A6-5B22-485F-B10E-D509C378371F}"/>
    <cellStyle name="Total 2 13 3" xfId="5908" xr:uid="{7C077258-6495-4546-8705-225B5DEB8382}"/>
    <cellStyle name="Total 2 13 3 2" xfId="6660" xr:uid="{315BE7E2-1590-4CFD-9DA6-8B9C3477285E}"/>
    <cellStyle name="Total 2 13 4" xfId="6658" xr:uid="{4119BAE8-044B-4BC1-AE6E-55A326E925D3}"/>
    <cellStyle name="Total 2 14" xfId="5909" xr:uid="{0977BBDB-2FD1-41EE-A1CF-454173DCBDC2}"/>
    <cellStyle name="Total 2 14 2" xfId="5910" xr:uid="{B7CDBB2E-37F8-4851-AC2F-91FE84825D74}"/>
    <cellStyle name="Total 2 14 2 2" xfId="6662" xr:uid="{3FE64B4D-57F4-4987-B6E7-FD6E8FAC637F}"/>
    <cellStyle name="Total 2 14 3" xfId="5911" xr:uid="{B670C0BB-4963-4A3D-BE9A-D5E314E3A5A0}"/>
    <cellStyle name="Total 2 14 3 2" xfId="6663" xr:uid="{4D1C1A91-CB51-47D0-80CC-74BB4210220A}"/>
    <cellStyle name="Total 2 14 4" xfId="6661" xr:uid="{29E9D3AB-9188-454F-A8EC-7696FAF086B5}"/>
    <cellStyle name="Total 2 15" xfId="5912" xr:uid="{07CDEB6C-B995-408E-8450-05D4CFDBB470}"/>
    <cellStyle name="Total 2 15 2" xfId="5913" xr:uid="{6734F983-9395-4302-9931-CAFABFC29849}"/>
    <cellStyle name="Total 2 15 2 2" xfId="6665" xr:uid="{8FD00939-1228-46B4-87F4-F649FE3C7C6C}"/>
    <cellStyle name="Total 2 15 3" xfId="5914" xr:uid="{9A5FA8A8-7546-4A7D-A5FF-3365D88C03AD}"/>
    <cellStyle name="Total 2 15 3 2" xfId="6666" xr:uid="{89CAB1AF-539C-415B-86DC-49B47CCB492E}"/>
    <cellStyle name="Total 2 15 4" xfId="6664" xr:uid="{F498A82D-C0F2-405B-8C74-6DFBCC5DBED6}"/>
    <cellStyle name="Total 2 16" xfId="5915" xr:uid="{AC59D8C9-6A96-4544-AF94-BB7C6D57BB52}"/>
    <cellStyle name="Total 2 16 2" xfId="5916" xr:uid="{604B35F3-D8F5-4D4F-9DD3-E47D34413CF1}"/>
    <cellStyle name="Total 2 16 2 2" xfId="6668" xr:uid="{450FC1FF-EC65-4F23-8B56-7C9C5951842B}"/>
    <cellStyle name="Total 2 16 3" xfId="5917" xr:uid="{FCC61F19-590E-4BA1-90ED-DE15FF18151E}"/>
    <cellStyle name="Total 2 16 3 2" xfId="6669" xr:uid="{98B32FA5-5FCB-44E7-AF12-2902C3517199}"/>
    <cellStyle name="Total 2 16 4" xfId="6667" xr:uid="{B6CE3BF4-C3B0-4709-9D60-F3EE9020630B}"/>
    <cellStyle name="Total 2 17" xfId="5918" xr:uid="{D93FC38D-A1D3-4A36-9F73-4973789B22E6}"/>
    <cellStyle name="Total 2 17 2" xfId="5919" xr:uid="{0E14AF3C-64AC-4740-BC86-39E85569911D}"/>
    <cellStyle name="Total 2 17 2 2" xfId="6671" xr:uid="{309D4374-5533-4318-8715-BB82D064F59E}"/>
    <cellStyle name="Total 2 17 3" xfId="5920" xr:uid="{883C326A-88CF-4B89-9CC5-43F17579B5F6}"/>
    <cellStyle name="Total 2 17 3 2" xfId="6672" xr:uid="{CDAA4ADB-D700-4CB1-8AEB-B9339169CB7F}"/>
    <cellStyle name="Total 2 17 4" xfId="6670" xr:uid="{D7A56EFB-08FD-49F5-882A-A6DFF214899A}"/>
    <cellStyle name="Total 2 18" xfId="5921" xr:uid="{59580CC2-1FE3-48D2-96CF-DE5B51F3A4F2}"/>
    <cellStyle name="Total 2 18 2" xfId="5922" xr:uid="{3C8FFB1F-BF6A-47E7-834B-3090760648C2}"/>
    <cellStyle name="Total 2 18 2 2" xfId="6674" xr:uid="{BBF363A3-0DDC-44DF-A86C-7C71D0F0DCBD}"/>
    <cellStyle name="Total 2 18 3" xfId="5923" xr:uid="{A464BA11-A955-4A03-BAEE-EDA1AAAF59A7}"/>
    <cellStyle name="Total 2 18 3 2" xfId="6675" xr:uid="{685D379D-79AD-4A97-94A8-A3C2CD8A3ADA}"/>
    <cellStyle name="Total 2 18 4" xfId="6673" xr:uid="{97B58293-9ABE-4F68-9C70-AF1AF66EF0E8}"/>
    <cellStyle name="Total 2 19" xfId="5924" xr:uid="{FB48658A-21CC-44A9-8618-6D46983FCCA3}"/>
    <cellStyle name="Total 2 19 2" xfId="5925" xr:uid="{491ABA3C-86A2-4D9D-B398-5AA57CF3F0AE}"/>
    <cellStyle name="Total 2 19 2 2" xfId="6677" xr:uid="{03472CB2-593A-4694-A80D-85FF4DAE8765}"/>
    <cellStyle name="Total 2 19 3" xfId="5926" xr:uid="{95ED8476-56A7-49C9-A378-5A0A5F7C4B63}"/>
    <cellStyle name="Total 2 19 3 2" xfId="6678" xr:uid="{28B02863-7587-4664-ADA4-F4021FCA9C2B}"/>
    <cellStyle name="Total 2 19 4" xfId="6676" xr:uid="{523139A8-14A6-4A90-BEF0-D3628A3751FC}"/>
    <cellStyle name="Total 2 2" xfId="1904" xr:uid="{2FDF95C3-540F-47AC-91D6-BE3E309EDDE6}"/>
    <cellStyle name="Total 2 2 10" xfId="17738" xr:uid="{E864306E-D3E4-480D-98EB-FC5B40E5463E}"/>
    <cellStyle name="Total 2 2 11" xfId="46023" xr:uid="{BA6BA61B-883B-4AF5-9DAA-F8D6AEB6EFCB}"/>
    <cellStyle name="Total 2 2 2" xfId="5928" xr:uid="{149BDE31-8CEC-4EAD-94E6-23C3737638AE}"/>
    <cellStyle name="Total 2 2 2 2" xfId="6680" xr:uid="{E9A681D1-A7ED-4829-B0A8-19D675358DC7}"/>
    <cellStyle name="Total 2 2 3" xfId="5929" xr:uid="{96456572-F8E8-447C-9018-CE2936754D3B}"/>
    <cellStyle name="Total 2 2 3 2" xfId="6681" xr:uid="{08C0CD9E-8ACD-4683-BEDF-AC0962B8D86E}"/>
    <cellStyle name="Total 2 2 3 3" xfId="15864" xr:uid="{2CA8E4AE-1A0B-4BA1-B260-6C75E7A179FB}"/>
    <cellStyle name="Total 2 2 4" xfId="6679" xr:uid="{98EE5A6D-7435-449F-AA12-99A05D2FE9B3}"/>
    <cellStyle name="Total 2 2 4 2" xfId="15865" xr:uid="{44EC84EF-0974-420A-AE0D-B24AC380B46E}"/>
    <cellStyle name="Total 2 2 5" xfId="5927" xr:uid="{3118D052-E070-460E-8EB3-40CB33AE730A}"/>
    <cellStyle name="Total 2 2 5 2" xfId="15867" xr:uid="{FC59AA74-EDB6-422E-A091-6A00232A9F72}"/>
    <cellStyle name="Total 2 2 5 3" xfId="15866" xr:uid="{D654AA63-D401-4642-B013-01F891308DD0}"/>
    <cellStyle name="Total 2 2 6" xfId="8310" xr:uid="{25142595-DF1A-4AE0-9CE9-396DDD76A877}"/>
    <cellStyle name="Total 2 2 6 2" xfId="15868" xr:uid="{64293C95-8531-4EA2-8AC1-32143A709A77}"/>
    <cellStyle name="Total 2 2 7" xfId="15869" xr:uid="{FD895265-FA6D-40A9-994F-70239C51E764}"/>
    <cellStyle name="Total 2 2 8" xfId="15870" xr:uid="{8431F343-C379-4EC8-9887-543E43E99559}"/>
    <cellStyle name="Total 2 2 9" xfId="15871" xr:uid="{6D94ED20-120C-435D-82A8-745D34D6626C}"/>
    <cellStyle name="Total 2 20" xfId="5930" xr:uid="{0BBBF1D9-C497-49D4-ADCE-02BB3F0C315A}"/>
    <cellStyle name="Total 2 20 2" xfId="6682" xr:uid="{9A7D6268-498E-427D-BBCC-3EBBF4B67615}"/>
    <cellStyle name="Total 2 21" xfId="5931" xr:uid="{4513F0E7-0FED-43E0-8080-F26DECACD5BB}"/>
    <cellStyle name="Total 2 21 2" xfId="6683" xr:uid="{C49827AD-53E1-472B-BED3-477BCC006A64}"/>
    <cellStyle name="Total 2 22" xfId="5932" xr:uid="{AB1F0DFC-CB95-46DC-88BD-C762FE3CB5BE}"/>
    <cellStyle name="Total 2 22 2" xfId="6684" xr:uid="{F89EF700-7B7E-4702-8F33-95BC299828DC}"/>
    <cellStyle name="Total 2 23" xfId="6821" xr:uid="{C78119AD-844B-4814-9EF8-596569711774}"/>
    <cellStyle name="Total 2 3" xfId="3438" xr:uid="{A487FF26-D986-448C-9586-57658D6FEFA8}"/>
    <cellStyle name="Total 2 3 2" xfId="5934" xr:uid="{FB3F747A-B7D6-4193-ABEB-6F41714775A0}"/>
    <cellStyle name="Total 2 3 2 2" xfId="6686" xr:uid="{6EB3A19A-80C9-4287-81A2-C11E10E84717}"/>
    <cellStyle name="Total 2 3 2 3" xfId="15872" xr:uid="{860AEEC6-9764-4023-B598-874D1D5DCBC5}"/>
    <cellStyle name="Total 2 3 3" xfId="5935" xr:uid="{919B1211-6A78-4A0C-B82B-F714C329DB2F}"/>
    <cellStyle name="Total 2 3 3 2" xfId="6687" xr:uid="{8369241E-5523-48A8-A474-C432558736C7}"/>
    <cellStyle name="Total 2 3 3 3" xfId="44715" xr:uid="{3EF49271-118A-4D90-8599-FB6EC95D49F3}"/>
    <cellStyle name="Total 2 3 4" xfId="6685" xr:uid="{0EF3F64C-DA71-4724-BC31-731F4A48C64A}"/>
    <cellStyle name="Total 2 3 5" xfId="5933" xr:uid="{E7BE0A54-506A-45C5-9253-A474E24ED406}"/>
    <cellStyle name="Total 2 3 6" xfId="7286" xr:uid="{FCC72AF0-FF12-4EFB-8DDC-947DFAA16247}"/>
    <cellStyle name="Total 2 4" xfId="5936" xr:uid="{803E6CA2-19FE-4370-AC0E-5367AA996694}"/>
    <cellStyle name="Total 2 4 2" xfId="5937" xr:uid="{533661DF-B25E-484E-AA5D-B297C33DCE6F}"/>
    <cellStyle name="Total 2 4 2 2" xfId="6689" xr:uid="{4F311A33-FC03-48D9-8E97-91DA0323EB07}"/>
    <cellStyle name="Total 2 4 3" xfId="5938" xr:uid="{B46D0AE7-98E9-42B7-8280-20220813441F}"/>
    <cellStyle name="Total 2 4 3 2" xfId="6690" xr:uid="{628CB435-8113-4739-9A43-AB666BA30938}"/>
    <cellStyle name="Total 2 4 4" xfId="6688" xr:uid="{1EF6CB33-CF46-4357-A96A-72A13C71E18F}"/>
    <cellStyle name="Total 2 4 5" xfId="11782" xr:uid="{234BD05D-D84E-4927-9632-57862D67D419}"/>
    <cellStyle name="Total 2 5" xfId="5939" xr:uid="{2D633432-4366-4346-8EA1-A7957CA586AF}"/>
    <cellStyle name="Total 2 5 2" xfId="5940" xr:uid="{D44BCBB7-B13D-41ED-ACE6-B07CA3A873B2}"/>
    <cellStyle name="Total 2 5 2 2" xfId="6692" xr:uid="{93AA3E3E-924D-486E-AD9D-756BB2ABDCEC}"/>
    <cellStyle name="Total 2 5 3" xfId="5941" xr:uid="{1343314C-36E2-44C1-8C9C-7A99795503B9}"/>
    <cellStyle name="Total 2 5 3 2" xfId="6693" xr:uid="{83C4E6B5-0C9B-40CB-8A0F-D27476113041}"/>
    <cellStyle name="Total 2 5 4" xfId="6691" xr:uid="{A7B9A104-7E53-4BD5-838F-729D6B34363B}"/>
    <cellStyle name="Total 2 5 5" xfId="16667" xr:uid="{683B195B-ABCF-4550-83DD-427F7BB3A6BD}"/>
    <cellStyle name="Total 2 6" xfId="5942" xr:uid="{16E8C392-B4A3-4F0A-9387-0E92DE874755}"/>
    <cellStyle name="Total 2 6 2" xfId="5943" xr:uid="{975D2429-2880-499D-B8DC-3C0104581FD0}"/>
    <cellStyle name="Total 2 6 2 2" xfId="6695" xr:uid="{5FDEC4F7-A466-4B1C-A154-4B3F6C590D4C}"/>
    <cellStyle name="Total 2 6 3" xfId="5944" xr:uid="{D14DEAAF-EDDD-4C61-8BAC-A65495C6600E}"/>
    <cellStyle name="Total 2 6 3 2" xfId="6696" xr:uid="{386036E6-24FE-41B2-BCEE-08D2DF3D0F62}"/>
    <cellStyle name="Total 2 6 4" xfId="6694" xr:uid="{A247A8D1-4467-4EE3-8D3A-6866F0D13E3D}"/>
    <cellStyle name="Total 2 6 5" xfId="17107" xr:uid="{86524E2E-37AC-4C4B-B646-8E5B95A537BA}"/>
    <cellStyle name="Total 2 7" xfId="5945" xr:uid="{57C6A0EA-D3B9-4996-ABED-254094DCA595}"/>
    <cellStyle name="Total 2 7 2" xfId="5946" xr:uid="{D6A43F0C-8DE9-402F-BB95-2D6E1FA58318}"/>
    <cellStyle name="Total 2 7 2 2" xfId="6698" xr:uid="{B5C480B4-D230-42F2-B411-A90F3BC1F73E}"/>
    <cellStyle name="Total 2 7 3" xfId="5947" xr:uid="{99B54D72-10FB-453E-B5FF-009B3F7357D8}"/>
    <cellStyle name="Total 2 7 3 2" xfId="6699" xr:uid="{5D4BB18C-4646-4357-AB03-0D1185769EFB}"/>
    <cellStyle name="Total 2 7 4" xfId="6697" xr:uid="{4E48DB25-2CAA-4BC3-B54A-13738F27EDBF}"/>
    <cellStyle name="Total 2 8" xfId="5948" xr:uid="{FB2C2CDC-6547-4EC8-956E-4D2057E9045F}"/>
    <cellStyle name="Total 2 8 2" xfId="5949" xr:uid="{A3A0DB74-FC49-4145-915E-90EA803BF178}"/>
    <cellStyle name="Total 2 8 2 2" xfId="6701" xr:uid="{BB93DA12-BA63-4285-829C-F20E8369D929}"/>
    <cellStyle name="Total 2 8 3" xfId="5950" xr:uid="{5A723E4A-8413-4E11-8946-8283EF3E746B}"/>
    <cellStyle name="Total 2 8 3 2" xfId="6702" xr:uid="{3E6F5806-AD01-478D-9737-D8713736ACE7}"/>
    <cellStyle name="Total 2 8 4" xfId="6700" xr:uid="{208B9744-52B4-4625-BC7F-3160007EB7DD}"/>
    <cellStyle name="Total 2 9" xfId="5951" xr:uid="{C4506986-67CF-4604-A248-48DCE0EC328E}"/>
    <cellStyle name="Total 2 9 2" xfId="5952" xr:uid="{6B4E484D-421C-4C9C-9647-2D96F6FB65E0}"/>
    <cellStyle name="Total 2 9 2 2" xfId="6704" xr:uid="{F499621A-604C-413D-AB21-481444FBE956}"/>
    <cellStyle name="Total 2 9 3" xfId="5953" xr:uid="{F79C64BC-73D8-4E2C-9912-BEE850107AB4}"/>
    <cellStyle name="Total 2 9 3 2" xfId="6705" xr:uid="{22E7287E-DE10-4047-B450-09784699380A}"/>
    <cellStyle name="Total 2 9 4" xfId="6703" xr:uid="{9D403981-82FA-4092-A487-43726FEBB31F}"/>
    <cellStyle name="Total 20" xfId="15873" xr:uid="{1333B0EE-A2B1-40A0-9EEB-07EF7625344B}"/>
    <cellStyle name="Total 21" xfId="15874" xr:uid="{E3A60672-E8D7-423C-8D50-73788BC5CF81}"/>
    <cellStyle name="Total 22" xfId="15875" xr:uid="{FA6313B5-C63B-4A86-9BB6-388AB7EC00C8}"/>
    <cellStyle name="Total 23" xfId="15876" xr:uid="{2C8903B1-B3C1-497C-A016-E16EFC1B536B}"/>
    <cellStyle name="Total 24" xfId="15877" xr:uid="{D1D9D516-2E58-4253-BFDD-994FFD706DBD}"/>
    <cellStyle name="Total 25" xfId="16371" xr:uid="{B928DAF3-7562-4DBB-A666-2E4A50ABDDFA}"/>
    <cellStyle name="Total 26" xfId="16574" xr:uid="{08733D0D-12CA-4BC2-8445-7AF544CE9E21}"/>
    <cellStyle name="Total 3" xfId="1905" xr:uid="{BA48965A-DADA-4359-871A-25AA167D3377}"/>
    <cellStyle name="Total 3 2" xfId="3439" xr:uid="{383C8BE2-E376-4EDE-BBDB-BBA157EE5762}"/>
    <cellStyle name="Total 3 2 2" xfId="6707" xr:uid="{AEC861B8-0108-4B16-B4A3-605DE71FDD87}"/>
    <cellStyle name="Total 3 2 2 2" xfId="33157" xr:uid="{7B066232-F707-472D-9923-24C897283FBF}"/>
    <cellStyle name="Total 3 2 3" xfId="5955" xr:uid="{663909AC-275D-4DCA-B434-2CA6741F7B30}"/>
    <cellStyle name="Total 3 2 4" xfId="11524" xr:uid="{F45C27AE-68BE-4EDE-AF58-581C66C46735}"/>
    <cellStyle name="Total 3 3" xfId="5956" xr:uid="{3A3B598E-304C-4A15-955F-F42E922E959D}"/>
    <cellStyle name="Total 3 3 2" xfId="6708" xr:uid="{2F92F177-F8A9-4150-9A9C-9352320E610D}"/>
    <cellStyle name="Total 3 3 2 2" xfId="33156" xr:uid="{E92AA14C-BC84-444B-AEE5-A4F7276740D4}"/>
    <cellStyle name="Total 3 3 3" xfId="11679" xr:uid="{5CFE42DC-6058-4AAA-A3E2-8E6B100EDD63}"/>
    <cellStyle name="Total 3 4" xfId="6706" xr:uid="{AFF74843-FB06-4A18-A861-A85DBBE04CA4}"/>
    <cellStyle name="Total 3 4 2" xfId="18173" xr:uid="{2FF4A625-3B57-458A-BAD8-5E4930B1927F}"/>
    <cellStyle name="Total 3 5" xfId="5954" xr:uid="{DF2D4F5E-85E6-4FC8-885C-5E5D6BF3395E}"/>
    <cellStyle name="Total 3 5 2" xfId="9970" xr:uid="{B760B809-52EA-4864-A0A2-3BB45C649E09}"/>
    <cellStyle name="Total 3 5 3" xfId="44716" xr:uid="{76BFC01B-25D4-4D5A-8A4D-0B9562E6D9C7}"/>
    <cellStyle name="Total 3 6" xfId="17106" xr:uid="{86CE3858-464B-4771-AC3B-FFE48C897F48}"/>
    <cellStyle name="Total 3 7" xfId="11041" xr:uid="{8177D82C-A734-4AE2-B162-4BC31AA598DC}"/>
    <cellStyle name="Total 3 8" xfId="46024" xr:uid="{91A789C8-A461-4809-A95F-6383811C91D9}"/>
    <cellStyle name="Total 4" xfId="1903" xr:uid="{A1BA5901-45D5-4229-BC21-C0F879D7ADD6}"/>
    <cellStyle name="Total 4 2" xfId="3440" xr:uid="{98989E24-E51D-487C-BF89-53EA536109B7}"/>
    <cellStyle name="Total 4 2 2" xfId="6710" xr:uid="{546777AC-1CAF-495B-88E2-04E4E34B4EEA}"/>
    <cellStyle name="Total 4 2 3" xfId="5958" xr:uid="{6F8C823D-65EB-4A4B-85F6-A4B1D1340ABB}"/>
    <cellStyle name="Total 4 2 4" xfId="7287" xr:uid="{E94A88FE-9BEA-4F68-B064-C70C4BB055E3}"/>
    <cellStyle name="Total 4 2 5" xfId="11525" xr:uid="{34EC2B92-5439-41DB-8A80-6AD11FA79BA2}"/>
    <cellStyle name="Total 4 3" xfId="5959" xr:uid="{04C1497F-13CB-45CA-8873-FCB1EB0025E8}"/>
    <cellStyle name="Total 4 3 2" xfId="6711" xr:uid="{9784F163-2351-4A52-9A92-0B98DD332AFB}"/>
    <cellStyle name="Total 4 3 3" xfId="15878" xr:uid="{495EF255-9F12-4064-96C5-3D4E076DFCE4}"/>
    <cellStyle name="Total 4 4" xfId="6709" xr:uid="{C0F2FD77-33A0-43A8-9A6B-1F5A9174EEC2}"/>
    <cellStyle name="Total 4 4 2" xfId="16467" xr:uid="{65C0810C-B00D-45C6-B5D3-304317D57836}"/>
    <cellStyle name="Total 4 5" xfId="5957" xr:uid="{CD61F69F-C814-44AF-85D6-5416D4B8ECC5}"/>
    <cellStyle name="Total 4 5 2" xfId="9921" xr:uid="{860D0EC5-A361-4E29-816E-2E533CD7AC27}"/>
    <cellStyle name="Total 4 6" xfId="6820" xr:uid="{4899825D-29C9-4361-945D-CBA4C87B4B9E}"/>
    <cellStyle name="Total 4 7" xfId="11042" xr:uid="{4FBB8F2F-00FE-48C0-831C-69FB18A35F5E}"/>
    <cellStyle name="Total 5" xfId="2810" xr:uid="{28DDE15A-B5BC-4CD3-A2F1-D34F9DB5C229}"/>
    <cellStyle name="Total 5 2" xfId="3441" xr:uid="{70FDFBC6-10C6-43D6-81E4-6459014BAB5A}"/>
    <cellStyle name="Total 5 2 2" xfId="6713" xr:uid="{9E1958EA-8F68-4E29-B504-C6056845B9E1}"/>
    <cellStyle name="Total 5 2 3" xfId="5961" xr:uid="{CFF9C7CF-C455-4742-9B2A-E12F51C2E8A7}"/>
    <cellStyle name="Total 5 2 4" xfId="11526" xr:uid="{0D4B4C1C-D341-4360-8A89-C783CB8F65AF}"/>
    <cellStyle name="Total 5 3" xfId="5962" xr:uid="{EC75EE18-2DC8-431B-A940-E0E9CAC3C5A0}"/>
    <cellStyle name="Total 5 3 2" xfId="6714" xr:uid="{9296B0F0-5A3D-48FE-ADE1-4DF9B5E4389B}"/>
    <cellStyle name="Total 5 3 3" xfId="26582" xr:uid="{AAD1B64F-7714-469A-AE80-BEBD43E1529F}"/>
    <cellStyle name="Total 5 4" xfId="6712" xr:uid="{99DBF18E-91C4-460D-9765-5E70B9085249}"/>
    <cellStyle name="Total 5 5" xfId="5960" xr:uid="{2C7348F0-151C-4C52-BE66-4CE8BC49F348}"/>
    <cellStyle name="Total 6" xfId="3442" xr:uid="{4B6B1549-F274-4012-BC89-DEB9B9CEA2A5}"/>
    <cellStyle name="Total 6 2" xfId="5964" xr:uid="{BADC83EF-F52A-451C-8DC1-A21CFC21C0F6}"/>
    <cellStyle name="Total 6 2 2" xfId="6716" xr:uid="{7D254196-2E5E-4E5D-8D67-A65DB362D0A6}"/>
    <cellStyle name="Total 6 2 3" xfId="11527" xr:uid="{CE10AD6E-B489-429E-8029-80A08ECFDC98}"/>
    <cellStyle name="Total 6 3" xfId="5965" xr:uid="{16FDFD37-235A-41E1-BEE9-358AAB18D8C5}"/>
    <cellStyle name="Total 6 3 2" xfId="6717" xr:uid="{60F11990-EE91-4BAB-84D7-1BEC16951818}"/>
    <cellStyle name="Total 6 3 3" xfId="33443" xr:uid="{55529BED-FB6F-438D-9F82-AACBACD0CA47}"/>
    <cellStyle name="Total 6 4" xfId="6715" xr:uid="{6A1C5B8C-EB7B-4EC0-9ACB-96AFD5C3E1D0}"/>
    <cellStyle name="Total 6 5" xfId="5963" xr:uid="{F09C788C-323B-4AC5-BF9F-1E01B2523B0A}"/>
    <cellStyle name="Total 6 6" xfId="11043" xr:uid="{54853A4F-0B03-406F-8724-FE2D833A7476}"/>
    <cellStyle name="Total 7" xfId="3443" xr:uid="{8A152E25-576F-4D74-BD38-1F0C1420F864}"/>
    <cellStyle name="Total 7 2" xfId="5967" xr:uid="{66DBF0BA-E4E2-462B-8DF4-EBE3E546FA6D}"/>
    <cellStyle name="Total 7 2 2" xfId="6719" xr:uid="{E2575C80-183F-4844-A623-A140605BD112}"/>
    <cellStyle name="Total 7 2 3" xfId="11528" xr:uid="{01C2C7A2-869D-49BC-B6D1-8B4602369995}"/>
    <cellStyle name="Total 7 3" xfId="5968" xr:uid="{1A177FDB-B1DE-4261-8D26-5E706E6D31F2}"/>
    <cellStyle name="Total 7 3 2" xfId="6720" xr:uid="{23FC96F9-D848-43F5-BF83-27AB2B8BA97D}"/>
    <cellStyle name="Total 7 3 3" xfId="16818" xr:uid="{7152BE4B-563F-4D12-92F4-7C1EF6962592}"/>
    <cellStyle name="Total 7 4" xfId="6718" xr:uid="{4B56C5A4-1428-497B-B085-A616ED740129}"/>
    <cellStyle name="Total 7 5" xfId="5966" xr:uid="{43E7DCB7-7455-4CC3-9C4D-FE2411167901}"/>
    <cellStyle name="Total 7 6" xfId="11044" xr:uid="{69EDC75F-AD90-4698-BCE4-AE6F6D7FF766}"/>
    <cellStyle name="Total 8" xfId="3436" xr:uid="{5814DDF6-3F1E-4624-AD1A-1045C72AC4E3}"/>
    <cellStyle name="Total 8 2" xfId="5970" xr:uid="{C092BDC6-BAF7-4382-98C8-E1E20D3AF991}"/>
    <cellStyle name="Total 8 2 2" xfId="6722" xr:uid="{FAEDCEC8-E897-49D6-9C63-0203CF1C7B42}"/>
    <cellStyle name="Total 8 2 3" xfId="11529" xr:uid="{E5D89E87-F659-46EF-A5C3-9EE2183310CC}"/>
    <cellStyle name="Total 8 3" xfId="5971" xr:uid="{0924465B-71A0-4454-AED9-0FE824D92DF8}"/>
    <cellStyle name="Total 8 3 2" xfId="6723" xr:uid="{6CFE20F3-F765-4A35-B8E2-4C1F3D81EF03}"/>
    <cellStyle name="Total 8 3 3" xfId="44760" xr:uid="{5CAAFAF0-0366-4516-8776-21C1D21E2C30}"/>
    <cellStyle name="Total 8 4" xfId="6721" xr:uid="{DB183094-7F9C-4673-A9C6-EC422D4FA51E}"/>
    <cellStyle name="Total 8 5" xfId="5969" xr:uid="{C747B392-6B49-4C07-B3F9-91430A550771}"/>
    <cellStyle name="Total 8 6" xfId="11045" xr:uid="{AACFD6A3-A505-461C-93BA-63DAFC7456EA}"/>
    <cellStyle name="Total 9" xfId="5972" xr:uid="{16709075-487F-4412-8DBC-A0C50E20BB9D}"/>
    <cellStyle name="Total 9 2" xfId="5973" xr:uid="{C0AE7687-6909-43E9-A62F-51F151DE8473}"/>
    <cellStyle name="Total 9 2 2" xfId="6725" xr:uid="{E1B46A48-7ED8-42EB-A4D1-ABD69D20AB4B}"/>
    <cellStyle name="Total 9 2 3" xfId="11530" xr:uid="{87D33795-D119-457A-8FED-32A29B90AD40}"/>
    <cellStyle name="Total 9 3" xfId="5974" xr:uid="{CE451571-3752-4A0C-B1BC-F40B158136CA}"/>
    <cellStyle name="Total 9 3 2" xfId="6726" xr:uid="{6C769409-F57C-40AC-86E2-F74DC72368A5}"/>
    <cellStyle name="Total 9 4" xfId="6724" xr:uid="{6F132AB1-F862-4265-93C2-664CFA280319}"/>
    <cellStyle name="Total 9 5" xfId="11046" xr:uid="{407C4F8C-9A61-440D-A7AD-21D5524CF9FB}"/>
    <cellStyle name="Tusental (0)_Blad" xfId="15879" xr:uid="{714203C7-02D3-4D40-B2E2-850344FAE76C}"/>
    <cellStyle name="Tusental_Blad" xfId="15880" xr:uid="{1CB28F60-7397-4475-9238-5CBB26359D5A}"/>
    <cellStyle name="two" xfId="15881" xr:uid="{4AE8F7B0-B7EE-4556-9B6C-775AF1B247E7}"/>
    <cellStyle name="underline" xfId="15882" xr:uid="{B5C09D55-1EBD-4E96-9167-B2848EF3287F}"/>
    <cellStyle name="UR" xfId="771" xr:uid="{942D7B86-C0B1-4054-8476-D0DBCCEAEF05}"/>
    <cellStyle name="UR 2" xfId="3444" xr:uid="{0989EF58-5707-4A3C-9FF2-1680F0EB0973}"/>
    <cellStyle name="UR 2 2" xfId="23288" xr:uid="{162A58DC-6C5D-48F4-BE5F-F2D7527B0A38}"/>
    <cellStyle name="UR 2 3" xfId="17968" xr:uid="{836ACE55-E8DD-40B0-8840-85AC2C82DB0F}"/>
    <cellStyle name="UR 3" xfId="19657" xr:uid="{EAC27441-0808-4468-B567-3325D55905AC}"/>
    <cellStyle name="UR 3 2" xfId="23289" xr:uid="{457A274A-2819-4D78-AC48-06D22119890B}"/>
    <cellStyle name="UR 4" xfId="24732" xr:uid="{741749D0-6EF5-4C4C-BCD0-9D8151A02A2D}"/>
    <cellStyle name="UR 5" xfId="16817" xr:uid="{506D4B04-0BCD-41E0-80F6-030F29EFF165}"/>
    <cellStyle name="Valuta (0)" xfId="11680" xr:uid="{4660337B-8BFB-49D8-8E1C-BEF43F8EEC45}"/>
    <cellStyle name="Valuta_Blad" xfId="15883" xr:uid="{1E31FA34-F3CC-4D8D-BC9B-84D1BA515BCA}"/>
    <cellStyle name="Vstup" xfId="12100" xr:uid="{82D11EC7-CD40-4256-8066-D0FA69E1DE15}"/>
    <cellStyle name="Výpočet" xfId="12101" xr:uid="{10BC9C7C-446C-45B9-8390-D274598A88EB}"/>
    <cellStyle name="Výstup" xfId="12102" xr:uid="{9A8E615D-FAFC-4AD1-BEA2-8B8B4B6B4C42}"/>
    <cellStyle name="Vysvetľujúci text" xfId="12103" xr:uid="{EABBF28F-8628-4271-AB3E-A364937D753A}"/>
    <cellStyle name="W" xfId="11681" xr:uid="{7DE694A0-CBEB-4456-A722-C155E4B5C721}"/>
    <cellStyle name="W_Depre" xfId="11682" xr:uid="{96763B7D-F4F8-49F5-909A-2E6640026455}"/>
    <cellStyle name="W_Depre_TB_Q3'09" xfId="11683" xr:uid="{79911E5B-DB97-4BD6-8280-FCEC657B8B75}"/>
    <cellStyle name="W_F-1,2,3 SCC 2009" xfId="11684" xr:uid="{7F8D4D7A-D95A-42D4-B2D1-59B5CB29E7C3}"/>
    <cellStyle name="W_GROUP_TB-SCC_Q2'08-now" xfId="11685" xr:uid="{27EB9B86-CFCF-4F19-8B0F-E0A07B07F2EA}"/>
    <cellStyle name="W_Note CF 0110_0308" xfId="11686" xr:uid="{23BF2082-C5F4-4C59-9AB5-64D29BAED002}"/>
    <cellStyle name="W_sccBS-PL-CF-CE_1007 value" xfId="11687" xr:uid="{C3A3FB6F-DBB4-417F-822E-9A76BF743C55}"/>
    <cellStyle name="W_TB Q1-08_SCC" xfId="11688" xr:uid="{A6862992-5089-471A-91BD-F0827CE85910}"/>
    <cellStyle name="W_TB_Q3'09" xfId="11689" xr:uid="{A9A4322D-614D-4BA6-B051-7894653A5774}"/>
    <cellStyle name="Währung_EPM_CostManagementWorkbook_MOD5HO2" xfId="11690" xr:uid="{CABB6AF6-7E35-4A76-9409-5BF07E39162A}"/>
    <cellStyle name="Warning Text" xfId="23" builtinId="11" customBuiltin="1"/>
    <cellStyle name="Warning Text 1" xfId="772" xr:uid="{48EBD685-706B-4B73-B90C-A397F90B3697}"/>
    <cellStyle name="Warning Text 1 2" xfId="3446" xr:uid="{1D14808B-E66F-4FFF-A00C-42D49FBA1F63}"/>
    <cellStyle name="Warning Text 10" xfId="5975" xr:uid="{7743B5D2-C9CD-4F88-95B2-A8DF1715A1DA}"/>
    <cellStyle name="Warning Text 10 2" xfId="11047" xr:uid="{6AA5576E-5398-4066-B0ED-2F4898AB5F49}"/>
    <cellStyle name="Warning Text 11" xfId="5976" xr:uid="{693BAC67-DB91-4F2D-9D69-984A198F52FB}"/>
    <cellStyle name="Warning Text 11 2" xfId="16372" xr:uid="{824EBAD1-2661-46F0-9DD3-F8D507CF5DE4}"/>
    <cellStyle name="Warning Text 12" xfId="5977" xr:uid="{8CF7A25B-E824-4489-BCEB-E9E9452BDB3A}"/>
    <cellStyle name="Warning Text 13" xfId="5978" xr:uid="{69071881-8BB4-4AA0-B647-5E7546D33509}"/>
    <cellStyle name="Warning Text 14" xfId="5979" xr:uid="{588D0B18-451C-4889-AAC4-871BF5059D42}"/>
    <cellStyle name="Warning Text 15" xfId="5980" xr:uid="{5422B9E1-2405-470F-A94A-33B7EC1C7614}"/>
    <cellStyle name="Warning Text 16" xfId="5981" xr:uid="{6B71CD78-5880-4834-93FD-7F5D4BFF15A4}"/>
    <cellStyle name="Warning Text 17" xfId="5982" xr:uid="{981A8491-A990-4D15-860A-6437F6A1EE5F}"/>
    <cellStyle name="Warning Text 18" xfId="5983" xr:uid="{EDF2C969-C173-4D42-BDA8-6C88223E4254}"/>
    <cellStyle name="Warning Text 19" xfId="5984" xr:uid="{1DF87F3A-BBEB-4650-9C07-5DF595B40FAF}"/>
    <cellStyle name="Warning Text 2" xfId="773" xr:uid="{57B679F3-4F3C-4BEC-AEF9-F2EFFB9093AA}"/>
    <cellStyle name="Warning Text 2 10" xfId="5985" xr:uid="{403E5B77-61A3-4750-8DE1-06A958B09928}"/>
    <cellStyle name="Warning Text 2 11" xfId="5986" xr:uid="{68819908-211C-434A-ADE4-20858B411CC5}"/>
    <cellStyle name="Warning Text 2 12" xfId="5987" xr:uid="{9396F453-F574-4E9B-AEFB-D085AED3CFBD}"/>
    <cellStyle name="Warning Text 2 13" xfId="5988" xr:uid="{68F62E9E-FDC6-45E9-80C3-F4A37A3547DB}"/>
    <cellStyle name="Warning Text 2 14" xfId="5989" xr:uid="{4CAA9001-3760-45B1-9F6A-1DDB69F0675B}"/>
    <cellStyle name="Warning Text 2 15" xfId="5990" xr:uid="{FD51FC69-9793-4A42-A698-B84732A7289A}"/>
    <cellStyle name="Warning Text 2 16" xfId="5991" xr:uid="{F1157F42-7F0E-4491-9D0E-28A28B3A8AA2}"/>
    <cellStyle name="Warning Text 2 17" xfId="5992" xr:uid="{16490D22-1730-438C-B6D5-B917AD0512AA}"/>
    <cellStyle name="Warning Text 2 18" xfId="5993" xr:uid="{A98CB4FC-DABC-47D8-84A3-766BB4018439}"/>
    <cellStyle name="Warning Text 2 19" xfId="5994" xr:uid="{2D7E82E0-95E0-4145-AE01-9B255D2749E0}"/>
    <cellStyle name="Warning Text 2 2" xfId="3447" xr:uid="{3A2B4208-F5D0-4B01-B2D4-6291E767EC5C}"/>
    <cellStyle name="Warning Text 2 2 10" xfId="17739" xr:uid="{9D6F94AA-4313-4268-B5CE-4EABA9093A93}"/>
    <cellStyle name="Warning Text 2 2 2" xfId="5995" xr:uid="{E1E25014-80B3-42CE-981B-7EA68446702D}"/>
    <cellStyle name="Warning Text 2 2 2 2" xfId="15884" xr:uid="{42AF2BC5-9D8A-4861-8416-88C25267B7E7}"/>
    <cellStyle name="Warning Text 2 2 3" xfId="6980" xr:uid="{7C8FDB06-3547-4922-BB7B-62B54C1C2913}"/>
    <cellStyle name="Warning Text 2 2 3 2" xfId="15885" xr:uid="{20E9054A-E08B-4770-9308-803A3FF47216}"/>
    <cellStyle name="Warning Text 2 2 4" xfId="15886" xr:uid="{F1323B30-D4EE-426D-8264-C1125EE52791}"/>
    <cellStyle name="Warning Text 2 2 5" xfId="15887" xr:uid="{8929DA2E-746A-44F0-9D84-BA5D66299256}"/>
    <cellStyle name="Warning Text 2 2 5 2" xfId="15888" xr:uid="{26B1B3D0-593C-43E2-B8A6-826E5C164513}"/>
    <cellStyle name="Warning Text 2 2 6" xfId="15889" xr:uid="{6DA2A0EE-38A9-476D-A0EE-6D655679DC25}"/>
    <cellStyle name="Warning Text 2 2 7" xfId="15890" xr:uid="{ABCCECDC-B1C2-4E2C-99C7-52FCA6680878}"/>
    <cellStyle name="Warning Text 2 2 8" xfId="15891" xr:uid="{1E10F160-5A9C-4124-B11D-6FE10D3AA7FA}"/>
    <cellStyle name="Warning Text 2 2 9" xfId="15892" xr:uid="{B35B8CFD-C94C-4DF7-ABEC-BF91D7394975}"/>
    <cellStyle name="Warning Text 2 20" xfId="5996" xr:uid="{2F8F4038-0145-4B92-B907-B83C6E63848A}"/>
    <cellStyle name="Warning Text 2 3" xfId="5997" xr:uid="{0D29762F-3F74-4741-9874-F37AAEA21025}"/>
    <cellStyle name="Warning Text 2 3 2" xfId="15894" xr:uid="{939D9839-1BD6-4B74-B806-9A9C361A4C6E}"/>
    <cellStyle name="Warning Text 2 3 3" xfId="44717" xr:uid="{74461CE9-6E83-4000-906A-A1802D6455FC}"/>
    <cellStyle name="Warning Text 2 3 4" xfId="15893" xr:uid="{26EC5233-2506-4C0F-AFBD-1F38EB6A0E37}"/>
    <cellStyle name="Warning Text 2 4" xfId="5998" xr:uid="{AB99A145-0E35-4CAD-8CD2-E0BE2204E40F}"/>
    <cellStyle name="Warning Text 2 4 2" xfId="16779" xr:uid="{6A8E6D0B-3B37-4A3B-B51F-B144DE00FAA7}"/>
    <cellStyle name="Warning Text 2 5" xfId="5999" xr:uid="{36557F5F-08FA-42E7-8B63-26C61B260181}"/>
    <cellStyle name="Warning Text 2 6" xfId="6000" xr:uid="{EFC6B1EA-94E9-43F2-B91B-5DABBE78881E}"/>
    <cellStyle name="Warning Text 2 7" xfId="6001" xr:uid="{6B567032-23AD-4053-8EFD-F62EFAB92D24}"/>
    <cellStyle name="Warning Text 2 8" xfId="6002" xr:uid="{3B15AE6F-1A83-4187-B6A4-88B74CB41753}"/>
    <cellStyle name="Warning Text 2 9" xfId="6003" xr:uid="{D430A859-CECA-4F6B-97A2-083985A4D084}"/>
    <cellStyle name="Warning Text 3" xfId="1907" xr:uid="{B34305FE-B244-48FE-A824-28C8BCF56377}"/>
    <cellStyle name="Warning Text 3 2" xfId="3448" xr:uid="{20FD0694-41E0-45DA-AFD5-A6D60B3C9ACA}"/>
    <cellStyle name="Warning Text 3 2 2" xfId="9971" xr:uid="{E476ED7B-066C-4861-9CFA-9FDDA6C59531}"/>
    <cellStyle name="Warning Text 3 2 2 2" xfId="33158" xr:uid="{6DC9A0C8-B1E6-4629-A2C0-97A0B20B8612}"/>
    <cellStyle name="Warning Text 3 3" xfId="6004" xr:uid="{45DAB4F4-4DE2-4DF3-A5BA-0B0A63DAF1AC}"/>
    <cellStyle name="Warning Text 3 3 2" xfId="18174" xr:uid="{94AA1D1D-D0DE-4834-A653-08CFD3D66B2F}"/>
    <cellStyle name="Warning Text 3 4" xfId="44718" xr:uid="{91BE2AB2-EC34-496E-B5C9-D5099D16BCA8}"/>
    <cellStyle name="Warning Text 3 5" xfId="17103" xr:uid="{7F2C57BC-74BD-4F48-9666-93682B0180EB}"/>
    <cellStyle name="Warning Text 3 6" xfId="11048" xr:uid="{81B478B4-6738-437C-991D-A8AB38B307F5}"/>
    <cellStyle name="Warning Text 3 7" xfId="46025" xr:uid="{8C0A4B45-6E4B-4C5C-A1AF-1C20CF5F9F81}"/>
    <cellStyle name="Warning Text 4" xfId="1906" xr:uid="{3484B477-4913-47BC-85D8-FA2F58CD1938}"/>
    <cellStyle name="Warning Text 4 2" xfId="3449" xr:uid="{540E2122-9DB6-4A70-8A8F-F5FFDF7C3156}"/>
    <cellStyle name="Warning Text 4 2 2" xfId="7288" xr:uid="{09BBD9D1-EDEB-42B0-976F-5EF7EECE6E35}"/>
    <cellStyle name="Warning Text 4 2 3" xfId="9922" xr:uid="{C4A8AF29-52F6-428D-B854-FDB3C695CD8E}"/>
    <cellStyle name="Warning Text 4 2 4" xfId="15895" xr:uid="{CD0AB3DD-CC82-4DC4-9D4E-F83C518815E2}"/>
    <cellStyle name="Warning Text 4 3" xfId="6005" xr:uid="{353ADA19-0E5E-4D44-959B-F222296A0443}"/>
    <cellStyle name="Warning Text 4 3 2" xfId="16468" xr:uid="{4470E69C-45E8-4E47-B0AE-3866ECDDFD9D}"/>
    <cellStyle name="Warning Text 4 4" xfId="6822" xr:uid="{CB5783AE-EC1C-434F-BA81-493A17E85AAD}"/>
    <cellStyle name="Warning Text 4 5" xfId="11049" xr:uid="{45463AF6-F567-4016-BE0C-456BD4182C6F}"/>
    <cellStyle name="Warning Text 5" xfId="2813" xr:uid="{FAD112ED-10D5-4A93-9B7B-A3DB8BC019BA}"/>
    <cellStyle name="Warning Text 5 2" xfId="3450" xr:uid="{4BAD4478-FD7D-442C-85BE-B0A11C50C479}"/>
    <cellStyle name="Warning Text 5 2 2" xfId="15896" xr:uid="{37108835-B5A6-46DB-9251-E22DD8322889}"/>
    <cellStyle name="Warning Text 5 3" xfId="6006" xr:uid="{69F8C6A3-A159-4A25-9904-E0B4C0C7ED7F}"/>
    <cellStyle name="Warning Text 5 3 2" xfId="26583" xr:uid="{99EBBBE6-8E43-4607-88CE-C654BE07D285}"/>
    <cellStyle name="Warning Text 6" xfId="3451" xr:uid="{AE46139F-85B5-4275-9982-EC5A7D41CAFC}"/>
    <cellStyle name="Warning Text 6 2" xfId="6007" xr:uid="{EC8D58D8-DA7D-407A-A287-E27390820510}"/>
    <cellStyle name="Warning Text 6 2 2" xfId="15897" xr:uid="{3C4E79F7-D6BF-4539-BFBD-16053C0D5DDC}"/>
    <cellStyle name="Warning Text 6 3" xfId="33444" xr:uid="{6619A030-CA5A-447E-B4FE-682797AA4323}"/>
    <cellStyle name="Warning Text 6 4" xfId="11050" xr:uid="{70E72C31-7F90-48DB-A644-19D675519E03}"/>
    <cellStyle name="Warning Text 7" xfId="3452" xr:uid="{5CFAEF8A-ED6E-4066-8CD0-67738FC01325}"/>
    <cellStyle name="Warning Text 7 2" xfId="6008" xr:uid="{A53B1F1E-F2BF-41BD-AF63-A5FBEEFF72E6}"/>
    <cellStyle name="Warning Text 7 2 2" xfId="16816" xr:uid="{436A7321-4934-49CD-9DD7-1F63E5BE496A}"/>
    <cellStyle name="Warning Text 7 3" xfId="11051" xr:uid="{7B24D8F4-012B-476B-8915-9BB496865A40}"/>
    <cellStyle name="Warning Text 8" xfId="3445" xr:uid="{6F96C82D-3D8D-460A-BB84-7E7B207DCC04}"/>
    <cellStyle name="Warning Text 8 2" xfId="6009" xr:uid="{A5889A6F-687B-47EC-94F6-3130C2B03300}"/>
    <cellStyle name="Warning Text 8 2 2" xfId="44758" xr:uid="{5DF7E4CD-C4F8-443E-8BDF-B134CD02C173}"/>
    <cellStyle name="Warning Text 8 3" xfId="11052" xr:uid="{D15015C4-A6B2-4756-954E-8014D90A0158}"/>
    <cellStyle name="Warning Text 9" xfId="6010" xr:uid="{8B51155D-380D-4923-B2E6-E61987E9F327}"/>
    <cellStyle name="Warning Text 9 2" xfId="11053" xr:uid="{0CE3C41D-48FF-43B2-89F1-0B26414ACCE8}"/>
    <cellStyle name="Wไhrung [0]_35ERI8T2gbIEMixb4v26icuOo" xfId="15898" xr:uid="{3B84F53D-EED3-4291-9753-6009F51143B4}"/>
    <cellStyle name="Wไhrung_35ERI8T2gbIEMixb4v26icuOo" xfId="15899" xr:uid="{5FBFE75B-CD40-4239-9C58-D62EEB15022E}"/>
    <cellStyle name="Zlá" xfId="12104" xr:uid="{B920E1A7-6C61-4AF4-BFB3-7567F2768D7A}"/>
    <cellStyle name="Zvýraznenie1" xfId="12105" xr:uid="{86D1E2D8-B25A-479B-8F43-09807D34C742}"/>
    <cellStyle name="Zvýraznenie2" xfId="12106" xr:uid="{BDF9EF0E-B174-4240-AC81-EE271858AE07}"/>
    <cellStyle name="Zvýraznenie3" xfId="12107" xr:uid="{3585BDB7-EFCA-4E81-A76C-264CE4787360}"/>
    <cellStyle name="Zvýraznenie4" xfId="12108" xr:uid="{638A0C45-2C62-4274-B0F4-9801161E4324}"/>
    <cellStyle name="Zvýraznenie5" xfId="12109" xr:uid="{4496B258-907A-426F-8582-85CE1C6E5E92}"/>
    <cellStyle name="Zvýraznenie6" xfId="12110" xr:uid="{1F9122D6-86E3-47A7-BDA2-F2068B9F93FD}"/>
    <cellStyle name="アクセント 1" xfId="12111" xr:uid="{6ED13BC1-E2A8-4FBD-998B-1D3728BD5FBA}"/>
    <cellStyle name="アクセント 1 2" xfId="15900" xr:uid="{B8838493-A15D-4925-B94C-F949D2CCB9B8}"/>
    <cellStyle name="アクセント 2" xfId="12112" xr:uid="{6A335BE0-2960-48DD-AA8D-1378F7A0DF38}"/>
    <cellStyle name="アクセント 2 2" xfId="15901" xr:uid="{E23423B8-0728-430D-9F1F-9D1F4A5401FD}"/>
    <cellStyle name="アクセント 3" xfId="12113" xr:uid="{71B71106-26F8-4926-95AA-296B0A503474}"/>
    <cellStyle name="アクセント 3 2" xfId="15902" xr:uid="{9A16D961-8398-46A7-802D-1ECA391285E4}"/>
    <cellStyle name="アクセント 4" xfId="12114" xr:uid="{A77DE24C-DCAD-437C-A7F5-DA0488BF62D8}"/>
    <cellStyle name="アクセント 4 2" xfId="15903" xr:uid="{92E4CAFC-11B9-406B-A738-E772E9DE3AB2}"/>
    <cellStyle name="アクセント 5" xfId="12115" xr:uid="{CD9381E8-F7D2-4999-974A-C4E6036F3334}"/>
    <cellStyle name="アクセント 5 2" xfId="15904" xr:uid="{FFB824A6-865F-40BE-9F5E-71ABEA300D6B}"/>
    <cellStyle name="アクセント 6" xfId="12116" xr:uid="{63DABDD2-B837-478E-8E90-1F88B37511E8}"/>
    <cellStyle name="アクセント 6 2" xfId="15905" xr:uid="{5D545C43-55B3-4F4F-B1FD-32B0CB68361C}"/>
    <cellStyle name="ｹ鮗ﾐﾀｲ_ｰ豼ｵﾁ･" xfId="15906" xr:uid="{4749DC18-846B-4D7A-97A7-5820FD0AE3B8}"/>
    <cellStyle name="ゴシック" xfId="15907" xr:uid="{848A03BD-4A48-4780-9608-20B20B6CA4A9}"/>
    <cellStyle name="ｻ｡ｵﾔ_｢ﾒﾇ ﾊﾇﾂ ﾋﾁﾇﾂ 爿遑" xfId="15908" xr:uid="{CF6B62FB-F4B2-404B-B71D-5B1C5C66FF8D}"/>
    <cellStyle name="スタイル 1" xfId="6882" xr:uid="{D03D75BD-AFFD-4F98-B587-3CBF611D04F3}"/>
    <cellStyle name="スタイル 1 2" xfId="15909" xr:uid="{96A8556E-7D15-45EB-BD39-4C78A975E3FB}"/>
    <cellStyle name="タイトル" xfId="12117" xr:uid="{981C1C0B-9949-4A84-93A7-0CC77AE1B499}"/>
    <cellStyle name="タイトル 2" xfId="15910" xr:uid="{AC8AA619-57BC-4FA4-9755-DAAC949AEDCC}"/>
    <cellStyle name="チェック セル" xfId="12118" xr:uid="{FF351F4E-5E9E-437A-A816-EB6820B1463F}"/>
    <cellStyle name="チェック セル 2" xfId="15911" xr:uid="{DAEF4EAB-6F2E-4989-A8A4-4AC8DCAB4FD9}"/>
    <cellStyle name="ﾄﾞｸｶ [0]_ｰ霾ｹ" xfId="15912" xr:uid="{E79C9988-196C-4B25-967A-6B874992A1BE}"/>
    <cellStyle name="ﾄﾞｸｶ_ｰ霾ｹ" xfId="15913" xr:uid="{972C1C2B-BE84-4D24-8DEF-6DBF39576B0E}"/>
    <cellStyle name="どちらでもない" xfId="12119" xr:uid="{E0755C25-229E-4B00-A4AE-DE0563612DAC}"/>
    <cellStyle name="どちらでもない 2" xfId="15914" xr:uid="{7196CB03-657E-4B97-803F-609F42A2ED21}"/>
    <cellStyle name="ﾅ・ｭ [0]_ｰ霾ｹ" xfId="15915" xr:uid="{4716BDBF-8B9E-421F-8984-1D445E7255E5}"/>
    <cellStyle name="ﾅ・ｭ_ｰ霾ｹ" xfId="15916" xr:uid="{8F0A5621-E992-4462-A6FF-E1AE8050D9EC}"/>
    <cellStyle name="ﾇ･ﾁﾘ_ｰ霾ｹ" xfId="15917" xr:uid="{A31DB744-736C-443D-89A4-82A884237A22}"/>
    <cellStyle name="パーセント 2" xfId="6883" xr:uid="{FB311716-7783-48D4-97FF-0ADDA13DA623}"/>
    <cellStyle name="パーセント 2 2" xfId="4958" xr:uid="{CDBFE3E6-9F54-4DA1-9684-1EC0C1CF367E}"/>
    <cellStyle name="パーセント 2 2 2" xfId="16748" xr:uid="{0F45F14A-84A5-41A2-AAC4-4FF4F4D946D4}"/>
    <cellStyle name="パーセント 2 2 3" xfId="15919" xr:uid="{331DBB5F-4824-4611-A573-5B3649FDCACF}"/>
    <cellStyle name="パーセント 2 3" xfId="16747" xr:uid="{251841C3-957C-4ED7-9D84-3445721A49F4}"/>
    <cellStyle name="パーセント 2 4" xfId="15918" xr:uid="{D793B6F6-38F5-4FA1-83F3-3F7C522EA82A}"/>
    <cellStyle name="ハイパーリンク" xfId="15920" xr:uid="{97F3671D-AF13-45F6-8EDA-20DAA9BC6291}"/>
    <cellStyle name="メモ" xfId="12120" xr:uid="{6AF06EEF-09B6-4E0A-8D3B-69E915415D47}"/>
    <cellStyle name="メモ 2" xfId="15921" xr:uid="{72B3A3F3-14BE-4756-90D7-595D0ABF558E}"/>
    <cellStyle name="リンク セル" xfId="12121" xr:uid="{9E608EEC-BA5A-4420-9A04-B47121A24CEE}"/>
    <cellStyle name="リンク セル 2" xfId="15922" xr:uid="{C27D234D-B8D0-4F34-B012-73588569031F}"/>
    <cellStyle name="เครื่องหมายจุลภาค [0]_ASSET 46" xfId="11752" xr:uid="{447B4D62-4878-46A9-B731-4ED770EB5A18}"/>
    <cellStyle name="เครื่องหมายจุลภาค 10" xfId="16813" xr:uid="{73B89706-51E1-43DC-90FC-FA90AAD17702}"/>
    <cellStyle name="เครื่องหมายจุลภาค 10 2" xfId="18175" xr:uid="{2B46A326-4021-4263-B1B0-B7BC50C626E1}"/>
    <cellStyle name="เครื่องหมายจุลภาค 10 2 2" xfId="18568" xr:uid="{A7AE81E6-061C-42AB-9815-0FC6C3D6997A}"/>
    <cellStyle name="เครื่องหมายจุลภาค 10 2 2 2" xfId="27152" xr:uid="{04136E66-95DF-4A51-AE44-E094783C5289}"/>
    <cellStyle name="เครื่องหมายจุลภาค 10 2 2 2 2" xfId="38725" xr:uid="{E98FCC36-6122-43DE-A72B-4E4FF9DE2638}"/>
    <cellStyle name="เครื่องหมายจุลภาค 10 2 2 3" xfId="33854" xr:uid="{72245678-69DE-4D3C-B5D0-16180EBFA414}"/>
    <cellStyle name="เครื่องหมายจุลภาค 10 2 3" xfId="26776" xr:uid="{8AE472F6-47F9-4FCD-BCBB-F294265F0E11}"/>
    <cellStyle name="เครื่องหมายจุลภาค 10 2 3 2" xfId="38338" xr:uid="{ED2C993F-95CB-4E71-8038-36F635150A33}"/>
    <cellStyle name="เครื่องหมายจุลภาค 10 2 4" xfId="33495" xr:uid="{4335C98C-1A68-43E6-8EA1-13BB6B6F2552}"/>
    <cellStyle name="เครื่องหมายจุลภาค 10 3" xfId="18395" xr:uid="{AA2D1AF0-897F-41B4-8D2A-3A3C5A338A0C}"/>
    <cellStyle name="เครื่องหมายจุลภาค 10 3 2" xfId="26985" xr:uid="{472CDBF5-6F21-43DA-89BE-EEEF2230D8EA}"/>
    <cellStyle name="เครื่องหมายจุลภาค 10 3 2 2" xfId="38549" xr:uid="{063F84C5-4A90-4B03-A137-2399B00AE2C9}"/>
    <cellStyle name="เครื่องหมายจุลภาค 10 3 3" xfId="33678" xr:uid="{65A9B8CB-0E36-4757-9F39-3686C43BC5F2}"/>
    <cellStyle name="เครื่องหมายจุลภาค 10 4" xfId="23296" xr:uid="{F9E8A5F1-F5C8-4AB1-A8EE-0D9C4C1F8F40}"/>
    <cellStyle name="เครื่องหมายจุลภาค 10 4 2" xfId="30282" xr:uid="{72DA6962-76F2-4B63-BA3B-32086B81020D}"/>
    <cellStyle name="เครื่องหมายจุลภาค 10 5" xfId="25863" xr:uid="{EB22DA15-CB0F-4719-95B6-8AA8C2D7FF20}"/>
    <cellStyle name="เครื่องหมายจุลภาค 10 5 2" xfId="31544" xr:uid="{1AF408FF-D0B5-4702-BA1B-E0CEDB00F9FB}"/>
    <cellStyle name="เครื่องหมายจุลภาค 10 6" xfId="26585" xr:uid="{3D115B61-A7C1-437A-A2F4-7EE7488B0F19}"/>
    <cellStyle name="เครื่องหมายจุลภาค 10 6 2" xfId="38162" xr:uid="{113123E8-0E69-42DE-84C4-4E8F3C97E4B6}"/>
    <cellStyle name="เครื่องหมายจุลภาค 10 7" xfId="33159" xr:uid="{78E98F66-C2FA-4663-9DD6-0ADB45A4D94F}"/>
    <cellStyle name="เครื่องหมายจุลภาค 10 8" xfId="33446" xr:uid="{719AFB89-4B13-4CD8-B418-0C24B58A8268}"/>
    <cellStyle name="เครื่องหมายจุลภาค 11" xfId="16812" xr:uid="{7BE05C24-9FD9-4527-BFC1-1CC74ACE72F3}"/>
    <cellStyle name="เครื่องหมายจุลภาค 11 2" xfId="18176" xr:uid="{BDA5DF2F-3101-4298-9C9D-DA569FE75261}"/>
    <cellStyle name="เครื่องหมายจุลภาค 11 2 2" xfId="18569" xr:uid="{4C6909F1-5A57-4A29-BB01-DEAACE861448}"/>
    <cellStyle name="เครื่องหมายจุลภาค 11 2 2 2" xfId="27153" xr:uid="{2F320EDF-9A51-44C2-9761-3DEC575429AC}"/>
    <cellStyle name="เครื่องหมายจุลภาค 11 2 2 2 2" xfId="38726" xr:uid="{42F770A8-12B4-434E-B36A-8CA3CA9E17E2}"/>
    <cellStyle name="เครื่องหมายจุลภาค 11 2 2 3" xfId="33855" xr:uid="{176B8C3C-2385-441D-AE23-8C79BEB488B5}"/>
    <cellStyle name="เครื่องหมายจุลภาค 11 2 3" xfId="26777" xr:uid="{0327BFEB-4906-4255-BA02-44A7FD7D3B0F}"/>
    <cellStyle name="เครื่องหมายจุลภาค 11 2 3 2" xfId="38339" xr:uid="{42DB7C03-FF68-482D-92FB-8050B9203B00}"/>
    <cellStyle name="เครื่องหมายจุลภาค 11 2 4" xfId="33496" xr:uid="{AB4AE5EB-66AE-49A6-A9C9-F204B816E2FA}"/>
    <cellStyle name="เครื่องหมายจุลภาค 11 3" xfId="18396" xr:uid="{FA2C6206-8B36-47DB-8B29-AE55F9EB8C01}"/>
    <cellStyle name="เครื่องหมายจุลภาค 11 3 2" xfId="26986" xr:uid="{C0E2D9EE-A82F-4BAE-ACB5-4B2C5B7FDD66}"/>
    <cellStyle name="เครื่องหมายจุลภาค 11 3 2 2" xfId="38550" xr:uid="{62150EC3-B74C-4B12-879B-6D42403D49DB}"/>
    <cellStyle name="เครื่องหมายจุลภาค 11 3 3" xfId="33679" xr:uid="{826E9994-0DFA-40F8-B197-06BA3221308A}"/>
    <cellStyle name="เครื่องหมายจุลภาค 11 4" xfId="23297" xr:uid="{9F35554B-5950-4473-BD9D-D11BFA3A581A}"/>
    <cellStyle name="เครื่องหมายจุลภาค 11 4 2" xfId="30283" xr:uid="{C361D611-F160-4DD6-B50E-0EECADD0DAC5}"/>
    <cellStyle name="เครื่องหมายจุลภาค 11 5" xfId="25864" xr:uid="{372EC2FA-FFF5-4C7F-BE55-DAED8EF6A990}"/>
    <cellStyle name="เครื่องหมายจุลภาค 11 5 2" xfId="31545" xr:uid="{30DBC4C9-37E8-49ED-A3EF-998113184D92}"/>
    <cellStyle name="เครื่องหมายจุลภาค 11 6" xfId="26586" xr:uid="{8654F9DE-608C-41C6-86E5-DA7BE2C48E2E}"/>
    <cellStyle name="เครื่องหมายจุลภาค 11 6 2" xfId="38163" xr:uid="{E3E36F76-F235-43F8-AB01-132B0FD70BB5}"/>
    <cellStyle name="เครื่องหมายจุลภาค 11 7" xfId="33160" xr:uid="{CE988A99-6B03-41C6-88E8-B47A62AAB83D}"/>
    <cellStyle name="เครื่องหมายจุลภาค 11 8" xfId="33447" xr:uid="{19D10ADF-1141-4CCE-B87E-2CC5BCAA6D06}"/>
    <cellStyle name="เครื่องหมายจุลภาค 12" xfId="17622" xr:uid="{F3F53DED-1465-4E8D-9767-2FF8CF4A82C3}"/>
    <cellStyle name="เครื่องหมายจุลภาค 12 2" xfId="18177" xr:uid="{B9E70596-65E2-4751-B4F6-2C7C64C5D8CD}"/>
    <cellStyle name="เครื่องหมายจุลภาค 12 2 2" xfId="18570" xr:uid="{8E95403E-7784-4BAB-8570-AEBC83BA2458}"/>
    <cellStyle name="เครื่องหมายจุลภาค 12 2 2 2" xfId="27154" xr:uid="{C3D5A0A4-1F4F-4B65-8FB6-B51609D4BBC1}"/>
    <cellStyle name="เครื่องหมายจุลภาค 12 2 2 2 2" xfId="38727" xr:uid="{91F6E287-F4A6-4D3B-A778-CBE7A6442D09}"/>
    <cellStyle name="เครื่องหมายจุลภาค 12 2 2 3" xfId="33856" xr:uid="{0E0A3ECD-6E0A-4BCA-8EFC-46B1A028AF2F}"/>
    <cellStyle name="เครื่องหมายจุลภาค 12 2 3" xfId="26778" xr:uid="{C0C2418E-8832-4F55-995D-C3C74ADD25E1}"/>
    <cellStyle name="เครื่องหมายจุลภาค 12 2 3 2" xfId="38340" xr:uid="{AE34D9FA-9BF1-4816-A328-53C89BEDFBB5}"/>
    <cellStyle name="เครื่องหมายจุลภาค 12 2 4" xfId="33497" xr:uid="{A5927671-C8E8-4C5D-8D72-C763AC5A5E39}"/>
    <cellStyle name="เครื่องหมายจุลภาค 12 3" xfId="18437" xr:uid="{0A3F9F4E-5FB0-49D6-A93E-F1A7F97F199A}"/>
    <cellStyle name="เครื่องหมายจุลภาค 12 3 2" xfId="27027" xr:uid="{C2E2007A-4BB0-4E6F-90C6-07857331351B}"/>
    <cellStyle name="เครื่องหมายจุลภาค 12 3 2 2" xfId="38591" xr:uid="{F399987E-B741-443F-BD95-1A392F612BDE}"/>
    <cellStyle name="เครื่องหมายจุลภาค 12 3 3" xfId="33720" xr:uid="{F6E809E7-AC1C-4726-A9FA-AE7B50605B17}"/>
    <cellStyle name="เครื่องหมายจุลภาค 12 4" xfId="23298" xr:uid="{DC3D7DD8-F1AE-485B-BF5D-314F31F84C0D}"/>
    <cellStyle name="เครื่องหมายจุลภาค 12 4 2" xfId="30284" xr:uid="{0A2BAE52-38AD-4A5F-B6EA-6B4AEF03FF1B}"/>
    <cellStyle name="เครื่องหมายจุลภาค 12 5" xfId="25865" xr:uid="{DD4C0A74-9A29-49BE-A79E-A86F0B2090A5}"/>
    <cellStyle name="เครื่องหมายจุลภาค 12 5 2" xfId="31546" xr:uid="{B510F715-DE22-4F2E-999E-830A5EB90F1B}"/>
    <cellStyle name="เครื่องหมายจุลภาค 12 6" xfId="26635" xr:uid="{6E3D1B60-9B01-46EB-9030-D1182EA53AD2}"/>
    <cellStyle name="เครื่องหมายจุลภาค 12 6 2" xfId="38203" xr:uid="{3FC5C941-9A60-4E15-B068-30091FAB4D6B}"/>
    <cellStyle name="เครื่องหมายจุลภาค 12 7" xfId="33161" xr:uid="{BDE024D5-0712-4B87-BB29-9AB28FC4DE88}"/>
    <cellStyle name="เครื่องหมายจุลภาค 12 8" xfId="33450" xr:uid="{486938C0-3A49-468D-AF1F-8AEEFA26FC54}"/>
    <cellStyle name="เครื่องหมายจุลภาค 13" xfId="17655" xr:uid="{65E3E311-23D5-4BF0-910D-DE8FCFA402CE}"/>
    <cellStyle name="เครื่องหมายจุลภาค 13 2" xfId="18178" xr:uid="{F65FEB42-C488-471F-891B-CA98B438C007}"/>
    <cellStyle name="เครื่องหมายจุลภาค 13 2 2" xfId="18571" xr:uid="{356FE639-0925-445C-869D-AB1B5223D3D5}"/>
    <cellStyle name="เครื่องหมายจุลภาค 13 2 2 2" xfId="27155" xr:uid="{25943437-F107-4A1D-BD58-0A5E03F0C854}"/>
    <cellStyle name="เครื่องหมายจุลภาค 13 2 2 2 2" xfId="38728" xr:uid="{295387B8-11AA-4A28-8E77-EC858E7AAC12}"/>
    <cellStyle name="เครื่องหมายจุลภาค 13 2 2 3" xfId="33857" xr:uid="{5F1C34FD-256D-4A06-AD89-005713CC6B20}"/>
    <cellStyle name="เครื่องหมายจุลภาค 13 2 3" xfId="26779" xr:uid="{978ED296-6623-4BBC-813A-91FE54B58364}"/>
    <cellStyle name="เครื่องหมายจุลภาค 13 2 3 2" xfId="38341" xr:uid="{243AFEB1-B9D3-4F35-98FF-C4086B47E0AF}"/>
    <cellStyle name="เครื่องหมายจุลภาค 13 2 4" xfId="33498" xr:uid="{0E657BD1-3997-4710-BFFB-CF9B486F84AF}"/>
    <cellStyle name="เครื่องหมายจุลภาค 13 3" xfId="18470" xr:uid="{61FDB821-6BB8-4720-8D0B-5F86D16DA754}"/>
    <cellStyle name="เครื่องหมายจุลภาค 13 3 2" xfId="27060" xr:uid="{00F3979B-C88B-46AE-B3FC-630B6336944D}"/>
    <cellStyle name="เครื่องหมายจุลภาค 13 3 2 2" xfId="38624" xr:uid="{E45AA029-6DA9-4B7B-8F51-61586A30C918}"/>
    <cellStyle name="เครื่องหมายจุลภาค 13 3 3" xfId="33753" xr:uid="{048578AC-9654-4397-A3CC-51A600E0DD5E}"/>
    <cellStyle name="เครื่องหมายจุลภาค 13 4" xfId="23299" xr:uid="{5DF5023C-E1AE-4A9D-B3C0-FF9674E1F16B}"/>
    <cellStyle name="เครื่องหมายจุลภาค 13 4 2" xfId="30285" xr:uid="{5BF59C82-249E-44CE-996D-8AA153EAFA49}"/>
    <cellStyle name="เครื่องหมายจุลภาค 13 5" xfId="25866" xr:uid="{7F079DF6-878E-4D23-B6CF-AF8375FFE64D}"/>
    <cellStyle name="เครื่องหมายจุลภาค 13 5 2" xfId="31547" xr:uid="{635ED613-81CF-41F5-BCD9-58BF521D4DE7}"/>
    <cellStyle name="เครื่องหมายจุลภาค 13 6" xfId="26668" xr:uid="{75979212-28BA-434E-9FEA-EF27810421F4}"/>
    <cellStyle name="เครื่องหมายจุลภาค 13 6 2" xfId="38236" xr:uid="{20F85352-DF4D-4E44-901D-A14D7557511C}"/>
    <cellStyle name="เครื่องหมายจุลภาค 13 7" xfId="33162" xr:uid="{C387DAA1-4DD3-4232-B8B0-00F2871DA89C}"/>
    <cellStyle name="เครื่องหมายจุลภาค 13 8" xfId="33451" xr:uid="{4C1F9023-B9FF-4B0B-8EA6-702BC3259713}"/>
    <cellStyle name="เครื่องหมายจุลภาค 14" xfId="17671" xr:uid="{85CAA094-66A6-4716-9E21-61BDA1B3B13B}"/>
    <cellStyle name="เครื่องหมายจุลภาค 14 2" xfId="18179" xr:uid="{FD8681C5-5DA0-45AF-A91B-0C642E67A191}"/>
    <cellStyle name="เครื่องหมายจุลภาค 14 2 2" xfId="18572" xr:uid="{9F7610BB-C8EB-4384-AACE-FD9D544FE270}"/>
    <cellStyle name="เครื่องหมายจุลภาค 14 2 2 2" xfId="27156" xr:uid="{D19BE36A-A2B4-4B98-96BA-6CC26E4E978B}"/>
    <cellStyle name="เครื่องหมายจุลภาค 14 2 2 2 2" xfId="38729" xr:uid="{7A3FA508-5623-4E52-BA92-F5D5F5E36216}"/>
    <cellStyle name="เครื่องหมายจุลภาค 14 2 2 3" xfId="33858" xr:uid="{764983BA-0D23-45B4-A8B9-6561FF9E9790}"/>
    <cellStyle name="เครื่องหมายจุลภาค 14 2 3" xfId="26780" xr:uid="{6672F794-38ED-4F01-96FC-9A05845D04AB}"/>
    <cellStyle name="เครื่องหมายจุลภาค 14 2 3 2" xfId="38342" xr:uid="{044AB283-E1A6-4C28-9BC6-36BC701E7C25}"/>
    <cellStyle name="เครื่องหมายจุลภาค 14 2 4" xfId="33499" xr:uid="{9F6B3CBE-7C53-43C7-913A-4CC7D40569A7}"/>
    <cellStyle name="เครื่องหมายจุลภาค 14 3" xfId="18486" xr:uid="{BB69984A-E06A-49C4-A76E-FA750A2B6CD7}"/>
    <cellStyle name="เครื่องหมายจุลภาค 14 3 2" xfId="27076" xr:uid="{43F73E5A-7742-4F37-B286-B8BBAEAA1E94}"/>
    <cellStyle name="เครื่องหมายจุลภาค 14 3 2 2" xfId="38640" xr:uid="{6D631FAB-B01E-40B1-AF34-6054867473C9}"/>
    <cellStyle name="เครื่องหมายจุลภาค 14 3 3" xfId="33769" xr:uid="{36C3FD1E-1797-456D-9378-4667F1AE8811}"/>
    <cellStyle name="เครื่องหมายจุลภาค 14 4" xfId="23300" xr:uid="{C4F926F5-5D47-4265-801B-0D810338E5BB}"/>
    <cellStyle name="เครื่องหมายจุลภาค 14 4 2" xfId="30286" xr:uid="{8C3798F0-114B-4B5C-BCDB-3EEA0171C932}"/>
    <cellStyle name="เครื่องหมายจุลภาค 14 5" xfId="25867" xr:uid="{A0BC34AF-11C1-4946-8C01-E27B6A097380}"/>
    <cellStyle name="เครื่องหมายจุลภาค 14 5 2" xfId="31548" xr:uid="{4C9ABFDD-695C-4E49-B473-70EB4A66F338}"/>
    <cellStyle name="เครื่องหมายจุลภาค 14 6" xfId="26684" xr:uid="{909636CE-C2FF-4224-AC27-720C7427DCE8}"/>
    <cellStyle name="เครื่องหมายจุลภาค 14 6 2" xfId="38252" xr:uid="{4DE67290-3202-4897-A9E9-8168A2E852BE}"/>
    <cellStyle name="เครื่องหมายจุลภาค 14 7" xfId="33163" xr:uid="{52254B51-E25F-4CF4-B268-C3EEB8D65EEC}"/>
    <cellStyle name="เครื่องหมายจุลภาค 14 8" xfId="33452" xr:uid="{E3FDE557-0EAA-4D60-9619-18245FAECE49}"/>
    <cellStyle name="เครื่องหมายจุลภาค 15" xfId="17686" xr:uid="{6F4917F9-BF32-48F3-9A40-79A144D01755}"/>
    <cellStyle name="เครื่องหมายจุลภาค 15 2" xfId="18180" xr:uid="{330412A0-A3F9-4C7C-9B35-A52FACE6691D}"/>
    <cellStyle name="เครื่องหมายจุลภาค 15 2 2" xfId="18573" xr:uid="{770064EB-C8BE-4E93-AF7C-789B0DD70ADA}"/>
    <cellStyle name="เครื่องหมายจุลภาค 15 2 2 2" xfId="27157" xr:uid="{1792EAB6-AA91-4E63-9315-20FD83E12970}"/>
    <cellStyle name="เครื่องหมายจุลภาค 15 2 2 2 2" xfId="38730" xr:uid="{59056B13-304E-4290-8D9E-A9110AFE3D63}"/>
    <cellStyle name="เครื่องหมายจุลภาค 15 2 2 3" xfId="33859" xr:uid="{3BFA03BD-C05E-4D37-8C79-F647069AAA55}"/>
    <cellStyle name="เครื่องหมายจุลภาค 15 2 3" xfId="26781" xr:uid="{F4DF1F86-3438-4565-A733-C5D8A2F41C47}"/>
    <cellStyle name="เครื่องหมายจุลภาค 15 2 3 2" xfId="38343" xr:uid="{FD60214E-36A4-489A-9F91-A844D891F879}"/>
    <cellStyle name="เครื่องหมายจุลภาค 15 2 4" xfId="33500" xr:uid="{5E8FA3AC-67CC-4789-9E95-CBF3B8EFF50C}"/>
    <cellStyle name="เครื่องหมายจุลภาค 15 3" xfId="18501" xr:uid="{0CAE0570-4C4A-4EB1-8057-36BD265B9BC1}"/>
    <cellStyle name="เครื่องหมายจุลภาค 15 3 2" xfId="27091" xr:uid="{807BB880-C956-4E67-9F2C-447FCE7BDEE4}"/>
    <cellStyle name="เครื่องหมายจุลภาค 15 3 2 2" xfId="38655" xr:uid="{7E1B7AE1-E6DE-49FF-BC17-258134608B6E}"/>
    <cellStyle name="เครื่องหมายจุลภาค 15 3 3" xfId="33784" xr:uid="{077C99B3-9ACF-4466-8BF5-1142FDABB57A}"/>
    <cellStyle name="เครื่องหมายจุลภาค 15 4" xfId="23301" xr:uid="{4C6423C4-3CFA-4A13-9D31-3813C4E752DF}"/>
    <cellStyle name="เครื่องหมายจุลภาค 15 4 2" xfId="30287" xr:uid="{BC52CBC7-9988-4AB7-BAA6-E6A4802D1596}"/>
    <cellStyle name="เครื่องหมายจุลภาค 15 5" xfId="25868" xr:uid="{414E0C15-B732-420F-B42B-22BA2CD22501}"/>
    <cellStyle name="เครื่องหมายจุลภาค 15 5 2" xfId="31549" xr:uid="{E3D8DEC9-EA1C-49B6-8110-85C7332B566B}"/>
    <cellStyle name="เครื่องหมายจุลภาค 15 6" xfId="26699" xr:uid="{679E0A7C-2482-41B5-A74A-753B47D694C1}"/>
    <cellStyle name="เครื่องหมายจุลภาค 15 6 2" xfId="38267" xr:uid="{08AB51BF-EF6C-4BE4-AB23-916A0CD6D8BA}"/>
    <cellStyle name="เครื่องหมายจุลภาค 15 7" xfId="33164" xr:uid="{647A5ED5-1DE2-4684-992B-A2D6ED49A588}"/>
    <cellStyle name="เครื่องหมายจุลภาค 15 8" xfId="33453" xr:uid="{B4BBFF1A-D443-4D23-A3F8-F0AF6BABF290}"/>
    <cellStyle name="เครื่องหมายจุลภาค 16" xfId="17740" xr:uid="{8F6C76C1-CE53-40EF-BF49-39536A11BD3E}"/>
    <cellStyle name="เครื่องหมายจุลภาค 16 2" xfId="25869" xr:uid="{96726B7B-8F21-4196-B765-DBA8426C7610}"/>
    <cellStyle name="เครื่องหมายจุลภาค 16 2 2" xfId="31550" xr:uid="{31762892-D082-4697-9D4E-8948C46162A7}"/>
    <cellStyle name="เครื่องหมายจุลภาค 16 3" xfId="26708" xr:uid="{54048634-2C7A-41FB-A297-C038561A3749}"/>
    <cellStyle name="เครื่องหมายจุลภาค 16 4" xfId="33165" xr:uid="{092A1558-1637-41A7-A557-018A20CD7B1F}"/>
    <cellStyle name="เครื่องหมายจุลภาค 17" xfId="17976" xr:uid="{89544DC7-3066-4E4B-A3FA-6D8D7DF82DF2}"/>
    <cellStyle name="เครื่องหมายจุลภาค 18" xfId="18019" xr:uid="{2FDD7B4F-B5A7-4F1C-92B3-8A9B525B60E6}"/>
    <cellStyle name="เครื่องหมายจุลภาค 18 2" xfId="18324" xr:uid="{FB86E109-B37A-41FA-9C20-BEC679CB5014}"/>
    <cellStyle name="เครื่องหมายจุลภาค 18 2 2" xfId="18704" xr:uid="{19C08501-D6CE-4552-B4BA-55718EB03DCC}"/>
    <cellStyle name="เครื่องหมายจุลภาค 18 2 2 2" xfId="27288" xr:uid="{4A9A566B-4919-47C1-A3C3-0858EDA8E976}"/>
    <cellStyle name="เครื่องหมายจุลภาค 18 2 2 2 2" xfId="38861" xr:uid="{DF3C957F-A82F-463B-83CE-201650757FC7}"/>
    <cellStyle name="เครื่องหมายจุลภาค 18 2 2 3" xfId="33990" xr:uid="{4AA25C5F-9C94-4CC2-B2EC-503CB66CAC40}"/>
    <cellStyle name="เครื่องหมายจุลภาค 18 2 3" xfId="26917" xr:uid="{D96DB3D8-AF8A-4F9F-8C0B-9B27EBC57957}"/>
    <cellStyle name="เครื่องหมายจุลภาค 18 2 3 2" xfId="38474" xr:uid="{5E20F274-51BA-49D1-A4C3-3B33BFCB7DE5}"/>
    <cellStyle name="เครื่องหมายจุลภาค 18 2 4" xfId="33607" xr:uid="{66B0736F-2419-4390-A853-FEE0606BE7F0}"/>
    <cellStyle name="เครื่องหมายจุลภาค 18 3" xfId="18540" xr:uid="{C4631878-7D87-41F4-915B-2174DFD6782D}"/>
    <cellStyle name="เครื่องหมายจุลภาค 18 3 2" xfId="27129" xr:uid="{50E12C99-2894-4946-BE5A-D354E37A169C}"/>
    <cellStyle name="เครื่องหมายจุลภาค 18 3 2 2" xfId="38694" xr:uid="{AEDBEC2A-DFDC-451A-B1FF-2A509FA5E181}"/>
    <cellStyle name="เครื่องหมายจุลภาค 18 3 3" xfId="33823" xr:uid="{90C1060D-F329-4BFD-AF9D-1B8811618A99}"/>
    <cellStyle name="เครื่องหมายจุลภาค 18 4" xfId="26741" xr:uid="{849A1BA6-EBB5-4758-99B5-340104FA75D2}"/>
    <cellStyle name="เครื่องหมายจุลภาค 18 4 2" xfId="38306" xr:uid="{00B57B31-F064-4956-BDFB-AE86244EFF2C}"/>
    <cellStyle name="เครื่องหมายจุลภาค 18 5" xfId="33472" xr:uid="{F7D37FCB-6775-49A6-99FC-C5E010D2C17E}"/>
    <cellStyle name="เครื่องหมายจุลภาค 19" xfId="18027" xr:uid="{D1033E29-3249-490C-A374-AF3904D9DCC1}"/>
    <cellStyle name="เครื่องหมายจุลภาค 19 2" xfId="18548" xr:uid="{9FB13DD5-8E8B-4CFB-8239-C4785B6C04CC}"/>
    <cellStyle name="เครื่องหมายจุลภาค 19 2 2" xfId="27136" xr:uid="{010AA14E-EB33-41B4-AE2D-3BA60A375A9C}"/>
    <cellStyle name="เครื่องหมายจุลภาค 19 2 2 2" xfId="38701" xr:uid="{391A174C-0E14-4F60-BDB6-9A95B210E949}"/>
    <cellStyle name="เครื่องหมายจุลภาค 19 2 3" xfId="33830" xr:uid="{732149A8-A4DC-48FB-8F12-938D829D324C}"/>
    <cellStyle name="เครื่องหมายจุลภาค 19 3" xfId="26748" xr:uid="{E5D8F6B7-28C1-4BDC-9C2C-6A6D96013CBD}"/>
    <cellStyle name="เครื่องหมายจุลภาค 19 3 2" xfId="38313" xr:uid="{FB8DC870-6758-43EC-BC8D-9F01244E403C}"/>
    <cellStyle name="เครื่องหมายจุลภาค 19 4" xfId="33479" xr:uid="{57E77FF4-75A4-440E-B215-D64C316AB478}"/>
    <cellStyle name="เครื่องหมายจุลภาค 2" xfId="774" xr:uid="{BEF8453B-D35F-48BE-9AAC-3C04053D821D}"/>
    <cellStyle name="เครื่องหมายจุลภาค 2 10" xfId="16811" xr:uid="{5D9A1073-B7AC-4122-8E39-41A802CF73C5}"/>
    <cellStyle name="เครื่องหมายจุลภาค 2 11" xfId="44721" xr:uid="{D915E0DC-B1CA-4A3C-ABFF-23DAAFF2C07A}"/>
    <cellStyle name="เครื่องหมายจุลภาค 2 12" xfId="17371" xr:uid="{14F1B5FF-228B-4074-9EC6-43C988F977EC}"/>
    <cellStyle name="เครื่องหมายจุลภาค 2 13" xfId="11691" xr:uid="{384B35BD-A92E-47E4-BAB4-6869630A7941}"/>
    <cellStyle name="เครื่องหมายจุลภาค 2 2" xfId="1908" xr:uid="{0EAA4E7B-8B51-425B-90EF-C612DC4DB188}"/>
    <cellStyle name="เครื่องหมายจุลภาค 2 2 2" xfId="3470" xr:uid="{18F99EBA-200A-4F2F-B3B2-5C3366C31D5A}"/>
    <cellStyle name="เครื่องหมายจุลภาค 2 2 2 2" xfId="25872" xr:uid="{D0BDBE82-BAE2-4B7F-B617-43D5E481DA8D}"/>
    <cellStyle name="เครื่องหมายจุลภาค 2 2 2 2 2" xfId="31553" xr:uid="{AEEA1F4A-63A7-4BDA-8E5B-ECBD9946AE64}"/>
    <cellStyle name="เครื่องหมายจุลภาค 2 2 2 3" xfId="26589" xr:uid="{1937DD9B-FEC3-4B11-9334-035F047BDEF0}"/>
    <cellStyle name="เครื่องหมายจุลภาค 2 2 2 4" xfId="33167" xr:uid="{53C5AFBC-959B-42F3-85B2-859213F7637B}"/>
    <cellStyle name="เครื่องหมายจุลภาค 2 2 2 5" xfId="17035" xr:uid="{0231919B-BF96-4007-9065-5F0EAFFD8469}"/>
    <cellStyle name="เครื่องหมายจุลภาค 2 2 2 6" xfId="12122" xr:uid="{F824BD04-BE5E-43CF-AE45-24B6D2D045CF}"/>
    <cellStyle name="เครื่องหมายจุลภาค 2 2 3" xfId="6018" xr:uid="{168A2FB7-D7EA-478B-A799-0D7B2690B72C}"/>
    <cellStyle name="เครื่องหมายจุลภาค 2 2 3 2" xfId="31552" xr:uid="{2C7BB7D4-9AA8-4346-8DFB-D581E25C9C4D}"/>
    <cellStyle name="เครื่องหมายจุลภาค 2 2 3 3" xfId="25871" xr:uid="{908C01C9-4F53-47BB-B49D-4575F7B7A544}"/>
    <cellStyle name="เครื่องหมายจุลภาค 2 2 3 4" xfId="16556" xr:uid="{C76614C4-5322-44C1-8F5E-3B1494035E1E}"/>
    <cellStyle name="เครื่องหมายจุลภาค 2 2 4" xfId="26588" xr:uid="{CE75E00F-896D-4D8D-8D75-ADB61BEE5B1B}"/>
    <cellStyle name="เครื่องหมายจุลภาค 2 2 5" xfId="33166" xr:uid="{803E0CB2-4D98-4191-8B0C-F4EE0D38060C}"/>
    <cellStyle name="เครื่องหมายจุลภาค 2 3" xfId="2024" xr:uid="{9A5D2832-DE96-40D9-B051-289FAB0290E2}"/>
    <cellStyle name="เครื่องหมายจุลภาค 2 3 2" xfId="12123" xr:uid="{AC9975DD-052E-49F1-B6D9-14C2109284DD}"/>
    <cellStyle name="เครื่องหมายจุลภาค 2 3 2 2" xfId="26782" xr:uid="{A20B7BCA-017E-43CA-9979-27960B1C32CD}"/>
    <cellStyle name="เครื่องหมายจุลภาค 2 3 2 3" xfId="18181" xr:uid="{0023AF3D-B47F-47E1-B14C-94046A3A91C3}"/>
    <cellStyle name="เครื่องหมายจุลภาค 2 3 3" xfId="25873" xr:uid="{CF1C4512-674D-4F2F-A51D-EE49957AE0CE}"/>
    <cellStyle name="เครื่องหมายจุลภาค 2 3 3 2" xfId="31554" xr:uid="{CBA9D9C7-F737-4300-B882-2422FB64F54E}"/>
    <cellStyle name="เครื่องหมายจุลภาค 2 3 4" xfId="33168" xr:uid="{AEB3A467-280B-43EB-8350-C9A81647A3F0}"/>
    <cellStyle name="เครื่องหมายจุลภาค 2 3 5" xfId="17977" xr:uid="{DB9BCF21-61F5-4DC1-BF95-729E57934E0B}"/>
    <cellStyle name="เครื่องหมายจุลภาค 2 3 6" xfId="11692" xr:uid="{B139EF08-8993-4E40-ACC6-181DE1900756}"/>
    <cellStyle name="เครื่องหมายจุลภาค 2 4" xfId="3469" xr:uid="{FC980067-F655-4A99-A2C8-DA828D51B267}"/>
    <cellStyle name="เครื่องหมายจุลภาค 2 4 2" xfId="23302" xr:uid="{1C15AA59-9B10-4309-8637-7BEEB3BF88D1}"/>
    <cellStyle name="เครื่องหมายจุลภาค 2 4 2 2" xfId="30288" xr:uid="{D534CAB8-1C7A-48F2-B1C0-C8C47C308E0A}"/>
    <cellStyle name="เครื่องหมายจุลภาค 2 4 3" xfId="25874" xr:uid="{35073134-98BB-4BF7-9673-69E07D92F553}"/>
    <cellStyle name="เครื่องหมายจุลภาค 2 4 3 2" xfId="31555" xr:uid="{35DCA51A-81A3-4CBB-83F8-2AE9C55DE21C}"/>
    <cellStyle name="เครื่องหมายจุลภาค 2 4 4" xfId="33169" xr:uid="{A32FE9BC-5946-4A06-BF53-30B6D982D1EB}"/>
    <cellStyle name="เครื่องหมายจุลภาค 2 4 5" xfId="19779" xr:uid="{CD967DDA-DD6E-46EC-B900-334294AB4BE9}"/>
    <cellStyle name="เครื่องหมายจุลภาค 2 4 6" xfId="15923" xr:uid="{5AD742EB-7C05-40F4-AB11-119B44E3FF80}"/>
    <cellStyle name="เครื่องหมายจุลภาค 2 5" xfId="15924" xr:uid="{B44CD49A-C67C-49F6-93CB-72249DAD2784}"/>
    <cellStyle name="เครื่องหมายจุลภาค 2 5 2" xfId="33170" xr:uid="{AE3B833F-D279-4B24-B97C-96B27583820E}"/>
    <cellStyle name="เครื่องหมายจุลภาค 2 5 3" xfId="23303" xr:uid="{58362FDA-5FB4-4E9B-8277-389C8C8275EE}"/>
    <cellStyle name="เครื่องหมายจุลภาค 2 6" xfId="23304" xr:uid="{0509AFD1-F272-48B2-BAF0-243FFC8BEE7F}"/>
    <cellStyle name="เครื่องหมายจุลภาค 2 7" xfId="24854" xr:uid="{A38F6DA7-75CD-46F3-9503-42F57F62D819}"/>
    <cellStyle name="เครื่องหมายจุลภาค 2 8" xfId="25870" xr:uid="{073577E0-CD02-4AF0-A1DD-F12842AC48A7}"/>
    <cellStyle name="เครื่องหมายจุลภาค 2 8 2" xfId="31551" xr:uid="{609870AC-FEFD-4D7F-AF08-A1FF15351555}"/>
    <cellStyle name="เครื่องหมายจุลภาค 2 9" xfId="26587" xr:uid="{A3AF1BE5-35FD-4910-B941-0ECF8526538A}"/>
    <cellStyle name="เครื่องหมายจุลภาค 2_3. Cool_รายละเอียดประกอบงบ มี.ค. 56" xfId="3471" xr:uid="{B1CC0F27-3E1D-4966-B677-7325D3E75B44}"/>
    <cellStyle name="เครื่องหมายจุลภาค 3" xfId="775" xr:uid="{66DE7575-A639-4A3C-9F53-57CA9D641853}"/>
    <cellStyle name="เครื่องหมายจุลภาค 3 2" xfId="1909" xr:uid="{46A12AEC-2F0E-43AD-BE56-E9EEA786C965}"/>
    <cellStyle name="เครื่องหมายจุลภาค 3 2 2" xfId="6019" xr:uid="{3B0E0278-2848-44EC-B566-A53D2B1BD763}"/>
    <cellStyle name="เครื่องหมายจุลภาค 3 2 2 2" xfId="30289" xr:uid="{4D7F8540-0647-4A9A-A7B9-0CA3BE7006F6}"/>
    <cellStyle name="เครื่องหมายจุลภาค 3 2 2 3" xfId="23305" xr:uid="{99FA2F5F-E788-41A0-9291-4071032B1D38}"/>
    <cellStyle name="เครื่องหมายจุลภาค 3 2 2 4" xfId="12124" xr:uid="{A8671124-3E6A-4703-8B26-EC80437C67B7}"/>
    <cellStyle name="เครื่องหมายจุลภาค 3 2 3" xfId="16557" xr:uid="{CDA8F092-376E-491C-BF65-70B2D83A3CAB}"/>
    <cellStyle name="เครื่องหมายจุลภาค 3 2 3 2" xfId="31557" xr:uid="{1390CA9B-E1D5-477F-B5A3-AFA98592A1C8}"/>
    <cellStyle name="เครื่องหมายจุลภาค 3 2 3 3" xfId="25876" xr:uid="{FA4838F6-352E-4149-A9E9-EED6687E25DF}"/>
    <cellStyle name="เครื่องหมายจุลภาค 3 2 4" xfId="33171" xr:uid="{F8654BE7-554E-4767-B9E1-B75E375662AA}"/>
    <cellStyle name="เครื่องหมายจุลภาค 3 3" xfId="2025" xr:uid="{B7513448-66E2-47CB-91A9-FAE21F2F6A7B}"/>
    <cellStyle name="เครื่องหมายจุลภาค 3 3 2" xfId="33172" xr:uid="{0B41F18D-0A44-44D5-8C60-24653B69A741}"/>
    <cellStyle name="เครื่องหมายจุลภาค 3 3 3" xfId="23306" xr:uid="{B387836F-7C64-4BD9-8E70-96EEAB68F4F0}"/>
    <cellStyle name="เครื่องหมายจุลภาค 3 3 4" xfId="11693" xr:uid="{6197B564-7537-42A1-9424-D5DA40A6178B}"/>
    <cellStyle name="เครื่องหมายจุลภาค 3 4" xfId="3472" xr:uid="{C5BACDF8-7E82-402A-BA79-3629B6CD7FF9}"/>
    <cellStyle name="เครื่องหมายจุลภาค 3 4 2" xfId="23307" xr:uid="{F181F1A5-E2D3-47B7-B301-1613A38FA4B9}"/>
    <cellStyle name="เครื่องหมายจุลภาค 3 4 3" xfId="15925" xr:uid="{AFAFF698-FEE1-450A-A658-1DCE9F6B3640}"/>
    <cellStyle name="เครื่องหมายจุลภาค 3 5" xfId="25875" xr:uid="{D8E73942-7636-466B-87B3-4D27B4923CE6}"/>
    <cellStyle name="เครื่องหมายจุลภาค 3 5 2" xfId="31556" xr:uid="{94BDBF94-3B11-4CB7-863F-488A5B19AEEE}"/>
    <cellStyle name="เครื่องหมายจุลภาค 3 6" xfId="26590" xr:uid="{033A597B-7169-4013-A894-454ECA238CD4}"/>
    <cellStyle name="เครื่องหมายจุลภาค 3 7" xfId="16810" xr:uid="{2D1250A0-324B-45CC-97B7-A3E87768E516}"/>
    <cellStyle name="เครื่องหมายจุลภาค 3 8" xfId="44722" xr:uid="{AA399DA8-A62A-4A06-B671-0D5041FAB6BE}"/>
    <cellStyle name="เครื่องหมายจุลภาค 3 9" xfId="17102" xr:uid="{077EF752-F67D-42AD-BD2A-590BDAEF09E7}"/>
    <cellStyle name="เครื่องหมายจุลภาค 4" xfId="776" xr:uid="{0652CC8C-F8D7-4AB2-8F73-45E478D11405}"/>
    <cellStyle name="เครื่องหมายจุลภาค 4 2" xfId="1910" xr:uid="{24B34A21-56A5-4BD5-A605-47D24E52DFF9}"/>
    <cellStyle name="เครื่องหมายจุลภาค 4 2 2" xfId="6020" xr:uid="{FF76935B-4057-49B2-A95A-B820B08C03A9}"/>
    <cellStyle name="เครื่องหมายจุลภาค 4 2 2 2" xfId="30290" xr:uid="{EF8311AC-EF68-4EA3-BC62-7347CAF772B8}"/>
    <cellStyle name="เครื่องหมายจุลภาค 4 2 2 3" xfId="23308" xr:uid="{4F8EB7E8-406D-49B4-92AF-3B6AA0082B83}"/>
    <cellStyle name="เครื่องหมายจุลภาค 4 2 2 4" xfId="12125" xr:uid="{13D122E5-172C-4B17-A7A2-162A0CCDB896}"/>
    <cellStyle name="เครื่องหมายจุลภาค 4 2 3" xfId="16558" xr:uid="{26CC15B0-717D-41BD-897D-74C494DDC3D6}"/>
    <cellStyle name="เครื่องหมายจุลภาค 4 2 3 2" xfId="31559" xr:uid="{EB32EFD1-95DC-416B-B925-0C4E28E83FCA}"/>
    <cellStyle name="เครื่องหมายจุลภาค 4 2 3 3" xfId="25878" xr:uid="{479C0523-DFED-42BB-A396-9B7DB054D63F}"/>
    <cellStyle name="เครื่องหมายจุลภาค 4 2 4" xfId="33173" xr:uid="{BBB21E0F-8F0D-4E3E-9721-CAFC50558750}"/>
    <cellStyle name="เครื่องหมายจุลภาค 4 3" xfId="2026" xr:uid="{87E1B6D0-5AF3-40F1-83CC-49586019CA9F}"/>
    <cellStyle name="เครื่องหมายจุลภาค 4 3 2" xfId="33174" xr:uid="{E1B1728D-4D19-4634-9C5B-A5F5944BE096}"/>
    <cellStyle name="เครื่องหมายจุลภาค 4 3 3" xfId="23309" xr:uid="{F474D928-C8CB-42C9-A48C-1943C1DAC5C6}"/>
    <cellStyle name="เครื่องหมายจุลภาค 4 3 4" xfId="11694" xr:uid="{82638969-584E-4140-A6A0-8A7A8FD64BED}"/>
    <cellStyle name="เครื่องหมายจุลภาค 4 4" xfId="3473" xr:uid="{A447DD72-6422-40D6-824B-07FFF5E09E01}"/>
    <cellStyle name="เครื่องหมายจุลภาค 4 4 2" xfId="23310" xr:uid="{F24F7887-BD6D-4110-AD9F-9C959485D4BE}"/>
    <cellStyle name="เครื่องหมายจุลภาค 4 4 3" xfId="15926" xr:uid="{68B27F99-823A-40CE-B9A4-E7984F61E9A0}"/>
    <cellStyle name="เครื่องหมายจุลภาค 4 5" xfId="25877" xr:uid="{C5163D07-FA65-4850-961E-97187F3DF760}"/>
    <cellStyle name="เครื่องหมายจุลภาค 4 5 2" xfId="31558" xr:uid="{94AE5F45-3629-4FC0-98EA-72C72C064F10}"/>
    <cellStyle name="เครื่องหมายจุลภาค 4 6" xfId="26591" xr:uid="{1BF0CEDF-D181-416A-8562-73E25B52819F}"/>
    <cellStyle name="เครื่องหมายจุลภาค 4 7" xfId="16809" xr:uid="{9A4BB986-EE2E-4EA0-BAB1-BED11365332C}"/>
    <cellStyle name="เครื่องหมายจุลภาค 4 8" xfId="44723" xr:uid="{3FE01A06-F5FF-45B1-BD6C-FF499C10B566}"/>
    <cellStyle name="เครื่องหมายจุลภาค 4 9" xfId="17450" xr:uid="{6696FCB8-8140-4579-B54C-B919371E7BE7}"/>
    <cellStyle name="เครื่องหมายจุลภาค 5" xfId="777" xr:uid="{1F68D3EA-C6B6-41DE-817F-71FCF4F9BD63}"/>
    <cellStyle name="เครื่องหมายจุลภาค 5 2" xfId="1911" xr:uid="{55411C2C-A319-43FE-8DEC-55D011BE38D0}"/>
    <cellStyle name="เครื่องหมายจุลภาค 5 2 2" xfId="6021" xr:uid="{8204CF72-3B91-4964-A7DC-B34D54918973}"/>
    <cellStyle name="เครื่องหมายจุลภาค 5 2 2 2" xfId="23311" xr:uid="{0621E9E2-0DFE-4C1E-9738-B2F295A415CA}"/>
    <cellStyle name="เครื่องหมายจุลภาค 5 2 2 3" xfId="12126" xr:uid="{01FA8E75-2702-4CED-ADB0-6AFC0D262282}"/>
    <cellStyle name="เครื่องหมายจุลภาค 5 2 3" xfId="16559" xr:uid="{7E0167C0-EAB4-434B-826F-8EF503713D0E}"/>
    <cellStyle name="เครื่องหมายจุลภาค 5 3" xfId="2027" xr:uid="{7C769210-F7F3-4C78-8A15-8FEF92607AB4}"/>
    <cellStyle name="เครื่องหมายจุลภาค 5 3 2" xfId="23312" xr:uid="{80765D66-4A04-4286-A48A-F28717C87D6A}"/>
    <cellStyle name="เครื่องหมายจุลภาค 5 3 3" xfId="18182" xr:uid="{5A02FFD5-08FC-432E-B1B5-69FA520C51E8}"/>
    <cellStyle name="เครื่องหมายจุลภาค 5 3 4" xfId="11695" xr:uid="{8AA7DB83-E219-47FE-88FB-BDCA4EBE19F9}"/>
    <cellStyle name="เครื่องหมายจุลภาค 5 4" xfId="3474" xr:uid="{7FA34585-82F3-4371-BEF7-D10D35BF7AE9}"/>
    <cellStyle name="เครื่องหมายจุลภาค 5 4 2" xfId="23313" xr:uid="{E8EA2D23-D179-417F-B966-D6EE0FFC806A}"/>
    <cellStyle name="เครื่องหมายจุลภาค 5 4 3" xfId="15927" xr:uid="{D4E04307-4377-48BF-937B-0A82227F8563}"/>
    <cellStyle name="เครื่องหมายจุลภาค 5 5" xfId="16808" xr:uid="{4EDDDBF0-6593-4C6A-8854-5690EB9B279C}"/>
    <cellStyle name="เครื่องหมายจุลภาค 5 6" xfId="44724" xr:uid="{4D25EAF5-BC0C-4BB8-ADCC-D7DC174C8EB6}"/>
    <cellStyle name="เครื่องหมายจุลภาค 5 7" xfId="17101" xr:uid="{DC83CD1D-6C19-4216-8C46-047A662C3023}"/>
    <cellStyle name="เครื่องหมายจุลภาค 6" xfId="778" xr:uid="{FF46DEEF-89F9-42F2-8C1F-771EC847C37F}"/>
    <cellStyle name="เครื่องหมายจุลภาค 6 2" xfId="3475" xr:uid="{FEF63D90-86E5-43A6-8640-792C76F259D6}"/>
    <cellStyle name="เครื่องหมายจุลภาค 6 2 2" xfId="23314" xr:uid="{6D27095C-279E-4BAF-94F0-6931338030F1}"/>
    <cellStyle name="เครื่องหมายจุลภาค 6 2 2 2" xfId="30291" xr:uid="{C400D288-C46D-4D8F-A829-893A9D58E48C}"/>
    <cellStyle name="เครื่องหมายจุลภาค 6 2 3" xfId="25880" xr:uid="{C5F418EF-E856-4D99-A225-F2B6215F9E5D}"/>
    <cellStyle name="เครื่องหมายจุลภาค 6 2 3 2" xfId="31561" xr:uid="{6DBCF9D6-FDAB-4595-BE73-6884B49297C8}"/>
    <cellStyle name="เครื่องหมายจุลภาค 6 2 4" xfId="33175" xr:uid="{61B7C96C-D0F3-45C7-8E10-FC4BEB96E18D}"/>
    <cellStyle name="เครื่องหมายจุลภาค 6 2 5" xfId="17978" xr:uid="{751F40C7-08E4-458E-B791-AFBAC7FC6E97}"/>
    <cellStyle name="เครื่องหมายจุลภาค 6 3" xfId="18183" xr:uid="{1277A965-BF0F-472E-A15C-05B19FF2755E}"/>
    <cellStyle name="เครื่องหมายจุลภาค 6 3 2" xfId="23315" xr:uid="{F3559175-E348-41B1-96D7-959424927BCE}"/>
    <cellStyle name="เครื่องหมายจุลภาค 6 3 3" xfId="26783" xr:uid="{34046E98-DD1B-4345-9500-9091DEA57E2A}"/>
    <cellStyle name="เครื่องหมายจุลภาค 6 4" xfId="25879" xr:uid="{1F785366-B6CD-464B-BDF1-38C11811A97D}"/>
    <cellStyle name="เครื่องหมายจุลภาค 6 4 2" xfId="31560" xr:uid="{D2B85F85-AE6B-4F29-9E38-A8818130D178}"/>
    <cellStyle name="เครื่องหมายจุลภาค 6 5" xfId="26592" xr:uid="{E829D1FF-E4AC-4412-83DF-488946E20563}"/>
    <cellStyle name="เครื่องหมายจุลภาค 6 6" xfId="16807" xr:uid="{E0C73EED-2B15-4C73-A6F6-05D4286FB539}"/>
    <cellStyle name="เครื่องหมายจุลภาค 7" xfId="779" xr:uid="{3F78CB68-E87F-48DC-AD60-5471C439B1B1}"/>
    <cellStyle name="เครื่องหมายจุลภาค 7 2" xfId="3476" xr:uid="{4AEE14DC-E17A-4ADC-B117-0CDFA670914D}"/>
    <cellStyle name="เครื่องหมายจุลภาค 7 2 2" xfId="10054" xr:uid="{3B1DE91B-F1EE-4D91-933E-804296285E45}"/>
    <cellStyle name="เครื่องหมายจุลภาค 7 2 2 2" xfId="26785" xr:uid="{8C6A1049-CF02-450B-826E-1891C85FB5DD}"/>
    <cellStyle name="เครื่องหมายจุลภาค 7 2 2 3" xfId="17033" xr:uid="{FC2D3F6D-AE64-4BFC-9642-9A03C8A3F6E0}"/>
    <cellStyle name="เครื่องหมายจุลภาค 7 2 3" xfId="25882" xr:uid="{A0A2FE6B-0753-4C0F-BBF6-B39BEDE0A101}"/>
    <cellStyle name="เครื่องหมายจุลภาค 7 2 3 2" xfId="31563" xr:uid="{71209DEF-176D-46F4-ACAF-4300A8457889}"/>
    <cellStyle name="เครื่องหมายจุลภาค 7 2 4" xfId="26594" xr:uid="{2FABA34A-1C3E-4114-9B41-EADCA870B9EB}"/>
    <cellStyle name="เครื่องหมายจุลภาค 7 2 5" xfId="33176" xr:uid="{1E3EA5A7-C6F0-44D9-9042-450CD7E6961E}"/>
    <cellStyle name="เครื่องหมายจุลภาค 7 2 6" xfId="45828" xr:uid="{7A07AFB7-5740-498B-9599-F4296ECD71E5}"/>
    <cellStyle name="เครื่องหมายจุลภาค 7 2 7" xfId="17034" xr:uid="{5A2629BB-C7FD-4AAB-ABC0-34E2C5E9C4F8}"/>
    <cellStyle name="เครื่องหมายจุลภาค 7 3" xfId="10095" xr:uid="{A6F2985B-E570-4394-A9B2-68F290359078}"/>
    <cellStyle name="เครื่องหมายจุลภาค 7 3 2" xfId="23316" xr:uid="{8B7A918A-D28A-47F0-B387-F79A424A4318}"/>
    <cellStyle name="เครื่องหมายจุลภาค 7 3 2 2" xfId="30292" xr:uid="{65ACFFAB-FC21-4DA5-8A99-FA4C1E3FC00C}"/>
    <cellStyle name="เครื่องหมายจุลภาค 7 3 3" xfId="25883" xr:uid="{792E50C9-57DA-4B72-A965-482519EA2DB9}"/>
    <cellStyle name="เครื่องหมายจุลภาค 7 3 3 2" xfId="31564" xr:uid="{3B9D1DD3-09E6-437B-9BFA-A3648BD80113}"/>
    <cellStyle name="เครื่องหมายจุลภาค 7 3 4" xfId="33177" xr:uid="{50E7291D-53B5-4439-BB98-C6798A545140}"/>
    <cellStyle name="เครื่องหมายจุลภาค 7 3 5" xfId="45860" xr:uid="{15E13EEC-E54B-44F2-B620-71F798C8DB2E}"/>
    <cellStyle name="เครื่องหมายจุลภาค 7 3 6" xfId="17979" xr:uid="{DA9908E9-D400-446A-A276-F024139A1A09}"/>
    <cellStyle name="เครื่องหมายจุลภาค 7 4" xfId="18184" xr:uid="{5A7AAC27-5822-41B3-939E-CA39D88DF531}"/>
    <cellStyle name="เครื่องหมายจุลภาค 7 4 2" xfId="23317" xr:uid="{324EF31A-E911-4C15-85F9-2A822F0EB90E}"/>
    <cellStyle name="เครื่องหมายจุลภาค 7 4 3" xfId="26784" xr:uid="{9FEFC4EF-B410-4829-AE57-2E99AF82E688}"/>
    <cellStyle name="เครื่องหมายจุลภาค 7 5" xfId="25881" xr:uid="{AF4C838D-79C6-46DD-849B-464D0E530616}"/>
    <cellStyle name="เครื่องหมายจุลภาค 7 5 2" xfId="31562" xr:uid="{5CFF1268-26DD-4D08-A69B-7A10F4E7CF46}"/>
    <cellStyle name="เครื่องหมายจุลภาค 7 6" xfId="26593" xr:uid="{4EBB7B9C-640C-44E1-A11B-00DA99AFFF96}"/>
    <cellStyle name="เครื่องหมายจุลภาค 78" xfId="33178" xr:uid="{19466D52-89A8-4E9B-9548-544B8AA2A37D}"/>
    <cellStyle name="เครื่องหมายจุลภาค 8" xfId="3477" xr:uid="{B4F13EB9-32CF-46BD-83BE-46B24DA3D344}"/>
    <cellStyle name="เครื่องหมายจุลภาค 8 2" xfId="18185" xr:uid="{13869415-1EC2-4DF8-925F-2B8D7945A5DA}"/>
    <cellStyle name="เครื่องหมายจุลภาค 8 2 2" xfId="26786" xr:uid="{58DCDC69-AF81-4E48-9DB6-42ED61656A15}"/>
    <cellStyle name="เครื่องหมายจุลภาค 8 3" xfId="25884" xr:uid="{36771BF6-A6E6-42F2-AD81-82EDD7A52A59}"/>
    <cellStyle name="เครื่องหมายจุลภาค 8 3 2" xfId="31565" xr:uid="{0D26005B-1486-4E58-99C2-608E9656A913}"/>
    <cellStyle name="เครื่องหมายจุลภาค 8 4" xfId="26595" xr:uid="{D78C5B04-4CC6-4353-B2B2-1797AECCD819}"/>
    <cellStyle name="เครื่องหมายจุลภาค 8 5" xfId="33179" xr:uid="{E6B561FD-D19D-4712-BFF1-6513FC07BDFE}"/>
    <cellStyle name="เครื่องหมายจุลภาค 8 6" xfId="16806" xr:uid="{2C1CBD23-4C02-449F-BD6A-A22B1F6867BA}"/>
    <cellStyle name="เครื่องหมายจุลภาค 8 7" xfId="15928" xr:uid="{88747040-512B-4127-8B87-746E9DCF7F96}"/>
    <cellStyle name="เครื่องหมายจุลภาค 9" xfId="16805" xr:uid="{43FEF7E9-881A-4F2D-BD81-ACD7FF3BA262}"/>
    <cellStyle name="เครื่องหมายจุลภาค 9 2" xfId="18186" xr:uid="{36DE28E1-0FED-4A6D-95EE-68F8308EAAE3}"/>
    <cellStyle name="เครื่องหมายจุลภาค 9 2 2" xfId="18574" xr:uid="{3CF5730D-531B-46B4-A1D7-C61182F96E72}"/>
    <cellStyle name="เครื่องหมายจุลภาค 9 2 2 2" xfId="27158" xr:uid="{CB343CEF-EE9E-49FF-87FB-3779B2424FBC}"/>
    <cellStyle name="เครื่องหมายจุลภาค 9 2 2 2 2" xfId="38731" xr:uid="{A3977586-18B0-4BBF-B290-BA05F99A86FB}"/>
    <cellStyle name="เครื่องหมายจุลภาค 9 2 2 3" xfId="33860" xr:uid="{66B54D33-889B-4505-BD89-0470012A9A81}"/>
    <cellStyle name="เครื่องหมายจุลภาค 9 2 3" xfId="26787" xr:uid="{538160AE-8530-491D-9787-46D76CE46467}"/>
    <cellStyle name="เครื่องหมายจุลภาค 9 2 3 2" xfId="38344" xr:uid="{FF7A6056-70E8-4D45-81A1-5A33A90C2297}"/>
    <cellStyle name="เครื่องหมายจุลภาค 9 2 4" xfId="33501" xr:uid="{67283165-6225-4477-9C46-69072B680633}"/>
    <cellStyle name="เครื่องหมายจุลภาค 9 3" xfId="18397" xr:uid="{3E2288F3-07F3-475F-B50B-4427D2C5AB2E}"/>
    <cellStyle name="เครื่องหมายจุลภาค 9 3 2" xfId="26987" xr:uid="{59F87557-4173-485C-A08A-086254CE7E78}"/>
    <cellStyle name="เครื่องหมายจุลภาค 9 3 2 2" xfId="38551" xr:uid="{DECEFECD-A107-44D1-A279-FE480F61216B}"/>
    <cellStyle name="เครื่องหมายจุลภาค 9 3 3" xfId="33680" xr:uid="{D1D46F6C-22AE-433C-81CC-E5D33045C068}"/>
    <cellStyle name="เครื่องหมายจุลภาค 9 4" xfId="23318" xr:uid="{B42B7D30-4769-4D6D-AB49-ABE4D930C8B1}"/>
    <cellStyle name="เครื่องหมายจุลภาค 9 4 2" xfId="30293" xr:uid="{3A3DF36B-40A2-4B6E-9E41-CE46282A990F}"/>
    <cellStyle name="เครื่องหมายจุลภาค 9 5" xfId="25885" xr:uid="{BCD8C213-6722-4A4E-8019-4B6F4F1A3FDC}"/>
    <cellStyle name="เครื่องหมายจุลภาค 9 5 2" xfId="31566" xr:uid="{C0519D60-D99B-43C7-9F9A-132CDB3E3523}"/>
    <cellStyle name="เครื่องหมายจุลภาค 9 6" xfId="26596" xr:uid="{D896522B-918D-46AC-8D0F-DD3960BF7EAF}"/>
    <cellStyle name="เครื่องหมายจุลภาค 9 6 2" xfId="38164" xr:uid="{C3EE4635-B148-42FC-9422-D247DA12F24B}"/>
    <cellStyle name="เครื่องหมายจุลภาค 9 7" xfId="33180" xr:uid="{4C8DDF8C-CF73-4B73-9448-5992E2EB2340}"/>
    <cellStyle name="เครื่องหมายจุลภาค 9 8" xfId="33448" xr:uid="{F723D223-2CC2-4C22-AE81-748D9FDCDB35}"/>
    <cellStyle name="เครื่องหมายจุลภาค_0.Conso Note Q3.2011" xfId="780" xr:uid="{069C81EE-3F02-459D-A271-FB6AE75CCDBD}"/>
    <cellStyle name="เครื่องหมายสกุลเงิน [0]_analytic_q3" xfId="11696" xr:uid="{C1BE98B8-7107-4C27-A296-1C9F39A6E8A0}"/>
    <cellStyle name="เครื่องหมายสกุลเงิน_analytic_q3" xfId="11697" xr:uid="{D453AA0D-85DB-4094-B8A8-A9D3557FE563}"/>
    <cellStyle name="เชื่อมโยงหลายมิติ" xfId="781" xr:uid="{CA5D764A-2D39-4647-9169-051C9E10CFBA}"/>
    <cellStyle name="เชื่อมโยงหลายมิติ 1" xfId="782" xr:uid="{823B9F88-83A3-48DE-AAE7-B9CAEDA9BBA6}"/>
    <cellStyle name="เชื่อมโยงหลายมิติ 1 2" xfId="3483" xr:uid="{EEA93734-0F64-4CB6-B62D-044204B1D883}"/>
    <cellStyle name="เชื่อมโยงหลายมิติ 1 2 2" xfId="11698" xr:uid="{C978AD4F-94E9-414F-8AD6-0CC878DECBA1}"/>
    <cellStyle name="เชื่อมโยงหลายมิติ 1 3" xfId="11054" xr:uid="{4AAEB7F8-F059-447C-BF45-39D198F2B0E8}"/>
    <cellStyle name="เชื่อมโยงหลายมิติ 10" xfId="17370" xr:uid="{177D57EC-E84C-483D-A880-D12096D6A90B}"/>
    <cellStyle name="เชื่อมโยงหลายมิติ 2" xfId="1754" xr:uid="{50E9F554-8F4F-4F9F-8748-6ABD677083F7}"/>
    <cellStyle name="เชื่อมโยงหลายมิติ 2 2" xfId="3484" xr:uid="{E9DA5666-C52E-44D5-9295-465A2109B0FE}"/>
    <cellStyle name="เชื่อมโยงหลายมิติ 2 2 2" xfId="33181" xr:uid="{5B4D410A-5A94-4B0B-A751-6C5E2843FFC7}"/>
    <cellStyle name="เชื่อมโยงหลายมิติ 2 2 3" xfId="23321" xr:uid="{B972A8E3-F021-4DC0-9E9A-21BC00E1ECCA}"/>
    <cellStyle name="เชื่อมโยงหลายมิติ 2 3" xfId="17981" xr:uid="{B174701F-72C1-4A59-8E27-93088C1A190D}"/>
    <cellStyle name="เชื่อมโยงหลายมิติ 2 4" xfId="44727" xr:uid="{301FA1BC-57B9-490C-81ED-4311ECCD65F3}"/>
    <cellStyle name="เชื่อมโยงหลายมิติ 2 5" xfId="17100" xr:uid="{C3C2DA39-F2DF-4C86-AF05-D3A0E9F35935}"/>
    <cellStyle name="เชื่อมโยงหลายมิติ 3" xfId="3482" xr:uid="{2B5633D7-6EA4-4F71-B0C4-9C35F921B32A}"/>
    <cellStyle name="เชื่อมโยงหลายมิติ 3 2" xfId="23322" xr:uid="{8BC482A2-C0C9-435F-9BF0-738C39DCE3A5}"/>
    <cellStyle name="เชื่อมโยงหลายมิติ 3 3" xfId="19820" xr:uid="{601701F6-E77B-4D82-8C42-8768CD59B59D}"/>
    <cellStyle name="เชื่อมโยงหลายมิติ 3 4" xfId="11055" xr:uid="{A9121D99-B89D-4781-960A-CA708104814B}"/>
    <cellStyle name="เชื่อมโยงหลายมิติ 4" xfId="11056" xr:uid="{4C0FBBBC-AAC9-447D-88D2-07B4B705ED68}"/>
    <cellStyle name="เชื่อมโยงหลายมิติ 4 2" xfId="24895" xr:uid="{AC0B9601-0830-4FC8-9CDC-25EB679F2276}"/>
    <cellStyle name="เชื่อมโยงหลายมิติ 5" xfId="11057" xr:uid="{874326D9-EE8E-4806-9B65-B7EE2751FDE0}"/>
    <cellStyle name="เชื่อมโยงหลายมิติ 5 2" xfId="16780" xr:uid="{C7DE5CCA-5862-45F5-A59A-6683EEF81F86}"/>
    <cellStyle name="เชื่อมโยงหลายมิติ 6" xfId="11058" xr:uid="{CD87E100-DEAB-4E91-A8DE-90A5FE9F0CF7}"/>
    <cellStyle name="เชื่อมโยงหลายมิติ 6 2" xfId="44726" xr:uid="{6C570FF3-3762-44AD-BFF5-A6408A1A5223}"/>
    <cellStyle name="เชื่อมโยงหลายมิติ 7" xfId="11059" xr:uid="{8E49BD56-8D9C-4059-9010-FFD7729D5BB7}"/>
    <cellStyle name="เชื่อมโยงหลายมิติ 8" xfId="11060" xr:uid="{77DD3EE1-FE81-4E7B-9BB9-754BD81B5C92}"/>
    <cellStyle name="เชื่อมโยงหลายมิติ 9" xfId="11061" xr:uid="{034B83EB-4BE6-445A-BB58-1C77A344FE19}"/>
    <cellStyle name="เชื่อมโยงหลายมิติ_% graph Ratio แยก Line" xfId="11881" xr:uid="{C349A77C-0E95-43EB-A83F-19AC9F2B8110}"/>
    <cellStyle name="เซลล์ตรวจสอบ" xfId="783" xr:uid="{8C668251-1A5E-4743-A990-2C3A3F96D315}"/>
    <cellStyle name="เซลล์ตรวจสอบ 1" xfId="784" xr:uid="{8E4F8210-E3F5-4BBD-AA5E-AA53E2589C02}"/>
    <cellStyle name="เซลล์ตรวจสอบ 1 2" xfId="3486" xr:uid="{58401782-6457-495E-BA7E-585323D798C6}"/>
    <cellStyle name="เซลล์ตรวจสอบ 1 2 2" xfId="11700" xr:uid="{EEFB7399-0B1C-43F5-89CC-029077522EE6}"/>
    <cellStyle name="เซลล์ตรวจสอบ 1 3" xfId="11063" xr:uid="{7C1F2928-7885-4FA9-88C2-1DD6300CEE59}"/>
    <cellStyle name="เซลล์ตรวจสอบ 10" xfId="16561" xr:uid="{EBBF8769-822B-4C49-B243-7BD46F3BD863}"/>
    <cellStyle name="เซลล์ตรวจสอบ 10 2" xfId="24896" xr:uid="{D0DC558E-5242-47D4-BA32-2754509170B5}"/>
    <cellStyle name="เซลล์ตรวจสอบ 10 3" xfId="19821" xr:uid="{744C654F-6E15-4628-9297-86919ADD77A2}"/>
    <cellStyle name="เซลล์ตรวจสอบ 11" xfId="19822" xr:uid="{6CD19397-A41D-48A7-A200-AA018131DE55}"/>
    <cellStyle name="เซลล์ตรวจสอบ 11 2" xfId="24897" xr:uid="{97B18DAD-0BE0-47CE-8BD0-E6056253129C}"/>
    <cellStyle name="เซลล์ตรวจสอบ 12" xfId="19823" xr:uid="{EC9BB3B3-A532-4069-B981-64A7A9C3B115}"/>
    <cellStyle name="เซลล์ตรวจสอบ 12 2" xfId="24898" xr:uid="{D44A8C6C-5405-485E-84F0-A318AF268D48}"/>
    <cellStyle name="เซลล์ตรวจสอบ 13" xfId="19824" xr:uid="{075626B7-7E68-479E-9B49-70CCD5944B9B}"/>
    <cellStyle name="เซลล์ตรวจสอบ 13 2" xfId="24899" xr:uid="{DF115365-9E45-465A-880A-17E60B58F1EA}"/>
    <cellStyle name="เซลล์ตรวจสอบ 14" xfId="19825" xr:uid="{86997700-59ED-4370-9967-0BDA476F0D54}"/>
    <cellStyle name="เซลล์ตรวจสอบ 14 2" xfId="24900" xr:uid="{2DBAEDF2-1BF9-44FB-9A61-47FD6F551A50}"/>
    <cellStyle name="เซลล์ตรวจสอบ 15" xfId="19826" xr:uid="{AF69F2D5-9F2C-4572-B28F-7F4D3C55551F}"/>
    <cellStyle name="เซลล์ตรวจสอบ 15 2" xfId="24901" xr:uid="{B18A86BD-BB8B-4245-BA82-377E69F20B44}"/>
    <cellStyle name="เซลล์ตรวจสอบ 16" xfId="19827" xr:uid="{90706747-9B6C-41C8-A98C-827BBABCCDC8}"/>
    <cellStyle name="เซลล์ตรวจสอบ 16 2" xfId="24902" xr:uid="{143B2129-A648-4B36-AF15-AC2566F9D18C}"/>
    <cellStyle name="เซลล์ตรวจสอบ 17" xfId="19828" xr:uid="{613B7190-233B-40A6-AFC0-344BB2080039}"/>
    <cellStyle name="เซลล์ตรวจสอบ 17 2" xfId="24903" xr:uid="{4748B944-72D8-4589-969E-C7ED0FCC4C46}"/>
    <cellStyle name="เซลล์ตรวจสอบ 18" xfId="19829" xr:uid="{AF5BC113-2E49-46D2-A575-291D99601F5D}"/>
    <cellStyle name="เซลล์ตรวจสอบ 18 2" xfId="24904" xr:uid="{A4BFBF90-7ED8-429C-8E0A-0321CB38811A}"/>
    <cellStyle name="เซลล์ตรวจสอบ 19" xfId="19830" xr:uid="{C9BE485F-6BF6-4BC3-82E9-7B0BC0796335}"/>
    <cellStyle name="เซลล์ตรวจสอบ 19 2" xfId="24905" xr:uid="{552D441D-7E25-41C0-A00E-799C33D1B0B1}"/>
    <cellStyle name="เซลล์ตรวจสอบ 2" xfId="2031" xr:uid="{DE739E7F-1E97-406C-B40A-99AEFEEF4671}"/>
    <cellStyle name="เซลล์ตรวจสอบ 2 2" xfId="3487" xr:uid="{ECEF96BC-DA2A-47BA-971E-5346561D3D37}"/>
    <cellStyle name="เซลล์ตรวจสอบ 2 2 2" xfId="7290" xr:uid="{F80DB4C5-3EB2-4E7E-8FA0-7C91BC8DDC39}"/>
    <cellStyle name="เซลล์ตรวจสอบ 2 2 2 2" xfId="23323" xr:uid="{BCFFEC8F-9497-403F-BED4-9CCAA8EA464D}"/>
    <cellStyle name="เซลล์ตรวจสอบ 2 2 3" xfId="17982" xr:uid="{A2C44308-2327-4598-97FF-2E397333FED8}"/>
    <cellStyle name="เซลล์ตรวจสอบ 2 2 4" xfId="11701" xr:uid="{9750C117-7CE6-4488-AE6D-FCE628516D0F}"/>
    <cellStyle name="เซลล์ตรวจสอบ 2 3" xfId="6885" xr:uid="{14A9653C-F60A-4FE0-A047-E4D003A331F1}"/>
    <cellStyle name="เซลล์ตรวจสอบ 2 3 2" xfId="23324" xr:uid="{C493D34B-86B4-415A-B214-7FF0074C821A}"/>
    <cellStyle name="เซลล์ตรวจสอบ 2 3 3" xfId="33182" xr:uid="{48860C39-A010-49D6-B5C4-0B7CF1B4786A}"/>
    <cellStyle name="เซลล์ตรวจสอบ 2 3 4" xfId="19831" xr:uid="{69D7A1CB-143F-4EA3-B155-1B9C22A532CE}"/>
    <cellStyle name="เซลล์ตรวจสอบ 2 3 5" xfId="16562" xr:uid="{C520E2CF-10BC-4BAF-B9A7-6796C6218074}"/>
    <cellStyle name="เซลล์ตรวจสอบ 2 4" xfId="16751" xr:uid="{34ED22AA-C056-404D-9FA5-6C02CD4B1EDA}"/>
    <cellStyle name="เซลล์ตรวจสอบ 2 4 2" xfId="24906" xr:uid="{B734D7BA-114A-47A9-A7BF-B91268601439}"/>
    <cellStyle name="เซลล์ตรวจสอบ 2 5" xfId="16765" xr:uid="{730246AC-ABDA-444D-92E3-55C4BC8F7A64}"/>
    <cellStyle name="เซลล์ตรวจสอบ 2 6" xfId="44728" xr:uid="{4BF4B55B-AF5C-4E42-8A0C-654C64861E55}"/>
    <cellStyle name="เซลล์ตรวจสอบ 2 7" xfId="17099" xr:uid="{F759778B-F1BC-489C-A3C3-FDF0A5141BFB}"/>
    <cellStyle name="เซลล์ตรวจสอบ 2 8" xfId="11064" xr:uid="{3B457A6C-806A-448F-9C2B-CA608E90DCE0}"/>
    <cellStyle name="เซลล์ตรวจสอบ 20" xfId="19832" xr:uid="{225805D4-390D-48F8-A553-155DBB936B5D}"/>
    <cellStyle name="เซลล์ตรวจสอบ 20 2" xfId="24907" xr:uid="{3A93F50A-882C-490C-863B-4BBB7BB659B3}"/>
    <cellStyle name="เซลล์ตรวจสอบ 21" xfId="19833" xr:uid="{E03A56F7-365B-48E9-97F0-579F1BC29B68}"/>
    <cellStyle name="เซลล์ตรวจสอบ 21 2" xfId="24908" xr:uid="{EBFBC5F6-7DEC-4E6C-8A3F-1BEA7579BF39}"/>
    <cellStyle name="เซลล์ตรวจสอบ 22" xfId="19834" xr:uid="{B19195AD-1DB7-4517-9D46-A2B00110AF7E}"/>
    <cellStyle name="เซลล์ตรวจสอบ 22 2" xfId="24909" xr:uid="{CC9EB4C3-70B1-40AF-BC4C-6593D75D9056}"/>
    <cellStyle name="เซลล์ตรวจสอบ 23" xfId="19835" xr:uid="{AA02B3AF-2CAD-4222-94AE-453DB1D26964}"/>
    <cellStyle name="เซลล์ตรวจสอบ 23 2" xfId="24910" xr:uid="{FF8A77F2-8D37-429E-B287-6DBA99BBF004}"/>
    <cellStyle name="เซลล์ตรวจสอบ 24" xfId="19836" xr:uid="{9635BF18-E380-4A81-AB94-923DAE8B544F}"/>
    <cellStyle name="เซลล์ตรวจสอบ 24 2" xfId="24911" xr:uid="{155D89E4-1C25-4E21-98B0-E3D210026C02}"/>
    <cellStyle name="เซลล์ตรวจสอบ 25" xfId="19837" xr:uid="{2D24A984-2632-44B7-99BD-53C715E5464D}"/>
    <cellStyle name="เซลล์ตรวจสอบ 25 2" xfId="24912" xr:uid="{999A2D75-2960-4254-9120-5217EE0A1503}"/>
    <cellStyle name="เซลล์ตรวจสอบ 26" xfId="19838" xr:uid="{5FE6503C-9DF3-4001-B5E6-55B51A6E0A71}"/>
    <cellStyle name="เซลล์ตรวจสอบ 26 2" xfId="24913" xr:uid="{57911352-AC8B-4888-B475-C829D08107E6}"/>
    <cellStyle name="เซลล์ตรวจสอบ 27" xfId="19839" xr:uid="{410713FF-1616-4BAF-AE14-A50CB1A4D95B}"/>
    <cellStyle name="เซลล์ตรวจสอบ 27 2" xfId="24914" xr:uid="{828ED5AD-76B3-4A3F-94CA-04655F3C2D40}"/>
    <cellStyle name="เซลล์ตรวจสอบ 28" xfId="19840" xr:uid="{278FAA1B-94D8-4CC4-8F29-30D18A947AF9}"/>
    <cellStyle name="เซลล์ตรวจสอบ 28 2" xfId="24915" xr:uid="{CCF7ECA3-15D9-47EE-A611-504C3EE2F792}"/>
    <cellStyle name="เซลล์ตรวจสอบ 29" xfId="19841" xr:uid="{DD1BD3FC-395C-4B2E-9DAF-284CF2EFE4D9}"/>
    <cellStyle name="เซลล์ตรวจสอบ 29 2" xfId="24916" xr:uid="{4414DAB2-3A90-4486-88CD-504EE27D8FBC}"/>
    <cellStyle name="เซลล์ตรวจสอบ 3" xfId="2030" xr:uid="{6EAB18F4-3693-4DE5-A5BA-5CB91D51D369}"/>
    <cellStyle name="เซลล์ตรวจสอบ 3 2" xfId="4955" xr:uid="{2B4B43D2-9EC3-41CC-A1B7-D3DD89316060}"/>
    <cellStyle name="เซลล์ตรวจสอบ 3 2 2" xfId="23325" xr:uid="{6B9C957D-D8EE-41AB-8EA0-29A25B136D0B}"/>
    <cellStyle name="เซลล์ตรวจสอบ 3 3" xfId="24917" xr:uid="{6B7E32F5-B39D-48DF-B860-4D38CE100362}"/>
    <cellStyle name="เซลล์ตรวจสอบ 3 4" xfId="19842" xr:uid="{DBBDCF94-8FBE-4949-B55C-039AE754FEE0}"/>
    <cellStyle name="เซลล์ตรวจสอบ 3 5" xfId="11065" xr:uid="{08886DC7-7A4C-4642-9145-D60E074B1587}"/>
    <cellStyle name="เซลล์ตรวจสอบ 30" xfId="19843" xr:uid="{E5F6C6EE-9B14-450A-A960-38152989149B}"/>
    <cellStyle name="เซลล์ตรวจสอบ 30 2" xfId="24918" xr:uid="{0CD840B5-BDCC-4BB8-B4DC-756D11AA0CE0}"/>
    <cellStyle name="เซลล์ตรวจสอบ 31" xfId="19844" xr:uid="{CE9FAEA4-4EAD-4D74-A731-D404C7B809E1}"/>
    <cellStyle name="เซลล์ตรวจสอบ 31 2" xfId="24919" xr:uid="{BB2FBDCD-7F97-4003-A9EF-8DB6571131AE}"/>
    <cellStyle name="เซลล์ตรวจสอบ 32" xfId="19845" xr:uid="{A9EAC3E7-B9B5-4701-8DA9-EDAD787C1529}"/>
    <cellStyle name="เซลล์ตรวจสอบ 32 2" xfId="24920" xr:uid="{63D487B2-9E4D-4C08-9950-721CE2C45BA7}"/>
    <cellStyle name="เซลล์ตรวจสอบ 33" xfId="19846" xr:uid="{00B10E30-0EFB-4E64-A5DD-F8805508701F}"/>
    <cellStyle name="เซลล์ตรวจสอบ 33 2" xfId="24921" xr:uid="{2C9171A7-92AA-455C-8F59-4B7855CDB2B5}"/>
    <cellStyle name="เซลล์ตรวจสอบ 34" xfId="19847" xr:uid="{5371F145-17F7-405B-8D17-F0C6E3911703}"/>
    <cellStyle name="เซลล์ตรวจสอบ 34 2" xfId="24922" xr:uid="{C454AF9F-4A16-44E0-A035-7653B950A230}"/>
    <cellStyle name="เซลล์ตรวจสอบ 35" xfId="19848" xr:uid="{C4D585AA-9418-4143-A138-A3B21A76B146}"/>
    <cellStyle name="เซลล์ตรวจสอบ 35 2" xfId="24923" xr:uid="{F8236CEC-1585-44DA-A743-800692C38929}"/>
    <cellStyle name="เซลล์ตรวจสอบ 36" xfId="19849" xr:uid="{DE367104-5E6A-456F-A9A7-EA86350261DC}"/>
    <cellStyle name="เซลล์ตรวจสอบ 36 2" xfId="24924" xr:uid="{33595154-445F-4884-9DA6-4CB705C4E127}"/>
    <cellStyle name="เซลล์ตรวจสอบ 37" xfId="19850" xr:uid="{21B5EB55-A21C-40BB-8038-A44D52E84F23}"/>
    <cellStyle name="เซลล์ตรวจสอบ 37 2" xfId="24925" xr:uid="{33913C15-E7F0-46F1-AF40-4B7771C827D0}"/>
    <cellStyle name="เซลล์ตรวจสอบ 38" xfId="19851" xr:uid="{C8F68A31-2555-4C01-8B19-14FAA522F8E9}"/>
    <cellStyle name="เซลล์ตรวจสอบ 38 2" xfId="24926" xr:uid="{12C22CB0-F3C8-42ED-AF05-334022FD3148}"/>
    <cellStyle name="เซลล์ตรวจสอบ 39" xfId="19852" xr:uid="{06E9013D-1A1F-48ED-91F6-0FFFA5CB05E4}"/>
    <cellStyle name="เซลล์ตรวจสอบ 39 2" xfId="24927" xr:uid="{3C1C381D-F7D3-4FC5-A4EF-02C4B404E2FD}"/>
    <cellStyle name="เซลล์ตรวจสอบ 4" xfId="3485" xr:uid="{D8463870-2382-43FD-9D4C-5705416866C8}"/>
    <cellStyle name="เซลล์ตรวจสอบ 4 2" xfId="3679" xr:uid="{32DA33A4-413F-4868-8A60-C52747B0BCC9}"/>
    <cellStyle name="เซลล์ตรวจสอบ 4 2 2" xfId="24928" xr:uid="{FDD3EBC0-AF4C-41D4-80AF-9D6DA101614F}"/>
    <cellStyle name="เซลล์ตรวจสอบ 4 3" xfId="19853" xr:uid="{01D34B8A-F7BC-4B2E-A6FC-87DCE5800187}"/>
    <cellStyle name="เซลล์ตรวจสอบ 4 4" xfId="11066" xr:uid="{38D2A998-3903-4809-A270-7643AE4C94A5}"/>
    <cellStyle name="เซลล์ตรวจสอบ 40" xfId="19854" xr:uid="{F9AD14E3-000C-4F67-A04A-D30A39622C0D}"/>
    <cellStyle name="เซลล์ตรวจสอบ 40 2" xfId="24929" xr:uid="{DC43CDC8-6129-43F7-9AC3-45BECD80AEEE}"/>
    <cellStyle name="เซลล์ตรวจสอบ 41" xfId="19855" xr:uid="{389057B3-2CA3-41C3-9542-8C0A98FABDD7}"/>
    <cellStyle name="เซลล์ตรวจสอบ 41 2" xfId="24930" xr:uid="{A83463EF-A484-4AF6-AB2F-190ED3644EFE}"/>
    <cellStyle name="เซลล์ตรวจสอบ 42" xfId="11062" xr:uid="{226F8757-630B-4BDC-A423-E5D1D62A3ABA}"/>
    <cellStyle name="เซลล์ตรวจสอบ 5" xfId="11067" xr:uid="{EF3B349D-65BF-4F92-8B16-4FBDBF273645}"/>
    <cellStyle name="เซลล์ตรวจสอบ 5 2" xfId="24931" xr:uid="{2612EF34-02BD-42B9-ACC7-6DB18A566C2C}"/>
    <cellStyle name="เซลล์ตรวจสอบ 5 3" xfId="19856" xr:uid="{FFD9D30F-35A6-4499-876E-86053418A808}"/>
    <cellStyle name="เซลล์ตรวจสอบ 6" xfId="11068" xr:uid="{494EEBF1-C982-4A32-A73F-12B80F03AC18}"/>
    <cellStyle name="เซลล์ตรวจสอบ 6 2" xfId="24932" xr:uid="{BF885077-C9E4-4F90-BF0B-FCA2B5A37817}"/>
    <cellStyle name="เซลล์ตรวจสอบ 6 3" xfId="19857" xr:uid="{B2BD8A1E-AEE9-481C-80AE-7AE2D20E0E38}"/>
    <cellStyle name="เซลล์ตรวจสอบ 7" xfId="11069" xr:uid="{9372CA6C-A9CD-4E3E-8B5F-3BD82A869BCD}"/>
    <cellStyle name="เซลล์ตรวจสอบ 7 2" xfId="24933" xr:uid="{1CCC84B5-F21E-4C64-951F-9B71CE411A87}"/>
    <cellStyle name="เซลล์ตรวจสอบ 7 3" xfId="19858" xr:uid="{1D2162DA-8DD3-4DCC-8F7E-A4787CA88CCB}"/>
    <cellStyle name="เซลล์ตรวจสอบ 8" xfId="11070" xr:uid="{D71582A6-7B04-4ECB-A8A9-66054822B8AF}"/>
    <cellStyle name="เซลล์ตรวจสอบ 8 2" xfId="24934" xr:uid="{2CE9993F-182D-44D0-8E9F-3544442280AB}"/>
    <cellStyle name="เซลล์ตรวจสอบ 8 3" xfId="19859" xr:uid="{4586A2D2-3252-42C6-B8EB-6A18A9460864}"/>
    <cellStyle name="เซลล์ตรวจสอบ 9" xfId="11699" xr:uid="{9E34B097-2AD6-4204-B5FB-D700621E1876}"/>
    <cellStyle name="เซลล์ตรวจสอบ 9 2" xfId="24935" xr:uid="{5DA070C1-BDCE-4955-BFD6-1B4E3C9E6A75}"/>
    <cellStyle name="เซลล์ตรวจสอบ 9 3" xfId="19860" xr:uid="{2D7378D3-8BEB-474D-9119-2F58FA204DF7}"/>
    <cellStyle name="เซลล์ตรวจสอบ_15.SCAN_ confirm Jan 2013" xfId="3488" xr:uid="{956A5FC4-651E-48AD-A507-037BAF0E8C29}"/>
    <cellStyle name="เซลล์ที่มีการเชื่อมโยง" xfId="785" xr:uid="{272C9D94-6797-475C-8DD9-36EF747226B9}"/>
    <cellStyle name="เซลล์ที่มีการเชื่อมโยง 1" xfId="786" xr:uid="{FCEC58F3-C9A5-43A7-9DAB-6628A1A75BEF}"/>
    <cellStyle name="เซลล์ที่มีการเชื่อมโยง 1 2" xfId="3490" xr:uid="{24187DE7-826D-4523-B776-BDC5797C643F}"/>
    <cellStyle name="เซลล์ที่มีการเชื่อมโยง 10" xfId="19861" xr:uid="{15F5210B-924B-4EE2-B5C3-81C54B4E529C}"/>
    <cellStyle name="เซลล์ที่มีการเชื่อมโยง 10 2" xfId="24936" xr:uid="{6EC73D09-E8C8-413E-AE7E-CB1670886943}"/>
    <cellStyle name="เซลล์ที่มีการเชื่อมโยง 11" xfId="19862" xr:uid="{1928002C-1F18-4A37-83BC-335A6D256A0C}"/>
    <cellStyle name="เซลล์ที่มีการเชื่อมโยง 11 2" xfId="24937" xr:uid="{FE8D0884-F05D-4AD1-95DF-79B0B4A17006}"/>
    <cellStyle name="เซลล์ที่มีการเชื่อมโยง 12" xfId="19863" xr:uid="{6D59F247-6EA7-49C5-BD60-2B5535ADE32B}"/>
    <cellStyle name="เซลล์ที่มีการเชื่อมโยง 12 2" xfId="24938" xr:uid="{60BB24D2-8E12-4B4F-AF46-1AAB3B2080B2}"/>
    <cellStyle name="เซลล์ที่มีการเชื่อมโยง 13" xfId="19864" xr:uid="{883AA848-9EC4-4456-8FDB-39B079CF7FA5}"/>
    <cellStyle name="เซลล์ที่มีการเชื่อมโยง 13 2" xfId="24939" xr:uid="{613F6ACB-F158-4F8E-867E-BB40ED1509EA}"/>
    <cellStyle name="เซลล์ที่มีการเชื่อมโยง 14" xfId="19865" xr:uid="{AA3F4B95-033F-440F-9262-AF70DA3E70A3}"/>
    <cellStyle name="เซลล์ที่มีการเชื่อมโยง 14 2" xfId="24940" xr:uid="{AD9AAEE8-A904-4B00-AE2E-730FDEFADE46}"/>
    <cellStyle name="เซลล์ที่มีการเชื่อมโยง 15" xfId="19866" xr:uid="{A0A94252-950A-405D-A98C-2E35B6448465}"/>
    <cellStyle name="เซลล์ที่มีการเชื่อมโยง 15 2" xfId="24941" xr:uid="{5F09EC7F-6A0C-41DD-B2CF-1BD86D85AC64}"/>
    <cellStyle name="เซลล์ที่มีการเชื่อมโยง 16" xfId="19867" xr:uid="{1A304A41-ACD8-4CB9-81DF-B1F604496004}"/>
    <cellStyle name="เซลล์ที่มีการเชื่อมโยง 16 2" xfId="24942" xr:uid="{CCD204E5-4EE8-46C4-8DB6-2170A2DD3140}"/>
    <cellStyle name="เซลล์ที่มีการเชื่อมโยง 17" xfId="19868" xr:uid="{EE2AA633-94B6-43B4-9C6E-307B3AA7ED49}"/>
    <cellStyle name="เซลล์ที่มีการเชื่อมโยง 17 2" xfId="24943" xr:uid="{3F098FA2-4236-4A73-B010-0EBEF1833D19}"/>
    <cellStyle name="เซลล์ที่มีการเชื่อมโยง 18" xfId="19869" xr:uid="{12C87A22-28D7-45B6-B0B0-EC817DE5B67D}"/>
    <cellStyle name="เซลล์ที่มีการเชื่อมโยง 18 2" xfId="24944" xr:uid="{4B51F8B1-C4A5-435C-B13A-AB90126D0DF0}"/>
    <cellStyle name="เซลล์ที่มีการเชื่อมโยง 19" xfId="19870" xr:uid="{078253D5-6520-4979-BAE6-F8EB43F8AD2A}"/>
    <cellStyle name="เซลล์ที่มีการเชื่อมโยง 19 2" xfId="24945" xr:uid="{0AD24B1F-4FF8-4791-87DA-47D1E555DFEB}"/>
    <cellStyle name="เซลล์ที่มีการเชื่อมโยง 2" xfId="3491" xr:uid="{9D2A83C1-E2AE-4436-BD95-EB23A4151645}"/>
    <cellStyle name="เซลล์ที่มีการเชื่อมโยง 2 2" xfId="11702" xr:uid="{F0B72279-F814-4F38-989B-C35E4094B44C}"/>
    <cellStyle name="เซลล์ที่มีการเชื่อมโยง 2 2 2" xfId="23326" xr:uid="{9EFBAE49-5BCB-438F-98F2-6977EE3D0259}"/>
    <cellStyle name="เซลล์ที่มีการเชื่อมโยง 2 2 3" xfId="17983" xr:uid="{7258E07E-DDCA-402A-94F6-FB9E674F5740}"/>
    <cellStyle name="เซลล์ที่มีการเชื่อมโยง 2 3" xfId="19871" xr:uid="{B80FE48B-74A4-45BB-95B4-AAFFD236DE5A}"/>
    <cellStyle name="เซลล์ที่มีการเชื่อมโยง 2 3 2" xfId="23327" xr:uid="{7C068C1B-DA29-4820-9406-C20BE0D11546}"/>
    <cellStyle name="เซลล์ที่มีการเชื่อมโยง 2 4" xfId="24946" xr:uid="{C57E4F83-645E-4BA3-9549-CE8D7C0F7EFB}"/>
    <cellStyle name="เซลล์ที่มีการเชื่อมโยง 2 5" xfId="11071" xr:uid="{F987F90A-3590-4AEE-9F6B-D8FD33C6A3E5}"/>
    <cellStyle name="เซลล์ที่มีการเชื่อมโยง 20" xfId="19872" xr:uid="{5016EDEA-0BE0-485A-BFDA-699C9F8DB3A4}"/>
    <cellStyle name="เซลล์ที่มีการเชื่อมโยง 20 2" xfId="24947" xr:uid="{9AE08000-0BAF-411F-9656-7839782BAC5E}"/>
    <cellStyle name="เซลล์ที่มีการเชื่อมโยง 21" xfId="19873" xr:uid="{17D9C5BD-CDD7-4DCE-A06A-77DD70D2E099}"/>
    <cellStyle name="เซลล์ที่มีการเชื่อมโยง 21 2" xfId="24948" xr:uid="{C3C4BCF3-193D-4580-87E9-1C3912ED49A8}"/>
    <cellStyle name="เซลล์ที่มีการเชื่อมโยง 22" xfId="19874" xr:uid="{7D420E41-E0B9-420A-AA07-083A9DB2DFC4}"/>
    <cellStyle name="เซลล์ที่มีการเชื่อมโยง 22 2" xfId="24949" xr:uid="{A4A46F41-BDFB-4238-9B34-0C2556A8D165}"/>
    <cellStyle name="เซลล์ที่มีการเชื่อมโยง 23" xfId="19875" xr:uid="{952837F7-033B-444E-A4EC-B247FDB8E2B8}"/>
    <cellStyle name="เซลล์ที่มีการเชื่อมโยง 23 2" xfId="24950" xr:uid="{AF31D298-2E23-4544-A95B-2EB3742C1836}"/>
    <cellStyle name="เซลล์ที่มีการเชื่อมโยง 24" xfId="19876" xr:uid="{01102E90-7A76-4433-9555-349FB155203C}"/>
    <cellStyle name="เซลล์ที่มีการเชื่อมโยง 24 2" xfId="24951" xr:uid="{652F71BF-EFAC-4F8B-8338-8281A21ED397}"/>
    <cellStyle name="เซลล์ที่มีการเชื่อมโยง 25" xfId="19877" xr:uid="{C1F51BBF-B78E-40CE-8C81-B27D37B5C41A}"/>
    <cellStyle name="เซลล์ที่มีการเชื่อมโยง 25 2" xfId="24952" xr:uid="{FE92DC0A-CD88-4A0B-A250-6694AB095E2C}"/>
    <cellStyle name="เซลล์ที่มีการเชื่อมโยง 26" xfId="19878" xr:uid="{A7DF1250-BFAF-4D43-BA81-24B9A52DFE4F}"/>
    <cellStyle name="เซลล์ที่มีการเชื่อมโยง 26 2" xfId="24953" xr:uid="{D7C34B00-1CF4-4E31-99FD-6C24F1A39F62}"/>
    <cellStyle name="เซลล์ที่มีการเชื่อมโยง 27" xfId="19879" xr:uid="{51C8726C-4452-4A39-AC08-96DFE286669A}"/>
    <cellStyle name="เซลล์ที่มีการเชื่อมโยง 27 2" xfId="24954" xr:uid="{A074F8EE-51A2-45E6-A9A3-3D5CF10197C6}"/>
    <cellStyle name="เซลล์ที่มีการเชื่อมโยง 28" xfId="19880" xr:uid="{19044859-6FB1-4D5E-86BE-0E1E96FBAAB4}"/>
    <cellStyle name="เซลล์ที่มีการเชื่อมโยง 28 2" xfId="24955" xr:uid="{C6117CED-3B5D-4E0C-BBC7-4760AEDCF64E}"/>
    <cellStyle name="เซลล์ที่มีการเชื่อมโยง 29" xfId="19881" xr:uid="{6867C99F-EB1A-4E7B-9906-0CE2EBE2B9E2}"/>
    <cellStyle name="เซลล์ที่มีการเชื่อมโยง 29 2" xfId="24956" xr:uid="{2554CE98-1FDC-4766-81FC-53B25970EF0A}"/>
    <cellStyle name="เซลล์ที่มีการเชื่อมโยง 3" xfId="3489" xr:uid="{B0141E60-CFBF-4E7B-8561-33A216C9EFC2}"/>
    <cellStyle name="เซลล์ที่มีการเชื่อมโยง 3 2" xfId="24957" xr:uid="{CBEA3A03-256B-4630-AC23-E8F55DC3BD42}"/>
    <cellStyle name="เซลล์ที่มีการเชื่อมโยง 3 3" xfId="19882" xr:uid="{9A1663E4-16D2-4EE2-9368-800F71BB12E0}"/>
    <cellStyle name="เซลล์ที่มีการเชื่อมโยง 3 4" xfId="11072" xr:uid="{523D2EA5-BA66-46DA-BCE7-98B6482D0292}"/>
    <cellStyle name="เซลล์ที่มีการเชื่อมโยง 30" xfId="19883" xr:uid="{60F0182C-60EF-47E4-A789-321BA1EDABD2}"/>
    <cellStyle name="เซลล์ที่มีการเชื่อมโยง 30 2" xfId="24958" xr:uid="{0CC26367-6E0A-4597-B885-5EB5447F71AC}"/>
    <cellStyle name="เซลล์ที่มีการเชื่อมโยง 31" xfId="19884" xr:uid="{1CBA74D5-165F-4A5C-975B-89A9D34E6636}"/>
    <cellStyle name="เซลล์ที่มีการเชื่อมโยง 31 2" xfId="24959" xr:uid="{32E10707-EDF5-4972-A7CB-B0D60B56A835}"/>
    <cellStyle name="เซลล์ที่มีการเชื่อมโยง 32" xfId="19885" xr:uid="{E5EA2978-F6F8-4D13-A2C6-DA6049CEB2B7}"/>
    <cellStyle name="เซลล์ที่มีการเชื่อมโยง 32 2" xfId="24960" xr:uid="{3DE8EC37-7968-4D82-BB4A-4880A3025A0E}"/>
    <cellStyle name="เซลล์ที่มีการเชื่อมโยง 33" xfId="19886" xr:uid="{19CD8487-9753-4AFC-B0F7-D35C243302C3}"/>
    <cellStyle name="เซลล์ที่มีการเชื่อมโยง 33 2" xfId="24961" xr:uid="{14C36384-39DF-4A44-B5A3-10E910FC18FB}"/>
    <cellStyle name="เซลล์ที่มีการเชื่อมโยง 34" xfId="19887" xr:uid="{967159F9-FD06-4571-BCFD-227C396B291B}"/>
    <cellStyle name="เซลล์ที่มีการเชื่อมโยง 34 2" xfId="24962" xr:uid="{3F115605-EF13-4EBE-8CEF-C4B37E43602A}"/>
    <cellStyle name="เซลล์ที่มีการเชื่อมโยง 35" xfId="19888" xr:uid="{A4C54C9F-B693-401A-B3D6-9F1FE3A5B59F}"/>
    <cellStyle name="เซลล์ที่มีการเชื่อมโยง 35 2" xfId="24963" xr:uid="{234F307B-5D10-4F72-B05F-03489E701B8C}"/>
    <cellStyle name="เซลล์ที่มีการเชื่อมโยง 36" xfId="19889" xr:uid="{96825023-DA48-49D5-9D4B-8FD817638893}"/>
    <cellStyle name="เซลล์ที่มีการเชื่อมโยง 36 2" xfId="24964" xr:uid="{82E92631-2A38-4793-9B12-DB81BDDE473B}"/>
    <cellStyle name="เซลล์ที่มีการเชื่อมโยง 37" xfId="19890" xr:uid="{47220D70-0A2A-4086-A621-819F7CD70E1A}"/>
    <cellStyle name="เซลล์ที่มีการเชื่อมโยง 37 2" xfId="24965" xr:uid="{E290AC6B-3C5E-4536-8A7B-D28869F377B2}"/>
    <cellStyle name="เซลล์ที่มีการเชื่อมโยง 38" xfId="19891" xr:uid="{919548EF-46C6-495B-8061-B11E77C9308B}"/>
    <cellStyle name="เซลล์ที่มีการเชื่อมโยง 38 2" xfId="24966" xr:uid="{09DBDD27-DCB9-445F-AEAB-34D50F5E21EE}"/>
    <cellStyle name="เซลล์ที่มีการเชื่อมโยง 39" xfId="19892" xr:uid="{22C0121A-5374-4467-A612-F3A2C7397442}"/>
    <cellStyle name="เซลล์ที่มีการเชื่อมโยง 39 2" xfId="24967" xr:uid="{56E89699-D5B5-4D05-A08B-5D65030D7F67}"/>
    <cellStyle name="เซลล์ที่มีการเชื่อมโยง 4" xfId="11073" xr:uid="{64E49053-C18E-4A89-BA16-20AAB34F36F5}"/>
    <cellStyle name="เซลล์ที่มีการเชื่อมโยง 4 2" xfId="24968" xr:uid="{96177C72-4036-488D-8425-6D141483B9E6}"/>
    <cellStyle name="เซลล์ที่มีการเชื่อมโยง 4 3" xfId="19893" xr:uid="{AC2C652F-8E08-4007-9812-3EB7E213D8AA}"/>
    <cellStyle name="เซลล์ที่มีการเชื่อมโยง 40" xfId="19894" xr:uid="{59749366-ACD4-4279-9E69-9351D28D5253}"/>
    <cellStyle name="เซลล์ที่มีการเชื่อมโยง 40 2" xfId="24969" xr:uid="{2015A8EA-5A4D-4177-A884-525D3E7322F4}"/>
    <cellStyle name="เซลล์ที่มีการเชื่อมโยง 41" xfId="19895" xr:uid="{94B5BBFF-E405-4F1C-9B52-BF1EF454A44A}"/>
    <cellStyle name="เซลล์ที่มีการเชื่อมโยง 41 2" xfId="24970" xr:uid="{947ABE50-FC83-4C69-9ED8-3B99D6C8685A}"/>
    <cellStyle name="เซลล์ที่มีการเชื่อมโยง 42" xfId="33183" xr:uid="{8D63EEB1-8F2E-4A6B-956F-E9447BC55FE3}"/>
    <cellStyle name="เซลล์ที่มีการเชื่อมโยง 43" xfId="44729" xr:uid="{917CD43B-6B81-4D38-B464-835336B49087}"/>
    <cellStyle name="เซลล์ที่มีการเชื่อมโยง 44" xfId="17096" xr:uid="{57F5B0D2-6C66-4C09-9F2C-494D1537AD96}"/>
    <cellStyle name="เซลล์ที่มีการเชื่อมโยง 5" xfId="11074" xr:uid="{95689BBA-3486-4999-85E3-23A99F3F643B}"/>
    <cellStyle name="เซลล์ที่มีการเชื่อมโยง 5 2" xfId="24971" xr:uid="{3737A024-2C5C-4E6C-8481-6F22AD2578FF}"/>
    <cellStyle name="เซลล์ที่มีการเชื่อมโยง 5 3" xfId="19896" xr:uid="{9E9F3E3A-CB9A-4E5E-899E-ACD2684E5CFE}"/>
    <cellStyle name="เซลล์ที่มีการเชื่อมโยง 6" xfId="11075" xr:uid="{BD95663A-17D6-43A9-8C65-A4D983367813}"/>
    <cellStyle name="เซลล์ที่มีการเชื่อมโยง 6 2" xfId="24972" xr:uid="{024CADEB-0BC2-4D2D-AFEF-F0F4EB90CAE0}"/>
    <cellStyle name="เซลล์ที่มีการเชื่อมโยง 6 3" xfId="19897" xr:uid="{1FF5F9DD-8995-43CB-88FB-A3B89E0E7CAA}"/>
    <cellStyle name="เซลล์ที่มีการเชื่อมโยง 7" xfId="11076" xr:uid="{A7E4A4FE-56A9-4073-B262-8924F2684F75}"/>
    <cellStyle name="เซลล์ที่มีการเชื่อมโยง 7 2" xfId="24973" xr:uid="{6F0F2B31-6214-4314-AA27-9EB4B4F2A2F0}"/>
    <cellStyle name="เซลล์ที่มีการเชื่อมโยง 7 3" xfId="19898" xr:uid="{E6C7FB9A-D851-46BE-B525-672DACEFC24C}"/>
    <cellStyle name="เซลล์ที่มีการเชื่อมโยง 8" xfId="11077" xr:uid="{32096646-9C10-4294-90FE-783B235F1EE9}"/>
    <cellStyle name="เซลล์ที่มีการเชื่อมโยง 8 2" xfId="24974" xr:uid="{92B8F793-A057-40D4-A78F-8AC8C43959CE}"/>
    <cellStyle name="เซลล์ที่มีการเชื่อมโยง 8 3" xfId="19899" xr:uid="{08EEEA2E-0722-42F5-9337-0C042607C482}"/>
    <cellStyle name="เซลล์ที่มีการเชื่อมโยง 9" xfId="19900" xr:uid="{9A426066-7C0D-4F42-A64A-A3127B991370}"/>
    <cellStyle name="เซลล์ที่มีการเชื่อมโยง 9 2" xfId="24975" xr:uid="{9127E240-BCB2-4789-BDF1-AADD79E574B8}"/>
    <cellStyle name="เซลล์ที่มีการเชื่อมโยง_3. Cool_รายละเอียดประกอบงบ มี.ค. 56" xfId="3492" xr:uid="{17F99174-6A13-4D7C-AFC0-9A985B07B820}"/>
    <cellStyle name="เปอร์เซ็นต์ 2" xfId="3511" xr:uid="{B90A9C09-2118-40AA-812A-361E61080122}"/>
    <cellStyle name="เปอร์เซ็นต์ 2 2" xfId="4956" xr:uid="{CA17D5C1-0C02-4805-9726-E6369C89D582}"/>
    <cellStyle name="เปอร์เซ็นต์ 2 2 2" xfId="17602" xr:uid="{4E3CE303-7D64-46F7-A8CD-659575323D7D}"/>
    <cellStyle name="เปอร์เซ็นต์ 3" xfId="3512" xr:uid="{8B4584E4-057B-4DF8-9E98-841698F03CF2}"/>
    <cellStyle name="เปอร์เซ็นต์ 3 2" xfId="18301" xr:uid="{7804E7F9-8340-430E-A5EE-729178B89B88}"/>
    <cellStyle name="เปอร์เซ็นต์ 3 3" xfId="17603" xr:uid="{01AC78F7-055D-4A26-832A-C5E68DA1D9AD}"/>
    <cellStyle name="เปอร์เซ็นต์ 3 4" xfId="15929" xr:uid="{5C018EEC-2D2C-4298-89FA-68F7FF9EFF06}"/>
    <cellStyle name="เปอร์เซ็นต์ 4" xfId="17748" xr:uid="{71E072A3-122D-489E-9FA2-8B22CFA3A6D2}"/>
    <cellStyle name="เปอร์เซ็นต์_Mat used_Feb 13" xfId="12127" xr:uid="{6B066AE2-9BA1-4635-87C3-B0B27D0D0043}"/>
    <cellStyle name="แย่" xfId="787" xr:uid="{12BB1646-672E-4CEF-B34B-F7D9B0CE1824}"/>
    <cellStyle name="แย่ 1" xfId="788" xr:uid="{7168AB5E-8741-485B-9D81-D22644256CF2}"/>
    <cellStyle name="แย่ 1 2" xfId="3517" xr:uid="{55843AB5-DC90-473E-A20F-7C150639F561}"/>
    <cellStyle name="แย่ 10" xfId="20064" xr:uid="{FFA73A2B-F1CF-4411-97E4-F57448B7FD0B}"/>
    <cellStyle name="แย่ 10 2" xfId="25139" xr:uid="{C83880D8-65A1-4CF1-90B8-85668AA25CDC}"/>
    <cellStyle name="แย่ 11" xfId="20065" xr:uid="{EACD7231-5A48-4D5A-B04D-EAE27F6017E8}"/>
    <cellStyle name="แย่ 11 2" xfId="25140" xr:uid="{406CBD8C-18AC-43BE-9F1B-5D316A14F4E1}"/>
    <cellStyle name="แย่ 12" xfId="20066" xr:uid="{6B3BABB3-4F19-424E-A879-110B81A404ED}"/>
    <cellStyle name="แย่ 12 2" xfId="25141" xr:uid="{7BC52DC0-33BB-4751-8DA5-D2C96F2308D7}"/>
    <cellStyle name="แย่ 13" xfId="20067" xr:uid="{4AA3CF40-56E5-4D7E-B244-CB830C4DEF13}"/>
    <cellStyle name="แย่ 13 2" xfId="25142" xr:uid="{492E06BD-69F8-427C-828F-F80AD880C594}"/>
    <cellStyle name="แย่ 14" xfId="20068" xr:uid="{E2F192EA-0BB3-41FB-AC52-5583E171385A}"/>
    <cellStyle name="แย่ 14 2" xfId="25143" xr:uid="{054CEA83-622B-406D-B978-DD5891D63403}"/>
    <cellStyle name="แย่ 15" xfId="20069" xr:uid="{B73A3B94-F53C-4F1E-A4F6-99D22DDF3EFC}"/>
    <cellStyle name="แย่ 15 2" xfId="25144" xr:uid="{EF79859A-4ED8-46FF-99C5-3D7198BE98D2}"/>
    <cellStyle name="แย่ 16" xfId="20070" xr:uid="{224711B9-437A-48B7-A692-CDDDD96F4E18}"/>
    <cellStyle name="แย่ 16 2" xfId="25145" xr:uid="{E1206A39-4CBA-4A61-9520-BB6A92BCC09E}"/>
    <cellStyle name="แย่ 17" xfId="20071" xr:uid="{FFE3B5E1-A54A-4AA8-9378-F61C81C0B93B}"/>
    <cellStyle name="แย่ 17 2" xfId="25146" xr:uid="{8ADA6A22-84BC-455E-81F0-DD411A8269B2}"/>
    <cellStyle name="แย่ 18" xfId="20072" xr:uid="{715F29B5-8320-4022-8A11-4AEB28E17279}"/>
    <cellStyle name="แย่ 18 2" xfId="25147" xr:uid="{C0C40941-BAFC-45AE-816A-462B61D324D6}"/>
    <cellStyle name="แย่ 19" xfId="20073" xr:uid="{BEF711F9-D058-4C95-83E7-CD2F8C0BBF3A}"/>
    <cellStyle name="แย่ 19 2" xfId="25148" xr:uid="{E69EB67F-0740-4F91-9E20-FB75A5DFC567}"/>
    <cellStyle name="แย่ 2" xfId="3518" xr:uid="{8D6D737E-5C1C-40A7-9A3D-A023C8AEE10A}"/>
    <cellStyle name="แย่ 2 2" xfId="11703" xr:uid="{90EB067A-CD1C-45D1-9897-60C734BDDAF3}"/>
    <cellStyle name="แย่ 2 2 2" xfId="23453" xr:uid="{117D4F9A-1544-44C8-AC16-C88B0F87A70B}"/>
    <cellStyle name="แย่ 2 2 3" xfId="17995" xr:uid="{4E52CB3F-4BEA-4155-B8B1-E4C6BF1E464A}"/>
    <cellStyle name="แย่ 2 3" xfId="20074" xr:uid="{40575BDA-7164-40A1-87F0-FA845EB820EF}"/>
    <cellStyle name="แย่ 2 3 2" xfId="23454" xr:uid="{3FC47C2A-9CEE-4BB2-B2B3-8002249EDA6E}"/>
    <cellStyle name="แย่ 2 3 3" xfId="33184" xr:uid="{F1D863E6-212C-47C1-9F63-C0EA452ACD58}"/>
    <cellStyle name="แย่ 2 4" xfId="25149" xr:uid="{AE205ABA-6CF1-4FEB-9FE3-A5F9466C871F}"/>
    <cellStyle name="แย่ 2 5" xfId="44813" xr:uid="{E12D444A-EE7D-459F-8B8F-D3BB3EDC66DC}"/>
    <cellStyle name="แย่ 2 6" xfId="17605" xr:uid="{AC4364DC-E11E-4461-B01B-82272C4CE3FD}"/>
    <cellStyle name="แย่ 2 7" xfId="11078" xr:uid="{7D35C345-11D3-4B6F-94FF-10A5CF0A3923}"/>
    <cellStyle name="แย่ 20" xfId="20075" xr:uid="{56C4AD65-6D2E-40F9-BD6A-440834B12084}"/>
    <cellStyle name="แย่ 20 2" xfId="25150" xr:uid="{75B8FA60-CEE6-4849-B315-F2B1DFD62833}"/>
    <cellStyle name="แย่ 21" xfId="20076" xr:uid="{BA20CF91-4B06-423C-9672-07C1849C828B}"/>
    <cellStyle name="แย่ 21 2" xfId="25151" xr:uid="{287F75BE-AA0D-4296-8983-B8DF75135446}"/>
    <cellStyle name="แย่ 22" xfId="20077" xr:uid="{D0BE65F4-E809-49EC-BC79-14EFCBF660E8}"/>
    <cellStyle name="แย่ 22 2" xfId="25152" xr:uid="{6B415CAA-2EEA-45EA-865B-44DA77EA9E91}"/>
    <cellStyle name="แย่ 23" xfId="20078" xr:uid="{B26A1719-AF5B-49BE-9264-92EE3FD17B08}"/>
    <cellStyle name="แย่ 23 2" xfId="25153" xr:uid="{E8A87C8F-A0A6-4576-BC12-5FF3584F43DF}"/>
    <cellStyle name="แย่ 24" xfId="20079" xr:uid="{7C75EA06-02AD-41D8-95EB-65C652B661A1}"/>
    <cellStyle name="แย่ 24 2" xfId="25154" xr:uid="{61987F88-909A-424B-B221-3A5B894517D3}"/>
    <cellStyle name="แย่ 25" xfId="20080" xr:uid="{4FE96864-9F91-48F0-8DAB-157BD1C23605}"/>
    <cellStyle name="แย่ 25 2" xfId="25155" xr:uid="{A9E457CE-C9DF-4DE9-8598-065FC4F62A6A}"/>
    <cellStyle name="แย่ 26" xfId="20081" xr:uid="{D0799168-CB5B-4F3B-83B1-2F96480BAC72}"/>
    <cellStyle name="แย่ 26 2" xfId="25156" xr:uid="{E54655FB-2D77-4667-9208-A624670FB627}"/>
    <cellStyle name="แย่ 27" xfId="20082" xr:uid="{F2F883B0-835B-4C74-A2FA-177FCC9EE3E1}"/>
    <cellStyle name="แย่ 27 2" xfId="25157" xr:uid="{536A9AA6-B14D-41BA-B8A9-6EB8BDFEA207}"/>
    <cellStyle name="แย่ 28" xfId="20083" xr:uid="{6AB51B12-3513-4CDD-9068-2090A2B2EC5B}"/>
    <cellStyle name="แย่ 28 2" xfId="25158" xr:uid="{FBB6211E-0324-49B6-A218-4BB326022AFE}"/>
    <cellStyle name="แย่ 29" xfId="20084" xr:uid="{3DF63F10-56AC-4B78-ADCD-595B6B5E915F}"/>
    <cellStyle name="แย่ 29 2" xfId="25159" xr:uid="{81A14239-C430-44FE-A2F4-CCF30B06D77C}"/>
    <cellStyle name="แย่ 3" xfId="3516" xr:uid="{0097520B-5A0E-47F3-A5CF-007B02B86B80}"/>
    <cellStyle name="แย่ 3 2" xfId="25160" xr:uid="{6B351DC7-6B9B-4929-870C-7762F4169DC6}"/>
    <cellStyle name="แย่ 3 3" xfId="20085" xr:uid="{5CA0BF0F-FA23-4B21-AAC4-D9DE0409148D}"/>
    <cellStyle name="แย่ 3 4" xfId="11079" xr:uid="{B8769743-0975-494D-A780-473121EAA9D3}"/>
    <cellStyle name="แย่ 30" xfId="20086" xr:uid="{387CC2EC-019B-4BA8-8CC5-A2F60D46E166}"/>
    <cellStyle name="แย่ 30 2" xfId="25161" xr:uid="{8B461CFF-128E-46D5-BC5D-B561F52B6953}"/>
    <cellStyle name="แย่ 31" xfId="20087" xr:uid="{5B83758C-F703-4904-AF36-0039477A6D87}"/>
    <cellStyle name="แย่ 31 2" xfId="25162" xr:uid="{299A8E35-DD5E-4558-929E-EDCA0D98A676}"/>
    <cellStyle name="แย่ 32" xfId="20088" xr:uid="{30B3FB35-C01B-48A9-AD1D-5767AB1B5AFF}"/>
    <cellStyle name="แย่ 32 2" xfId="25163" xr:uid="{521FDD60-C2F6-46E9-AEAB-3901213249DE}"/>
    <cellStyle name="แย่ 33" xfId="20089" xr:uid="{A91507C3-A101-419B-9257-B1C39964DBC2}"/>
    <cellStyle name="แย่ 33 2" xfId="25164" xr:uid="{9C58128C-8CC2-4FE3-9E56-C39A59554376}"/>
    <cellStyle name="แย่ 34" xfId="20090" xr:uid="{07A680F7-0138-41DF-B670-0E4EB2C7B0C1}"/>
    <cellStyle name="แย่ 34 2" xfId="25165" xr:uid="{B31CC99C-BCDE-4962-B466-D9CACCB21904}"/>
    <cellStyle name="แย่ 35" xfId="20091" xr:uid="{685E1DFF-060D-4D7A-9300-7C64B5C9820A}"/>
    <cellStyle name="แย่ 35 2" xfId="25166" xr:uid="{0A4F0C06-99DC-4B1B-9DA6-2B05C549711C}"/>
    <cellStyle name="แย่ 36" xfId="20092" xr:uid="{1CDEC410-6088-4E8F-8A0F-662C298DAD65}"/>
    <cellStyle name="แย่ 36 2" xfId="25167" xr:uid="{7B4C45ED-20E5-4CFA-85E9-6DC3DC69DC98}"/>
    <cellStyle name="แย่ 37" xfId="20093" xr:uid="{F8F595AE-19B1-48FD-910E-EBCF6A788F51}"/>
    <cellStyle name="แย่ 37 2" xfId="25168" xr:uid="{807E1C07-FB87-4F54-92BC-A9CCF2E8D0B1}"/>
    <cellStyle name="แย่ 38" xfId="20094" xr:uid="{BFC2FD10-5A48-487A-AAD9-506D73D4DDE2}"/>
    <cellStyle name="แย่ 38 2" xfId="25169" xr:uid="{7FB07608-884A-4880-A9BC-22EF129082C5}"/>
    <cellStyle name="แย่ 39" xfId="20095" xr:uid="{97E48732-4E00-4049-BED8-F5B705FB72A4}"/>
    <cellStyle name="แย่ 39 2" xfId="25170" xr:uid="{71F7E1B5-F572-410E-BBC5-1A78B04E023D}"/>
    <cellStyle name="แย่ 4" xfId="11080" xr:uid="{9B05BE4F-EED8-47E0-AC3E-993F167B2D8A}"/>
    <cellStyle name="แย่ 4 2" xfId="25171" xr:uid="{8419DB26-9DC9-4A57-9DB4-86A1A963AC46}"/>
    <cellStyle name="แย่ 4 3" xfId="20096" xr:uid="{FE0011F4-E7DC-476D-85A5-6378598AE9A5}"/>
    <cellStyle name="แย่ 40" xfId="20097" xr:uid="{B977C714-3E3A-4E25-B44E-DF701EFDA3DD}"/>
    <cellStyle name="แย่ 40 2" xfId="25172" xr:uid="{3E630D18-60FA-4A98-B1CE-F28FE616C35F}"/>
    <cellStyle name="แย่ 41" xfId="20098" xr:uid="{121401DB-AC12-4561-8EC1-9473BFCA66C9}"/>
    <cellStyle name="แย่ 41 2" xfId="25173" xr:uid="{E051310E-8825-4BC2-8CAD-4EB879CE6719}"/>
    <cellStyle name="แย่ 5" xfId="11081" xr:uid="{BA6D90ED-AB09-4D41-B770-A1AC85BB11B3}"/>
    <cellStyle name="แย่ 5 2" xfId="25174" xr:uid="{6C05F30B-5D2D-4C97-98FC-B3F364ED2C52}"/>
    <cellStyle name="แย่ 5 3" xfId="20099" xr:uid="{386D85A6-277C-4192-95D0-2E8361DF0F97}"/>
    <cellStyle name="แย่ 6" xfId="11082" xr:uid="{47FA58C4-9A7E-404B-A3CA-1FEDA2A3DEAF}"/>
    <cellStyle name="แย่ 6 2" xfId="25175" xr:uid="{29C611A2-F5AE-4750-A3DB-E87154FAD8C8}"/>
    <cellStyle name="แย่ 6 3" xfId="20100" xr:uid="{645EC88F-4052-4153-81D3-7B00019DEEAE}"/>
    <cellStyle name="แย่ 7" xfId="11083" xr:uid="{916E8D7B-88AF-49DD-A095-A069EA14252F}"/>
    <cellStyle name="แย่ 7 2" xfId="25176" xr:uid="{29AB58F7-29B5-4259-86FD-BB2EB646344E}"/>
    <cellStyle name="แย่ 7 3" xfId="20101" xr:uid="{8241A9E1-A6A0-4483-8B41-58301A762BDF}"/>
    <cellStyle name="แย่ 8" xfId="11084" xr:uid="{43A91973-BD22-4B95-AD78-7A3C8ED50AFA}"/>
    <cellStyle name="แย่ 8 2" xfId="25177" xr:uid="{B2C524B4-7798-4CEA-A5B0-0A2678CCDC49}"/>
    <cellStyle name="แย่ 8 3" xfId="20102" xr:uid="{DC3E7581-B848-4D1B-A0D4-234E6FCCAD33}"/>
    <cellStyle name="แย่ 9" xfId="20103" xr:uid="{554E5709-C25A-4A01-9F9D-C1C491A2583D}"/>
    <cellStyle name="แย่ 9 2" xfId="25178" xr:uid="{3F8CBBB4-E0EB-4666-8D13-464AB6D9259F}"/>
    <cellStyle name="แย่_15.SCAN_ confirm Jan 2013" xfId="3519" xr:uid="{5AA9ADDB-3FFE-4039-B08B-00A1C331C2A4}"/>
    <cellStyle name="แสดงผล" xfId="789" xr:uid="{F4DF167A-1DB8-4BF9-8F52-DF709CE07A10}"/>
    <cellStyle name="แสดงผล 1" xfId="790" xr:uid="{2B125F07-30BC-4259-85AC-A601E7B4DFCA}"/>
    <cellStyle name="แสดงผล 1 10" xfId="11086" xr:uid="{1E6A607D-4F52-4800-8D40-B9679C58CAA5}"/>
    <cellStyle name="แสดงผล 1 2" xfId="3548" xr:uid="{E68BCBBD-4A92-4285-A0DD-03F67456D53C}"/>
    <cellStyle name="แสดงผล 1 2 2" xfId="6755" xr:uid="{2D2777A8-162F-4391-BDF1-3DCE01667A84}"/>
    <cellStyle name="แสดงผล 1 2 2 2" xfId="7691" xr:uid="{D562A21E-0DE6-49D7-BFD2-DB48FF10F541}"/>
    <cellStyle name="แสดงผล 1 2 3" xfId="6056" xr:uid="{FF0A2CAE-FF44-4F20-BE32-FD04CEAA899B}"/>
    <cellStyle name="แสดงผล 1 2 3 2" xfId="8844" xr:uid="{E9D2F400-D482-4D0A-88A4-22732DA468B0}"/>
    <cellStyle name="แสดงผล 1 2 4" xfId="7255" xr:uid="{7E4ED0ED-1060-4368-98AE-E00A470F4108}"/>
    <cellStyle name="แสดงผล 1 2 4 2" xfId="8066" xr:uid="{21E677B6-DBC0-41CB-9FA0-1570495A8740}"/>
    <cellStyle name="แสดงผล 1 2 5" xfId="7544" xr:uid="{CCA4DBBF-6BB8-4A19-8F4A-12CE67B07437}"/>
    <cellStyle name="แสดงผล 1 2 5 2" xfId="9171" xr:uid="{37DE8573-F1DA-4561-A226-CE9DE7AC6C45}"/>
    <cellStyle name="แสดงผล 1 2 6" xfId="11534" xr:uid="{21DE8AE9-61BA-43D4-B710-526F66E36288}"/>
    <cellStyle name="แสดงผล 1 3" xfId="6057" xr:uid="{D3B73AC2-73BD-4927-B3B8-0E4C122D6DE7}"/>
    <cellStyle name="แสดงผล 1 3 2" xfId="6756" xr:uid="{1628B44C-41FF-4BAF-BDBF-9B3ADDC10885}"/>
    <cellStyle name="แสดงผล 1 3 2 2" xfId="7730" xr:uid="{AFD5639C-8C63-486F-8607-F53F060C4EC7}"/>
    <cellStyle name="แสดงผล 1 3 3" xfId="3779" xr:uid="{574F3FA6-2EC8-4914-8AC9-6F7E2F648C73}"/>
    <cellStyle name="แสดงผล 1 3 3 2" xfId="8187" xr:uid="{20C52B6E-1F1F-4696-B83E-7770C9370BFA}"/>
    <cellStyle name="แสดงผล 1 3 4" xfId="3706" xr:uid="{0498D39F-3B12-4278-AFC0-B50BE537776C}"/>
    <cellStyle name="แสดงผล 1 3 4 2" xfId="9020" xr:uid="{9AC6F27A-1649-487C-B807-E8A52944D256}"/>
    <cellStyle name="แสดงผล 1 3 5" xfId="8442" xr:uid="{2004045A-7F89-4BAF-BEB7-F04C410666F3}"/>
    <cellStyle name="แสดงผล 1 3 5 2" xfId="9252" xr:uid="{E5C1C72B-09AD-4DFA-8E1F-9417D149A996}"/>
    <cellStyle name="แสดงผล 1 4" xfId="6754" xr:uid="{99ED968B-5994-42D7-94A2-D0CEC3DD9E63}"/>
    <cellStyle name="แสดงผล 1 4 2" xfId="7076" xr:uid="{D7AF9D26-DA26-41C3-A5E6-728F242A7D30}"/>
    <cellStyle name="แสดงผล 1 4 2 2" xfId="7754" xr:uid="{1C791327-0C52-4EDA-A384-CAC59E65283F}"/>
    <cellStyle name="แสดงผล 1 4 3" xfId="7371" xr:uid="{623B76B9-9134-4C51-855F-429A0571894B}"/>
    <cellStyle name="แสดงผล 1 4 3 2" xfId="8228" xr:uid="{BAD27504-647F-4051-BF6E-3B6D810FD815}"/>
    <cellStyle name="แสดงผล 1 4 4" xfId="7440" xr:uid="{E19BB5CB-758A-4D7E-8678-93D1E7B4DB58}"/>
    <cellStyle name="แสดงผล 1 4 4 2" xfId="9069" xr:uid="{EA5A389A-1982-4E65-B5EC-40B9427C3AE9}"/>
    <cellStyle name="แสดงผล 1 4 5" xfId="8467" xr:uid="{3E15AB12-0DD7-47E6-A990-644564A6DF53}"/>
    <cellStyle name="แสดงผล 1 4 5 2" xfId="9300" xr:uid="{71C228CD-AE55-4283-844F-830B61D2AA55}"/>
    <cellStyle name="แสดงผล 1 5" xfId="8280" xr:uid="{DF3528D6-0A5B-4F6F-A96D-0016F1FA0349}"/>
    <cellStyle name="แสดงผล 1 5 2" xfId="3801" xr:uid="{FF6D2243-65A7-4305-BE6E-862DCA8052C1}"/>
    <cellStyle name="แสดงผล 1 5 2 2" xfId="8591" xr:uid="{39361494-C787-414D-893B-E15981312D4B}"/>
    <cellStyle name="แสดงผล 1 5 3" xfId="3772" xr:uid="{37D938A1-4119-4201-BFDB-CF35FE61DA80}"/>
    <cellStyle name="แสดงผล 1 5 3 2" xfId="8207" xr:uid="{C6AEDC82-A095-4DE2-9EE5-3377F11376E5}"/>
    <cellStyle name="แสดงผล 1 5 4" xfId="3699" xr:uid="{D56EA565-5B45-4241-AA4D-B52684C272A2}"/>
    <cellStyle name="แสดงผล 1 5 4 2" xfId="9034" xr:uid="{90030DFF-F673-41DE-AF53-807AB86E21E3}"/>
    <cellStyle name="แสดงผล 1 5 5" xfId="7595" xr:uid="{9805F263-A507-4006-9AE5-F39D7D781829}"/>
    <cellStyle name="แสดงผล 1 5 6" xfId="8889" xr:uid="{2C472C8D-6B9F-4B78-AB11-F4163DE5D283}"/>
    <cellStyle name="แสดงผล 1 6" xfId="8350" xr:uid="{70DC161C-32ED-4052-AA35-85C6BD2A40B0}"/>
    <cellStyle name="แสดงผล 1 6 2" xfId="7659" xr:uid="{B3B05F4C-A56F-4973-A939-A615EB0EC9CB}"/>
    <cellStyle name="แสดงผล 1 7" xfId="3749" xr:uid="{14013D04-E134-44FE-8FA2-B266A393DE72}"/>
    <cellStyle name="แสดงผล 1 7 2" xfId="8253" xr:uid="{67C8A1D9-43F9-41E6-BF92-CA422CFD7CA4}"/>
    <cellStyle name="แสดงผล 1 8" xfId="16673" xr:uid="{D765C24D-8AD9-49AA-826F-256A099F9EA4}"/>
    <cellStyle name="แสดงผล 1 9" xfId="18005" xr:uid="{B5D8E10A-E31B-4F88-9B3A-FCE965BEE816}"/>
    <cellStyle name="แสดงผล 10" xfId="7293" xr:uid="{CBBF5C40-FA8A-4B71-A6C0-E8C85F04D62E}"/>
    <cellStyle name="แสดงผล 10 2" xfId="8813" xr:uid="{3179398E-1683-4968-870A-F5EA3A67EAF8}"/>
    <cellStyle name="แสดงผล 10 2 2" xfId="25420" xr:uid="{402E8134-2860-4A3F-AB04-AE5E3E937446}"/>
    <cellStyle name="แสดงผล 10 3" xfId="20345" xr:uid="{03017CEA-FB1D-4E13-B7D9-AB6BD00FFCCE}"/>
    <cellStyle name="แสดงผล 10 4" xfId="11704" xr:uid="{9FED3911-C309-47B1-B79A-C0598CC07ADE}"/>
    <cellStyle name="แสดงผล 11" xfId="16373" xr:uid="{2F5CAF53-3964-44C7-8FCB-3024A7F4A088}"/>
    <cellStyle name="แสดงผล 11 2" xfId="25421" xr:uid="{56169471-5D4D-45CF-A50A-A54C92A984B0}"/>
    <cellStyle name="แสดงผล 11 3" xfId="20346" xr:uid="{52511A4F-39C3-48FF-AE16-C3E095269278}"/>
    <cellStyle name="แสดงผล 12" xfId="16386" xr:uid="{83AFE515-EFB3-4583-896C-345ECF77535F}"/>
    <cellStyle name="แสดงผล 12 2" xfId="25422" xr:uid="{648A6A8F-1C69-4448-B18A-444CFA609BCF}"/>
    <cellStyle name="แสดงผล 12 3" xfId="20347" xr:uid="{6209DF19-73C1-4C69-8959-1F02C240396C}"/>
    <cellStyle name="แสดงผล 13" xfId="16469" xr:uid="{3E74836F-80F0-44FF-B51F-B73A93FC548F}"/>
    <cellStyle name="แสดงผล 13 2" xfId="25423" xr:uid="{6590923B-66CF-4331-8F1B-6E1DEA052538}"/>
    <cellStyle name="แสดงผล 13 3" xfId="20348" xr:uid="{8BD78CE3-D595-4DB0-90BD-E0C3A526A7A9}"/>
    <cellStyle name="แสดงผล 14" xfId="16567" xr:uid="{AD75A9D2-8BA7-47D4-B28A-3BB996FEE7BF}"/>
    <cellStyle name="แสดงผล 14 2" xfId="25424" xr:uid="{B22191DD-D337-4E9C-8C84-3647EADF3CB7}"/>
    <cellStyle name="แสดงผล 14 3" xfId="20349" xr:uid="{E0C7E4B4-0065-4289-9FFB-46F7A1F6D04C}"/>
    <cellStyle name="แสดงผล 15" xfId="16579" xr:uid="{644CD78F-D00F-4757-9166-B14F5B4CE4C3}"/>
    <cellStyle name="แสดงผล 15 2" xfId="25425" xr:uid="{B336C109-A6C3-4F2E-816A-DFD87E378DAB}"/>
    <cellStyle name="แสดงผล 15 3" xfId="20350" xr:uid="{5CAAACBE-9FBD-45FC-A995-AEA8DADCFB43}"/>
    <cellStyle name="แสดงผล 16" xfId="16672" xr:uid="{C510EB01-7787-4983-AC02-6DEDAC9F46F1}"/>
    <cellStyle name="แสดงผล 16 2" xfId="25426" xr:uid="{44505C83-8AFE-4C6B-B8ED-BAD499C24C2C}"/>
    <cellStyle name="แสดงผล 16 3" xfId="20351" xr:uid="{3AB2DC2D-2770-438B-A1FC-6CFD981EA15D}"/>
    <cellStyle name="แสดงผล 17" xfId="20352" xr:uid="{8620A6FA-87ED-4817-8FEB-7C7B57BB2E09}"/>
    <cellStyle name="แสดงผล 17 2" xfId="25427" xr:uid="{224D4CC2-3522-45CD-9B3A-07448119FB07}"/>
    <cellStyle name="แสดงผล 18" xfId="20353" xr:uid="{E5E18325-AF3B-4E12-BDE7-6BA1F7828247}"/>
    <cellStyle name="แสดงผล 18 2" xfId="25428" xr:uid="{5CE94FC4-C9D2-4A7E-9B9D-E840BF2A6ECC}"/>
    <cellStyle name="แสดงผล 19" xfId="20354" xr:uid="{1A339276-2A15-4653-8FAF-D86AA88DFAF0}"/>
    <cellStyle name="แสดงผล 19 2" xfId="25429" xr:uid="{9C0082D5-926C-4728-98C8-671DE497F392}"/>
    <cellStyle name="แสดงผล 2" xfId="791" xr:uid="{C9539068-BCF7-4F99-AC2E-D946EF348419}"/>
    <cellStyle name="แสดงผล 2 10" xfId="11087" xr:uid="{EE3E419E-2E99-4E78-9637-2E3A7B7C1F93}"/>
    <cellStyle name="แสดงผล 2 11" xfId="46026" xr:uid="{503B631A-74B2-4148-9B44-A3ED827BAF46}"/>
    <cellStyle name="แสดงผล 2 2" xfId="2039" xr:uid="{15E310E4-E12A-4183-87E9-0FC641B481AC}"/>
    <cellStyle name="แสดงผล 2 2 2" xfId="3550" xr:uid="{DAAAADA3-3B8A-48C7-8550-68CC2C787783}"/>
    <cellStyle name="แสดงผล 2 2 2 2" xfId="6758" xr:uid="{2BB6F877-7181-4289-B45C-DBA885EEA4EC}"/>
    <cellStyle name="แสดงผล 2 2 2 2 2" xfId="9409" xr:uid="{2D1A938A-F27F-4E07-A944-AEB473BC0BB9}"/>
    <cellStyle name="แสดงผล 2 2 2 2 3" xfId="7670" xr:uid="{280FD8BD-166F-40D6-AAB9-3FBF3C742A9B}"/>
    <cellStyle name="แสดงผล 2 2 2 3" xfId="7886" xr:uid="{4C42116A-4D7A-4248-A79A-3D8E0801B7F3}"/>
    <cellStyle name="แสดงผล 2 2 2 4" xfId="7026" xr:uid="{9FDF2A84-FDF4-4962-B507-F06D3ACF2761}"/>
    <cellStyle name="แสดงผล 2 2 2 5" xfId="44870" xr:uid="{B51C0218-BB21-49A1-BE95-3CED7A269234}"/>
    <cellStyle name="แสดงผล 2 2 3" xfId="6058" xr:uid="{C3DC4B44-E028-424D-AB29-59DCE957A253}"/>
    <cellStyle name="แสดงผล 2 2 3 2" xfId="8824" xr:uid="{928E81C3-F38F-4C29-B9F9-D8BEAECACEE3}"/>
    <cellStyle name="แสดงผล 2 2 3 3" xfId="7315" xr:uid="{F4F4AA88-5358-4016-B492-47B4EDC683B2}"/>
    <cellStyle name="แสดงผล 2 2 3 4" xfId="44420" xr:uid="{05A81FE0-7217-48BD-8610-3EFBEFD891ED}"/>
    <cellStyle name="แสดงผล 2 2 4" xfId="7198" xr:uid="{680B83BD-B2F2-42D8-ABC7-79CDE4CA116D}"/>
    <cellStyle name="แสดงผล 2 2 4 2" xfId="8770" xr:uid="{948E645D-30E9-4AEC-9013-BE2C3E999241}"/>
    <cellStyle name="แสดงผล 2 2 4 3" xfId="18007" xr:uid="{C1EDA614-4897-4F65-8D37-341599E1B9B4}"/>
    <cellStyle name="แสดงผล 2 2 5" xfId="7506" xr:uid="{B175F824-EB9A-490D-B36A-B272439EE603}"/>
    <cellStyle name="แสดงผล 2 2 5 2" xfId="9129" xr:uid="{C02D1EC2-D755-4252-A160-C4789505D253}"/>
    <cellStyle name="แสดงผล 2 2 6" xfId="6908" xr:uid="{9C77C071-5A90-40B0-BCAF-CFD104EAB54C}"/>
    <cellStyle name="แสดงผล 2 2 7" xfId="11535" xr:uid="{FE656C3C-C863-4E3B-AE8F-4700D097043A}"/>
    <cellStyle name="แสดงผล 2 2 8" xfId="46027" xr:uid="{37B931B4-0F23-4003-90EC-8AA1A19F8011}"/>
    <cellStyle name="แสดงผล 2 3" xfId="3551" xr:uid="{598A312A-D0A0-4FD3-8B9A-5DF63F946896}"/>
    <cellStyle name="แสดงผล 2 3 2" xfId="6759" xr:uid="{7DC1A8CE-97F3-4747-ADFE-FFED3105B4E9}"/>
    <cellStyle name="แสดงผล 2 3 2 2" xfId="8543" xr:uid="{73D8C3D5-5EFA-4AF6-BB2E-C71809EEF53F}"/>
    <cellStyle name="แสดงผล 2 3 2 2 2" xfId="9451" xr:uid="{E943D279-DE24-4E62-8C1D-2A71C727E056}"/>
    <cellStyle name="แสดงผล 2 3 2 3" xfId="8692" xr:uid="{B55AA0A8-AF0F-4969-ABB6-D19DE69593CA}"/>
    <cellStyle name="แสดงผล 2 3 2 4" xfId="3823" xr:uid="{6930A04B-E7CD-4AD8-8876-804E7B1F298E}"/>
    <cellStyle name="แสดงผล 2 3 2 5" xfId="23472" xr:uid="{35BB61A0-4D2A-4EA8-982B-0EE53FEA5AF4}"/>
    <cellStyle name="แสดงผล 2 3 3" xfId="6059" xr:uid="{C186B581-58F1-4C98-8630-67CBC61DA233}"/>
    <cellStyle name="แสดงผล 2 3 3 2" xfId="8122" xr:uid="{BABDD475-0123-463B-BB1D-75A8A8FA6D07}"/>
    <cellStyle name="แสดงผล 2 3 3 3" xfId="7334" xr:uid="{F42FCEA6-8689-4D64-9888-A0150A1A596B}"/>
    <cellStyle name="แสดงผล 2 3 3 4" xfId="44869" xr:uid="{5305424D-E10C-4CCC-B93A-2689C9B91D53}"/>
    <cellStyle name="แสดงผล 2 3 4" xfId="7262" xr:uid="{37B9F4B0-7467-48E2-ADA0-F5BF3A78D27D}"/>
    <cellStyle name="แสดงผล 2 3 4 2" xfId="8792" xr:uid="{5980E84E-FEAD-4FD5-904D-4C8A69958658}"/>
    <cellStyle name="แสดงผล 2 3 4 3" xfId="44421" xr:uid="{B3A1093E-67F7-439F-9483-F6313CAAE622}"/>
    <cellStyle name="แสดงผล 2 3 5" xfId="7546" xr:uid="{6AFA0045-F7BD-43CB-8FA2-DDB6E27AA84E}"/>
    <cellStyle name="แสดงผล 2 3 5 2" xfId="9173" xr:uid="{3F68EFA6-17F8-46FA-BAF7-0213CD841FDE}"/>
    <cellStyle name="แสดงผล 2 3 5 3" xfId="18006" xr:uid="{B284695B-DE10-429B-8AD7-4D1796C5F43A}"/>
    <cellStyle name="แสดงผล 2 3 6" xfId="6924" xr:uid="{2B4B4DA8-CB5B-417E-A381-A2656DF4976F}"/>
    <cellStyle name="แสดงผล 2 4" xfId="3549" xr:uid="{18F89707-EBE1-4BE6-B70A-F9B892142907}"/>
    <cellStyle name="แสดงผล 2 4 2" xfId="6757" xr:uid="{D9F9EAB3-BC26-445B-ADF3-13C42DEFC060}"/>
    <cellStyle name="แสดงผล 2 4 2 2" xfId="8611" xr:uid="{3A314BF2-5F81-4E74-9FBB-D3123C650125}"/>
    <cellStyle name="แสดงผล 2 4 2 2 2" xfId="9576" xr:uid="{8517B8E7-4154-453C-AD1E-E423643B084F}"/>
    <cellStyle name="แสดงผล 2 4 2 3" xfId="7989" xr:uid="{0DEDABFF-2F31-46A4-B2D2-D48224AA370D}"/>
    <cellStyle name="แสดงผล 2 4 2 4" xfId="7081" xr:uid="{BFFE5B9D-0304-42F3-B1A9-6BE78991A51A}"/>
    <cellStyle name="แสดงผล 2 4 2 5" xfId="23473" xr:uid="{3DBB4B51-0AA8-463B-A247-6E374FED95FA}"/>
    <cellStyle name="แสดงผล 2 4 3" xfId="7373" xr:uid="{077166DB-CFAE-4A26-8B55-9FD3164F648E}"/>
    <cellStyle name="แสดงผล 2 4 3 2" xfId="8235" xr:uid="{E7DC0FF6-F07A-4A95-89E8-9CC653118F17}"/>
    <cellStyle name="แสดงผล 2 4 3 3" xfId="20355" xr:uid="{62969A54-CF55-40FE-B366-9C3219118878}"/>
    <cellStyle name="แสดงผล 2 4 4" xfId="7447" xr:uid="{444E32FA-92DF-4F41-8D19-685A52BD8F1B}"/>
    <cellStyle name="แสดงผล 2 4 4 2" xfId="9079" xr:uid="{80EAE9EF-36B9-4790-AAE7-192A2D519D77}"/>
    <cellStyle name="แสดงผล 2 4 5" xfId="8471" xr:uid="{06D81C4C-7425-4A54-8149-44BA95FEFCD4}"/>
    <cellStyle name="แสดงผล 2 4 5 2" xfId="9310" xr:uid="{C7C8CD60-E9C1-4A9A-A7E9-6B3A97E7CDDD}"/>
    <cellStyle name="แสดงผล 2 4 6" xfId="8285" xr:uid="{910A5B1B-C40F-4E55-A529-2A847AC72BD8}"/>
    <cellStyle name="แสดงผล 2 4 7" xfId="16568" xr:uid="{9AF955AC-B28F-4C0B-A962-A0E48444F394}"/>
    <cellStyle name="แสดงผล 2 5" xfId="8322" xr:uid="{4AA54CD6-EED3-4C10-9EDD-F129735D64FD}"/>
    <cellStyle name="แสดงผล 2 5 2" xfId="7088" xr:uid="{1C8D2C6B-B347-432D-B60B-3CC6FB3DADEE}"/>
    <cellStyle name="แสดงผล 2 5 2 2" xfId="7762" xr:uid="{D266A388-6EB8-4F5B-B26C-47146D0DBF5D}"/>
    <cellStyle name="แสดงผล 2 5 2 2 2" xfId="9587" xr:uid="{BE1BE1C3-E791-4F66-9216-6F964C1DCFD4}"/>
    <cellStyle name="แสดงผล 2 5 2 3" xfId="8000" xr:uid="{593BBE43-8237-4E3D-B182-312AF1F4A13A}"/>
    <cellStyle name="แสดงผล 2 5 2 4" xfId="25430" xr:uid="{C548CF99-3549-4280-9A48-B5C0E665033E}"/>
    <cellStyle name="แสดงผล 2 5 3" xfId="3741" xr:uid="{1F305732-82BE-4810-BB13-DD0D5C56C03B}"/>
    <cellStyle name="แสดงผล 2 5 3 2" xfId="8944" xr:uid="{7FC582C7-5B54-4D7B-98B4-D9F0B06BF61B}"/>
    <cellStyle name="แสดงผล 2 5 4" xfId="7458" xr:uid="{8861306C-239D-4465-AAE1-9C7AE461ADE7}"/>
    <cellStyle name="แสดงผล 2 5 4 2" xfId="9090" xr:uid="{3C719241-2E05-41D6-86F8-59E6395CB032}"/>
    <cellStyle name="แสดงผล 2 5 5" xfId="7624" xr:uid="{F24400DC-0D19-49E5-AB09-313E02825E1C}"/>
    <cellStyle name="แสดงผล 2 5 5 2" xfId="9321" xr:uid="{9D4D2F65-A0B6-46B0-AD55-AA22A2E18A2D}"/>
    <cellStyle name="แสดงผล 2 5 6" xfId="7852" xr:uid="{58CF31E4-6E2C-4BEA-BB77-1FF0BF5D1D1A}"/>
    <cellStyle name="แสดงผล 2 5 7" xfId="16580" xr:uid="{AAB4C0A6-CD6D-4CFE-8D84-7ADFC16D4C22}"/>
    <cellStyle name="แสดงผล 2 6" xfId="8354" xr:uid="{8677810F-480E-4A4D-B3BE-0B53CB0F3288}"/>
    <cellStyle name="แสดงผล 2 6 2" xfId="7666" xr:uid="{D7A82955-21D9-4508-B563-4124EA14DB2B}"/>
    <cellStyle name="แสดงผล 2 6 2 2" xfId="9403" xr:uid="{140F20F1-3477-4946-98BC-41216B86692A}"/>
    <cellStyle name="แสดงผล 2 6 2 3" xfId="17613" xr:uid="{25EEA774-627C-41D9-9CE9-306F1DF2B627}"/>
    <cellStyle name="แสดงผล 2 6 3" xfId="7883" xr:uid="{C7628D52-46B6-47C0-8AAA-2F514327893E}"/>
    <cellStyle name="แสดงผล 2 6 4" xfId="16758" xr:uid="{B68D8A15-421C-45C6-8272-3A0DF75F19BB}"/>
    <cellStyle name="แสดงผล 2 7" xfId="7291" xr:uid="{BA1AAB80-B93F-4058-A510-B797A8E04D96}"/>
    <cellStyle name="แสดงผล 2 7 2" xfId="8086" xr:uid="{6271D662-80EB-4318-B449-190F7F01EA78}"/>
    <cellStyle name="แสดงผล 2 7 3" xfId="44739" xr:uid="{B9EB17DA-6AF5-4B08-8C17-8DEC48E57EB9}"/>
    <cellStyle name="แสดงผล 2 8" xfId="7177" xr:uid="{7E8E1284-AA3D-40A9-9CDA-57C8E5D40C44}"/>
    <cellStyle name="แสดงผล 2 8 2" xfId="8768" xr:uid="{5403F3BF-6095-41AC-BC5B-600807802486}"/>
    <cellStyle name="แสดงผล 2 8 3" xfId="17367" xr:uid="{B88881EA-386B-4DC6-9481-6C104F78C3B0}"/>
    <cellStyle name="แสดงผล 2 9" xfId="4835" xr:uid="{C05571AB-8E67-4044-BC19-F1D0A854D88A}"/>
    <cellStyle name="แสดงผล 2 9 2" xfId="45817" xr:uid="{922956BF-496D-4AC4-BFD6-A4FB6FCDD75A}"/>
    <cellStyle name="แสดงผล 2_15.SCAN_ confirm Jan 2013" xfId="3552" xr:uid="{C8F57457-B0A9-4666-B47A-A03067353381}"/>
    <cellStyle name="แสดงผล 20" xfId="20356" xr:uid="{B9436B68-739F-4691-A589-00EFFE93D7CB}"/>
    <cellStyle name="แสดงผล 20 2" xfId="25431" xr:uid="{CDDB97A4-9CB6-44C8-833F-AE26E00C4C10}"/>
    <cellStyle name="แสดงผล 21" xfId="20357" xr:uid="{5470DEB2-1A1E-464B-BB8B-387079245D52}"/>
    <cellStyle name="แสดงผล 21 2" xfId="25432" xr:uid="{3045A34E-67A4-41D6-8D78-66237E5151B5}"/>
    <cellStyle name="แสดงผล 22" xfId="20358" xr:uid="{C1977638-1E4A-44EB-98EC-5825A60530E7}"/>
    <cellStyle name="แสดงผล 22 2" xfId="25433" xr:uid="{476D8550-2A36-424D-A738-C4BB2DE28889}"/>
    <cellStyle name="แสดงผล 23" xfId="20359" xr:uid="{75B8E429-58B5-4221-BAB6-702796B2AABE}"/>
    <cellStyle name="แสดงผล 23 2" xfId="25434" xr:uid="{0E0A06EE-1C4C-4EAF-B342-2EC1CB164B58}"/>
    <cellStyle name="แสดงผล 24" xfId="20360" xr:uid="{0FD377A3-D2A8-4A41-8226-56BD50AE897D}"/>
    <cellStyle name="แสดงผล 24 2" xfId="25435" xr:uid="{71811C8E-6BFD-45B7-B1E0-A9D318A3CBFF}"/>
    <cellStyle name="แสดงผล 25" xfId="20361" xr:uid="{6C2CBE91-47F2-4BE2-B981-13AD3FF4869E}"/>
    <cellStyle name="แสดงผล 25 2" xfId="25436" xr:uid="{A3AAB10D-AE05-4BF8-B137-E27FE4B8D9CE}"/>
    <cellStyle name="แสดงผล 26" xfId="20362" xr:uid="{5D36C87D-D105-4DED-8C65-CC1F678F369B}"/>
    <cellStyle name="แสดงผล 26 2" xfId="25437" xr:uid="{99D644DD-20AE-4877-ADC2-8335236DCD57}"/>
    <cellStyle name="แสดงผล 27" xfId="20363" xr:uid="{44E9EA89-F0A0-4782-B44F-2F4830401608}"/>
    <cellStyle name="แสดงผล 27 2" xfId="25438" xr:uid="{02F4666C-E9D7-417C-AB2C-C7CA0AB48FB2}"/>
    <cellStyle name="แสดงผล 28" xfId="20364" xr:uid="{7E360BE3-0461-40A1-B5C8-109EFC3B7B16}"/>
    <cellStyle name="แสดงผล 28 2" xfId="25439" xr:uid="{DDFD1FBE-D72E-49AA-A1BF-9B97BBE3B8AC}"/>
    <cellStyle name="แสดงผล 29" xfId="20365" xr:uid="{A402848A-6598-4570-83ED-B199CACD7E76}"/>
    <cellStyle name="แสดงผล 29 2" xfId="25440" xr:uid="{72619C75-BD7D-4F81-8922-579F17DB248F}"/>
    <cellStyle name="แสดงผล 3" xfId="2038" xr:uid="{1E6663B3-903F-4D10-88D9-5FE329217BCE}"/>
    <cellStyle name="แสดงผล 3 2" xfId="3553" xr:uid="{A1CF646D-CBDB-4A93-9BA4-E7FF83993DB3}"/>
    <cellStyle name="แสดงผล 3 2 2" xfId="6760" xr:uid="{B3CCE252-10A6-4F8E-B4CB-EFB3BF5340E1}"/>
    <cellStyle name="แสดงผล 3 2 2 2" xfId="8520" xr:uid="{32039D64-70D9-4AAF-9F35-FE7F7B6ECD94}"/>
    <cellStyle name="แสดงผล 3 2 2 3" xfId="3945" xr:uid="{2C618D36-16E7-40AF-9A63-002FEF0C835C}"/>
    <cellStyle name="แสดงผล 3 2 2 4" xfId="20366" xr:uid="{7DBD1D44-1CEB-40DF-9310-2C28424C1EF5}"/>
    <cellStyle name="แสดงผล 3 2 3" xfId="8906" xr:uid="{F69B40F1-1B47-4693-84FC-558C95D730DB}"/>
    <cellStyle name="แสดงผล 3 2 3 2" xfId="8826" xr:uid="{36FF7D2E-4003-4CC1-AFB4-6D7A08C8F330}"/>
    <cellStyle name="แสดงผล 3 2 4" xfId="7197" xr:uid="{32169777-C30A-4FF6-B6D6-7F677C492497}"/>
    <cellStyle name="แสดงผล 3 2 4 2" xfId="8772" xr:uid="{F94AD826-C876-44EA-9161-EE2D67AC77D9}"/>
    <cellStyle name="แสดงผล 3 2 5" xfId="7505" xr:uid="{07C74779-C930-4FDA-AA18-CB40075ABE51}"/>
    <cellStyle name="แสดงผล 3 2 5 2" xfId="9128" xr:uid="{C8918DC7-72DA-42A2-9E03-7F8149BD7E73}"/>
    <cellStyle name="แสดงผล 3 2 6" xfId="4527" xr:uid="{C03DA924-5298-4A42-845E-DB271B8A484F}"/>
    <cellStyle name="แสดงผล 3 2 7" xfId="11536" xr:uid="{E4E157DB-B6CD-4454-B13F-3EF5BEB2B278}"/>
    <cellStyle name="แสดงผล 3 3" xfId="6060" xr:uid="{B4D13D98-10D4-4692-94DC-C3CFD2D06FC8}"/>
    <cellStyle name="แสดงผล 3 3 2" xfId="7092" xr:uid="{40B15AC4-7E2E-45F9-926A-F917A5B675BE}"/>
    <cellStyle name="แสดงผล 3 3 2 2" xfId="8618" xr:uid="{55C3907E-95EF-486D-AF5E-1AAE9DCA9462}"/>
    <cellStyle name="แสดงผล 3 3 2 3" xfId="25441" xr:uid="{E0E04CFB-932F-455B-894D-3DF15A68B0E1}"/>
    <cellStyle name="แสดงผล 3 3 3" xfId="8419" xr:uid="{596AAD73-CA33-47F3-8970-0C96E7B51F0A}"/>
    <cellStyle name="แสดงผล 3 3 3 2" xfId="8952" xr:uid="{446ECDA6-46A2-44C6-BCAF-8AE821AE40A6}"/>
    <cellStyle name="แสดงผล 3 3 4" xfId="7466" xr:uid="{0160F1D8-B6C1-49C4-B8D1-34AC49D90328}"/>
    <cellStyle name="แสดงผล 3 3 4 2" xfId="9098" xr:uid="{31EE4A1E-2CBD-41AD-83ED-EA8641614809}"/>
    <cellStyle name="แสดงผล 3 3 5" xfId="7628" xr:uid="{594130E4-070D-4718-9006-2A523E11360A}"/>
    <cellStyle name="แสดงผล 3 3 5 2" xfId="9329" xr:uid="{BEA05DB1-15CA-4B30-9E5E-A76872714053}"/>
    <cellStyle name="แสดงผล 3 3 6" xfId="8292" xr:uid="{E906C75D-D03F-4FC7-8DC7-62F9ED23D2F6}"/>
    <cellStyle name="แสดงผล 3 4" xfId="4073" xr:uid="{E333ACB2-4B2D-4298-9393-BC954F942D2C}"/>
    <cellStyle name="แสดงผล 3 4 2" xfId="7047" xr:uid="{97158D5E-C5BB-4B1C-9F4C-E35DDCB699C4}"/>
    <cellStyle name="แสดงผล 3 4 2 2" xfId="8572" xr:uid="{44F458DC-F4B2-4DA4-853D-0D4FF8C6EA4D}"/>
    <cellStyle name="แสดงผล 3 4 2 3" xfId="18008" xr:uid="{889ADA80-C63B-488B-B2A4-A40587235EF8}"/>
    <cellStyle name="แสดงผล 3 4 3" xfId="3785" xr:uid="{AA55C6BA-6CD0-4A29-9CA3-83FB36AC1E47}"/>
    <cellStyle name="แสดงผล 3 4 3 2" xfId="8873" xr:uid="{B648216B-A11F-4791-B20B-6B5A833206C1}"/>
    <cellStyle name="แสดงผล 3 4 4" xfId="3713" xr:uid="{09440E4B-E696-4C94-9744-902FD502E72C}"/>
    <cellStyle name="แสดงผล 3 4 4 2" xfId="9001" xr:uid="{97B89FCA-FAB1-4A60-90E6-38B46FAB0889}"/>
    <cellStyle name="แสดงผล 3 4 5" xfId="7579" xr:uid="{89F50054-0324-4931-824B-D808ECA9501D}"/>
    <cellStyle name="แสดงผล 3 4 5 2" xfId="9235" xr:uid="{17734033-826C-414B-8981-058B1CF85BA0}"/>
    <cellStyle name="แสดงผล 3 4 6" xfId="16759" xr:uid="{E82060BC-565E-4CE7-8F64-49459DD24A96}"/>
    <cellStyle name="แสดงผล 3 5" xfId="4070" xr:uid="{C39E7A6A-BB41-46D7-A672-1C122265214E}"/>
    <cellStyle name="แสดงผล 3 5 2" xfId="3810" xr:uid="{31C77261-8733-468A-A2AE-E5DFDA4D8B47}"/>
    <cellStyle name="แสดงผล 3 5 2 2" xfId="8577" xr:uid="{C5658AB2-BEB6-48D2-9413-15901B45DB97}"/>
    <cellStyle name="แสดงผล 3 5 3" xfId="7357" xr:uid="{EE8285AC-8F4F-4371-941F-9900292C547E}"/>
    <cellStyle name="แสดงผล 3 5 3 2" xfId="8878" xr:uid="{A74C742F-3874-464A-8A0F-29D6DB2A4528}"/>
    <cellStyle name="แสดงผล 3 5 4" xfId="7399" xr:uid="{FB45E465-016D-437F-AAE9-90A8D92D3434}"/>
    <cellStyle name="แสดงผล 3 5 4 2" xfId="9006" xr:uid="{2E46CBD5-CB5F-4216-ADAD-B3258943B1E1}"/>
    <cellStyle name="แสดงผล 3 5 5" xfId="8435" xr:uid="{C7D19F70-0889-4985-BA7E-354AB31725AE}"/>
    <cellStyle name="แสดงผล 3 5 6" xfId="7833" xr:uid="{228D7B91-DA5C-4435-AAD1-E659BDB1D005}"/>
    <cellStyle name="แสดงผล 3 5 7" xfId="44740" xr:uid="{0D366CE5-BB92-4917-9F0C-34C4C080CFB5}"/>
    <cellStyle name="แสดงผล 3 6" xfId="3994" xr:uid="{22F0D9C9-B3D3-49FF-93EB-6AD759BB2A3E}"/>
    <cellStyle name="แสดงผล 3 6 2" xfId="7667" xr:uid="{C780434F-9CEF-4228-ACE4-07B7B1DF6D2C}"/>
    <cellStyle name="แสดงผล 3 6 3" xfId="44422" xr:uid="{C763E1C1-FABB-4233-9774-466D2E3100D5}"/>
    <cellStyle name="แสดงผล 3 7" xfId="7178" xr:uid="{C37D618A-8F79-4660-907E-107678C6145B}"/>
    <cellStyle name="แสดงผล 3 7 2" xfId="8042" xr:uid="{7AE60D83-FD0B-40E6-AB7C-083278967041}"/>
    <cellStyle name="แสดงผล 3 7 3" xfId="17089" xr:uid="{AD4B8DBA-CD27-4E49-BE7D-B275DED84DC4}"/>
    <cellStyle name="แสดงผล 3 8" xfId="4924" xr:uid="{67BF700C-6551-4B32-BBFC-CEF250D9DB31}"/>
    <cellStyle name="แสดงผล 3 8 2" xfId="45818" xr:uid="{BB5F65F1-083D-4B9C-8B90-E08AC1B5F92B}"/>
    <cellStyle name="แสดงผล 3 9" xfId="11088" xr:uid="{37DB71EC-5A55-4101-AFED-8CB0DE218EB2}"/>
    <cellStyle name="แสดงผล 30" xfId="20367" xr:uid="{6418A637-36D6-4EF6-963F-8E9760BC5F82}"/>
    <cellStyle name="แสดงผล 30 2" xfId="25442" xr:uid="{AA730E6D-F188-4746-A85E-811089D63C8E}"/>
    <cellStyle name="แสดงผล 31" xfId="20368" xr:uid="{EC3003B8-EB86-4DD4-BC61-E7386B93DD64}"/>
    <cellStyle name="แสดงผล 31 2" xfId="25443" xr:uid="{37E42189-9606-474F-A505-7A3382B3B528}"/>
    <cellStyle name="แสดงผล 32" xfId="20369" xr:uid="{72D13883-9C72-4AE1-83E2-39B808D96065}"/>
    <cellStyle name="แสดงผล 32 2" xfId="25444" xr:uid="{CC5D537C-0EC8-4CC5-B9D1-2EA78E58A786}"/>
    <cellStyle name="แสดงผล 33" xfId="20370" xr:uid="{BC4BB09B-7E36-4BA6-BC00-59746E2DE266}"/>
    <cellStyle name="แสดงผล 33 2" xfId="25445" xr:uid="{8495255A-5BFE-43C1-A50E-7D6A3E23A64E}"/>
    <cellStyle name="แสดงผล 34" xfId="20371" xr:uid="{26D9E7D9-29EF-460E-9F7C-787B356F9CCC}"/>
    <cellStyle name="แสดงผล 34 2" xfId="25446" xr:uid="{6484707B-6BAF-42FF-A290-08DB2B383B7D}"/>
    <cellStyle name="แสดงผล 35" xfId="20372" xr:uid="{01C17C6F-E5CC-4C94-A9DA-014DA6954BBF}"/>
    <cellStyle name="แสดงผล 35 2" xfId="25447" xr:uid="{CF663C15-7994-4019-88AD-31028CAC92BC}"/>
    <cellStyle name="แสดงผล 36" xfId="20373" xr:uid="{C30BE518-39BC-41E0-BD3C-903BBC4E1AD3}"/>
    <cellStyle name="แสดงผล 36 2" xfId="25448" xr:uid="{36504747-CB4F-443E-A853-6228D4E386E3}"/>
    <cellStyle name="แสดงผล 37" xfId="20374" xr:uid="{DF592A0F-B0AC-44B9-93D6-8022199D9C04}"/>
    <cellStyle name="แสดงผล 37 2" xfId="25449" xr:uid="{2A76F7F8-D527-4726-B571-E0CB078F1D9B}"/>
    <cellStyle name="แสดงผล 38" xfId="20375" xr:uid="{03FBC4A3-1013-4A55-A079-899CAD7ABD0D}"/>
    <cellStyle name="แสดงผล 38 2" xfId="25450" xr:uid="{143B3384-BBB3-424F-A5FD-AD3BEA2E9D4B}"/>
    <cellStyle name="แสดงผล 39" xfId="20376" xr:uid="{8D32237B-B93F-42E4-B1D2-FE43AF811405}"/>
    <cellStyle name="แสดงผล 39 2" xfId="25451" xr:uid="{1ED64DB8-114C-4E43-BA61-BDA5370B647E}"/>
    <cellStyle name="แสดงผล 4" xfId="3554" xr:uid="{0BD07716-DE30-4A0E-87F2-1F70F662AAD0}"/>
    <cellStyle name="แสดงผล 4 2" xfId="6761" xr:uid="{F4A1FDD3-53AC-4ACB-B1F6-2CFCF39BF41A}"/>
    <cellStyle name="แสดงผล 4 2 2" xfId="7692" xr:uid="{E852AFDC-21A2-49B8-94BB-E14E7EAE6773}"/>
    <cellStyle name="แสดงผล 4 2 2 2" xfId="20377" xr:uid="{BC05D4B2-C32B-403A-A23D-E9675FD0B5B3}"/>
    <cellStyle name="แสดงผล 4 2 3" xfId="7037" xr:uid="{FA266C39-1E2C-4784-B48C-6AC7136EBA0E}"/>
    <cellStyle name="แสดงผล 4 2 4" xfId="11537" xr:uid="{AEFE929A-F406-46DC-93AB-D0B1043BF133}"/>
    <cellStyle name="แสดงผล 4 3" xfId="6061" xr:uid="{C28B911A-AED6-499C-9FE3-CBCA310C3B88}"/>
    <cellStyle name="แสดงผล 4 3 2" xfId="8121" xr:uid="{8641748F-4019-477A-BA77-B45F5AF427A6}"/>
    <cellStyle name="แสดงผล 4 3 2 2" xfId="25452" xr:uid="{284F1002-9449-4F30-AE3F-9FEBD116190C}"/>
    <cellStyle name="แสดงผล 4 3 3" xfId="8374" xr:uid="{0F67923C-7BFF-4A05-9451-33A518CC2C36}"/>
    <cellStyle name="แสดงผล 4 3 4" xfId="11705" xr:uid="{B0275008-BFAE-4D4A-854D-99EFE0BA89C1}"/>
    <cellStyle name="แสดงผล 4 4" xfId="7299" xr:uid="{F7ACCE34-F4BB-4D89-A120-4CFB0CC75631}"/>
    <cellStyle name="แสดงผล 4 4 2" xfId="8817" xr:uid="{917E774F-E702-4822-8B25-16492D8A1612}"/>
    <cellStyle name="แสดงผล 4 4 3" xfId="33186" xr:uid="{D6A516F1-6347-4F72-81A2-56D5DF6430E9}"/>
    <cellStyle name="แสดงผล 4 5" xfId="7545" xr:uid="{4B6AB2EC-7765-44A4-9E04-2A39CA8F8B50}"/>
    <cellStyle name="แสดงผล 4 5 2" xfId="9172" xr:uid="{4818A709-9B07-4569-9515-907B6FF356F8}"/>
    <cellStyle name="แสดงผล 4 5 3" xfId="44871" xr:uid="{EDC6476E-40DC-4F4B-9C68-872619C2E95A}"/>
    <cellStyle name="แสดงผล 4 6" xfId="4339" xr:uid="{659E9A5B-FB4F-4B34-A728-E427C4260201}"/>
    <cellStyle name="แสดงผล 4 6 2" xfId="44423" xr:uid="{5BF61CCD-9D96-4B54-BBEC-CEAA62F1F122}"/>
    <cellStyle name="แสดงผล 4 7" xfId="18009" xr:uid="{93A2E4C1-3CC9-4F06-ADA6-01F06A17E54A}"/>
    <cellStyle name="แสดงผล 4 8" xfId="11089" xr:uid="{40774A4D-0F4F-4A87-BC70-076A210FDD2F}"/>
    <cellStyle name="แสดงผล 40" xfId="20378" xr:uid="{2E791CC2-86D7-4F15-8CBE-268D7902C83B}"/>
    <cellStyle name="แสดงผล 40 2" xfId="25453" xr:uid="{D338B38C-59E2-4F77-8B91-D9BCAF5D9E2F}"/>
    <cellStyle name="แสดงผล 41" xfId="20379" xr:uid="{7B462D3F-3E9A-4CA4-811C-31C96CCF3568}"/>
    <cellStyle name="แสดงผล 41 2" xfId="25454" xr:uid="{98CFED7A-C477-4852-946C-461D5E0ADD27}"/>
    <cellStyle name="แสดงผล 42" xfId="33185" xr:uid="{4AB8EA64-A808-49FE-A7CA-F90CA89B9056}"/>
    <cellStyle name="แสดงผล 43" xfId="11085" xr:uid="{4033B038-211E-4981-9AC3-2D68E1FD6224}"/>
    <cellStyle name="แสดงผล 5" xfId="3547" xr:uid="{6507611E-7D71-4FE2-B5CF-64AA10BA713C}"/>
    <cellStyle name="แสดงผล 5 2" xfId="6762" xr:uid="{2AB2A21E-375F-4198-9CFD-AB77135687B9}"/>
    <cellStyle name="แสดงผล 5 2 2" xfId="7751" xr:uid="{82C8033D-E293-44C7-A480-898FAA767629}"/>
    <cellStyle name="แสดงผล 5 2 2 2" xfId="23474" xr:uid="{A75F7226-A377-4F0C-9669-548D7FA76E5E}"/>
    <cellStyle name="แสดงผล 5 2 3" xfId="7070" xr:uid="{03AE3CA8-D722-4CB2-A8EF-D66B8D74B5CE}"/>
    <cellStyle name="แสดงผล 5 2 4" xfId="11538" xr:uid="{DF0CA657-2282-4965-8318-7EB02874DA4F}"/>
    <cellStyle name="แสดงผล 5 3" xfId="6062" xr:uid="{223E1F02-79BB-4492-9444-4A37D99B8740}"/>
    <cellStyle name="แสดงผล 5 3 2" xfId="8222" xr:uid="{6736E111-EA18-4CB1-A23F-93B7203B2D69}"/>
    <cellStyle name="แสดงผล 5 3 3" xfId="3760" xr:uid="{0EA74DD9-55CB-49D6-BA03-CE5B234F120B}"/>
    <cellStyle name="แสดงผล 5 3 4" xfId="25455" xr:uid="{817A4FC8-D22F-4BB8-AA72-39492369C371}"/>
    <cellStyle name="แสดงผล 5 4" xfId="7433" xr:uid="{A4BB983C-EBA3-4EC5-8277-AC0454950A72}"/>
    <cellStyle name="แสดงผล 5 4 2" xfId="9062" xr:uid="{E37785ED-2FC8-4BC7-A1A7-97E70E242005}"/>
    <cellStyle name="แสดงผล 5 4 3" xfId="20380" xr:uid="{6FDE734E-4A59-45B1-9951-CD5C0A19B929}"/>
    <cellStyle name="แสดงผล 5 5" xfId="8463" xr:uid="{44DF3177-A4D1-4D0D-AA01-1DD0B2FE543A}"/>
    <cellStyle name="แสดงผล 5 5 2" xfId="9293" xr:uid="{98531780-DC3D-4971-BB96-9351399A7A7F}"/>
    <cellStyle name="แสดงผล 5 6" xfId="8918" xr:uid="{B5335742-A396-4ABF-89C8-7E54C2E8EC37}"/>
    <cellStyle name="แสดงผล 5 7" xfId="11090" xr:uid="{E0D4BD62-13AA-477B-9072-0FE73E0F6750}"/>
    <cellStyle name="แสดงผล 6" xfId="6753" xr:uid="{2FA30F1E-38DD-4862-90C2-5ADC7B46F1A1}"/>
    <cellStyle name="แสดงผล 6 2" xfId="7100" xr:uid="{88A9ABB7-576E-4D19-BAD1-D0A1FBA701F9}"/>
    <cellStyle name="แสดงผล 6 2 2" xfId="8624" xr:uid="{927FD454-12D2-4D2D-A951-98A12C668FB4}"/>
    <cellStyle name="แสดงผล 6 2 2 2" xfId="25456" xr:uid="{5566302B-14FB-4250-9359-B8C86CB298D0}"/>
    <cellStyle name="แสดงผล 6 2 3" xfId="11539" xr:uid="{447590F7-235C-46D4-B8BA-0EED46956B89}"/>
    <cellStyle name="แสดงผล 6 3" xfId="7384" xr:uid="{BAF8A70F-EB96-4026-97C8-D0ADB9F88281}"/>
    <cellStyle name="แสดงผล 6 3 2" xfId="8964" xr:uid="{234525C5-624A-479F-B100-9ED548F8F704}"/>
    <cellStyle name="แสดงผล 6 3 3" xfId="20381" xr:uid="{323D958A-890A-4B48-80A8-2E87A6706885}"/>
    <cellStyle name="แสดงผล 6 4" xfId="7477" xr:uid="{F6BFEB0A-84C5-4E1A-B2E8-7B213CECDBD4}"/>
    <cellStyle name="แสดงผล 6 4 2" xfId="9110" xr:uid="{D2A08E56-722D-4FD9-8899-BCCB429932DE}"/>
    <cellStyle name="แสดงผล 6 5" xfId="7634" xr:uid="{8412E278-88C9-4163-AFE5-91440CD009FA}"/>
    <cellStyle name="แสดงผล 6 5 2" xfId="9341" xr:uid="{5AE0F0B3-8B14-4206-BC17-AFAEAD90508D}"/>
    <cellStyle name="แสดงผล 6 6" xfId="6993" xr:uid="{3DF1AE76-9B37-40FC-A521-7F498F385983}"/>
    <cellStyle name="แสดงผล 6 7" xfId="11091" xr:uid="{122D7172-0826-4C3E-9521-4138646DADF8}"/>
    <cellStyle name="แสดงผล 7" xfId="6926" xr:uid="{BB466C28-AFE3-49FC-B101-1A16562319E4}"/>
    <cellStyle name="แสดงผล 7 2" xfId="3821" xr:uid="{B9AC7A7B-9549-4E2A-A538-705A346797AE}"/>
    <cellStyle name="แสดงผล 7 2 2" xfId="8557" xr:uid="{BAE49420-242F-42F2-B627-A68593C4ABF3}"/>
    <cellStyle name="แสดงผล 7 2 2 2" xfId="25457" xr:uid="{63993C76-2236-45C6-A760-A117083AA2BB}"/>
    <cellStyle name="แสดงผล 7 2 3" xfId="11540" xr:uid="{D42FB149-F856-4291-AA03-6643A6B97C5C}"/>
    <cellStyle name="แสดงผล 7 3" xfId="8391" xr:uid="{234BBA26-015C-4AAD-8925-5966FC023A2D}"/>
    <cellStyle name="แสดงผล 7 3 2" xfId="8155" xr:uid="{D2CAC9E2-FF93-4B28-92E8-253418A14D2F}"/>
    <cellStyle name="แสดงผล 7 3 3" xfId="20382" xr:uid="{52E3DA6A-6284-4F84-A535-CE00B52A805B}"/>
    <cellStyle name="แสดงผล 7 4" xfId="7282" xr:uid="{50F7F352-355F-4044-B976-E51646A6CFEA}"/>
    <cellStyle name="แสดงผล 7 4 2" xfId="8808" xr:uid="{97AD1BD4-6715-4488-811C-F00204363F74}"/>
    <cellStyle name="แสดงผล 7 5" xfId="8894" xr:uid="{A6F65C90-C45D-4580-AFF2-30C309E7B800}"/>
    <cellStyle name="แสดงผล 7 6" xfId="7813" xr:uid="{20222403-FB46-4FA7-BA64-614ED65A8D01}"/>
    <cellStyle name="แสดงผล 7 7" xfId="11092" xr:uid="{CDAF86AE-7542-4114-BAE9-5469B49B27BE}"/>
    <cellStyle name="แสดงผล 8" xfId="7017" xr:uid="{E77C4003-7D85-42E2-9A7F-CA9E8B001EE6}"/>
    <cellStyle name="แสดงผล 8 2" xfId="8512" xr:uid="{452E4E6D-0008-4F84-894F-518720F79982}"/>
    <cellStyle name="แสดงผล 8 2 2" xfId="25458" xr:uid="{149B1CFB-1E12-4D64-BE6D-987D9525D555}"/>
    <cellStyle name="แสดงผล 8 2 3" xfId="11541" xr:uid="{A6170FBE-36CA-48A8-8EB1-BD84C38F0518}"/>
    <cellStyle name="แสดงผล 8 3" xfId="20383" xr:uid="{6AEF6D98-E6D8-460C-B20F-7C45FB7DBB58}"/>
    <cellStyle name="แสดงผล 8 4" xfId="11093" xr:uid="{7C9043CA-628D-4044-A0C4-8CDAAD569095}"/>
    <cellStyle name="แสดงผล 9" xfId="8883" xr:uid="{29BCEED8-CBC5-4EC5-9603-ED311486BB48}"/>
    <cellStyle name="แสดงผล 9 2" xfId="8809" xr:uid="{5AAFEDED-3DE6-4BB9-B5DC-5336B16F4E46}"/>
    <cellStyle name="แสดงผล 9 2 2" xfId="25459" xr:uid="{B4CCCED2-4C57-4645-A674-57BFBC052B4D}"/>
    <cellStyle name="แสดงผล 9 3" xfId="20384" xr:uid="{25497A85-5C32-46ED-890A-2796AA94971D}"/>
    <cellStyle name="แสดงผล 9 4" xfId="11533" xr:uid="{52413393-2F3D-47F1-ADE0-83747B8979A6}"/>
    <cellStyle name="แสดงผล_0  Conso Note Q3. 13" xfId="792" xr:uid="{A6F8F87E-499D-477F-920A-E974851E1E44}"/>
    <cellStyle name="การคำนวณ" xfId="793" xr:uid="{2F6F4DA7-BEE0-49EF-9343-220D863622F8}"/>
    <cellStyle name="การคำนวณ 1" xfId="794" xr:uid="{33953F60-45BF-4789-832A-8EA099EA7EC8}"/>
    <cellStyle name="การคำนวณ 1 10" xfId="11095" xr:uid="{21F0F281-34E6-4A50-BFEC-3F68388E26D8}"/>
    <cellStyle name="การคำนวณ 1 2" xfId="3454" xr:uid="{1E40C58B-FAD1-4199-ACF6-40B71E782579}"/>
    <cellStyle name="การคำนวณ 1 2 2" xfId="6729" xr:uid="{371C7BD7-F621-40B8-8EE9-A7C88BBCE781}"/>
    <cellStyle name="การคำนวณ 1 2 2 2" xfId="8541" xr:uid="{71D77A2F-25F6-4725-9547-BC285CCE4EFB}"/>
    <cellStyle name="การคำนวณ 1 2 2 2 2" xfId="9449" xr:uid="{E5F2B8F7-2763-4113-9A72-C9BBA9181FAC}"/>
    <cellStyle name="การคำนวณ 1 2 2 3" xfId="8691" xr:uid="{EB5434D5-EBE4-4026-9987-F4021D12AA9C}"/>
    <cellStyle name="การคำนวณ 1 2 3" xfId="6011" xr:uid="{844D3D9A-2942-415E-AF6C-A0473EA43CB3}"/>
    <cellStyle name="การคำนวณ 1 2 3 2" xfId="8120" xr:uid="{8CF35A0C-24F9-439F-B497-34545E6D8551}"/>
    <cellStyle name="การคำนวณ 1 2 4" xfId="7253" xr:uid="{7C7C6214-9254-4B0E-84F9-CA1E87F8DD2B}"/>
    <cellStyle name="การคำนวณ 1 2 4 2" xfId="8788" xr:uid="{D433E306-86F8-4524-9A31-66700600AFBF}"/>
    <cellStyle name="การคำนวณ 1 2 5" xfId="7542" xr:uid="{A43E3C37-429D-4934-8447-73D1795C5027}"/>
    <cellStyle name="การคำนวณ 1 2 5 2" xfId="9169" xr:uid="{EAAB4510-2D4C-47D3-8FE5-6F23A22B82BE}"/>
    <cellStyle name="การคำนวณ 1 2 6" xfId="11543" xr:uid="{910A1807-212D-47B7-8D4C-45E0F650B802}"/>
    <cellStyle name="การคำนวณ 1 3" xfId="6012" xr:uid="{BC5750B7-AF07-462A-8E8F-2F868543A905}"/>
    <cellStyle name="การคำนวณ 1 3 2" xfId="6730" xr:uid="{7D4EE984-FE4B-425B-80FA-FCB198BDD7A8}"/>
    <cellStyle name="การคำนวณ 1 3 2 2" xfId="7711" xr:uid="{9B8BE771-5425-4E13-A134-76C95C80EADA}"/>
    <cellStyle name="การคำนวณ 1 3 2 2 2" xfId="9489" xr:uid="{002B7D92-4CA3-41AF-9969-39D3E00B7168}"/>
    <cellStyle name="การคำนวณ 1 3 2 3" xfId="7929" xr:uid="{2538EB4E-6ADB-4901-9544-EAB60A4676B6}"/>
    <cellStyle name="การคำนวณ 1 3 3" xfId="7351" xr:uid="{8DFD1AA0-6D99-494D-845B-CE276C2B2F00}"/>
    <cellStyle name="การคำนวณ 1 3 3 2" xfId="8179" xr:uid="{83786C47-34EC-43AC-B366-0D36689D345A}"/>
    <cellStyle name="การคำนวณ 1 3 4" xfId="8429" xr:uid="{F3F63F21-0B8C-4783-8ACB-EFABCB8B52D2}"/>
    <cellStyle name="การคำนวณ 1 3 4 2" xfId="8978" xr:uid="{047AB604-6CED-40AB-AF09-8132B7A53094}"/>
    <cellStyle name="การคำนวณ 1 3 5" xfId="7564" xr:uid="{D594F92E-F047-4C84-AA96-80C7445699EB}"/>
    <cellStyle name="การคำนวณ 1 3 5 2" xfId="9213" xr:uid="{2874A163-07F8-4EF4-885A-4C8078951396}"/>
    <cellStyle name="การคำนวณ 1 4" xfId="6728" xr:uid="{D2543998-B23F-4864-A0A6-5B08324AF886}"/>
    <cellStyle name="การคำนวณ 1 4 2" xfId="8265" xr:uid="{873BED50-F656-46C1-8D15-FEC7FC6A7C43}"/>
    <cellStyle name="การคำนวณ 1 4 2 2" xfId="7765" xr:uid="{0D75B57A-CAFA-48AD-BB54-56E213E900AA}"/>
    <cellStyle name="การคำนวณ 1 4 2 2 2" xfId="9593" xr:uid="{CC9E3A3A-0B8D-453E-A5F8-B4324C6E61D0}"/>
    <cellStyle name="การคำนวณ 1 4 2 3" xfId="8006" xr:uid="{8765288B-1587-4E4E-A937-51FB07597307}"/>
    <cellStyle name="การคำนวณ 1 4 3" xfId="3738" xr:uid="{626D78DE-CE06-4543-AE1B-AB65B1B8864E}"/>
    <cellStyle name="การคำนวณ 1 4 3 2" xfId="8950" xr:uid="{77367DD7-08C5-4866-AEFE-ED58A77CF1A7}"/>
    <cellStyle name="การคำนวณ 1 4 4" xfId="7464" xr:uid="{A4DE7C29-4DE2-4EDC-86EF-C71FCF51EB2D}"/>
    <cellStyle name="การคำนวณ 1 4 4 2" xfId="9096" xr:uid="{A5C62B72-B776-42B3-BE5D-05E4B7D5CAFD}"/>
    <cellStyle name="การคำนวณ 1 4 5" xfId="7627" xr:uid="{91951583-4611-46BE-BD47-C677E8D089B0}"/>
    <cellStyle name="การคำนวณ 1 4 5 2" xfId="9327" xr:uid="{076F6A5D-CF8A-4731-AA6E-DD0986A6A065}"/>
    <cellStyle name="การคำนวณ 1 5" xfId="4296" xr:uid="{6FF92848-FB8A-4EB2-BE99-66842CCB425B}"/>
    <cellStyle name="การคำนวณ 1 5 2" xfId="7031" xr:uid="{6F1E1CBE-8089-496C-B465-B4A05C9DD997}"/>
    <cellStyle name="การคำนวณ 1 5 2 2" xfId="7679" xr:uid="{3A228D08-B7D8-4437-834A-57E0708F164A}"/>
    <cellStyle name="การคำนวณ 1 5 2 2 2" xfId="9427" xr:uid="{06F13C4F-B728-4B59-9FE9-7D5B545B44C6}"/>
    <cellStyle name="การคำนวณ 1 5 2 3" xfId="8893" xr:uid="{BCDC65A0-7A7A-46DE-82CA-01E1B3EFCE4B}"/>
    <cellStyle name="การคำนวณ 1 5 3" xfId="7325" xr:uid="{F8BD9DF3-9388-46B1-96D4-8BC854267FC0}"/>
    <cellStyle name="การคำนวณ 1 5 3 2" xfId="8833" xr:uid="{38A119EE-5B58-400B-BBA2-2EF03E0FFA20}"/>
    <cellStyle name="การคำนวณ 1 5 4" xfId="7301" xr:uid="{E56012D3-5436-44A1-87A5-3560C83C09DC}"/>
    <cellStyle name="การคำนวณ 1 5 4 2" xfId="8092" xr:uid="{AF841BF7-0848-4D5F-80C2-AA944CC8E1AD}"/>
    <cellStyle name="การคำนวณ 1 5 5" xfId="7522" xr:uid="{071D46A8-71DA-44CC-9035-94835C8F766A}"/>
    <cellStyle name="การคำนวณ 1 5 5 2" xfId="9147" xr:uid="{5428360D-C384-4A25-9268-3C931426E95E}"/>
    <cellStyle name="การคำนวณ 1 5 6" xfId="7806" xr:uid="{7DA034F6-4178-445D-9DB1-C92B6B34B2FF}"/>
    <cellStyle name="การคำนวณ 1 6" xfId="7018" xr:uid="{BBD7771F-13CF-4BF8-97EA-6E6A257B6FA2}"/>
    <cellStyle name="การคำนวณ 1 6 2" xfId="8511" xr:uid="{90E6D47F-4390-4314-92D8-77E4AAA4815A}"/>
    <cellStyle name="การคำนวณ 1 6 2 2" xfId="9390" xr:uid="{2A8D4188-F423-4E72-A94F-A5EB3EDCB890}"/>
    <cellStyle name="การคำนวณ 1 6 3" xfId="7876" xr:uid="{7A5C8BDD-703E-4744-85CA-4EA96C6C6934}"/>
    <cellStyle name="การคำนวณ 1 7" xfId="7305" xr:uid="{0B671567-5935-4EA5-94DA-537283EE296B}"/>
    <cellStyle name="การคำนวณ 1 7 2" xfId="8820" xr:uid="{51D9285B-F482-4122-AD9D-2960BEA5C420}"/>
    <cellStyle name="การคำนวณ 1 8" xfId="16675" xr:uid="{89C73586-B9D9-41B0-93E5-ECD7FA1960EA}"/>
    <cellStyle name="การคำนวณ 1 9" xfId="17969" xr:uid="{DB93CB07-F247-4055-9946-007AE9746324}"/>
    <cellStyle name="การคำนวณ 10" xfId="11706" xr:uid="{D4B6E62A-42A2-4DAB-8E0C-158B8AF885E2}"/>
    <cellStyle name="การคำนวณ 10 2" xfId="24733" xr:uid="{368D848F-2F67-473D-A7E7-633525D23BE2}"/>
    <cellStyle name="การคำนวณ 10 3" xfId="19658" xr:uid="{AD83F29F-26BF-4A23-B7C5-C40CF6BE24F7}"/>
    <cellStyle name="การคำนวณ 11" xfId="16374" xr:uid="{225A46C2-4FFE-4166-86FB-3BA1504474D3}"/>
    <cellStyle name="การคำนวณ 11 2" xfId="24734" xr:uid="{36D86B55-B1C0-46DB-8DD4-E3E4E2E59116}"/>
    <cellStyle name="การคำนวณ 11 3" xfId="19659" xr:uid="{7180DA57-2BB1-4AF3-833E-5BBF21ED5051}"/>
    <cellStyle name="การคำนวณ 12" xfId="16387" xr:uid="{09710F94-B454-473D-821A-D0BEF6C3626A}"/>
    <cellStyle name="การคำนวณ 12 2" xfId="24735" xr:uid="{F19294F9-539A-4F52-BAA1-D8773151408B}"/>
    <cellStyle name="การคำนวณ 12 3" xfId="19660" xr:uid="{C1CB2720-90ED-4BC7-9A59-1D577C7D321A}"/>
    <cellStyle name="การคำนวณ 13" xfId="16470" xr:uid="{A86D0BC3-0705-4299-BBFB-653D15E07744}"/>
    <cellStyle name="การคำนวณ 13 2" xfId="24736" xr:uid="{6E927417-7FF5-473D-9713-7481ADEDBAA9}"/>
    <cellStyle name="การคำนวณ 13 3" xfId="19661" xr:uid="{B9221A47-9B59-47D8-996D-C6B7F69412CB}"/>
    <cellStyle name="การคำนวณ 14" xfId="16554" xr:uid="{9F1A7BD2-4178-469F-8C88-D5693A39899B}"/>
    <cellStyle name="การคำนวณ 14 2" xfId="24737" xr:uid="{E8D213CC-3F57-4256-8B8B-1A5E4110B30B}"/>
    <cellStyle name="การคำนวณ 14 3" xfId="19662" xr:uid="{5A8A6B07-184A-404C-8FBE-93FBB332F33A}"/>
    <cellStyle name="การคำนวณ 15" xfId="16575" xr:uid="{13EBB314-3843-4274-9CF7-EA4DD1672705}"/>
    <cellStyle name="การคำนวณ 15 2" xfId="24738" xr:uid="{D2DD57C2-F96B-4210-978D-F85C5CB94863}"/>
    <cellStyle name="การคำนวณ 15 3" xfId="19663" xr:uid="{44ED1048-D8A1-42FF-9ED1-6C4E3B106989}"/>
    <cellStyle name="การคำนวณ 16" xfId="16674" xr:uid="{4F173A99-85C4-457B-BA3D-FCDA7EBF8ADF}"/>
    <cellStyle name="การคำนวณ 16 2" xfId="24739" xr:uid="{730B983F-4298-4A11-9317-A2F1F65E3D4E}"/>
    <cellStyle name="การคำนวณ 16 3" xfId="19664" xr:uid="{422B757B-73D4-42B8-8F50-71B6FFE6E655}"/>
    <cellStyle name="การคำนวณ 17" xfId="19665" xr:uid="{5EE5EADD-EF07-41E2-9576-FE7BAD1B96B2}"/>
    <cellStyle name="การคำนวณ 17 2" xfId="24740" xr:uid="{E204BA01-37DD-44BC-9890-ECDEFACD80F7}"/>
    <cellStyle name="การคำนวณ 18" xfId="19666" xr:uid="{1B50319C-A812-43C7-BE1B-D3F8F93E1FC0}"/>
    <cellStyle name="การคำนวณ 18 2" xfId="24741" xr:uid="{43974F05-4308-4225-B7A6-0D7A459FD09F}"/>
    <cellStyle name="การคำนวณ 19" xfId="19667" xr:uid="{09C1E572-E970-42BC-A7C1-EA5D11F41DFA}"/>
    <cellStyle name="การคำนวณ 19 2" xfId="24742" xr:uid="{7444D87C-0106-46D7-834A-E5C3BC172196}"/>
    <cellStyle name="การคำนวณ 2" xfId="795" xr:uid="{93121BD5-0077-4130-B5F3-05D9F2C9EA42}"/>
    <cellStyle name="การคำนวณ 2 10" xfId="46028" xr:uid="{B7EC5BEB-976A-4D69-B3C5-F6627B2F5F60}"/>
    <cellStyle name="การคำนวณ 2 2" xfId="2023" xr:uid="{193A493C-37C1-468D-AF58-D4B18AA75985}"/>
    <cellStyle name="การคำนวณ 2 2 2" xfId="3456" xr:uid="{92929C20-F405-43DA-95B7-61F81E64A289}"/>
    <cellStyle name="การคำนวณ 2 2 2 2" xfId="6732" xr:uid="{3BFDFF1D-D68F-4A3F-A4E3-2D16AFFBF558}"/>
    <cellStyle name="การคำนวณ 2 2 2 2 2" xfId="9414" xr:uid="{E844E7F8-DECC-4120-BBF2-4C389DEFDD52}"/>
    <cellStyle name="การคำนวณ 2 2 2 3" xfId="7888" xr:uid="{9FAB8F3A-B8FD-4A4D-B6BB-73382FE0F54A}"/>
    <cellStyle name="การคำนวณ 2 2 2 4" xfId="44862" xr:uid="{64595E68-C2DA-460F-A9B8-32326BBBDF85}"/>
    <cellStyle name="การคำนวณ 2 2 3" xfId="6013" xr:uid="{4181E30F-C9A7-4460-AFE4-A448754FA300}"/>
    <cellStyle name="การคำนวณ 2 2 3 2" xfId="8829" xr:uid="{5BE78DBB-C45F-4949-A822-B4B731C8988E}"/>
    <cellStyle name="การคำนวณ 2 2 3 3" xfId="44413" xr:uid="{503F3EF7-13C0-46AB-AE6D-5FDBEDFC4045}"/>
    <cellStyle name="การคำนวณ 2 2 4" xfId="7203" xr:uid="{9AE25396-4287-4D57-A213-88ABE9067587}"/>
    <cellStyle name="การคำนวณ 2 2 4 2" xfId="8775" xr:uid="{36AD7610-0B8A-4A58-9ABB-1B8CE0F0A47A}"/>
    <cellStyle name="การคำนวณ 2 2 4 3" xfId="17971" xr:uid="{64E4B9D7-475A-446D-9E22-7E7A6126F23E}"/>
    <cellStyle name="การคำนวณ 2 2 5" xfId="7511" xr:uid="{6FC6CE7E-C678-4CFC-B1E3-5EE57F7F8BBC}"/>
    <cellStyle name="การคำนวณ 2 2 5 2" xfId="9134" xr:uid="{151AD311-8433-4F52-962F-C3F87465BCD7}"/>
    <cellStyle name="การคำนวณ 2 2 6" xfId="11544" xr:uid="{4CDC7988-1EB5-4A9B-914D-9C3C4E4610D7}"/>
    <cellStyle name="การคำนวณ 2 2 7" xfId="46029" xr:uid="{1A3EA778-A8E2-4E88-8EA5-1A0720545FCF}"/>
    <cellStyle name="การคำนวณ 2 3" xfId="3457" xr:uid="{2BB52C82-882B-43CC-B664-89E6B4A33AB0}"/>
    <cellStyle name="การคำนวณ 2 3 2" xfId="6733" xr:uid="{53F1CEAA-1663-4B86-AC68-132E11AB164F}"/>
    <cellStyle name="การคำนวณ 2 3 2 2" xfId="8544" xr:uid="{4391E520-8A32-4DCC-BA97-432D18229D7C}"/>
    <cellStyle name="การคำนวณ 2 3 2 2 2" xfId="9452" xr:uid="{6AF21F80-E186-4E76-83E8-182290E9D599}"/>
    <cellStyle name="การคำนวณ 2 3 2 3" xfId="8690" xr:uid="{1F2290A6-F2F6-488A-A55B-FFFCF4A9E6C9}"/>
    <cellStyle name="การคำนวณ 2 3 2 4" xfId="23290" xr:uid="{A0CF18AF-5F3A-4ADC-B6C7-77621E3AB4A4}"/>
    <cellStyle name="การคำนวณ 2 3 3" xfId="6014" xr:uid="{9E4EA8D4-854D-4E77-B583-6C35396B6877}"/>
    <cellStyle name="การคำนวณ 2 3 3 2" xfId="8124" xr:uid="{329AF19E-FBF6-49D0-AC4A-C0B2D0535194}"/>
    <cellStyle name="การคำนวณ 2 3 3 3" xfId="44861" xr:uid="{D927ED15-63A4-4FD3-A5E4-69DFFCACBF31}"/>
    <cellStyle name="การคำนวณ 2 3 4" xfId="8930" xr:uid="{B109CB52-44D9-4A16-820D-B955DEA0B58E}"/>
    <cellStyle name="การคำนวณ 2 3 4 2" xfId="8793" xr:uid="{AA07CDA5-CE45-4900-8AEB-B932B35C5A05}"/>
    <cellStyle name="การคำนวณ 2 3 4 3" xfId="44414" xr:uid="{6BC8EC03-C84B-42B8-8D4F-5F6D8FBF38E2}"/>
    <cellStyle name="การคำนวณ 2 3 5" xfId="7548" xr:uid="{DE9E7F96-A3EA-4828-A878-51CC04D2A838}"/>
    <cellStyle name="การคำนวณ 2 3 5 2" xfId="9175" xr:uid="{3B91F87B-D31E-43F0-8C1F-9E8687895535}"/>
    <cellStyle name="การคำนวณ 2 3 5 3" xfId="17970" xr:uid="{1D6C3874-A6F8-4829-8211-D4C497EF570B}"/>
    <cellStyle name="การคำนวณ 2 4" xfId="3455" xr:uid="{FFD03537-9018-47C0-91A9-041DAF6D7362}"/>
    <cellStyle name="การคำนวณ 2 4 2" xfId="6731" xr:uid="{DF7E9CA3-1243-48BE-BA27-881B7BEF1892}"/>
    <cellStyle name="การคำนวณ 2 4 2 2" xfId="8531" xr:uid="{CDC829D5-2233-4FC9-9E71-E68C2F3CAA84}"/>
    <cellStyle name="การคำนวณ 2 4 2 2 2" xfId="9429" xr:uid="{9FAF1E00-C60E-48DF-BBC1-98735A0AA05D}"/>
    <cellStyle name="การคำนวณ 2 4 2 3" xfId="7896" xr:uid="{E3643F09-113D-4160-B506-6A9131A42C7C}"/>
    <cellStyle name="การคำนวณ 2 4 2 4" xfId="23291" xr:uid="{3CBBA54D-CE1D-43D3-ADC8-906E36701594}"/>
    <cellStyle name="การคำนวณ 2 4 3" xfId="8913" xr:uid="{22BA35A0-F868-4C9C-992A-BB65BF083C53}"/>
    <cellStyle name="การคำนวณ 2 4 3 2" xfId="8110" xr:uid="{B6B40A62-AA6B-409C-898D-8DEE4CAA3454}"/>
    <cellStyle name="การคำนวณ 2 4 3 3" xfId="19668" xr:uid="{CE901EFC-BEE7-4895-84CE-8DE25BD72461}"/>
    <cellStyle name="การคำนวณ 2 4 4" xfId="7215" xr:uid="{3755353B-2AFB-4758-8118-B562380B3F18}"/>
    <cellStyle name="การคำนวณ 2 4 4 2" xfId="8781" xr:uid="{F446B7B5-A930-4180-A681-608DD9FA0EEF}"/>
    <cellStyle name="การคำนวณ 2 4 5" xfId="7524" xr:uid="{BC647640-C6FF-4693-8082-DCAD7707C841}"/>
    <cellStyle name="การคำนวณ 2 4 5 2" xfId="9149" xr:uid="{1AF7BE5E-7A99-42B9-8115-BF81811EBF7A}"/>
    <cellStyle name="การคำนวณ 2 4 6" xfId="16555" xr:uid="{E649F3FE-2E79-4645-A365-4112B1652CFB}"/>
    <cellStyle name="การคำนวณ 2 5" xfId="4520" xr:uid="{F93EF490-E066-48F5-9ED5-F607A4859F05}"/>
    <cellStyle name="การคำนวณ 2 5 2" xfId="7032" xr:uid="{7B0E0B7C-7EE5-4A23-B6B0-8B79B8889047}"/>
    <cellStyle name="การคำนวณ 2 5 2 2" xfId="7681" xr:uid="{5D084412-093D-4ED7-9066-B6BE75A0B382}"/>
    <cellStyle name="การคำนวณ 2 5 2 2 2" xfId="9430" xr:uid="{677D2164-6DDD-4185-815A-D36D7B1CAA4C}"/>
    <cellStyle name="การคำนวณ 2 5 2 3" xfId="7897" xr:uid="{BEA5DCEB-EB2E-4429-877C-5977F6A582C9}"/>
    <cellStyle name="การคำนวณ 2 5 2 4" xfId="24743" xr:uid="{09A228A8-CBDC-42C7-8F8C-C7B18ECED552}"/>
    <cellStyle name="การคำนวณ 2 5 3" xfId="8368" xr:uid="{BB84931C-9CC6-4C5A-9C6E-C03E15E55CDC}"/>
    <cellStyle name="การคำนวณ 2 5 3 2" xfId="8837" xr:uid="{B8A15BDC-3D82-4DCE-8168-057E874E45AB}"/>
    <cellStyle name="การคำนวณ 2 5 4" xfId="7216" xr:uid="{6521BC87-4914-4CCD-B904-BD6FCA3EC0DB}"/>
    <cellStyle name="การคำนวณ 2 5 4 2" xfId="8779" xr:uid="{1C95F592-4EDC-410C-956E-37EBE0407E65}"/>
    <cellStyle name="การคำนวณ 2 5 5" xfId="8270" xr:uid="{0971B0DC-F04E-4189-B70E-4B06A3C30725}"/>
    <cellStyle name="การคำนวณ 2 5 5 2" xfId="9150" xr:uid="{5025AEC0-3376-4893-BFB8-BA5F6AECECAD}"/>
    <cellStyle name="การคำนวณ 2 5 6" xfId="7808" xr:uid="{B0523E76-AC18-4E6D-9484-57DB3AE7A125}"/>
    <cellStyle name="การคำนวณ 2 5 7" xfId="16576" xr:uid="{82605FA6-4729-4388-B086-A846FC2485AD}"/>
    <cellStyle name="การคำนวณ 2 6" xfId="7023" xr:uid="{827F9BEC-F4B1-4EAC-9BBB-E405346345C3}"/>
    <cellStyle name="การคำนวณ 2 6 2" xfId="8518" xr:uid="{D5833189-D93B-45F3-BD81-1B3307FCBDC2}"/>
    <cellStyle name="การคำนวณ 2 6 2 2" xfId="9399" xr:uid="{785A221F-C9EC-4936-B62A-075C704D83C5}"/>
    <cellStyle name="การคำนวณ 2 6 2 3" xfId="16815" xr:uid="{B437F39F-27A8-4649-874C-DE3B9B4358E2}"/>
    <cellStyle name="การคำนวณ 2 6 3" xfId="7881" xr:uid="{194CCF20-509F-4D73-A2AF-B2361E2820C6}"/>
    <cellStyle name="การคำนวณ 2 6 4" xfId="16749" xr:uid="{9F241805-D188-4FB5-BB6F-CCB78D0C2E21}"/>
    <cellStyle name="การคำนวณ 2 7" xfId="7289" xr:uid="{0CDDADCD-76FB-4EDC-BA2D-BE84CC5E09C5}"/>
    <cellStyle name="การคำนวณ 2 7 2" xfId="8085" xr:uid="{A5D20308-73AB-42E8-BA39-0072D48BB5CD}"/>
    <cellStyle name="การคำนวณ 2 7 3" xfId="44719" xr:uid="{D726AC7E-B09D-4E4C-B462-064059F06B69}"/>
    <cellStyle name="การคำนวณ 2 8" xfId="7172" xr:uid="{7EEC52C4-7785-4660-BCB3-A9F4F817D5F8}"/>
    <cellStyle name="การคำนวณ 2 8 2" xfId="8766" xr:uid="{916042E6-4E77-4203-B72C-67059B15A4E4}"/>
    <cellStyle name="การคำนวณ 2 8 3" xfId="17372" xr:uid="{08C45FCD-7D4C-4B09-8B52-D15B0FD13CE2}"/>
    <cellStyle name="การคำนวณ 2 9" xfId="11096" xr:uid="{4D07321C-A7F2-48A2-B446-9F676D92F331}"/>
    <cellStyle name="การคำนวณ 2_15.SCAN_ confirm Jan 2013" xfId="3458" xr:uid="{686E9A18-3975-4B28-BB4D-27F3BFCA4C94}"/>
    <cellStyle name="การคำนวณ 20" xfId="19669" xr:uid="{88FD21DA-0C25-4700-9B0A-B8066E8F62A6}"/>
    <cellStyle name="การคำนวณ 20 2" xfId="24744" xr:uid="{B5C15126-382B-4515-BEAE-746C5166410A}"/>
    <cellStyle name="การคำนวณ 21" xfId="19670" xr:uid="{CB951DFE-F91C-4722-BA9E-C8AEA746B8B5}"/>
    <cellStyle name="การคำนวณ 21 2" xfId="24745" xr:uid="{9D93CB17-B200-4AE6-BE72-E4D54346C909}"/>
    <cellStyle name="การคำนวณ 22" xfId="19671" xr:uid="{9128FD68-7E0E-4179-B7C5-EC9BE8472DD2}"/>
    <cellStyle name="การคำนวณ 22 2" xfId="24746" xr:uid="{544F6726-6D58-469B-8909-B4C2B162123B}"/>
    <cellStyle name="การคำนวณ 23" xfId="19672" xr:uid="{E50365D9-27E0-48C8-BBDD-CF923833605A}"/>
    <cellStyle name="การคำนวณ 23 2" xfId="24747" xr:uid="{1C47ECE4-B8A4-4F0D-84F9-A3392A5E4E54}"/>
    <cellStyle name="การคำนวณ 24" xfId="19673" xr:uid="{8972E9EE-73FD-46AC-80BE-520110A8D5AF}"/>
    <cellStyle name="การคำนวณ 24 2" xfId="24748" xr:uid="{70F22F57-FB27-493E-B50A-E620C66C66FE}"/>
    <cellStyle name="การคำนวณ 25" xfId="19674" xr:uid="{B9F8AA9A-6E3C-413B-A4B4-698551A20A5C}"/>
    <cellStyle name="การคำนวณ 25 2" xfId="24749" xr:uid="{C7F502F8-AF56-4972-A9C5-0877A7F400AA}"/>
    <cellStyle name="การคำนวณ 26" xfId="19675" xr:uid="{1CE35E27-C4D7-4047-9CFA-EA60F5A28A8B}"/>
    <cellStyle name="การคำนวณ 26 2" xfId="24750" xr:uid="{97A0E14C-B25E-446C-9957-E332F06A57D9}"/>
    <cellStyle name="การคำนวณ 27" xfId="19676" xr:uid="{3369DA2D-E1E1-4B57-925B-CD6B82241715}"/>
    <cellStyle name="การคำนวณ 27 2" xfId="24751" xr:uid="{903E4C90-56E3-4CA4-86F0-031CD5CF5AF3}"/>
    <cellStyle name="การคำนวณ 28" xfId="19677" xr:uid="{FD8B298A-2D6A-492E-9A2F-45BEE2C0FBEC}"/>
    <cellStyle name="การคำนวณ 28 2" xfId="24752" xr:uid="{A8BE3B85-7C98-4BC1-8E97-3F04F8807F59}"/>
    <cellStyle name="การคำนวณ 29" xfId="19678" xr:uid="{40E80E26-6322-4F70-B101-AEAD86FB5804}"/>
    <cellStyle name="การคำนวณ 29 2" xfId="24753" xr:uid="{FB821394-0DA9-4F89-9B88-663D03D0269B}"/>
    <cellStyle name="การคำนวณ 3" xfId="3459" xr:uid="{9EE0C3B8-1EE5-4412-AD2E-6FF724E75270}"/>
    <cellStyle name="การคำนวณ 3 2" xfId="6734" xr:uid="{572E5E9A-D691-4F5B-BAAC-580DB23DACF2}"/>
    <cellStyle name="การคำนวณ 3 2 2" xfId="7028" xr:uid="{095B16A2-CFC4-46FE-B585-69802E68AE44}"/>
    <cellStyle name="การคำนวณ 3 2 2 2" xfId="8524" xr:uid="{0F1C848F-7D34-4864-AB80-C1814ED5EF15}"/>
    <cellStyle name="การคำนวณ 3 2 2 2 2" xfId="9413" xr:uid="{79C27376-C91D-4C23-8265-85506D43943F}"/>
    <cellStyle name="การคำนวณ 3 2 2 3" xfId="8675" xr:uid="{31A8DF9D-AE35-44CD-BAB4-B60B420D08DC}"/>
    <cellStyle name="การคำนวณ 3 2 2 4" xfId="19679" xr:uid="{4F5B21A3-C342-46DB-9F78-455B758AF813}"/>
    <cellStyle name="การคำนวณ 3 2 3" xfId="7319" xr:uid="{003E0A80-07A4-4CE9-BC53-82C67369427E}"/>
    <cellStyle name="การคำนวณ 3 2 3 2" xfId="8102" xr:uid="{56D6F70A-AD40-4289-B4C5-1A497867C0E6}"/>
    <cellStyle name="การคำนวณ 3 2 4" xfId="7202" xr:uid="{F3A12C23-F19A-442C-BFB6-FFA454A02B7F}"/>
    <cellStyle name="การคำนวณ 3 2 4 2" xfId="8049" xr:uid="{51D2A119-7B1E-4D9A-9A8B-26D739BCA702}"/>
    <cellStyle name="การคำนวณ 3 2 5" xfId="7510" xr:uid="{B4F6BBAA-B27B-41B4-8F43-420EA84EBCCC}"/>
    <cellStyle name="การคำนวณ 3 2 5 2" xfId="9133" xr:uid="{4CB97589-12F6-4FB6-B497-D607B6980098}"/>
    <cellStyle name="การคำนวณ 3 2 6" xfId="4525" xr:uid="{2A46EF21-457C-4B75-96E7-3035CC0882E0}"/>
    <cellStyle name="การคำนวณ 3 2 7" xfId="11545" xr:uid="{84070FAE-0D92-4979-8EE5-5F760CCBEF7F}"/>
    <cellStyle name="การคำนวณ 3 3" xfId="6015" xr:uid="{EC3699C5-68FD-41ED-AA5B-B8B35D3CFCBB}"/>
    <cellStyle name="การคำนวณ 3 3 2" xfId="7091" xr:uid="{B0DB2975-3C15-40AF-9060-7A89D21BBD4F}"/>
    <cellStyle name="การคำนวณ 3 3 2 2" xfId="8620" xr:uid="{B19CDE9A-213D-4AD0-855D-03CC94638828}"/>
    <cellStyle name="การคำนวณ 3 3 2 2 2" xfId="9594" xr:uid="{4CB085F0-CF62-4A6D-9B73-9FFED52226F3}"/>
    <cellStyle name="การคำนวณ 3 3 2 3" xfId="8007" xr:uid="{61C0BBE0-258F-479D-94CB-12FB4AABF3C3}"/>
    <cellStyle name="การคำนวณ 3 3 2 4" xfId="24754" xr:uid="{ECD32439-C0A6-451B-8B0D-34B315B6217C}"/>
    <cellStyle name="การคำนวณ 3 3 3" xfId="8422" xr:uid="{72660D4D-270F-4F5B-A692-0FDAEC0B1B1F}"/>
    <cellStyle name="การคำนวณ 3 3 3 2" xfId="8951" xr:uid="{6E09D971-B6A1-4012-A531-3269DBDD1D35}"/>
    <cellStyle name="การคำนวณ 3 3 4" xfId="7465" xr:uid="{079CD05E-7B06-415B-9921-D58E263BACEC}"/>
    <cellStyle name="การคำนวณ 3 3 4 2" xfId="9097" xr:uid="{C72A9ECB-D46E-4FCD-AA1D-A3DD37BA6AAA}"/>
    <cellStyle name="การคำนวณ 3 3 5" xfId="8480" xr:uid="{F32BBEED-6567-44D9-84B1-C7FFA03A602A}"/>
    <cellStyle name="การคำนวณ 3 3 5 2" xfId="9328" xr:uid="{83C086A0-6E34-4964-8610-07333A47C5BB}"/>
    <cellStyle name="การคำนวณ 3 3 6" xfId="8324" xr:uid="{2F25A7B6-D627-4FAE-BDBF-A48276CAAD71}"/>
    <cellStyle name="การคำนวณ 3 4" xfId="6912" xr:uid="{45B79ED8-64F2-42B2-B974-E2923C785F0C}"/>
    <cellStyle name="การคำนวณ 3 4 2" xfId="3869" xr:uid="{B2E6ED41-9F5D-46F2-96E5-1D7635A388CF}"/>
    <cellStyle name="การคำนวณ 3 4 2 2" xfId="7674" xr:uid="{25F0B264-29F5-4EB7-8322-F4C97BE36F8C}"/>
    <cellStyle name="การคำนวณ 3 4 2 2 2" xfId="9416" xr:uid="{5D20B83D-329D-40B3-94B8-000FB9344AB7}"/>
    <cellStyle name="การคำนวณ 3 4 2 3" xfId="8679" xr:uid="{D71E9FF2-06D6-4440-9361-2DF2BDBFCC66}"/>
    <cellStyle name="การคำนวณ 3 4 2 4" xfId="17972" xr:uid="{21046BEA-04FC-425D-9B15-A27F7A87B45E}"/>
    <cellStyle name="การคำนวณ 3 4 3" xfId="7320" xr:uid="{F11B116D-4C87-45A3-80C8-2FFF1248F2D4}"/>
    <cellStyle name="การคำนวณ 3 4 3 2" xfId="8103" xr:uid="{01DF8D24-5813-49FC-A34A-8EE206388687}"/>
    <cellStyle name="การคำนวณ 3 4 4" xfId="7303" xr:uid="{082BE5EC-C249-465B-9AB8-9C0691C8E9CE}"/>
    <cellStyle name="การคำนวณ 3 4 4 2" xfId="8819" xr:uid="{8F4DE1F0-9856-44C1-8FC1-788F7C55D047}"/>
    <cellStyle name="การคำนวณ 3 4 5" xfId="7512" xr:uid="{571D0879-DBD4-4244-8871-31FC0FBCF480}"/>
    <cellStyle name="การคำนวณ 3 4 5 2" xfId="9136" xr:uid="{E2431AD5-41A6-4A9E-ADA9-5BC5A8EE74F4}"/>
    <cellStyle name="การคำนวณ 3 4 6" xfId="16750" xr:uid="{57692584-829F-468B-AC5A-4896FF8D5043}"/>
    <cellStyle name="การคำนวณ 3 5" xfId="6936" xr:uid="{16A8684B-BDB6-461A-9C78-E59BC1A7405C}"/>
    <cellStyle name="การคำนวณ 3 5 2" xfId="3816" xr:uid="{D33B91C6-2AB8-441F-9E9E-4616DF301099}"/>
    <cellStyle name="การคำนวณ 3 5 2 2" xfId="8568" xr:uid="{7027CFC1-96E4-4AE7-86F4-7350E11394D7}"/>
    <cellStyle name="การคำนวณ 3 5 2 2 2" xfId="9503" xr:uid="{8E2E54D3-29C7-4F4A-86E7-4C808018F709}"/>
    <cellStyle name="การคำนวณ 3 5 2 3" xfId="8718" xr:uid="{0645689D-F651-4D9C-93BB-986F46732140}"/>
    <cellStyle name="การคำนวณ 3 5 3" xfId="7354" xr:uid="{3EC7770E-9C57-4E3F-AB76-808C2527F367}"/>
    <cellStyle name="การคำนวณ 3 5 3 2" xfId="8226" xr:uid="{88C75EB4-F048-493C-8B05-D69E56A6C46A}"/>
    <cellStyle name="การคำนวณ 3 5 4" xfId="7393" xr:uid="{74197F4F-3250-4BEC-B032-AFFC35205B2E}"/>
    <cellStyle name="การคำนวณ 3 5 4 2" xfId="8994" xr:uid="{F19BE49E-E3D9-468F-80D9-BB6F5FE3417B}"/>
    <cellStyle name="การคำนวณ 3 5 5" xfId="8901" xr:uid="{06ECEC58-2533-49AC-B0D2-4E441EF081D0}"/>
    <cellStyle name="การคำนวณ 3 5 5 2" xfId="9228" xr:uid="{94BC32F5-5C72-412A-BDAC-E2B9A5151F82}"/>
    <cellStyle name="การคำนวณ 3 5 6" xfId="7825" xr:uid="{DFEFC009-FD10-49EC-9443-69B0677B2E98}"/>
    <cellStyle name="การคำนวณ 3 5 7" xfId="44720" xr:uid="{02A466FF-D42E-464E-B04B-14A61C97626C}"/>
    <cellStyle name="การคำนวณ 3 6" xfId="8356" xr:uid="{23D59D7F-6E58-4FA1-A421-331F8789F6F2}"/>
    <cellStyle name="การคำนวณ 3 6 2" xfId="7665" xr:uid="{AADFEB4D-453F-4400-8703-A562803AFEEC}"/>
    <cellStyle name="การคำนวณ 3 6 2 2" xfId="9400" xr:uid="{35D71495-76C3-4EB8-A0CB-585157067C98}"/>
    <cellStyle name="การคำนวณ 3 6 3" xfId="8671" xr:uid="{2D669311-9DB3-4887-8541-176B479C2516}"/>
    <cellStyle name="การคำนวณ 3 6 4" xfId="44415" xr:uid="{0FCD61A4-E572-4812-B2B9-14D3D20F3D16}"/>
    <cellStyle name="การคำนวณ 3 7" xfId="7304" xr:uid="{1A259DBB-9059-46F0-9F2E-7D89C749A736}"/>
    <cellStyle name="การคำนวณ 3 7 2" xfId="8094" xr:uid="{0F80E095-29CA-4C6B-B679-1EC80DB3E80A}"/>
    <cellStyle name="การคำนวณ 3 7 3" xfId="17104" xr:uid="{44F6DA84-75C3-4F41-A7F8-1E86B507BAC5}"/>
    <cellStyle name="การคำนวณ 3 8" xfId="6884" xr:uid="{773E359C-C6E8-4834-BF39-CA6CE021A556}"/>
    <cellStyle name="การคำนวณ 3 8 2" xfId="45815" xr:uid="{95F5BAF2-7FFD-4E29-8145-E8CCF2C91F3B}"/>
    <cellStyle name="การคำนวณ 3 9" xfId="11097" xr:uid="{C5ED22AE-D982-415C-A9B8-987DC832FA97}"/>
    <cellStyle name="การคำนวณ 30" xfId="19680" xr:uid="{4663DA21-96FA-4470-B862-779B98B86738}"/>
    <cellStyle name="การคำนวณ 30 2" xfId="24755" xr:uid="{E413F77F-3FE6-464B-9C53-36AB5A216682}"/>
    <cellStyle name="การคำนวณ 31" xfId="19681" xr:uid="{DCF0C4CC-397A-4CDE-B701-37863A47A19F}"/>
    <cellStyle name="การคำนวณ 31 2" xfId="24756" xr:uid="{4467E14B-B0F0-4C0E-AD84-482998CAC32C}"/>
    <cellStyle name="การคำนวณ 32" xfId="19682" xr:uid="{EDFB9ECF-40AD-46BC-874A-530848849F0A}"/>
    <cellStyle name="การคำนวณ 32 2" xfId="24757" xr:uid="{7E56D621-FD32-459D-B9C5-EA70029C8AC6}"/>
    <cellStyle name="การคำนวณ 33" xfId="19683" xr:uid="{35839126-E04A-4202-9C57-C04B03BF1B7F}"/>
    <cellStyle name="การคำนวณ 33 2" xfId="24758" xr:uid="{1D23A25B-CE63-43FD-A021-06FD22755B33}"/>
    <cellStyle name="การคำนวณ 34" xfId="19684" xr:uid="{6F567F51-F6C4-4383-8238-4892C866F050}"/>
    <cellStyle name="การคำนวณ 34 2" xfId="24759" xr:uid="{13048778-4DB6-4778-84A9-C994BEE906A3}"/>
    <cellStyle name="การคำนวณ 35" xfId="19685" xr:uid="{69AC19EA-B3C8-4BF0-8610-1191D791E9C3}"/>
    <cellStyle name="การคำนวณ 35 2" xfId="24760" xr:uid="{C17A26B6-F287-4C11-89C5-EF021F0A71F9}"/>
    <cellStyle name="การคำนวณ 36" xfId="19686" xr:uid="{1D836FAE-2579-409B-91C4-1B79B71AFBA7}"/>
    <cellStyle name="การคำนวณ 36 2" xfId="24761" xr:uid="{7378A54D-E3CF-4619-818C-287AF57C186E}"/>
    <cellStyle name="การคำนวณ 37" xfId="19687" xr:uid="{B61613C0-3817-4A9F-B994-126F2AD26105}"/>
    <cellStyle name="การคำนวณ 37 2" xfId="24762" xr:uid="{409D7C25-3CBE-495A-9B57-B739442F3855}"/>
    <cellStyle name="การคำนวณ 38" xfId="19688" xr:uid="{B383AD80-95D8-484C-B241-B8BA368627A5}"/>
    <cellStyle name="การคำนวณ 38 2" xfId="24763" xr:uid="{A5779771-6C0F-4A5D-BD3C-AE52884FCF36}"/>
    <cellStyle name="การคำนวณ 39" xfId="19689" xr:uid="{3E6FFC59-B864-417C-826C-BFEC05D470F0}"/>
    <cellStyle name="การคำนวณ 39 2" xfId="24764" xr:uid="{4F326B55-E204-422F-9971-533D69243AFF}"/>
    <cellStyle name="การคำนวณ 4" xfId="3460" xr:uid="{23D75E69-A738-4881-9B52-7AFD8D076596}"/>
    <cellStyle name="การคำนวณ 4 2" xfId="6735" xr:uid="{2CEBCB7D-2123-474A-8537-9A85D493ABCB}"/>
    <cellStyle name="การคำนวณ 4 2 2" xfId="8539" xr:uid="{A5E85EEB-45B4-4F76-AB8A-2FA5CB4022C0}"/>
    <cellStyle name="การคำนวณ 4 2 2 2" xfId="9450" xr:uid="{8840C9EB-807C-4582-8829-1231B1548BB5}"/>
    <cellStyle name="การคำนวณ 4 2 2 3" xfId="19690" xr:uid="{721895C8-5765-4299-A470-EEE57114B3DA}"/>
    <cellStyle name="การคำนวณ 4 2 3" xfId="7910" xr:uid="{F9718EEF-330D-4656-AF23-610422307437}"/>
    <cellStyle name="การคำนวณ 4 2 4" xfId="7036" xr:uid="{C95A8296-1B80-4F33-9E36-4336CD3DC21D}"/>
    <cellStyle name="การคำนวณ 4 2 5" xfId="11546" xr:uid="{0F8F61CB-C850-4FC1-9731-A3EF44E3961B}"/>
    <cellStyle name="การคำนวณ 4 3" xfId="6016" xr:uid="{14F4A835-B791-4A51-89C7-E095C0104547}"/>
    <cellStyle name="การคำนวณ 4 3 2" xfId="8846" xr:uid="{1AF9F4F1-726B-46D9-88F8-878552BD72DF}"/>
    <cellStyle name="การคำนวณ 4 3 2 2" xfId="24765" xr:uid="{A5C2AD12-41BE-44F4-80BE-1F092D413AC1}"/>
    <cellStyle name="การคำนวณ 4 3 3" xfId="7333" xr:uid="{73C604C8-81ED-4895-8757-6BB61ED64F78}"/>
    <cellStyle name="การคำนวณ 4 3 4" xfId="11707" xr:uid="{AE4552C6-A29B-4A73-A38C-2CBE8ED8A3ED}"/>
    <cellStyle name="การคำนวณ 4 4" xfId="7254" xr:uid="{299CD414-82EE-459C-846D-ACC48DA1FA19}"/>
    <cellStyle name="การคำนวณ 4 4 2" xfId="8065" xr:uid="{317DB956-4D0A-466E-89D4-08AC8DF1C7F1}"/>
    <cellStyle name="การคำนวณ 4 4 3" xfId="33188" xr:uid="{6289AE21-DA17-49CB-9F88-982BD2EC74F9}"/>
    <cellStyle name="การคำนวณ 4 5" xfId="7543" xr:uid="{9850BFC0-A3AC-4E57-8631-5DEA27FEABC0}"/>
    <cellStyle name="การคำนวณ 4 5 2" xfId="9170" xr:uid="{B9108DCC-AF6F-4458-8A21-4D554038931F}"/>
    <cellStyle name="การคำนวณ 4 5 3" xfId="44863" xr:uid="{40A6CB45-3560-4F02-B175-162BF94A26CA}"/>
    <cellStyle name="การคำนวณ 4 6" xfId="6923" xr:uid="{C0722F6C-E771-4775-BE96-67490C1BB7BB}"/>
    <cellStyle name="การคำนวณ 4 6 2" xfId="44416" xr:uid="{5DE00A52-EA69-4D57-B776-F3483895B797}"/>
    <cellStyle name="การคำนวณ 4 7" xfId="17973" xr:uid="{9D3C44C0-BA87-45A3-B4C3-85D494BFF80C}"/>
    <cellStyle name="การคำนวณ 4 8" xfId="11098" xr:uid="{E251F5E0-0E0E-45EB-968B-EB9935E7CF66}"/>
    <cellStyle name="การคำนวณ 40" xfId="19691" xr:uid="{C80D1615-032D-4683-88DE-F1ED429BB363}"/>
    <cellStyle name="การคำนวณ 40 2" xfId="24766" xr:uid="{FC403CA4-8EDD-46D2-B72C-BE13ECB92202}"/>
    <cellStyle name="การคำนวณ 41" xfId="19692" xr:uid="{506A87AF-CB84-4FE9-BCBA-0CA846F00FB6}"/>
    <cellStyle name="การคำนวณ 41 2" xfId="24767" xr:uid="{39FEA216-F164-47A1-B521-7A7190D8AE99}"/>
    <cellStyle name="การคำนวณ 42" xfId="33187" xr:uid="{AA71EBFC-98A2-4927-AA11-02EC0D3EEAA6}"/>
    <cellStyle name="การคำนวณ 43" xfId="11094" xr:uid="{0CC8C14C-8549-4365-A19F-6F54E6B56277}"/>
    <cellStyle name="การคำนวณ 5" xfId="3453" xr:uid="{9A07030D-4497-4384-9C22-014E68C58751}"/>
    <cellStyle name="การคำนวณ 5 2" xfId="6736" xr:uid="{13EBCD62-C09D-4A37-BA7D-C5B3E99095B1}"/>
    <cellStyle name="การคำนวณ 5 2 2" xfId="8602" xr:uid="{4D7DF1AA-33F8-47DE-96E1-748EA9B210A8}"/>
    <cellStyle name="การคำนวณ 5 2 2 2" xfId="9561" xr:uid="{67738BB2-FB12-41CD-92B1-07385C0A7D2B}"/>
    <cellStyle name="การคำนวณ 5 2 2 3" xfId="24768" xr:uid="{2CC14723-1A39-41BC-A8B8-7564BE67A09D}"/>
    <cellStyle name="การคำนวณ 5 2 3" xfId="7974" xr:uid="{4F95266F-3B52-44D0-B346-C5ADB179BAC7}"/>
    <cellStyle name="การคำนวณ 5 2 4" xfId="7069" xr:uid="{45A8321F-F765-443D-BC47-870C771D5663}"/>
    <cellStyle name="การคำนวณ 5 2 5" xfId="11547" xr:uid="{4F0F2465-13A7-4CA6-8668-FD7F67AD04CB}"/>
    <cellStyle name="การคำนวณ 5 3" xfId="6017" xr:uid="{424680A6-66D8-47ED-BCF3-453057931B32}"/>
    <cellStyle name="การคำนวณ 5 3 2" xfId="8869" xr:uid="{0FAABF3C-DD49-4E06-A726-E3460386E3F2}"/>
    <cellStyle name="การคำนวณ 5 3 3" xfId="3758" xr:uid="{AE5087AA-035C-47EE-A08D-92A9D9A7E1C5}"/>
    <cellStyle name="การคำนวณ 5 3 4" xfId="19693" xr:uid="{5D25638C-81FD-4124-9695-FA4F0E48028A}"/>
    <cellStyle name="การคำนวณ 5 4" xfId="7432" xr:uid="{F87ABCCD-9AD7-425F-AF2A-DB1FF27F0749}"/>
    <cellStyle name="การคำนวณ 5 4 2" xfId="9061" xr:uid="{0287B91D-8814-4A70-9544-D41BE47A1D70}"/>
    <cellStyle name="การคำนวณ 5 5" xfId="7609" xr:uid="{5A08FC9A-2DA1-4C92-B316-8CC0029F30F8}"/>
    <cellStyle name="การคำนวณ 5 5 2" xfId="9292" xr:uid="{50045A07-59EA-41E6-8460-E358ADDF5CEB}"/>
    <cellStyle name="การคำนวณ 5 6" xfId="5786" xr:uid="{CE2A4E16-13ED-4279-96B9-85CCE4D5DED2}"/>
    <cellStyle name="การคำนวณ 5 7" xfId="11099" xr:uid="{6C85B040-A527-44D2-B119-160A7BCE476C}"/>
    <cellStyle name="การคำนวณ 6" xfId="6727" xr:uid="{094F6211-23E5-4599-8ECC-3E3C40E58646}"/>
    <cellStyle name="การคำนวณ 6 2" xfId="3828" xr:uid="{9657A960-9FF8-4700-9226-6F5E47221376}"/>
    <cellStyle name="การคำนวณ 6 2 2" xfId="7684" xr:uid="{CA98FD51-A3D3-46C3-AF88-E54D2F6DF779}"/>
    <cellStyle name="การคำนวณ 6 2 2 2" xfId="9436" xr:uid="{B337CCD7-4523-4486-BDD4-2EF31C2A60EA}"/>
    <cellStyle name="การคำนวณ 6 2 2 3" xfId="24769" xr:uid="{3AD93E67-B69A-4EAA-AB3D-9D876B48555A}"/>
    <cellStyle name="การคำนวณ 6 2 3" xfId="8684" xr:uid="{F62F511D-D196-43AB-B0D7-829982FF06CC}"/>
    <cellStyle name="การคำนวณ 6 2 4" xfId="11548" xr:uid="{DF18EDFF-D182-4D49-9BB2-56B78E73B438}"/>
    <cellStyle name="การคำนวณ 6 3" xfId="8367" xr:uid="{3BC19E01-EEB9-482D-8AD2-6FDD95497253}"/>
    <cellStyle name="การคำนวณ 6 3 2" xfId="8839" xr:uid="{4338C6E0-7CFB-49FE-8097-45221EC7B711}"/>
    <cellStyle name="การคำนวณ 6 3 3" xfId="19694" xr:uid="{7D3A6D2B-6061-4744-8825-51874746B728}"/>
    <cellStyle name="การคำนวณ 6 4" xfId="8920" xr:uid="{6761A7F3-475E-45BA-BB7A-97F1C7CEDE6E}"/>
    <cellStyle name="การคำนวณ 6 4 2" xfId="8782" xr:uid="{67B7DBE1-C7B9-4AE1-A90F-E0C5E0D5F869}"/>
    <cellStyle name="การคำนวณ 6 5" xfId="7530" xr:uid="{1FD3E2BE-7225-409E-9EDF-C3F6027DEE5C}"/>
    <cellStyle name="การคำนวณ 6 5 2" xfId="9156" xr:uid="{B022AD63-869E-4803-84A8-FB68F7C5F3D3}"/>
    <cellStyle name="การคำนวณ 6 6" xfId="6919" xr:uid="{268051DE-E9C9-4054-B28E-ECC2CCF447EA}"/>
    <cellStyle name="การคำนวณ 6 7" xfId="11100" xr:uid="{835CFF4F-451C-4464-8D98-8120885C4030}"/>
    <cellStyle name="การคำนวณ 7" xfId="8327" xr:uid="{922A0865-14CD-4552-BF30-574962D6DF91}"/>
    <cellStyle name="การคำนวณ 7 2" xfId="7105" xr:uid="{8D6BAF28-8CEF-428D-AEB7-2E5C239B76B4}"/>
    <cellStyle name="การคำนวณ 7 2 2" xfId="8631" xr:uid="{A4B80565-74F3-4EEE-86C8-D52DC500E292}"/>
    <cellStyle name="การคำนวณ 7 2 2 2" xfId="9613" xr:uid="{05BE0B36-0E7F-4A8B-8BD2-E2CC5982B774}"/>
    <cellStyle name="การคำนวณ 7 2 2 3" xfId="24770" xr:uid="{77297B00-4DB0-4064-8865-7598F62AF36F}"/>
    <cellStyle name="การคำนวณ 7 2 3" xfId="8745" xr:uid="{0F6F4C27-BDF9-4CF0-B484-ECB08B83A799}"/>
    <cellStyle name="การคำนวณ 7 2 4" xfId="11549" xr:uid="{838B2253-C30A-4046-B782-71B453CFA654}"/>
    <cellStyle name="การคำนวณ 7 3" xfId="7386" xr:uid="{BE78014C-6F3B-4B90-BA0F-3D709ED8369F}"/>
    <cellStyle name="การคำนวณ 7 3 2" xfId="8972" xr:uid="{739598C4-2B4D-4417-891A-A11E8ECE4FEE}"/>
    <cellStyle name="การคำนวณ 7 3 3" xfId="19695" xr:uid="{A75BEBE0-B559-4834-A305-B8BC5BDD0179}"/>
    <cellStyle name="การคำนวณ 7 4" xfId="7485" xr:uid="{228B35C2-4D55-4B0F-8E5E-9E4C1808FAA0}"/>
    <cellStyle name="การคำนวณ 7 4 2" xfId="9119" xr:uid="{CCE031C4-FEA5-4FD4-8564-A50688F5ABF4}"/>
    <cellStyle name="การคำนวณ 7 5" xfId="7638" xr:uid="{FE368533-8A2C-44A2-8488-9E4D8F339230}"/>
    <cellStyle name="การคำนวณ 7 5 2" xfId="9350" xr:uid="{83F337BC-12BC-48AA-A8EF-98F7ABAE581F}"/>
    <cellStyle name="การคำนวณ 7 6" xfId="7855" xr:uid="{973C25C3-613E-4F08-95FB-F5312BFD2CAE}"/>
    <cellStyle name="การคำนวณ 7 7" xfId="11101" xr:uid="{2BD1B17F-A37E-48A6-B1C4-106CC5DADFA4}"/>
    <cellStyle name="การคำนวณ 8" xfId="8348" xr:uid="{64069B74-B0EA-4159-AD2C-10AEB9F3C48B}"/>
    <cellStyle name="การคำนวณ 8 2" xfId="8513" xr:uid="{90D40452-E74B-46B6-A54C-356DC9C7D681}"/>
    <cellStyle name="การคำนวณ 8 2 2" xfId="9389" xr:uid="{37A19EFC-6F36-4718-B962-1D4C5A5D273B}"/>
    <cellStyle name="การคำนวณ 8 2 2 2" xfId="24771" xr:uid="{83E66498-C94C-4513-AD55-CD22773080C2}"/>
    <cellStyle name="การคำนวณ 8 2 3" xfId="11550" xr:uid="{86B68CAB-B2B6-4E72-A732-EE34E7B278C3}"/>
    <cellStyle name="การคำนวณ 8 3" xfId="8663" xr:uid="{BAD05F99-02D0-49F7-A2D3-3C25B1F8F8DA}"/>
    <cellStyle name="การคำนวณ 8 3 2" xfId="19696" xr:uid="{D8C370DC-C10C-4576-B34C-493A73CCD0EE}"/>
    <cellStyle name="การคำนวณ 8 4" xfId="11102" xr:uid="{DCCD3225-01F7-47D0-8085-AD055B724D04}"/>
    <cellStyle name="การคำนวณ 9" xfId="3746" xr:uid="{A88A1EF9-87BC-4DA2-9637-C42BEB989403}"/>
    <cellStyle name="การคำนวณ 9 2" xfId="8936" xr:uid="{6841D02B-159B-4F40-9B8F-A5C9841765E8}"/>
    <cellStyle name="การคำนวณ 9 2 2" xfId="24772" xr:uid="{F1E08DF2-73C2-48A3-9E39-B647E4E57D86}"/>
    <cellStyle name="การคำนวณ 9 3" xfId="19697" xr:uid="{D791F1A2-BE4A-43A2-8477-C9D5ECAD749B}"/>
    <cellStyle name="การคำนวณ 9 4" xfId="11542" xr:uid="{1BE4DBA4-20D5-4A8D-AF40-711DFAF6E6CD}"/>
    <cellStyle name="การคำนวณ_0  Conso Note Q3. 13" xfId="796" xr:uid="{A43093B6-0A25-42E6-93C9-7C7187E988E2}"/>
    <cellStyle name="ข้อความเตือน" xfId="797" xr:uid="{4185F263-8D20-4439-BF4E-3A700A18E15F}"/>
    <cellStyle name="ข้อความเตือน 1" xfId="798" xr:uid="{F2C7FA17-C491-4186-8621-E330CE23E967}"/>
    <cellStyle name="ข้อความเตือน 1 2" xfId="3462" xr:uid="{0AF85022-69BF-46EB-880B-1CD1B40000E1}"/>
    <cellStyle name="ข้อความเตือน 10" xfId="19698" xr:uid="{5869CB67-6298-4AE1-BE83-A3A0F8D3F6EC}"/>
    <cellStyle name="ข้อความเตือน 10 2" xfId="24773" xr:uid="{9E65D9ED-36CB-4D21-900B-1446F6F061F5}"/>
    <cellStyle name="ข้อความเตือน 11" xfId="19699" xr:uid="{61FA5C0E-FBC3-4632-A4E9-47B9E16514BD}"/>
    <cellStyle name="ข้อความเตือน 11 2" xfId="24774" xr:uid="{8C067E9E-9E60-40E1-9024-498040F73E18}"/>
    <cellStyle name="ข้อความเตือน 12" xfId="19700" xr:uid="{13EA1E3C-3AF9-40A3-B221-EBE3DC0DB97A}"/>
    <cellStyle name="ข้อความเตือน 12 2" xfId="24775" xr:uid="{74196391-654A-40DB-9A6E-C3885DE919C9}"/>
    <cellStyle name="ข้อความเตือน 13" xfId="19701" xr:uid="{CF7F8A4A-4E95-47A3-B7ED-98E7BEEE568D}"/>
    <cellStyle name="ข้อความเตือน 13 2" xfId="24776" xr:uid="{B66320B3-362D-4309-B0E7-4AA27063CF0A}"/>
    <cellStyle name="ข้อความเตือน 14" xfId="19702" xr:uid="{65AE1E15-0BCB-4C37-A400-B83BFA920EB9}"/>
    <cellStyle name="ข้อความเตือน 14 2" xfId="24777" xr:uid="{4C3E3E61-CC24-4B91-93BE-8E0010AF5E50}"/>
    <cellStyle name="ข้อความเตือน 15" xfId="19703" xr:uid="{770897DF-3D50-4977-93C9-28EEC7E6A593}"/>
    <cellStyle name="ข้อความเตือน 15 2" xfId="24778" xr:uid="{A2E97087-1018-4603-94B9-F262F77E3B41}"/>
    <cellStyle name="ข้อความเตือน 16" xfId="19704" xr:uid="{062866FA-7A2E-40F4-9D49-4594F05C8202}"/>
    <cellStyle name="ข้อความเตือน 16 2" xfId="24779" xr:uid="{F150E72D-32FF-47E5-AF11-E916977A632C}"/>
    <cellStyle name="ข้อความเตือน 17" xfId="19705" xr:uid="{5E3CBC9A-8D15-44D6-84FC-E645026A44F3}"/>
    <cellStyle name="ข้อความเตือน 17 2" xfId="24780" xr:uid="{9443F0CA-97AF-4A9A-98B9-21639DE3CE52}"/>
    <cellStyle name="ข้อความเตือน 18" xfId="19706" xr:uid="{7376BC0C-4105-4D22-8D17-15DAEC0A855B}"/>
    <cellStyle name="ข้อความเตือน 18 2" xfId="24781" xr:uid="{1C4DE898-108E-48AD-8AFE-4F358CA250A7}"/>
    <cellStyle name="ข้อความเตือน 19" xfId="19707" xr:uid="{103DDE38-99F9-4B12-87E3-933E901F449C}"/>
    <cellStyle name="ข้อความเตือน 19 2" xfId="24782" xr:uid="{3A485A1D-754B-4E27-8CDF-C4DCAF06ABAB}"/>
    <cellStyle name="ข้อความเตือน 2" xfId="3463" xr:uid="{DDB7A1E7-4453-49DD-A4AC-FEB4A2B90CD6}"/>
    <cellStyle name="ข้อความเตือน 2 2" xfId="11708" xr:uid="{E5F8050A-0B6D-4F24-B0BD-6470E4D6E1BC}"/>
    <cellStyle name="ข้อความเตือน 2 2 2" xfId="23292" xr:uid="{835EDB11-E19B-44FD-8D86-47FC3E383AF8}"/>
    <cellStyle name="ข้อความเตือน 2 2 3" xfId="17974" xr:uid="{FA005EFB-F481-4F69-A713-7CBE6B5EBE68}"/>
    <cellStyle name="ข้อความเตือน 2 3" xfId="19708" xr:uid="{08BA9C8B-F637-48EC-AE3D-21EB2E2EB256}"/>
    <cellStyle name="ข้อความเตือน 2 3 2" xfId="23293" xr:uid="{08157BE5-1168-4301-827F-05956C27A89B}"/>
    <cellStyle name="ข้อความเตือน 2 4" xfId="24783" xr:uid="{3C39C3B9-A29F-40C8-ACF5-84267648250F}"/>
    <cellStyle name="ข้อความเตือน 2 5" xfId="11103" xr:uid="{8387E8C7-C0B6-47C0-8FE4-8931E0DCBDF0}"/>
    <cellStyle name="ข้อความเตือน 20" xfId="19709" xr:uid="{94FC26A5-C998-403D-AA80-D985F99CC374}"/>
    <cellStyle name="ข้อความเตือน 20 2" xfId="24784" xr:uid="{F6991F70-E840-4265-B667-2349A1CADFD4}"/>
    <cellStyle name="ข้อความเตือน 21" xfId="19710" xr:uid="{D1FA9DE9-4D63-4E2B-AFBA-0BD186DC1520}"/>
    <cellStyle name="ข้อความเตือน 21 2" xfId="24785" xr:uid="{8A7739C1-5E2F-4C27-949C-A1A20F61445A}"/>
    <cellStyle name="ข้อความเตือน 22" xfId="19711" xr:uid="{F9081992-6D5C-4437-8FCC-F0CADF047839}"/>
    <cellStyle name="ข้อความเตือน 22 2" xfId="24786" xr:uid="{DC387301-A04B-46DA-ADA6-58125B4D43B6}"/>
    <cellStyle name="ข้อความเตือน 23" xfId="19712" xr:uid="{14E9DC8A-AAE5-4BEC-94D9-7D46117FF250}"/>
    <cellStyle name="ข้อความเตือน 23 2" xfId="24787" xr:uid="{16A3FE48-C9C9-40B9-82C7-9E43714136A4}"/>
    <cellStyle name="ข้อความเตือน 24" xfId="19713" xr:uid="{A9B27BEE-6FFC-4683-BF69-DBF9CE33ADEF}"/>
    <cellStyle name="ข้อความเตือน 24 2" xfId="24788" xr:uid="{B4FCFEF0-FFEA-472D-905D-D16684AB1C50}"/>
    <cellStyle name="ข้อความเตือน 25" xfId="19714" xr:uid="{8D0F7EC7-ED7A-4BD3-A95E-07E933FFF389}"/>
    <cellStyle name="ข้อความเตือน 25 2" xfId="24789" xr:uid="{F5EE4267-4DC2-46A4-A2C3-364352CFC430}"/>
    <cellStyle name="ข้อความเตือน 26" xfId="19715" xr:uid="{ED21586D-FD7B-47E2-94BA-9F51375D4219}"/>
    <cellStyle name="ข้อความเตือน 26 2" xfId="24790" xr:uid="{3E24067E-84FD-40BD-83F2-676EDAB774DF}"/>
    <cellStyle name="ข้อความเตือน 27" xfId="19716" xr:uid="{1F40E6F6-DCE3-4556-AF08-D5E60A16F65D}"/>
    <cellStyle name="ข้อความเตือน 27 2" xfId="24791" xr:uid="{751AF312-D83C-481C-968F-487392C2B95E}"/>
    <cellStyle name="ข้อความเตือน 28" xfId="19717" xr:uid="{F47293A7-2E1D-4C3D-8902-60DE777B1EFA}"/>
    <cellStyle name="ข้อความเตือน 28 2" xfId="24792" xr:uid="{421802DE-74D2-4A67-983A-03424B462AC4}"/>
    <cellStyle name="ข้อความเตือน 29" xfId="19718" xr:uid="{734671CE-C71E-45EB-80D2-E3CD3E7936CE}"/>
    <cellStyle name="ข้อความเตือน 29 2" xfId="24793" xr:uid="{7E76EB23-AE65-439E-A86A-F67907FC4429}"/>
    <cellStyle name="ข้อความเตือน 3" xfId="3461" xr:uid="{E6EBC4C8-F1C3-48FD-91D3-BD530311FF6E}"/>
    <cellStyle name="ข้อความเตือน 3 2" xfId="24794" xr:uid="{2D2AE948-3F12-4B3F-8445-8EDCBF573AA2}"/>
    <cellStyle name="ข้อความเตือน 3 3" xfId="19719" xr:uid="{9C3EF494-7CD0-4267-8A92-DE78C9950480}"/>
    <cellStyle name="ข้อความเตือน 3 4" xfId="11104" xr:uid="{F24F28BD-2A94-4AB6-9BCF-08B70DACECF4}"/>
    <cellStyle name="ข้อความเตือน 30" xfId="19720" xr:uid="{177A2A35-5DFE-493C-877B-70E72EE06F1E}"/>
    <cellStyle name="ข้อความเตือน 30 2" xfId="24795" xr:uid="{5D2CFF55-01F8-4B54-ABD4-72F425CE78D5}"/>
    <cellStyle name="ข้อความเตือน 31" xfId="19721" xr:uid="{FB859DC8-6407-41F7-BDD3-121E3507A1D7}"/>
    <cellStyle name="ข้อความเตือน 31 2" xfId="24796" xr:uid="{E1561BE9-44D4-41ED-9DF7-14BED76B2C0E}"/>
    <cellStyle name="ข้อความเตือน 32" xfId="19722" xr:uid="{3AD061CA-4404-4996-AF49-F22EBC5F7222}"/>
    <cellStyle name="ข้อความเตือน 32 2" xfId="24797" xr:uid="{26D7FF7E-B0CA-4629-8BE2-32A96CF61032}"/>
    <cellStyle name="ข้อความเตือน 33" xfId="19723" xr:uid="{7F33DFB1-3D21-4E68-8FD4-29112B050B9D}"/>
    <cellStyle name="ข้อความเตือน 33 2" xfId="24798" xr:uid="{85A0793D-7E19-4911-83D7-67BB176DC905}"/>
    <cellStyle name="ข้อความเตือน 34" xfId="19724" xr:uid="{2430D6DE-A8D1-461E-9AEE-86CA8C14B845}"/>
    <cellStyle name="ข้อความเตือน 34 2" xfId="24799" xr:uid="{C48C41E4-C750-4F2D-8EAA-7F3B32059E15}"/>
    <cellStyle name="ข้อความเตือน 35" xfId="19725" xr:uid="{1A18FE96-45AE-44B5-8116-26D79EB600A2}"/>
    <cellStyle name="ข้อความเตือน 35 2" xfId="24800" xr:uid="{51C7A689-79DD-4CE8-9D45-542F7556E668}"/>
    <cellStyle name="ข้อความเตือน 36" xfId="19726" xr:uid="{C71D6B98-7737-46C8-BFA7-11ED3FC7AD40}"/>
    <cellStyle name="ข้อความเตือน 36 2" xfId="24801" xr:uid="{5D5F2A3D-4A3C-4500-BC05-60B37861AE13}"/>
    <cellStyle name="ข้อความเตือน 37" xfId="19727" xr:uid="{723BD388-1B4B-4DAA-94B9-018B6A98A7A8}"/>
    <cellStyle name="ข้อความเตือน 37 2" xfId="24802" xr:uid="{41927139-EAD5-4AF7-BFAF-D5DB44D3F6E1}"/>
    <cellStyle name="ข้อความเตือน 38" xfId="19728" xr:uid="{0DE153DB-EA9E-45B2-8E3F-684B4B826531}"/>
    <cellStyle name="ข้อความเตือน 38 2" xfId="24803" xr:uid="{CA293DEA-870E-4904-AB0E-7C0E5082DBC7}"/>
    <cellStyle name="ข้อความเตือน 39" xfId="19729" xr:uid="{08BCE4CF-B5B9-4487-B2F7-6CE4838A4200}"/>
    <cellStyle name="ข้อความเตือน 39 2" xfId="24804" xr:uid="{7C509662-E317-487E-9CC3-FBAFB4225E04}"/>
    <cellStyle name="ข้อความเตือน 4" xfId="11105" xr:uid="{82BA1014-D032-43E9-8759-719E5D34BE2E}"/>
    <cellStyle name="ข้อความเตือน 4 2" xfId="24805" xr:uid="{7E9BCA9E-30E1-45AD-B957-50E6C13A9405}"/>
    <cellStyle name="ข้อความเตือน 4 3" xfId="19730" xr:uid="{82CB106C-4DC6-4BE8-8E14-1CE21A57CF95}"/>
    <cellStyle name="ข้อความเตือน 40" xfId="19731" xr:uid="{812F63A5-4D2F-4AA5-8A3A-B3CFF98206DA}"/>
    <cellStyle name="ข้อความเตือน 40 2" xfId="24806" xr:uid="{76B8B6E6-D055-48A7-968B-11711DA2384A}"/>
    <cellStyle name="ข้อความเตือน 41" xfId="19732" xr:uid="{643E9573-1100-49B0-AAA9-258CB8124E18}"/>
    <cellStyle name="ข้อความเตือน 41 2" xfId="24807" xr:uid="{FE95F245-3313-4413-857B-2CE3B3E8CCCE}"/>
    <cellStyle name="ข้อความเตือน 5" xfId="11106" xr:uid="{960FB7D1-2B8E-4487-884A-29522F2FB2AA}"/>
    <cellStyle name="ข้อความเตือน 5 2" xfId="24808" xr:uid="{9ED64A81-F7D0-4210-AE97-75D59D6E7A4D}"/>
    <cellStyle name="ข้อความเตือน 5 3" xfId="19733" xr:uid="{07B98127-8DE4-46B8-A452-337C340495F0}"/>
    <cellStyle name="ข้อความเตือน 6" xfId="11107" xr:uid="{641E3450-0537-4092-8726-4BD7E4D3B0F5}"/>
    <cellStyle name="ข้อความเตือน 6 2" xfId="24809" xr:uid="{B33FA747-2975-4416-93EE-F6EF1925592A}"/>
    <cellStyle name="ข้อความเตือน 6 3" xfId="19734" xr:uid="{42EDBC50-A65C-4E00-B360-9CEF3D4CC0FF}"/>
    <cellStyle name="ข้อความเตือน 7" xfId="11108" xr:uid="{6AE42B7B-E001-43E0-9CB5-0B868C08FFD3}"/>
    <cellStyle name="ข้อความเตือน 7 2" xfId="24810" xr:uid="{9EDE8726-27AF-4EB5-A751-3487ECE1C7B8}"/>
    <cellStyle name="ข้อความเตือน 7 3" xfId="19735" xr:uid="{302117A9-F664-4B88-9C26-94973B568824}"/>
    <cellStyle name="ข้อความเตือน 8" xfId="11109" xr:uid="{1670E80B-5439-4453-8BE2-F74BC0C1D8FA}"/>
    <cellStyle name="ข้อความเตือน 8 2" xfId="24811" xr:uid="{3AC33C33-9A21-45C9-B20E-130AEF8727C2}"/>
    <cellStyle name="ข้อความเตือน 8 3" xfId="19736" xr:uid="{A634DCCA-9249-4AA1-A44D-71A1C39CA1DF}"/>
    <cellStyle name="ข้อความเตือน 9" xfId="19737" xr:uid="{B10A6F47-1B8F-44AC-8B4D-3DE122A87FDD}"/>
    <cellStyle name="ข้อความเตือน 9 2" xfId="24812" xr:uid="{B3760C47-32B3-4074-9D56-0BC938C37D00}"/>
    <cellStyle name="ข้อความเตือน_3. Cool_รายละเอียดประกอบงบ มี.ค. 56" xfId="3464" xr:uid="{E3A124E5-A406-4933-B1D6-A7F29E5EE3A5}"/>
    <cellStyle name="ข้อความอธิบาย" xfId="799" xr:uid="{AD9FAD71-200C-4F2A-9700-B9C0F64187BE}"/>
    <cellStyle name="ข้อความอธิบาย 1" xfId="800" xr:uid="{8EF61D49-118C-4E0A-9CC2-75956C4FCCDE}"/>
    <cellStyle name="ข้อความอธิบาย 1 2" xfId="3466" xr:uid="{F398B091-F417-4197-8F6A-2C714B263241}"/>
    <cellStyle name="ข้อความอธิบาย 10" xfId="19738" xr:uid="{C448854E-DB5B-455A-9CD6-0CD5F1783FDD}"/>
    <cellStyle name="ข้อความอธิบาย 10 2" xfId="24813" xr:uid="{EF548BD2-FD84-4837-963C-4FD120A0500F}"/>
    <cellStyle name="ข้อความอธิบาย 11" xfId="19739" xr:uid="{DF92BF03-B0DC-4C95-84F7-D9753E6F4971}"/>
    <cellStyle name="ข้อความอธิบาย 11 2" xfId="24814" xr:uid="{734C5FDE-3DB2-4EC1-9E41-72B32031AD33}"/>
    <cellStyle name="ข้อความอธิบาย 12" xfId="19740" xr:uid="{72A86CFD-095D-4A40-B3C5-A09FB9827859}"/>
    <cellStyle name="ข้อความอธิบาย 12 2" xfId="24815" xr:uid="{4DCD41B7-6CFE-49B8-B93E-B038BC969B81}"/>
    <cellStyle name="ข้อความอธิบาย 13" xfId="19741" xr:uid="{C47DBD13-1A12-4066-8EBF-24B694B64D92}"/>
    <cellStyle name="ข้อความอธิบาย 13 2" xfId="24816" xr:uid="{ECA4FB89-904C-4254-8A38-7E78EDEA6853}"/>
    <cellStyle name="ข้อความอธิบาย 14" xfId="19742" xr:uid="{65C28C4A-EE74-47ED-B9C1-2989A5450C68}"/>
    <cellStyle name="ข้อความอธิบาย 14 2" xfId="24817" xr:uid="{C64F7B7F-1653-4DE5-8CA2-B24437593937}"/>
    <cellStyle name="ข้อความอธิบาย 15" xfId="19743" xr:uid="{71B35179-2481-48EB-8EB8-3D2CA1F76209}"/>
    <cellStyle name="ข้อความอธิบาย 15 2" xfId="24818" xr:uid="{D8F75A14-5DCA-4372-B6AA-15FA8B188895}"/>
    <cellStyle name="ข้อความอธิบาย 16" xfId="19744" xr:uid="{DE950916-A22A-4D31-9018-9C788BC804E5}"/>
    <cellStyle name="ข้อความอธิบาย 16 2" xfId="24819" xr:uid="{B7849E42-DA22-4B56-80EE-2F4F85392C5A}"/>
    <cellStyle name="ข้อความอธิบาย 17" xfId="19745" xr:uid="{2343839A-B4D7-48B9-A88D-75F8063C9CC3}"/>
    <cellStyle name="ข้อความอธิบาย 17 2" xfId="24820" xr:uid="{EBF0F2D3-0614-4AB5-B574-01DC7211951C}"/>
    <cellStyle name="ข้อความอธิบาย 18" xfId="19746" xr:uid="{E0AA04E1-0BFA-43D2-9D45-D50B461C9803}"/>
    <cellStyle name="ข้อความอธิบาย 18 2" xfId="24821" xr:uid="{1D4F4743-CDAF-415C-BDD4-83D86AB7DF70}"/>
    <cellStyle name="ข้อความอธิบาย 19" xfId="19747" xr:uid="{367E058B-CF94-46F5-9031-952EA0D63DC4}"/>
    <cellStyle name="ข้อความอธิบาย 19 2" xfId="24822" xr:uid="{ED0E4B09-4D14-4F31-9192-475F82033E66}"/>
    <cellStyle name="ข้อความอธิบาย 2" xfId="3467" xr:uid="{29E4A91F-58B4-4430-B6A7-213265607E49}"/>
    <cellStyle name="ข้อความอธิบาย 2 2" xfId="11709" xr:uid="{315EAC4A-A6EB-4CD0-8B20-A1BEAD629E8A}"/>
    <cellStyle name="ข้อความอธิบาย 2 2 2" xfId="23294" xr:uid="{44A5DB06-D7BB-4D5E-858A-9BEE39D92C26}"/>
    <cellStyle name="ข้อความอธิบาย 2 2 3" xfId="17975" xr:uid="{34408FBF-303B-4877-86F1-833885C96F6D}"/>
    <cellStyle name="ข้อความอธิบาย 2 3" xfId="19748" xr:uid="{997F90B0-853D-4CD2-A992-BCBB7515CDBD}"/>
    <cellStyle name="ข้อความอธิบาย 2 3 2" xfId="23295" xr:uid="{45EC166D-A766-4E71-A4FA-0337E4F8884D}"/>
    <cellStyle name="ข้อความอธิบาย 2 4" xfId="24823" xr:uid="{F477B067-EB41-4240-A53C-2AB19F4BCE76}"/>
    <cellStyle name="ข้อความอธิบาย 2 5" xfId="11110" xr:uid="{D928772E-6B6B-48CC-892B-CA83DD310A20}"/>
    <cellStyle name="ข้อความอธิบาย 20" xfId="19749" xr:uid="{46F5604F-4B20-4801-B953-2C8F4903ED52}"/>
    <cellStyle name="ข้อความอธิบาย 20 2" xfId="24824" xr:uid="{EEB0FCFB-30D0-422B-8ADA-A999D151D978}"/>
    <cellStyle name="ข้อความอธิบาย 21" xfId="19750" xr:uid="{29AB1F19-C4AF-46D2-B11C-50BF17860B6A}"/>
    <cellStyle name="ข้อความอธิบาย 21 2" xfId="24825" xr:uid="{474B11A2-0709-4BBD-A310-230F337F0F2E}"/>
    <cellStyle name="ข้อความอธิบาย 22" xfId="19751" xr:uid="{FCA0B888-227A-42AE-AB19-F97FDBE6C06B}"/>
    <cellStyle name="ข้อความอธิบาย 22 2" xfId="24826" xr:uid="{F4F793E9-ED9C-468A-B6F6-2924FEF5BC6C}"/>
    <cellStyle name="ข้อความอธิบาย 23" xfId="19752" xr:uid="{602E4D53-ECD7-4B04-ACC0-47C4D16A29F5}"/>
    <cellStyle name="ข้อความอธิบาย 23 2" xfId="24827" xr:uid="{F41B40CB-28B5-43C2-A281-AFCB96A9F55F}"/>
    <cellStyle name="ข้อความอธิบาย 24" xfId="19753" xr:uid="{EACDE0A2-CC4B-44F0-8A9A-7122CF117261}"/>
    <cellStyle name="ข้อความอธิบาย 24 2" xfId="24828" xr:uid="{80A78B5B-6169-463D-AEA0-62EF09EB1A82}"/>
    <cellStyle name="ข้อความอธิบาย 25" xfId="19754" xr:uid="{8B2ABD07-2990-43AE-A88E-C836244218B2}"/>
    <cellStyle name="ข้อความอธิบาย 25 2" xfId="24829" xr:uid="{ABEF1BFF-8888-4337-A095-6A080D2EA0E0}"/>
    <cellStyle name="ข้อความอธิบาย 26" xfId="19755" xr:uid="{BC468B55-994A-4E20-B3C3-97DCAFAB0F81}"/>
    <cellStyle name="ข้อความอธิบาย 26 2" xfId="24830" xr:uid="{E2F14880-02E9-4E67-91ED-E534D539D4BA}"/>
    <cellStyle name="ข้อความอธิบาย 27" xfId="19756" xr:uid="{5778F76C-0DFF-4512-AE94-296D9D91E152}"/>
    <cellStyle name="ข้อความอธิบาย 27 2" xfId="24831" xr:uid="{643AF5DD-C9AD-4F34-86C4-F0B67EC0DCA4}"/>
    <cellStyle name="ข้อความอธิบาย 28" xfId="19757" xr:uid="{719907FC-C2B0-46B6-AADC-B6DBFFFDE99B}"/>
    <cellStyle name="ข้อความอธิบาย 28 2" xfId="24832" xr:uid="{E9EC06ED-08CF-4999-BB48-23802CC538F0}"/>
    <cellStyle name="ข้อความอธิบาย 29" xfId="19758" xr:uid="{453AF764-F1BD-4BEE-A739-27640F02949E}"/>
    <cellStyle name="ข้อความอธิบาย 29 2" xfId="24833" xr:uid="{8528CE55-90B8-46F6-B07A-C7EC235F83D3}"/>
    <cellStyle name="ข้อความอธิบาย 3" xfId="3465" xr:uid="{536D3DBF-AE4A-4665-8306-E9441B9FEFCE}"/>
    <cellStyle name="ข้อความอธิบาย 3 2" xfId="24834" xr:uid="{3D4F1E6C-D1B5-4A88-9BA3-6EDF740E616A}"/>
    <cellStyle name="ข้อความอธิบาย 3 3" xfId="19759" xr:uid="{B13C004E-C5A7-4013-9067-A9C12D13E97F}"/>
    <cellStyle name="ข้อความอธิบาย 3 4" xfId="11111" xr:uid="{6372C2F0-075E-4F1D-B47E-C9CC2C98F5D9}"/>
    <cellStyle name="ข้อความอธิบาย 30" xfId="19760" xr:uid="{C3850900-DC57-4D55-8FA0-AECA3EEB363B}"/>
    <cellStyle name="ข้อความอธิบาย 30 2" xfId="24835" xr:uid="{0A2A782E-87FF-4E2D-99CA-EF1224B53293}"/>
    <cellStyle name="ข้อความอธิบาย 31" xfId="19761" xr:uid="{2BDCBC14-DCC4-4CE7-849A-45B1D3423173}"/>
    <cellStyle name="ข้อความอธิบาย 31 2" xfId="24836" xr:uid="{6C99C5EB-7C6D-4DF9-BBE2-C1735366D525}"/>
    <cellStyle name="ข้อความอธิบาย 32" xfId="19762" xr:uid="{30131683-CA54-4AEE-9580-082C08C10F8C}"/>
    <cellStyle name="ข้อความอธิบาย 32 2" xfId="24837" xr:uid="{83275227-6E5D-4B57-8575-D4D3E09C80C6}"/>
    <cellStyle name="ข้อความอธิบาย 33" xfId="19763" xr:uid="{A8095F8A-40A0-4C6C-A568-875ED5A87446}"/>
    <cellStyle name="ข้อความอธิบาย 33 2" xfId="24838" xr:uid="{B8403DFF-FE65-4D86-BCA9-92733DDBF631}"/>
    <cellStyle name="ข้อความอธิบาย 34" xfId="19764" xr:uid="{EDBC2D0C-9A77-48EC-9CFD-C86D0BBEB11A}"/>
    <cellStyle name="ข้อความอธิบาย 34 2" xfId="24839" xr:uid="{921BFCB8-5DE9-4443-93E8-B69BC890274E}"/>
    <cellStyle name="ข้อความอธิบาย 35" xfId="19765" xr:uid="{AC73ACEB-8556-450D-A1B1-95ED7D766195}"/>
    <cellStyle name="ข้อความอธิบาย 35 2" xfId="24840" xr:uid="{C91CB32C-786E-43A2-A8F8-1CB8B5D7C85C}"/>
    <cellStyle name="ข้อความอธิบาย 36" xfId="19766" xr:uid="{74E0EE20-8154-4D6E-9DCE-3BA1D8F5FE9B}"/>
    <cellStyle name="ข้อความอธิบาย 36 2" xfId="24841" xr:uid="{D478F9DC-EB00-4C6D-87FC-AB59CE1DA025}"/>
    <cellStyle name="ข้อความอธิบาย 37" xfId="19767" xr:uid="{7A1FAD68-ADDD-41A0-856D-46B4FEBB8C24}"/>
    <cellStyle name="ข้อความอธิบาย 37 2" xfId="24842" xr:uid="{56414DFD-3577-493B-BE89-52AFE759BB5F}"/>
    <cellStyle name="ข้อความอธิบาย 38" xfId="19768" xr:uid="{52D6CC00-118B-4633-A84D-A79DF0896B09}"/>
    <cellStyle name="ข้อความอธิบาย 38 2" xfId="24843" xr:uid="{466C0D75-9843-41A0-8822-FAD16351B24A}"/>
    <cellStyle name="ข้อความอธิบาย 39" xfId="19769" xr:uid="{637A9D8C-ED27-40AD-92B1-679C5441691B}"/>
    <cellStyle name="ข้อความอธิบาย 39 2" xfId="24844" xr:uid="{A1359EE9-D9EB-4E66-AC55-C3263D7426B9}"/>
    <cellStyle name="ข้อความอธิบาย 4" xfId="11112" xr:uid="{2C07D090-7615-439A-AA85-8E6B68BEDA2F}"/>
    <cellStyle name="ข้อความอธิบาย 4 2" xfId="24845" xr:uid="{817DBC71-87B2-423A-80D7-CEC78DB177A3}"/>
    <cellStyle name="ข้อความอธิบาย 4 3" xfId="19770" xr:uid="{F0D9F7E1-D815-4D9A-A73D-267D0D65B9FD}"/>
    <cellStyle name="ข้อความอธิบาย 40" xfId="19771" xr:uid="{724FC4CB-2247-43A6-936B-0FBD32CE31B6}"/>
    <cellStyle name="ข้อความอธิบาย 40 2" xfId="24846" xr:uid="{EA2D4E74-343D-4B43-9B5F-44022826C9BB}"/>
    <cellStyle name="ข้อความอธิบาย 41" xfId="19772" xr:uid="{2D698DDC-CAAC-43D3-94D5-AA56CB0F6705}"/>
    <cellStyle name="ข้อความอธิบาย 41 2" xfId="24847" xr:uid="{11CB327C-F568-4EEE-AEEA-AB3F334889A9}"/>
    <cellStyle name="ข้อความอธิบาย 5" xfId="11113" xr:uid="{56DF42A9-8A6D-4D0D-8C38-308F2401F807}"/>
    <cellStyle name="ข้อความอธิบาย 5 2" xfId="24848" xr:uid="{BB8E85F8-448D-47F9-AD80-01665F39BDCB}"/>
    <cellStyle name="ข้อความอธิบาย 5 3" xfId="19773" xr:uid="{2F497EB8-8DD0-406D-9B09-7D52382D531F}"/>
    <cellStyle name="ข้อความอธิบาย 6" xfId="11114" xr:uid="{32D1F0D0-1E18-405E-9470-66778F19B466}"/>
    <cellStyle name="ข้อความอธิบาย 6 2" xfId="24849" xr:uid="{174B798F-D855-42C5-A62E-7C7CB0A4DDFC}"/>
    <cellStyle name="ข้อความอธิบาย 6 3" xfId="19774" xr:uid="{454BDE6B-A360-446B-B6D3-5B94D1D79D4D}"/>
    <cellStyle name="ข้อความอธิบาย 7" xfId="11115" xr:uid="{142A7F4E-1C54-4A61-9F53-F4EB1A88B450}"/>
    <cellStyle name="ข้อความอธิบาย 7 2" xfId="24850" xr:uid="{49C69927-D57D-4666-8575-47E376EAFB75}"/>
    <cellStyle name="ข้อความอธิบาย 7 3" xfId="19775" xr:uid="{DF6A8C2E-A19F-4C10-8232-0AF7BECE7214}"/>
    <cellStyle name="ข้อความอธิบาย 8" xfId="11116" xr:uid="{D9D82BA5-CBB4-46D7-8E99-BCDDB42D5AD0}"/>
    <cellStyle name="ข้อความอธิบาย 8 2" xfId="24851" xr:uid="{E7589588-0CBE-4956-AB32-A0DB6B1F3563}"/>
    <cellStyle name="ข้อความอธิบาย 8 3" xfId="19776" xr:uid="{E8DDE535-1BCB-4217-9935-D179B7418398}"/>
    <cellStyle name="ข้อความอธิบาย 9" xfId="19777" xr:uid="{C8ECAAC2-B3CB-43A8-99B9-0944F709ED9F}"/>
    <cellStyle name="ข้อความอธิบาย 9 2" xfId="24852" xr:uid="{54A91E1C-1AB9-4609-95E7-C93AEE8A3B2D}"/>
    <cellStyle name="ข้อความอธิบาย_3. Cool_รายละเอียดประกอบงบ มี.ค. 56" xfId="3468" xr:uid="{07C94F56-B58D-4D63-84A2-AC1E58F3C1AE}"/>
    <cellStyle name="ค@ฏ๋_1111D2111DQ2" xfId="801" xr:uid="{E3D712D2-EDF5-4991-8260-327ADB464277}"/>
    <cellStyle name="คdคภฆ์[0]_1111D2111DQ2" xfId="802" xr:uid="{27FD4751-7A1A-48ED-805F-CB9314D7CA42}"/>
    <cellStyle name="คdคภฆ์_1111D2111DQ1" xfId="803" xr:uid="{8A4F88A3-F201-44C8-98A6-DBB80604C799}"/>
    <cellStyle name="ชื่อเรื่อง" xfId="804" xr:uid="{36D97BEB-6B22-4807-9CE6-B088B027015C}"/>
    <cellStyle name="ชื่อเรื่อง 1" xfId="805" xr:uid="{74504FB9-3A1D-4F89-808D-2CDCD576505F}"/>
    <cellStyle name="ชื่อเรื่อง 1 2" xfId="3479" xr:uid="{650112A5-D15A-4FBC-B15E-F7BE1F832904}"/>
    <cellStyle name="ชื่อเรื่อง 1 2 2" xfId="11710" xr:uid="{EF8B81E9-6029-4B0D-8B4B-C84807629DA8}"/>
    <cellStyle name="ชื่อเรื่อง 1 3" xfId="11117" xr:uid="{68D190BF-E8B5-493A-9592-AAB71DC27C66}"/>
    <cellStyle name="ชื่อเรื่อง 10" xfId="19780" xr:uid="{24984A37-32EC-456F-918A-2C6936AC6A2D}"/>
    <cellStyle name="ชื่อเรื่อง 10 2" xfId="24855" xr:uid="{2D786C62-5260-49D0-B6C6-B5B1C165288C}"/>
    <cellStyle name="ชื่อเรื่อง 11" xfId="19781" xr:uid="{6F38BEF7-6420-4DDF-8C59-DE156AF46673}"/>
    <cellStyle name="ชื่อเรื่อง 11 2" xfId="24856" xr:uid="{DB6493F9-0B57-457E-821B-FE872CD4C2EE}"/>
    <cellStyle name="ชื่อเรื่อง 12" xfId="19782" xr:uid="{79EEC4AD-1058-4471-BC72-F8FB08C8102E}"/>
    <cellStyle name="ชื่อเรื่อง 12 2" xfId="24857" xr:uid="{3D99D6F8-CF1F-466D-9367-C40056EE6A91}"/>
    <cellStyle name="ชื่อเรื่อง 13" xfId="19783" xr:uid="{D702D85A-F53D-440B-B75C-8C199428D30E}"/>
    <cellStyle name="ชื่อเรื่อง 13 2" xfId="24858" xr:uid="{2462C8E3-0D94-4452-B994-C2D41A96ECDD}"/>
    <cellStyle name="ชื่อเรื่อง 14" xfId="19784" xr:uid="{44EBDBDE-DF86-4DF5-A9A7-8F65FC771424}"/>
    <cellStyle name="ชื่อเรื่อง 14 2" xfId="24859" xr:uid="{0015D42A-0FA4-4728-B4C8-8BFE13B90B88}"/>
    <cellStyle name="ชื่อเรื่อง 15" xfId="19785" xr:uid="{1058965E-562F-4E57-BCD2-7EAB4195565F}"/>
    <cellStyle name="ชื่อเรื่อง 15 2" xfId="24860" xr:uid="{F8250BEE-82AC-4F2A-AFB3-EE74426E218B}"/>
    <cellStyle name="ชื่อเรื่อง 16" xfId="19786" xr:uid="{1EBA5070-1B00-4BAF-8E83-0124CBE7AE81}"/>
    <cellStyle name="ชื่อเรื่อง 16 2" xfId="24861" xr:uid="{6E940BA4-D1AD-4684-8AEB-F3FCFFF3B867}"/>
    <cellStyle name="ชื่อเรื่อง 17" xfId="19787" xr:uid="{EA1D34BC-6578-4B01-8847-2AFF9C36E20C}"/>
    <cellStyle name="ชื่อเรื่อง 17 2" xfId="24862" xr:uid="{BA3FA415-6893-4BA0-A291-41582A8729A7}"/>
    <cellStyle name="ชื่อเรื่อง 18" xfId="19788" xr:uid="{254CAC16-7C72-4AF8-92F6-B447082523DD}"/>
    <cellStyle name="ชื่อเรื่อง 18 2" xfId="24863" xr:uid="{B06508E9-BBC8-4449-A978-A2B5EBF56186}"/>
    <cellStyle name="ชื่อเรื่อง 19" xfId="19789" xr:uid="{8AC5E0E8-4764-4DDB-BBF8-4DACA8EC3BF7}"/>
    <cellStyle name="ชื่อเรื่อง 19 2" xfId="24864" xr:uid="{15E4F3FA-2732-4323-B252-C3B19DEAA3CE}"/>
    <cellStyle name="ชื่อเรื่อง 2" xfId="2029" xr:uid="{6AED03B3-E876-443F-A1C4-E79DFD54CB84}"/>
    <cellStyle name="ชื่อเรื่อง 2 2" xfId="3480" xr:uid="{70EFE64F-EA01-415D-B6A7-6720CE5E985E}"/>
    <cellStyle name="ชื่อเรื่อง 2 2 2" xfId="10010" xr:uid="{A1DE5D71-4F3E-4FED-92B7-EE1C4364B78E}"/>
    <cellStyle name="ชื่อเรื่อง 2 2 2 2" xfId="23319" xr:uid="{8DF0C7A2-3238-4FF2-9757-F844ACCBE4E5}"/>
    <cellStyle name="ชื่อเรื่อง 2 2 3" xfId="17980" xr:uid="{968AAD35-5A34-460A-82D3-0569EF1C06B7}"/>
    <cellStyle name="ชื่อเรื่อง 2 3" xfId="6022" xr:uid="{DEEAC26A-EB5E-449F-80A9-97D2A4AE94C1}"/>
    <cellStyle name="ชื่อเรื่อง 2 3 2" xfId="23320" xr:uid="{35C3F64D-5086-439F-9733-980D0E5FC109}"/>
    <cellStyle name="ชื่อเรื่อง 2 3 3" xfId="19790" xr:uid="{609D10C8-ED29-4927-948F-42F5D061207F}"/>
    <cellStyle name="ชื่อเรื่อง 2 4" xfId="24865" xr:uid="{E674B494-B866-46B3-9C7B-395F4649100D}"/>
    <cellStyle name="ชื่อเรื่อง 2 5" xfId="33189" xr:uid="{B7E6CD12-0AE3-4462-96BA-F7EB5DF99405}"/>
    <cellStyle name="ชื่อเรื่อง 2 6" xfId="16804" xr:uid="{2746AF01-F228-4C8D-BEE2-A0B6035EF748}"/>
    <cellStyle name="ชื่อเรื่อง 2 7" xfId="44725" xr:uid="{E337D4B7-424B-4E4A-B3D8-13B9AE388843}"/>
    <cellStyle name="ชื่อเรื่อง 2 8" xfId="17098" xr:uid="{E14E63AB-B74B-49A2-8DE1-85DAB512FDC3}"/>
    <cellStyle name="ชื่อเรื่อง 20" xfId="19791" xr:uid="{3E0938A5-BBF4-4C85-AF2B-3DDA03476841}"/>
    <cellStyle name="ชื่อเรื่อง 20 2" xfId="24866" xr:uid="{D96E3656-781D-4755-B60D-A6C537BA4A2D}"/>
    <cellStyle name="ชื่อเรื่อง 21" xfId="19792" xr:uid="{D6F5D0E0-8158-4C98-BEFF-C1EE18CA8238}"/>
    <cellStyle name="ชื่อเรื่อง 21 2" xfId="24867" xr:uid="{A2A95011-1951-42E8-83E6-02C2EF8EC603}"/>
    <cellStyle name="ชื่อเรื่อง 22" xfId="19793" xr:uid="{4806E994-C00D-404D-A7EA-E142EBE1ABFD}"/>
    <cellStyle name="ชื่อเรื่อง 22 2" xfId="24868" xr:uid="{556ADDBA-5ED1-409F-99FF-EF62C879C446}"/>
    <cellStyle name="ชื่อเรื่อง 23" xfId="19794" xr:uid="{17D33A51-5005-4AAA-88D6-1CB6221665F8}"/>
    <cellStyle name="ชื่อเรื่อง 23 2" xfId="24869" xr:uid="{67E2F266-4159-4B72-97F9-646E0F05AD25}"/>
    <cellStyle name="ชื่อเรื่อง 24" xfId="19795" xr:uid="{964C453D-921D-485C-B800-70E9BCC2EA06}"/>
    <cellStyle name="ชื่อเรื่อง 24 2" xfId="24870" xr:uid="{F70828F7-50A8-4A02-99B4-197CCED7171B}"/>
    <cellStyle name="ชื่อเรื่อง 25" xfId="19796" xr:uid="{7B330157-F6D6-473B-BBFB-DCC3DF949785}"/>
    <cellStyle name="ชื่อเรื่อง 25 2" xfId="24871" xr:uid="{300B6265-CD8A-4BD8-B069-CAC2658D7023}"/>
    <cellStyle name="ชื่อเรื่อง 26" xfId="19797" xr:uid="{2EC76307-4104-4F02-99E0-9B384E65B745}"/>
    <cellStyle name="ชื่อเรื่อง 26 2" xfId="24872" xr:uid="{3B3DCBEC-CE65-4B79-BC2C-2BA222BA1E66}"/>
    <cellStyle name="ชื่อเรื่อง 27" xfId="19798" xr:uid="{A2329176-678C-42AE-9CBC-2FEE8672B553}"/>
    <cellStyle name="ชื่อเรื่อง 27 2" xfId="24873" xr:uid="{30DBD784-C841-4FC8-A41C-465375896215}"/>
    <cellStyle name="ชื่อเรื่อง 28" xfId="19799" xr:uid="{8BBE4F3C-F416-4D34-8689-8A18367CB290}"/>
    <cellStyle name="ชื่อเรื่อง 28 2" xfId="24874" xr:uid="{C03B1897-BA7C-4886-8224-14D623C96FC9}"/>
    <cellStyle name="ชื่อเรื่อง 29" xfId="19800" xr:uid="{2E067F1D-56C4-473D-8B0D-32F91276CFCF}"/>
    <cellStyle name="ชื่อเรื่อง 29 2" xfId="24875" xr:uid="{A30F84B1-98D4-4FC6-87ED-FB2A771BE729}"/>
    <cellStyle name="ชื่อเรื่อง 3" xfId="2028" xr:uid="{F9339902-CCAB-474C-87B9-8212ED774E4C}"/>
    <cellStyle name="ชื่อเรื่อง 3 2" xfId="11711" xr:uid="{C9DE52A7-7B3F-456F-B143-053FC1BAE49A}"/>
    <cellStyle name="ชื่อเรื่อง 3 2 2" xfId="24876" xr:uid="{20380D91-1286-4A50-B789-A6317CEDB9EA}"/>
    <cellStyle name="ชื่อเรื่อง 3 3" xfId="19801" xr:uid="{39D12707-73AD-422B-9396-71C5ECD017CB}"/>
    <cellStyle name="ชื่อเรื่อง 30" xfId="19802" xr:uid="{FB46F8A1-334C-414A-B276-2E07D1AD4811}"/>
    <cellStyle name="ชื่อเรื่อง 30 2" xfId="24877" xr:uid="{76CD1673-C217-4864-A4CF-1263BC362998}"/>
    <cellStyle name="ชื่อเรื่อง 31" xfId="19803" xr:uid="{83E55E17-8FC1-4AA6-8EE2-88F0D3E61C4A}"/>
    <cellStyle name="ชื่อเรื่อง 31 2" xfId="24878" xr:uid="{0F008EEC-DD55-44AF-B54F-88CA90D59282}"/>
    <cellStyle name="ชื่อเรื่อง 32" xfId="19804" xr:uid="{FF6BEBB1-FFA8-4A44-8F9F-7CC38B00077C}"/>
    <cellStyle name="ชื่อเรื่อง 32 2" xfId="24879" xr:uid="{637249C0-B5D7-4E13-9135-101D78FA40FE}"/>
    <cellStyle name="ชื่อเรื่อง 33" xfId="19805" xr:uid="{EFFD3661-5694-4D7A-985E-56D8AE415C9F}"/>
    <cellStyle name="ชื่อเรื่อง 33 2" xfId="24880" xr:uid="{C868D8EE-C48C-4987-9BB0-B73BD0EE6A73}"/>
    <cellStyle name="ชื่อเรื่อง 34" xfId="19806" xr:uid="{91EB20E1-E9F0-4374-B79A-926D2320EB63}"/>
    <cellStyle name="ชื่อเรื่อง 34 2" xfId="24881" xr:uid="{73975862-4F0F-4243-B1AE-8092E8125D7D}"/>
    <cellStyle name="ชื่อเรื่อง 35" xfId="19807" xr:uid="{A32E679C-4E71-4086-935C-5ADE642FF6B7}"/>
    <cellStyle name="ชื่อเรื่อง 35 2" xfId="24882" xr:uid="{FF6518DA-04CE-4891-B29F-EA3D51BCBF3A}"/>
    <cellStyle name="ชื่อเรื่อง 36" xfId="19808" xr:uid="{656C383A-2114-44D2-974F-BA191AAD5269}"/>
    <cellStyle name="ชื่อเรื่อง 36 2" xfId="24883" xr:uid="{818E31B7-64C2-4949-A1CB-0B01E7265161}"/>
    <cellStyle name="ชื่อเรื่อง 37" xfId="19809" xr:uid="{69685676-6C19-4D68-A9B8-6DC931AEB9B5}"/>
    <cellStyle name="ชื่อเรื่อง 37 2" xfId="24884" xr:uid="{F79BA105-0F0A-4BD0-9530-4445C3840916}"/>
    <cellStyle name="ชื่อเรื่อง 38" xfId="19810" xr:uid="{122EDF08-CC87-4FC5-92E6-54022F5AB46D}"/>
    <cellStyle name="ชื่อเรื่อง 38 2" xfId="24885" xr:uid="{A5BB0C1A-16EE-4B2D-AAD5-2675C4BD5A09}"/>
    <cellStyle name="ชื่อเรื่อง 39" xfId="19811" xr:uid="{686CC277-E147-4C7C-857A-D3F612D6030D}"/>
    <cellStyle name="ชื่อเรื่อง 39 2" xfId="24886" xr:uid="{FBEAB3A7-622E-4915-B34A-F9BC5009B7F2}"/>
    <cellStyle name="ชื่อเรื่อง 4" xfId="3478" xr:uid="{0FC24567-F4C9-4A56-B418-1FC2F2D0D5F8}"/>
    <cellStyle name="ชื่อเรื่อง 4 2" xfId="24887" xr:uid="{97AC8C7A-5BD5-45D8-ABA2-9E0BFBC6DE62}"/>
    <cellStyle name="ชื่อเรื่อง 4 3" xfId="19812" xr:uid="{354AD320-DDE1-4084-9B96-8D05B86B537D}"/>
    <cellStyle name="ชื่อเรื่อง 4 4" xfId="11118" xr:uid="{173BDA9B-AD62-4158-874D-7EFAD551F916}"/>
    <cellStyle name="ชื่อเรื่อง 40" xfId="19813" xr:uid="{9BE22463-1E6E-42AF-A1BD-E60F21C455C7}"/>
    <cellStyle name="ชื่อเรื่อง 40 2" xfId="24888" xr:uid="{10477F9E-6240-44B6-9572-4110471E29A2}"/>
    <cellStyle name="ชื่อเรื่อง 41" xfId="19814" xr:uid="{2A78B6FB-B65F-4C07-A5BF-B74D6ACA5AF4}"/>
    <cellStyle name="ชื่อเรื่อง 41 2" xfId="24889" xr:uid="{E808F52D-68E4-49D5-AF00-D6B15DBE7116}"/>
    <cellStyle name="ชื่อเรื่อง 5" xfId="11119" xr:uid="{41725A97-B8E3-46C9-86AA-626EE11C345D}"/>
    <cellStyle name="ชื่อเรื่อง 5 2" xfId="24890" xr:uid="{AFE19119-A876-4CD8-9B00-6C827CCEACB4}"/>
    <cellStyle name="ชื่อเรื่อง 5 3" xfId="19815" xr:uid="{54990C68-2A09-401E-8E8E-37BD43F5F42A}"/>
    <cellStyle name="ชื่อเรื่อง 6" xfId="11120" xr:uid="{7DFE799E-47C7-46A1-B610-847D201FE4DF}"/>
    <cellStyle name="ชื่อเรื่อง 6 2" xfId="24891" xr:uid="{F9DD410D-4A60-4BA8-8BF2-E497078C5766}"/>
    <cellStyle name="ชื่อเรื่อง 6 3" xfId="19816" xr:uid="{52E4E9D1-EB60-435A-A178-35B79250E3B2}"/>
    <cellStyle name="ชื่อเรื่อง 7" xfId="11121" xr:uid="{00803A7A-5362-4DEF-A3C4-C0C7CC234C5C}"/>
    <cellStyle name="ชื่อเรื่อง 7 2" xfId="24892" xr:uid="{B5D2B076-0F91-479B-809D-12EA394B6836}"/>
    <cellStyle name="ชื่อเรื่อง 7 3" xfId="19817" xr:uid="{1FFDC436-1743-4B1A-85C4-E6CA9629B650}"/>
    <cellStyle name="ชื่อเรื่อง 8" xfId="11122" xr:uid="{E0C7B15A-57DE-4B97-9810-FBF873F5B78B}"/>
    <cellStyle name="ชื่อเรื่อง 8 2" xfId="24893" xr:uid="{F9657FEE-2EB8-4F1D-A36D-416EAF083421}"/>
    <cellStyle name="ชื่อเรื่อง 8 3" xfId="19818" xr:uid="{F4B52830-9819-4DD7-B870-489C79EC0C31}"/>
    <cellStyle name="ชื่อเรื่อง 9" xfId="19819" xr:uid="{B03A2CE0-E140-457B-B3FB-E1C70B449960}"/>
    <cellStyle name="ชื่อเรื่อง 9 2" xfId="24894" xr:uid="{E47976A1-12C9-4609-AA09-17BFD1937305}"/>
    <cellStyle name="ชื่อเรื่อง_15.SCAN_ confirm Jan 2013" xfId="3481" xr:uid="{12C3CA88-B726-4142-9B85-A2512A6DA05D}"/>
    <cellStyle name="ณfน๔ [0]_Book1" xfId="806" xr:uid="{7465FEE7-E645-48AE-BF0F-CE855EEC97CF}"/>
    <cellStyle name="ณfน๔_Book1" xfId="807" xr:uid="{F68B0D43-6261-475F-8D2D-0C6005683872}"/>
    <cellStyle name="ดี" xfId="808" xr:uid="{1A34A558-CBFB-4FC0-BC6B-4C875F28FDF4}"/>
    <cellStyle name="ดี 1" xfId="809" xr:uid="{A2610A5C-B49E-4586-94E5-70E1B2C4F556}"/>
    <cellStyle name="ดี 1 2" xfId="3494" xr:uid="{49C40B15-3DA0-4D68-A0AB-A8DEB6BAC88C}"/>
    <cellStyle name="ดี 10" xfId="19901" xr:uid="{2382ED50-CAA6-4A5C-AB27-1178F7F14B6C}"/>
    <cellStyle name="ดี 10 2" xfId="24976" xr:uid="{42ADD545-97C8-42A4-93C8-4DB3266B6BCD}"/>
    <cellStyle name="ดี 11" xfId="19902" xr:uid="{7C586FB4-6422-41E1-BF45-213279221911}"/>
    <cellStyle name="ดี 11 2" xfId="24977" xr:uid="{0A6BE339-297D-42BF-BD08-D5B4487D6136}"/>
    <cellStyle name="ดี 12" xfId="19903" xr:uid="{579FB5C5-93AF-46A8-811A-5EAFED7957FE}"/>
    <cellStyle name="ดี 12 2" xfId="24978" xr:uid="{FF283CFB-C5F3-4DCA-93D1-D0742DD2AC53}"/>
    <cellStyle name="ดี 13" xfId="19904" xr:uid="{F9FB1502-E83B-4F9D-8C52-FFEC0F4AF0D2}"/>
    <cellStyle name="ดี 13 2" xfId="24979" xr:uid="{6B79AD46-B99B-4435-8BAE-41651B5CD50D}"/>
    <cellStyle name="ดี 14" xfId="19905" xr:uid="{11C14C62-E488-457D-B8EC-08125C879A19}"/>
    <cellStyle name="ดี 14 2" xfId="24980" xr:uid="{90DE2FA9-6799-4A96-96DE-C3F2A7C76620}"/>
    <cellStyle name="ดี 15" xfId="19906" xr:uid="{7460C4C7-A421-4E45-BCE4-C39D90309BFC}"/>
    <cellStyle name="ดี 15 2" xfId="24981" xr:uid="{49B040D1-9AF8-4039-B8CA-C2FCC9DA5930}"/>
    <cellStyle name="ดี 16" xfId="19907" xr:uid="{9D931D12-CB55-4B23-93EE-AF54BD1CD40A}"/>
    <cellStyle name="ดี 16 2" xfId="24982" xr:uid="{1C869C9B-E87A-41F6-BEBB-E3343F7D4044}"/>
    <cellStyle name="ดี 17" xfId="19908" xr:uid="{36606A43-6740-40DB-9132-A8DD0B0B7398}"/>
    <cellStyle name="ดี 17 2" xfId="24983" xr:uid="{21978ABC-F5F9-424C-8D9D-3D99662BEEA9}"/>
    <cellStyle name="ดี 18" xfId="19909" xr:uid="{E062CDE6-A7A4-4471-99F0-276AFAABA9E7}"/>
    <cellStyle name="ดี 18 2" xfId="24984" xr:uid="{9908D4B1-A560-4FFF-8FED-898DC5AB8AA9}"/>
    <cellStyle name="ดี 19" xfId="19910" xr:uid="{4108FDFF-3B28-4F6A-BF08-DF7335A8DFE8}"/>
    <cellStyle name="ดี 19 2" xfId="24985" xr:uid="{DBBA5432-E74A-444A-A3F2-A93327832D27}"/>
    <cellStyle name="ดี 2" xfId="3495" xr:uid="{7F8A8B33-5F31-4FF2-A786-44906B2193DD}"/>
    <cellStyle name="ดี 2 2" xfId="11712" xr:uid="{4954CDC0-5106-4B9B-BC55-3295924A94EE}"/>
    <cellStyle name="ดี 2 2 2" xfId="17741" xr:uid="{41D93945-B44A-48E6-9EAF-6F3F2B5F1A5C}"/>
    <cellStyle name="ดี 2 3" xfId="17984" xr:uid="{8DE96B44-FCAF-46E5-91FD-F6D7F350EA13}"/>
    <cellStyle name="ดี 2 3 2" xfId="18187" xr:uid="{DBB1DC10-5BAE-4896-B9AA-4AF21C53ED1A}"/>
    <cellStyle name="ดี 2 4" xfId="19911" xr:uid="{109935DF-0705-4156-A383-2ECA763F5771}"/>
    <cellStyle name="ดี 2 4 2" xfId="23328" xr:uid="{52D63F76-426A-421E-AA0D-34A888E1174A}"/>
    <cellStyle name="ดี 2 5" xfId="23329" xr:uid="{99DADB6B-8B9E-46C4-A5BC-63E45E79D52C}"/>
    <cellStyle name="ดี 2 5 2" xfId="33190" xr:uid="{6946BF94-34E1-4AC6-AB58-CC225F7AFC0E}"/>
    <cellStyle name="ดี 2 6" xfId="24986" xr:uid="{03EF2FFA-64B5-4CFC-A025-8AD312C18C72}"/>
    <cellStyle name="ดี 2 7" xfId="44811" xr:uid="{9120FB05-1770-4AF8-98A4-E475EDF39CC3}"/>
    <cellStyle name="ดี 2 8" xfId="16683" xr:uid="{5CFC17E3-21C0-4A32-BDEA-80F9871A080C}"/>
    <cellStyle name="ดี 2 9" xfId="11123" xr:uid="{38EED9A2-DA5D-45CD-96A7-8FE06EB38638}"/>
    <cellStyle name="ดี 20" xfId="19912" xr:uid="{4B36E3E4-74FA-4E7B-883C-88D8EC4DBD12}"/>
    <cellStyle name="ดี 20 2" xfId="24987" xr:uid="{14CF07F1-8E17-4501-AD26-3B85B8025756}"/>
    <cellStyle name="ดี 21" xfId="19913" xr:uid="{1C03DB35-A163-40DE-AD17-9B1839D7CBC8}"/>
    <cellStyle name="ดี 21 2" xfId="24988" xr:uid="{0AC9D740-B4B0-4DB0-B5C9-887B98F22AEF}"/>
    <cellStyle name="ดี 22" xfId="19914" xr:uid="{9F9EC2D8-C65F-4D32-919B-BA8BBF4F7278}"/>
    <cellStyle name="ดี 22 2" xfId="24989" xr:uid="{1EE3A488-EB55-4FC0-A764-435B6097141D}"/>
    <cellStyle name="ดี 23" xfId="19915" xr:uid="{7F240843-6871-4D52-8FFD-F8C7831EB4D4}"/>
    <cellStyle name="ดี 23 2" xfId="24990" xr:uid="{86045709-4859-4F83-ADEE-A8FD74102EC3}"/>
    <cellStyle name="ดี 24" xfId="19916" xr:uid="{4F11810B-94E9-4BEC-9B4C-90991DBC6CCC}"/>
    <cellStyle name="ดี 24 2" xfId="24991" xr:uid="{9A9E7FCF-8A6B-4BCE-8700-077D784EF3AF}"/>
    <cellStyle name="ดี 25" xfId="19917" xr:uid="{F229F717-A6BF-402A-AF24-A0ADA66F878D}"/>
    <cellStyle name="ดี 25 2" xfId="24992" xr:uid="{DCC9C5F1-3B23-4A61-9FB3-1C82C1A21952}"/>
    <cellStyle name="ดี 26" xfId="19918" xr:uid="{94E6DF83-5FBB-4A2D-8687-ACA3BB469B04}"/>
    <cellStyle name="ดี 26 2" xfId="24993" xr:uid="{1CDE95F2-6F29-4A07-B980-BF3FCF1300DC}"/>
    <cellStyle name="ดี 27" xfId="19919" xr:uid="{7586CDB3-9B58-4F28-9624-15AA47ACDD5E}"/>
    <cellStyle name="ดี 27 2" xfId="24994" xr:uid="{26C2918C-5036-401F-BA60-BB8AD427469E}"/>
    <cellStyle name="ดี 28" xfId="19920" xr:uid="{1AD1C70A-7C60-4B6C-9982-29E3BE236E79}"/>
    <cellStyle name="ดี 28 2" xfId="24995" xr:uid="{EBB73C2C-718E-4202-B7E7-0DDCEBAD587A}"/>
    <cellStyle name="ดี 29" xfId="19921" xr:uid="{9E0F4666-A20F-412E-8EF6-8435143F39E8}"/>
    <cellStyle name="ดี 29 2" xfId="24996" xr:uid="{6FCE6A4F-201B-42F7-A760-3F3B36110318}"/>
    <cellStyle name="ดี 3" xfId="3493" xr:uid="{C6ECD56B-04FB-4838-9E55-31B13741CB93}"/>
    <cellStyle name="ดี 3 2" xfId="24997" xr:uid="{22B1ADE7-5F72-469F-A948-90310C73DBFA}"/>
    <cellStyle name="ดี 3 3" xfId="19922" xr:uid="{635FEE65-B1B5-49E6-9ECB-87DCA734B93A}"/>
    <cellStyle name="ดี 3 4" xfId="11124" xr:uid="{48B23E8F-58C1-4897-82F0-43D67DDAE9DC}"/>
    <cellStyle name="ดี 30" xfId="19923" xr:uid="{F9D72FA8-8F0F-40F6-8A4F-129C05943868}"/>
    <cellStyle name="ดี 30 2" xfId="24998" xr:uid="{634DF96B-55D0-4B15-90FC-5DCA74CFF940}"/>
    <cellStyle name="ดี 31" xfId="19924" xr:uid="{2A4F9730-1E60-49E9-BF9F-1BC9890ADD9F}"/>
    <cellStyle name="ดี 31 2" xfId="24999" xr:uid="{676D70C5-F292-4A44-93FB-BC928F57E96B}"/>
    <cellStyle name="ดี 32" xfId="19925" xr:uid="{71F698F0-4F36-4818-8772-6D147EC83197}"/>
    <cellStyle name="ดี 32 2" xfId="25000" xr:uid="{C8857282-6C61-44BA-BC4B-E7A831256F18}"/>
    <cellStyle name="ดี 33" xfId="19926" xr:uid="{DD57B375-315B-4E94-8572-A66670791927}"/>
    <cellStyle name="ดี 33 2" xfId="25001" xr:uid="{8234F0FC-D7B8-43B2-877D-72245A251D6E}"/>
    <cellStyle name="ดี 34" xfId="19927" xr:uid="{9D25D765-9855-4D78-B604-B3CEB842A747}"/>
    <cellStyle name="ดี 34 2" xfId="25002" xr:uid="{F63B8929-99D2-4C48-986A-56B5429D731C}"/>
    <cellStyle name="ดี 35" xfId="19928" xr:uid="{204216BE-069A-4C48-99D7-B8A191917E55}"/>
    <cellStyle name="ดี 35 2" xfId="25003" xr:uid="{7C82A0C5-16F5-49B0-B606-A03459887012}"/>
    <cellStyle name="ดี 36" xfId="19929" xr:uid="{480504C2-5F75-4A06-B54B-396C3ED9CA77}"/>
    <cellStyle name="ดี 36 2" xfId="25004" xr:uid="{53431E09-3EC6-4AC8-9C26-AD8658091F46}"/>
    <cellStyle name="ดี 37" xfId="19930" xr:uid="{FEA012F7-5215-47C9-8B53-F896319E8A1E}"/>
    <cellStyle name="ดี 37 2" xfId="25005" xr:uid="{41AE81F3-4DDD-4A4C-9995-802DD55CC820}"/>
    <cellStyle name="ดี 38" xfId="19931" xr:uid="{4537C197-EC82-4EFD-B8F7-18B07798DA05}"/>
    <cellStyle name="ดี 38 2" xfId="25006" xr:uid="{639BAAA3-4B12-40B1-BB8F-D11BF74EF0AE}"/>
    <cellStyle name="ดี 39" xfId="19932" xr:uid="{5729128F-1B2B-4469-B127-FFA453E86E27}"/>
    <cellStyle name="ดี 39 2" xfId="25007" xr:uid="{587D054F-4EAF-4F64-B86C-CE6C32FBD588}"/>
    <cellStyle name="ดี 4" xfId="11125" xr:uid="{E1C67C07-8607-4DB0-8331-B5E7359449EC}"/>
    <cellStyle name="ดี 4 2" xfId="25008" xr:uid="{417780BA-F9F9-4FD8-9EBF-D2A95448D662}"/>
    <cellStyle name="ดี 4 3" xfId="19933" xr:uid="{2BC9D6E0-E0E5-478A-A7AF-7723D338B32C}"/>
    <cellStyle name="ดี 40" xfId="19934" xr:uid="{8E3E2C2B-A6CE-4303-9BF3-DAB77EB5BDD1}"/>
    <cellStyle name="ดี 40 2" xfId="25009" xr:uid="{A30B021A-77D1-4644-AE2A-2B1D0865ACFE}"/>
    <cellStyle name="ดี 41" xfId="19935" xr:uid="{903E597A-7DF6-4899-8433-94D0177B9BF3}"/>
    <cellStyle name="ดี 41 2" xfId="25010" xr:uid="{CA267A78-9585-44F2-94FC-310540FADC8A}"/>
    <cellStyle name="ดี 42" xfId="44887" xr:uid="{1DAC1CD5-5295-41B4-B179-00584567D4C8}"/>
    <cellStyle name="ดี 43" xfId="18774" xr:uid="{382B3F25-2F74-4F48-A91D-8C2A1D78B3D0}"/>
    <cellStyle name="ดี 5" xfId="11126" xr:uid="{D353EC98-38C9-4287-8765-94759E7E9392}"/>
    <cellStyle name="ดี 5 2" xfId="25011" xr:uid="{78511D48-E138-438E-9109-0BC33B601F22}"/>
    <cellStyle name="ดี 5 3" xfId="19936" xr:uid="{E49E834B-7D30-42E6-BD21-FADD4001B851}"/>
    <cellStyle name="ดี 6" xfId="11127" xr:uid="{02C6A5E4-5224-4061-B9D9-2F6C6D1B8DB1}"/>
    <cellStyle name="ดี 6 2" xfId="25012" xr:uid="{48F2EF4D-C83B-4741-A311-003021742CA1}"/>
    <cellStyle name="ดี 6 3" xfId="19937" xr:uid="{9B24127F-919D-41AE-8AAA-E1963E11D8F5}"/>
    <cellStyle name="ดี 7" xfId="11128" xr:uid="{8E7D4C35-121B-4806-94A7-7FC3C1B32B4E}"/>
    <cellStyle name="ดี 7 2" xfId="25013" xr:uid="{45D7DC51-5E95-48E3-978B-78A2DCFDF63A}"/>
    <cellStyle name="ดี 7 3" xfId="19938" xr:uid="{422C4F31-50AC-4D13-BA06-ABAD4CA6C744}"/>
    <cellStyle name="ดี 8" xfId="11129" xr:uid="{F74575F5-F0A9-49AF-BA58-FE5F7E0643BE}"/>
    <cellStyle name="ดี 8 2" xfId="25014" xr:uid="{59BCD5FA-227F-473D-9EBE-BA7CA12E47AB}"/>
    <cellStyle name="ดี 8 3" xfId="19939" xr:uid="{8C9A4DBC-841D-49B1-B34C-A748F6C706C1}"/>
    <cellStyle name="ดี 9" xfId="19940" xr:uid="{3FC18F10-48AA-4963-997A-54373A11FCFC}"/>
    <cellStyle name="ดี 9 2" xfId="25015" xr:uid="{2418FD2F-BBC8-40DF-8D48-E86DB6505419}"/>
    <cellStyle name="ดี_3. Cool_รายละเอียดประกอบงบ มี.ค. 56" xfId="3496" xr:uid="{16FD04D7-579D-48CB-B41D-512EFD68AA54}"/>
    <cellStyle name="ตามการเชื่อมโยงหลายมิติ" xfId="810" xr:uid="{E6FC36ED-B26F-40AB-8A29-7D4421896107}"/>
    <cellStyle name="ตามการเชื่อมโยงหลายมิติ 1" xfId="811" xr:uid="{595DAF37-6D12-4860-AFD1-59AA2A27EAD7}"/>
    <cellStyle name="ตามการเชื่อมโยงหลายมิติ 1 2" xfId="3498" xr:uid="{A141EE41-4E90-40A9-B13D-E723E44AEA91}"/>
    <cellStyle name="ตามการเชื่อมโยงหลายมิติ 1 2 2" xfId="11713" xr:uid="{FF55F6EB-277E-41F0-9F0C-58119C8DFA0D}"/>
    <cellStyle name="ตามการเชื่อมโยงหลายมิติ 1 3" xfId="11130" xr:uid="{C5AE7B50-00DF-4653-8E53-B279D3C1A486}"/>
    <cellStyle name="ตามการเชื่อมโยงหลายมิติ 10" xfId="17097" xr:uid="{6840A49F-6AA2-4EC4-A82B-98FF765123B9}"/>
    <cellStyle name="ตามการเชื่อมโยงหลายมิติ 2" xfId="1755" xr:uid="{CBE66E31-F00F-4270-AB7D-D47C6D3E5E85}"/>
    <cellStyle name="ตามการเชื่อมโยงหลายมิติ 2 2" xfId="3499" xr:uid="{5B8D8F9B-CA95-41D2-9013-82C185849E60}"/>
    <cellStyle name="ตามการเชื่อมโยงหลายมิติ 2 2 2" xfId="33191" xr:uid="{2E325FC9-9A64-4C4C-88FD-BA2083D78A89}"/>
    <cellStyle name="ตามการเชื่อมโยงหลายมิติ 2 2 3" xfId="23330" xr:uid="{3235A718-65FA-4BD7-902B-A8F6CE7FA7BF}"/>
    <cellStyle name="ตามการเชื่อมโยงหลายมิติ 2 3" xfId="17985" xr:uid="{64F1A12E-87C9-4547-A29D-DC345EC56A45}"/>
    <cellStyle name="ตามการเชื่อมโยงหลายมิติ 2 4" xfId="44731" xr:uid="{22E32EB3-019C-4999-93EA-E7A20E356B8B}"/>
    <cellStyle name="ตามการเชื่อมโยงหลายมิติ 2 5" xfId="17093" xr:uid="{2B13E3E8-61B6-47BA-895E-FD4CF355651D}"/>
    <cellStyle name="ตามการเชื่อมโยงหลายมิติ 3" xfId="3497" xr:uid="{8EB78930-6BD3-4687-B767-BF3FF19075E4}"/>
    <cellStyle name="ตามการเชื่อมโยงหลายมิติ 3 2" xfId="23331" xr:uid="{BFE24DAA-8036-455B-80E3-3AE0F2025D2C}"/>
    <cellStyle name="ตามการเชื่อมโยงหลายมิติ 3 3" xfId="19941" xr:uid="{C1BFF018-6618-428B-A1ED-BA1C1CAC1298}"/>
    <cellStyle name="ตามการเชื่อมโยงหลายมิติ 3 4" xfId="11131" xr:uid="{9CEEA893-32FA-47C6-A124-3C78D6BC3242}"/>
    <cellStyle name="ตามการเชื่อมโยงหลายมิติ 4" xfId="11132" xr:uid="{4CF8EA78-D08D-4748-AC8C-B5BB38507604}"/>
    <cellStyle name="ตามการเชื่อมโยงหลายมิติ 4 2" xfId="25016" xr:uid="{ECA7C298-A60A-4D5A-A3F4-3A4F62DE27F9}"/>
    <cellStyle name="ตามการเชื่อมโยงหลายมิติ 5" xfId="11133" xr:uid="{FCA93CBE-C974-43E4-A23F-7CC80FC793D5}"/>
    <cellStyle name="ตามการเชื่อมโยงหลายมิติ 5 2" xfId="16694" xr:uid="{985ABE76-C25A-4D09-B6CF-68071281B1B5}"/>
    <cellStyle name="ตามการเชื่อมโยงหลายมิติ 6" xfId="11134" xr:uid="{E4B7DECD-3B83-4141-BC81-786FCFD97882}"/>
    <cellStyle name="ตามการเชื่อมโยงหลายมิติ 6 2" xfId="44730" xr:uid="{E3880ACA-FB63-446B-8978-75CC4003B56F}"/>
    <cellStyle name="ตามการเชื่อมโยงหลายมิติ 7" xfId="11135" xr:uid="{14001768-3966-4C77-9276-C00E473E1EE2}"/>
    <cellStyle name="ตามการเชื่อมโยงหลายมิติ 8" xfId="11136" xr:uid="{AFB934B7-585E-4771-A7EA-A718F0F6100A}"/>
    <cellStyle name="ตามการเชื่อมโยงหลายมิติ 9" xfId="11137" xr:uid="{8F54DD1F-47F7-4C38-89E4-6CB189CF01F7}"/>
    <cellStyle name="ตามการเชื่อมโยงหลายมิติ_% graph Ratio แยก Line" xfId="11882" xr:uid="{4BDA8B24-09C8-4417-A672-867E71B99FF1}"/>
    <cellStyle name="น้บะภฒ_95" xfId="4957" xr:uid="{555A1EDF-6E32-4CBA-9B8B-62A13599BE95}"/>
    <cellStyle name="ปกติ 10" xfId="16756" xr:uid="{523FF0C2-3849-46F1-ACEE-5E7808A7FD79}"/>
    <cellStyle name="ปกติ 10 2" xfId="18188" xr:uid="{5E45E7EC-CAE7-43C7-9585-4E97595941ED}"/>
    <cellStyle name="ปกติ 100" xfId="17684" xr:uid="{C470A67F-F570-4017-A7F4-0F9714118C82}"/>
    <cellStyle name="ปกติ 100 2" xfId="18189" xr:uid="{60F9FE57-2891-4E4D-B042-9293EF05E0D7}"/>
    <cellStyle name="ปกติ 100 2 2" xfId="18575" xr:uid="{666D61E7-36CD-4EBB-8837-80363C11653F}"/>
    <cellStyle name="ปกติ 100 2 2 2" xfId="27159" xr:uid="{9DF3BEB6-3B3B-401A-9390-935DF19A50A8}"/>
    <cellStyle name="ปกติ 100 2 2 2 2" xfId="38732" xr:uid="{34C0BD26-1356-4241-AF93-397DBEDD769A}"/>
    <cellStyle name="ปกติ 100 2 2 3" xfId="33861" xr:uid="{0A2C6133-C280-4584-8D75-2909EC9A6B69}"/>
    <cellStyle name="ปกติ 100 2 3" xfId="26788" xr:uid="{344965C0-8AB0-4696-85CB-78AC739F629D}"/>
    <cellStyle name="ปกติ 100 2 3 2" xfId="38345" xr:uid="{3C8C9DAE-139F-407D-BAE6-D6856728D931}"/>
    <cellStyle name="ปกติ 100 2 4" xfId="33502" xr:uid="{0A118E28-91F0-41B8-96F2-359771FD1171}"/>
    <cellStyle name="ปกติ 100 3" xfId="18499" xr:uid="{435570B5-1752-4B9F-890F-A694BB9B2249}"/>
    <cellStyle name="ปกติ 100 3 2" xfId="27089" xr:uid="{12278205-B31F-492B-8774-A59DB31A6BB2}"/>
    <cellStyle name="ปกติ 100 3 2 2" xfId="38653" xr:uid="{11FC0AC0-B743-44C0-95C8-A5A1A3B996D5}"/>
    <cellStyle name="ปกติ 100 3 3" xfId="33782" xr:uid="{EBD72B2A-07A6-42E8-A1BB-273C91BB27EC}"/>
    <cellStyle name="ปกติ 100 4" xfId="23332" xr:uid="{39E28A44-A346-468E-97B5-89F0C25DFF90}"/>
    <cellStyle name="ปกติ 100 4 2" xfId="30294" xr:uid="{9A83C54C-0BED-4F01-AD40-A354D51DC139}"/>
    <cellStyle name="ปกติ 100 4 2 2" xfId="41761" xr:uid="{3168508C-69B1-4DB8-9AA2-41D79629E4BE}"/>
    <cellStyle name="ปกติ 100 4 3" xfId="36380" xr:uid="{2454187B-E590-475F-8C51-4AC9C710FA1B}"/>
    <cellStyle name="ปกติ 100 5" xfId="23583" xr:uid="{A1A8877C-BF93-46C3-B4B5-2B0C00C106FF}"/>
    <cellStyle name="ปกติ 100 5 2" xfId="30510" xr:uid="{0B4B0383-B7B0-4B8F-82DE-885E367D7696}"/>
    <cellStyle name="ปกติ 100 5 2 2" xfId="41975" xr:uid="{D18EBD7E-FEEB-4E3A-AF71-17321C06018D}"/>
    <cellStyle name="ปกติ 100 5 3" xfId="36593" xr:uid="{A7D23582-052E-47EC-8555-EAC2A3CA682B}"/>
    <cellStyle name="ปกติ 100 6" xfId="23786" xr:uid="{96BDB733-9058-4E31-AE27-04A1BA93E41F}"/>
    <cellStyle name="ปกติ 100 6 2" xfId="30713" xr:uid="{8E5CC636-259D-4B6C-906D-EBC65281CA2D}"/>
    <cellStyle name="ปกติ 100 6 2 2" xfId="42176" xr:uid="{4D5FAC1E-3156-42C1-88DA-67B1CF34ADF6}"/>
    <cellStyle name="ปกติ 100 6 3" xfId="36794" xr:uid="{6E260797-9216-46BB-9A48-8842A4E0B331}"/>
    <cellStyle name="ปกติ 100 7" xfId="25886" xr:uid="{DE097DA8-8EBC-44B5-AEA8-7C56049F509B}"/>
    <cellStyle name="ปกติ 100 7 2" xfId="31567" xr:uid="{F1CC5B02-4333-4168-90EA-3F21B2F4C5AA}"/>
    <cellStyle name="ปกติ 100 7 2 2" xfId="42895" xr:uid="{C9DF48F7-71A8-4AAD-8DB9-91AE20645D33}"/>
    <cellStyle name="ปกติ 100 7 3" xfId="37515" xr:uid="{698C0583-8E74-405E-BBB6-976B3B94F0CB}"/>
    <cellStyle name="ปกติ 100 8" xfId="26697" xr:uid="{5C185F5E-77E8-418D-9109-FFCD2094A585}"/>
    <cellStyle name="ปกติ 100 8 2" xfId="38265" xr:uid="{58776787-B223-48B6-88DB-F471D59AB345}"/>
    <cellStyle name="ปกติ 100 9" xfId="33192" xr:uid="{5A394DED-8DE1-45D2-A2B0-C69C841ED4A8}"/>
    <cellStyle name="ปกติ 101" xfId="17685" xr:uid="{D5282B9D-833B-4120-BF14-51DFA7E349B0}"/>
    <cellStyle name="ปกติ 101 2" xfId="18190" xr:uid="{481358F9-3058-4E58-B73A-2CB253001461}"/>
    <cellStyle name="ปกติ 101 2 2" xfId="18576" xr:uid="{778A067C-8931-4056-8012-E254BDB69C8E}"/>
    <cellStyle name="ปกติ 101 2 2 2" xfId="27160" xr:uid="{C73C5F0A-DC20-4524-A39A-BB96C2190F18}"/>
    <cellStyle name="ปกติ 101 2 2 2 2" xfId="38733" xr:uid="{39A2751C-56D0-4FD0-8963-9FE782A8775E}"/>
    <cellStyle name="ปกติ 101 2 2 3" xfId="33862" xr:uid="{B04DBB4A-B8F6-460B-A61D-4B9F542A4798}"/>
    <cellStyle name="ปกติ 101 2 3" xfId="26789" xr:uid="{CF86C095-0E1D-41F4-A855-D1E16CD5B7E7}"/>
    <cellStyle name="ปกติ 101 2 3 2" xfId="38346" xr:uid="{E86FE3E9-A398-46C0-91B2-A5DDCEA2D477}"/>
    <cellStyle name="ปกติ 101 2 4" xfId="33503" xr:uid="{DFDE01A2-4C85-4973-89C4-5258E25AAC5C}"/>
    <cellStyle name="ปกติ 101 3" xfId="18500" xr:uid="{6AC7D4FA-8F8C-43C3-8216-BC75D77604B7}"/>
    <cellStyle name="ปกติ 101 3 2" xfId="27090" xr:uid="{8021C381-FEFF-42F1-9FD7-D5220677C19F}"/>
    <cellStyle name="ปกติ 101 3 2 2" xfId="38654" xr:uid="{C51B5ABA-3D87-4420-9B2A-9F39845394B0}"/>
    <cellStyle name="ปกติ 101 3 3" xfId="33783" xr:uid="{692D9043-29CE-4FD8-BAEE-E6639BB73E13}"/>
    <cellStyle name="ปกติ 101 4" xfId="23333" xr:uid="{20A33361-B406-49E8-A3F6-A26F41DCC9A9}"/>
    <cellStyle name="ปกติ 101 4 2" xfId="30295" xr:uid="{C7F7C54D-8D6B-4247-83E2-9EDD4ED71B46}"/>
    <cellStyle name="ปกติ 101 4 2 2" xfId="41762" xr:uid="{36AF1160-C40A-4B71-A1DA-658D47D8CAD0}"/>
    <cellStyle name="ปกติ 101 4 3" xfId="36381" xr:uid="{5E4D44B8-CB2C-42EB-9031-CDD769924A04}"/>
    <cellStyle name="ปกติ 101 5" xfId="23584" xr:uid="{E7F8AA60-D82D-4956-8AF3-26DDF8CF540A}"/>
    <cellStyle name="ปกติ 101 5 2" xfId="30511" xr:uid="{8F09D9B9-AEEC-4A37-BA42-60CE95810677}"/>
    <cellStyle name="ปกติ 101 5 2 2" xfId="41976" xr:uid="{6CDBEF2E-1C4E-478E-8FDD-58F066287628}"/>
    <cellStyle name="ปกติ 101 5 3" xfId="36594" xr:uid="{01D873F6-C4C5-4706-9D18-E780E712CE2C}"/>
    <cellStyle name="ปกติ 101 6" xfId="23787" xr:uid="{ABF123A4-E21F-481A-B44B-607969B71E92}"/>
    <cellStyle name="ปกติ 101 6 2" xfId="30714" xr:uid="{08CCEC98-BA76-434D-B330-6CBEA7DCABC0}"/>
    <cellStyle name="ปกติ 101 6 2 2" xfId="42177" xr:uid="{5AC7CA95-0370-4E57-BE69-BF8ADF189402}"/>
    <cellStyle name="ปกติ 101 6 3" xfId="36795" xr:uid="{9606AD4D-71A6-45CD-B9AA-9DB567E423E2}"/>
    <cellStyle name="ปกติ 101 7" xfId="25887" xr:uid="{ABF01652-7B92-47EC-9777-91B965BABF56}"/>
    <cellStyle name="ปกติ 101 7 2" xfId="31568" xr:uid="{4D039419-1EF8-45EE-A03A-147E2CD367C0}"/>
    <cellStyle name="ปกติ 101 7 2 2" xfId="42896" xr:uid="{8576B0BE-71C5-4B41-8DFF-F1E23543C4C3}"/>
    <cellStyle name="ปกติ 101 7 3" xfId="37516" xr:uid="{084E7193-59D9-4DE0-BBD6-ABD199EAF690}"/>
    <cellStyle name="ปกติ 101 8" xfId="26698" xr:uid="{DEC87B2F-1031-4E51-BB3A-E7626681A215}"/>
    <cellStyle name="ปกติ 101 8 2" xfId="38266" xr:uid="{017D71E8-18B1-40CE-BF03-52C4CDE1227C}"/>
    <cellStyle name="ปกติ 101 9" xfId="33193" xr:uid="{0F7AC501-7C71-4ED6-88C8-D8D9CAD3DC03}"/>
    <cellStyle name="ปกติ 102" xfId="17687" xr:uid="{71B61169-EE95-4DB7-8406-435F9F76DC20}"/>
    <cellStyle name="ปกติ 103" xfId="17754" xr:uid="{79CCA59C-6E28-4C57-AE1A-CFA112675B5A}"/>
    <cellStyle name="ปกติ 103 2" xfId="18191" xr:uid="{EDB8A78B-2A30-4C00-B010-F3F9E08C50BE}"/>
    <cellStyle name="ปกติ 103 2 2" xfId="18577" xr:uid="{695AB102-7306-44A9-9A1C-F9D60D1CAA0B}"/>
    <cellStyle name="ปกติ 103 2 2 2" xfId="27161" xr:uid="{7D4CB052-1A8C-47ED-9DFB-2FE337959128}"/>
    <cellStyle name="ปกติ 103 2 2 2 2" xfId="38734" xr:uid="{5132AAE5-463C-40DA-B134-F173AA74F9C9}"/>
    <cellStyle name="ปกติ 103 2 2 3" xfId="33863" xr:uid="{1F4BB638-3AD1-420D-83FA-FB6C69B9D6F7}"/>
    <cellStyle name="ปกติ 103 2 3" xfId="26790" xr:uid="{E4214A33-F8C9-4547-A536-3A1FCDB201CD}"/>
    <cellStyle name="ปกติ 103 2 3 2" xfId="38347" xr:uid="{DA304585-A0B0-4DA4-AEF9-56238D15E5C8}"/>
    <cellStyle name="ปกติ 103 2 4" xfId="33504" xr:uid="{E3A0849F-3A63-4AE4-A00B-B37BFEA69DD4}"/>
    <cellStyle name="ปกติ 103 3" xfId="18515" xr:uid="{8C280645-5B07-429E-B9CE-8670DD39AB90}"/>
    <cellStyle name="ปกติ 103 3 2" xfId="27104" xr:uid="{07A48D2C-F3B8-4482-B290-9ACAF7A20D38}"/>
    <cellStyle name="ปกติ 103 3 2 2" xfId="38669" xr:uid="{8F601ADB-89C8-4F16-9167-E8F6DA5B55B0}"/>
    <cellStyle name="ปกติ 103 3 3" xfId="33798" xr:uid="{1A7C6191-CE9E-4902-9825-6B8555F7CB43}"/>
    <cellStyle name="ปกติ 103 4" xfId="23334" xr:uid="{49EAC89B-0FC5-4618-BF68-4D673551A310}"/>
    <cellStyle name="ปกติ 103 4 2" xfId="30296" xr:uid="{657CFCF1-724B-4874-A820-DD73D0722E45}"/>
    <cellStyle name="ปกติ 103 4 2 2" xfId="41763" xr:uid="{4D2F4B39-154F-4BEA-9D2C-2430F1CF0515}"/>
    <cellStyle name="ปกติ 103 4 3" xfId="36382" xr:uid="{E2D9EF4C-1F88-4D71-8B0B-DD1022C4255E}"/>
    <cellStyle name="ปกติ 103 5" xfId="23585" xr:uid="{406B74B2-61CF-457E-A3D1-01F1378C57D5}"/>
    <cellStyle name="ปกติ 103 5 2" xfId="30512" xr:uid="{C3F13E24-D0BE-4C27-AFB2-0CF02B98DF78}"/>
    <cellStyle name="ปกติ 103 5 2 2" xfId="41977" xr:uid="{80E95DB4-0C40-4AFA-86FE-BD9A0A500575}"/>
    <cellStyle name="ปกติ 103 5 3" xfId="36595" xr:uid="{2D0B5A9D-10FF-4288-81A0-6847B651432C}"/>
    <cellStyle name="ปกติ 103 6" xfId="23788" xr:uid="{28FD0DD4-444F-4D5D-9AFF-E4C9FF05C210}"/>
    <cellStyle name="ปกติ 103 6 2" xfId="30715" xr:uid="{EBB97986-1953-420E-8055-DBE7740C7F39}"/>
    <cellStyle name="ปกติ 103 6 2 2" xfId="42178" xr:uid="{DF28183B-DF1C-4B9E-B3E3-5A7228FE55D8}"/>
    <cellStyle name="ปกติ 103 6 3" xfId="36796" xr:uid="{18A92895-4EEE-499D-B890-608B8879A033}"/>
    <cellStyle name="ปกติ 103 7" xfId="25888" xr:uid="{8EC5F14C-AD9B-4222-82CD-4F3E3E4050A9}"/>
    <cellStyle name="ปกติ 103 7 2" xfId="31569" xr:uid="{6480F32E-2DA7-4B64-AD59-205026F960CC}"/>
    <cellStyle name="ปกติ 103 7 2 2" xfId="42897" xr:uid="{54B3F173-32F0-4B60-812B-EBDB81070A8F}"/>
    <cellStyle name="ปกติ 103 7 3" xfId="37517" xr:uid="{178D0778-A846-4E6B-97D8-0282F0FA0761}"/>
    <cellStyle name="ปกติ 103 8" xfId="26715" xr:uid="{7C8E26EA-6784-48A8-AFB0-87B63317CEB3}"/>
    <cellStyle name="ปกติ 103 8 2" xfId="38281" xr:uid="{DD1E303D-1804-435B-A675-2609A768BFD2}"/>
    <cellStyle name="ปกติ 103 9" xfId="33194" xr:uid="{292E728D-FCFB-4003-8FEB-E529259B26A1}"/>
    <cellStyle name="ปกติ 104" xfId="17755" xr:uid="{E4939210-6034-4D45-AB77-F25DFD87FA90}"/>
    <cellStyle name="ปกติ 104 2" xfId="18192" xr:uid="{F4F617C7-74FF-418B-9A75-CF4E9FA04B03}"/>
    <cellStyle name="ปกติ 104 2 2" xfId="18578" xr:uid="{0F974284-2A22-47DA-90FE-471639635F5F}"/>
    <cellStyle name="ปกติ 104 2 2 2" xfId="27162" xr:uid="{3FB5EAA2-392F-4D0D-985D-B0A16ACEE3DE}"/>
    <cellStyle name="ปกติ 104 2 2 2 2" xfId="38735" xr:uid="{27FE99C5-E944-4E10-8253-DFB06A8B066A}"/>
    <cellStyle name="ปกติ 104 2 2 3" xfId="33864" xr:uid="{7ACAA95E-5B71-48E5-AB57-848255A33DD9}"/>
    <cellStyle name="ปกติ 104 2 3" xfId="26791" xr:uid="{5D98356E-3696-4065-B9B2-766B297D77AA}"/>
    <cellStyle name="ปกติ 104 2 3 2" xfId="38348" xr:uid="{3C1811EC-6C6F-4D37-AADC-E7D5478311D6}"/>
    <cellStyle name="ปกติ 104 2 4" xfId="33505" xr:uid="{86CF2D6C-2250-447B-B482-92A1DA51E331}"/>
    <cellStyle name="ปกติ 104 3" xfId="18516" xr:uid="{68EC9EE0-5DD9-4FBD-87EC-0D70EADD0456}"/>
    <cellStyle name="ปกติ 104 3 2" xfId="27105" xr:uid="{442F7875-94D1-4E8D-8EA2-E8671C90E174}"/>
    <cellStyle name="ปกติ 104 3 2 2" xfId="38670" xr:uid="{1B49BA57-2E66-4077-8DE6-CD72D5441F93}"/>
    <cellStyle name="ปกติ 104 3 3" xfId="33799" xr:uid="{EFB4FFC4-3060-47D0-AAA4-27A77AEADEF6}"/>
    <cellStyle name="ปกติ 104 4" xfId="23335" xr:uid="{91CC852B-F128-45B2-A593-39F08704A472}"/>
    <cellStyle name="ปกติ 104 4 2" xfId="30297" xr:uid="{86595B87-95CF-418D-AB0F-CEA4D11A522D}"/>
    <cellStyle name="ปกติ 104 4 2 2" xfId="41764" xr:uid="{C301C4A5-F969-40E7-95AF-F4F7AD1754F1}"/>
    <cellStyle name="ปกติ 104 4 3" xfId="36383" xr:uid="{6E3192E8-B2ED-4C23-AA80-701921720198}"/>
    <cellStyle name="ปกติ 104 5" xfId="23586" xr:uid="{E8C0BD25-75D7-480C-ACA8-A90A1A8B0A00}"/>
    <cellStyle name="ปกติ 104 5 2" xfId="30513" xr:uid="{E039CCEE-C600-4AE3-BC6F-40928654F04D}"/>
    <cellStyle name="ปกติ 104 5 2 2" xfId="41978" xr:uid="{336C592F-5FFE-461C-BE9A-4F329B4F98AD}"/>
    <cellStyle name="ปกติ 104 5 3" xfId="36596" xr:uid="{76A67BD3-0E13-4506-AA2D-655001CA59D1}"/>
    <cellStyle name="ปกติ 104 6" xfId="23789" xr:uid="{F3D0E2A0-1BFD-4DDA-A950-7750C8C1E9DB}"/>
    <cellStyle name="ปกติ 104 6 2" xfId="30716" xr:uid="{2A6424ED-4F5F-4FEB-9213-E4D8A76EA3AF}"/>
    <cellStyle name="ปกติ 104 6 2 2" xfId="42179" xr:uid="{70771A03-861D-488C-A615-18939F76D94A}"/>
    <cellStyle name="ปกติ 104 6 3" xfId="36797" xr:uid="{3C7A35A9-96FC-428B-8B8B-F37CDB139320}"/>
    <cellStyle name="ปกติ 104 7" xfId="25889" xr:uid="{65B64E68-1370-496F-ADD4-AD8C2774E10F}"/>
    <cellStyle name="ปกติ 104 7 2" xfId="31570" xr:uid="{7CBB047F-C527-49F4-B72E-D3970F23A278}"/>
    <cellStyle name="ปกติ 104 7 2 2" xfId="42898" xr:uid="{E40416A4-43CE-4144-B6A7-C23E731B084A}"/>
    <cellStyle name="ปกติ 104 7 3" xfId="37518" xr:uid="{7F4CE34E-A07E-4549-988D-AA9D07C622C7}"/>
    <cellStyle name="ปกติ 104 8" xfId="26716" xr:uid="{24333699-5425-47BA-B24A-AFCE7373FA0F}"/>
    <cellStyle name="ปกติ 104 8 2" xfId="38282" xr:uid="{EAFBB3E5-69A7-4DDB-8722-64C6B3B0A0AF}"/>
    <cellStyle name="ปกติ 104 9" xfId="33195" xr:uid="{189C946D-5163-4415-ADCC-BA9A5B0DFB6D}"/>
    <cellStyle name="ปกติ 105" xfId="17756" xr:uid="{35C8D387-3C03-414B-9303-81298545F1A8}"/>
    <cellStyle name="ปกติ 105 2" xfId="18193" xr:uid="{46332952-AA11-4C62-B494-16537218B92D}"/>
    <cellStyle name="ปกติ 105 2 2" xfId="18579" xr:uid="{99FE9A12-FFFB-47CA-A6AB-CDECA4780841}"/>
    <cellStyle name="ปกติ 105 2 2 2" xfId="27163" xr:uid="{349537EC-B0AA-4E56-B4A0-C4FA7B24C01F}"/>
    <cellStyle name="ปกติ 105 2 2 2 2" xfId="38736" xr:uid="{B8688DE8-C85F-4022-A990-6ADE6493A978}"/>
    <cellStyle name="ปกติ 105 2 2 3" xfId="33865" xr:uid="{BEA8815A-3421-466B-8FE6-7D769411EC3C}"/>
    <cellStyle name="ปกติ 105 2 3" xfId="26792" xr:uid="{BE4694E0-DF60-41B2-A0EB-F0A54BC3A672}"/>
    <cellStyle name="ปกติ 105 2 3 2" xfId="38349" xr:uid="{30D5BD56-E1D6-45E8-B8C3-550DD51668AF}"/>
    <cellStyle name="ปกติ 105 2 4" xfId="33506" xr:uid="{9D1ABF75-A55C-4934-8D54-A68DB61529A7}"/>
    <cellStyle name="ปกติ 105 3" xfId="18517" xr:uid="{09673896-2574-4E4C-8360-C5D7B9D3366B}"/>
    <cellStyle name="ปกติ 105 3 2" xfId="27106" xr:uid="{C13790C3-C445-458C-A97D-A80F5ABFE852}"/>
    <cellStyle name="ปกติ 105 3 2 2" xfId="38671" xr:uid="{8DB84EB0-4E1F-4724-809F-38FC637F07BF}"/>
    <cellStyle name="ปกติ 105 3 3" xfId="33800" xr:uid="{09C17262-4135-485A-8C8C-EB7AF4A092D1}"/>
    <cellStyle name="ปกติ 105 4" xfId="23336" xr:uid="{5A4773E5-B257-4E1F-8378-0F34CBC63D94}"/>
    <cellStyle name="ปกติ 105 4 2" xfId="30298" xr:uid="{4272FA61-73DD-4756-A5CE-351B26DB0047}"/>
    <cellStyle name="ปกติ 105 4 2 2" xfId="41765" xr:uid="{C6B8688D-5B24-442D-88E4-8451782CD11A}"/>
    <cellStyle name="ปกติ 105 4 3" xfId="36384" xr:uid="{4D2F4B06-3615-4D1C-973A-31CEA853CB96}"/>
    <cellStyle name="ปกติ 105 5" xfId="23587" xr:uid="{D2E9A3F9-3C69-4DD3-98D4-11C468816EEA}"/>
    <cellStyle name="ปกติ 105 5 2" xfId="30514" xr:uid="{FC9ED1AB-5750-4CB3-BA1D-FD141C599702}"/>
    <cellStyle name="ปกติ 105 5 2 2" xfId="41979" xr:uid="{53B9BB81-28AB-4A11-8205-42C4F3C6A853}"/>
    <cellStyle name="ปกติ 105 5 3" xfId="36597" xr:uid="{523E14D2-BEE0-4700-A00A-F049490BB0DD}"/>
    <cellStyle name="ปกติ 105 6" xfId="23790" xr:uid="{D7996DB6-6E78-41E8-AB9F-E1FD0F5F2856}"/>
    <cellStyle name="ปกติ 105 6 2" xfId="30717" xr:uid="{6DDA26F7-9AAA-47F8-8D98-6788E58A9D02}"/>
    <cellStyle name="ปกติ 105 6 2 2" xfId="42180" xr:uid="{47EB3346-1A1F-41A1-BDD4-FD5DD42C293A}"/>
    <cellStyle name="ปกติ 105 6 3" xfId="36798" xr:uid="{1D1F5A16-7B27-4CB2-8515-EBE5DC0F0562}"/>
    <cellStyle name="ปกติ 105 7" xfId="25890" xr:uid="{B03D9269-4E1B-4D24-A0A5-F55F33C609EF}"/>
    <cellStyle name="ปกติ 105 7 2" xfId="31571" xr:uid="{CF170689-553E-41E4-84BC-5C24DB13C31C}"/>
    <cellStyle name="ปกติ 105 7 2 2" xfId="42899" xr:uid="{5F4727C1-5CE0-40CA-AF41-F27E8CECDA4F}"/>
    <cellStyle name="ปกติ 105 7 3" xfId="37519" xr:uid="{A42F147D-A8FF-4B14-88EC-BC7001A3525F}"/>
    <cellStyle name="ปกติ 105 8" xfId="26717" xr:uid="{7C5409EB-3369-4361-8FD2-ECEF96C2854A}"/>
    <cellStyle name="ปกติ 105 8 2" xfId="38283" xr:uid="{D7EEA015-1FFF-429A-9D96-9C8763493AE5}"/>
    <cellStyle name="ปกติ 105 9" xfId="33196" xr:uid="{CDF2A177-D343-4540-B7C7-F04F2FC449DF}"/>
    <cellStyle name="ปกติ 106" xfId="17757" xr:uid="{911C0683-AE6F-4335-9638-D32C13150A63}"/>
    <cellStyle name="ปกติ 106 2" xfId="18194" xr:uid="{14F2CB5B-7947-459B-A565-50DE4FABBB8E}"/>
    <cellStyle name="ปกติ 106 2 2" xfId="18580" xr:uid="{2BBDEFF6-BDE2-4096-8CA4-C83D34E5D976}"/>
    <cellStyle name="ปกติ 106 2 2 2" xfId="27164" xr:uid="{9699324D-54D9-4E4A-A798-80981BB41CBE}"/>
    <cellStyle name="ปกติ 106 2 2 2 2" xfId="38737" xr:uid="{9B5F99C0-6BC6-4AF5-9E5D-5D59F673DE94}"/>
    <cellStyle name="ปกติ 106 2 2 3" xfId="33866" xr:uid="{361E89DE-96A2-4CE7-93CF-3371DF40A27C}"/>
    <cellStyle name="ปกติ 106 2 3" xfId="26793" xr:uid="{0BD34DB0-EB82-4B69-9410-864ACAFF799E}"/>
    <cellStyle name="ปกติ 106 2 3 2" xfId="38350" xr:uid="{EE464A73-6B49-4BAE-A58B-CF0600C54C8E}"/>
    <cellStyle name="ปกติ 106 2 4" xfId="33507" xr:uid="{263D9372-C8CA-4C5A-AE21-6D3456370AE0}"/>
    <cellStyle name="ปกติ 106 3" xfId="18518" xr:uid="{BC5EEC40-B9AD-40ED-9EF9-23593ADD5E41}"/>
    <cellStyle name="ปกติ 106 3 2" xfId="27107" xr:uid="{0E0D74D9-ED4A-40AC-8B37-5F4650333BEB}"/>
    <cellStyle name="ปกติ 106 3 2 2" xfId="38672" xr:uid="{8927CB6F-4282-402F-9883-F87BBF8829A1}"/>
    <cellStyle name="ปกติ 106 3 3" xfId="33801" xr:uid="{303D9654-B725-4CB8-BDCF-DB86E7BA23DD}"/>
    <cellStyle name="ปกติ 106 4" xfId="23337" xr:uid="{FF3FB202-DDE7-4DC2-AD91-EFF805183EC9}"/>
    <cellStyle name="ปกติ 106 4 2" xfId="30299" xr:uid="{BBDE3C8D-FDCF-4B18-993C-2013EC3F2F1E}"/>
    <cellStyle name="ปกติ 106 4 2 2" xfId="41766" xr:uid="{230F1424-16FD-4D78-A004-33A2F2CD7A13}"/>
    <cellStyle name="ปกติ 106 4 3" xfId="36385" xr:uid="{CA10FAC0-1746-4BD8-9CC5-8A9DF04A983B}"/>
    <cellStyle name="ปกติ 106 5" xfId="23588" xr:uid="{26E3336F-C92A-40E4-A593-85B2691A5641}"/>
    <cellStyle name="ปกติ 106 5 2" xfId="30515" xr:uid="{216E708B-EA03-41D7-B28F-E89EFF0AD758}"/>
    <cellStyle name="ปกติ 106 5 2 2" xfId="41980" xr:uid="{CD12DEED-6D32-4629-A1E4-C0CC15BCF70E}"/>
    <cellStyle name="ปกติ 106 5 3" xfId="36598" xr:uid="{D8A7EC9F-B790-40F7-8174-904EE725EC4C}"/>
    <cellStyle name="ปกติ 106 6" xfId="23791" xr:uid="{82298700-CE88-425B-A195-40A5A3D3415D}"/>
    <cellStyle name="ปกติ 106 6 2" xfId="30718" xr:uid="{E67A2F4B-C294-481A-9BB0-E3990FC987AB}"/>
    <cellStyle name="ปกติ 106 6 2 2" xfId="42181" xr:uid="{B5FC2E31-0AD7-4B1B-9DF4-025A266362B0}"/>
    <cellStyle name="ปกติ 106 6 3" xfId="36799" xr:uid="{B24A6EFE-5ACA-4344-9746-FB3FEF8D406D}"/>
    <cellStyle name="ปกติ 106 7" xfId="25891" xr:uid="{08F4C4CB-6F2D-4FE6-A86D-9DAA665704F0}"/>
    <cellStyle name="ปกติ 106 7 2" xfId="31572" xr:uid="{E0980658-7BFF-47F6-80B4-64692664EC08}"/>
    <cellStyle name="ปกติ 106 7 2 2" xfId="42900" xr:uid="{68008FC1-A001-4997-A2EB-5E0D866EF369}"/>
    <cellStyle name="ปกติ 106 7 3" xfId="37520" xr:uid="{E262D81B-5C72-481C-8BEB-C8B42F3738B7}"/>
    <cellStyle name="ปกติ 106 8" xfId="26718" xr:uid="{513A0022-370A-4977-BF27-79A323F226F3}"/>
    <cellStyle name="ปกติ 106 8 2" xfId="38284" xr:uid="{F83FB632-B51F-42FD-B958-DC79EEDEFAE0}"/>
    <cellStyle name="ปกติ 106 9" xfId="33197" xr:uid="{9A2E9FC6-B6DB-4253-BDD3-AB7FB7AEA515}"/>
    <cellStyle name="ปกติ 107" xfId="17758" xr:uid="{81417A7D-3A63-417E-A5C4-7C698F84A391}"/>
    <cellStyle name="ปกติ 107 2" xfId="18304" xr:uid="{8D462089-E15F-470B-A3A2-511F89143FE6}"/>
    <cellStyle name="ปกติ 107 2 2" xfId="18685" xr:uid="{EF867444-BD28-4410-8C8F-AB91DE8AECEC}"/>
    <cellStyle name="ปกติ 107 2 2 2" xfId="27269" xr:uid="{5E8416D9-4638-4C4B-BA27-15B8461C0F0C}"/>
    <cellStyle name="ปกติ 107 2 2 2 2" xfId="38842" xr:uid="{C5FD9638-F8EB-4046-ADFF-78BABF4E3460}"/>
    <cellStyle name="ปกติ 107 2 2 3" xfId="33971" xr:uid="{D9E1880B-3BC6-4F00-987D-138FB5957C45}"/>
    <cellStyle name="ปกติ 107 2 3" xfId="26898" xr:uid="{165E4D6F-58C7-4031-ACDB-669161E1B4A1}"/>
    <cellStyle name="ปกติ 107 2 3 2" xfId="38455" xr:uid="{0C7FD5E0-6FF5-4A9C-A507-3D983779BF55}"/>
    <cellStyle name="ปกติ 107 2 4" xfId="33588" xr:uid="{A340B218-0153-4310-97D2-163D2AF37BEA}"/>
    <cellStyle name="ปกติ 107 3" xfId="18519" xr:uid="{D45CD237-8627-4714-86D5-908EFED49031}"/>
    <cellStyle name="ปกติ 107 3 2" xfId="27108" xr:uid="{D6F2B8AF-5AAE-4EE7-8FFB-38BBBA5BADB0}"/>
    <cellStyle name="ปกติ 107 3 2 2" xfId="38673" xr:uid="{3FC5CE69-37EB-45CB-A8A2-36B2C1F66AFD}"/>
    <cellStyle name="ปกติ 107 3 3" xfId="33802" xr:uid="{0CA69641-865E-4C3B-8D35-676D9C6B8001}"/>
    <cellStyle name="ปกติ 107 4" xfId="26719" xr:uid="{D63C29B1-1BA9-4535-825A-B315BD88456B}"/>
    <cellStyle name="ปกติ 107 4 2" xfId="38285" xr:uid="{3DAFACAE-D6FD-4178-BE82-F19913D2DE68}"/>
    <cellStyle name="ปกติ 107 5" xfId="33454" xr:uid="{1CB36E23-E2DE-4682-9116-10C8158FF545}"/>
    <cellStyle name="ปกติ 108" xfId="17759" xr:uid="{C94A81D2-D252-4AFC-9EDC-6A04074082F1}"/>
    <cellStyle name="ปกติ 108 2" xfId="18305" xr:uid="{C2D61681-D312-4E13-85A3-BE478E847020}"/>
    <cellStyle name="ปกติ 108 2 2" xfId="18686" xr:uid="{2489706A-152A-4B98-92CC-AFB81C17E926}"/>
    <cellStyle name="ปกติ 108 2 2 2" xfId="27270" xr:uid="{2C657A8D-1207-4A7C-AB65-4C6F3C353F69}"/>
    <cellStyle name="ปกติ 108 2 2 2 2" xfId="38843" xr:uid="{3A61B00D-A899-4DD2-B666-142579908625}"/>
    <cellStyle name="ปกติ 108 2 2 3" xfId="33972" xr:uid="{6CE3A940-DDB7-424A-B301-015B09BD13F5}"/>
    <cellStyle name="ปกติ 108 2 3" xfId="26899" xr:uid="{ABF2D6B2-5D6C-4CED-86A0-8BDCBD707C12}"/>
    <cellStyle name="ปกติ 108 2 3 2" xfId="38456" xr:uid="{DB88BB17-721F-4EA0-AC5D-7812F25DFB47}"/>
    <cellStyle name="ปกติ 108 2 4" xfId="33589" xr:uid="{A2900267-42E6-4988-899C-3A22C797C4D7}"/>
    <cellStyle name="ปกติ 108 3" xfId="18520" xr:uid="{71DB4B73-D4CE-4E35-87A1-0175734FF22F}"/>
    <cellStyle name="ปกติ 108 3 2" xfId="27109" xr:uid="{200F9743-9CA9-4900-A3A2-74C101531816}"/>
    <cellStyle name="ปกติ 108 3 2 2" xfId="38674" xr:uid="{3C611574-B4C5-4162-9008-DBFE7F371A82}"/>
    <cellStyle name="ปกติ 108 3 3" xfId="33803" xr:uid="{FFDFB7A0-B899-45D3-BC59-6B80C492D908}"/>
    <cellStyle name="ปกติ 108 4" xfId="26720" xr:uid="{A45F2CC8-F48E-4ED8-B30C-E26AC6816560}"/>
    <cellStyle name="ปกติ 108 4 2" xfId="38286" xr:uid="{803C7290-9549-45BF-950C-263290CFF149}"/>
    <cellStyle name="ปกติ 108 5" xfId="33455" xr:uid="{A3267C95-C798-4708-BA62-B05F82E9DFB6}"/>
    <cellStyle name="ปกติ 109" xfId="17760" xr:uid="{D542C295-70BF-42C7-B709-877456DF7DF7}"/>
    <cellStyle name="ปกติ 109 2" xfId="18306" xr:uid="{39B24354-0455-4788-B68C-E5B229D29A5A}"/>
    <cellStyle name="ปกติ 109 2 2" xfId="18687" xr:uid="{C6BAB792-F706-48C5-9827-7907E0A88FB2}"/>
    <cellStyle name="ปกติ 109 2 2 2" xfId="27271" xr:uid="{B9743ED7-FF09-468E-B429-86E697DA5869}"/>
    <cellStyle name="ปกติ 109 2 2 2 2" xfId="38844" xr:uid="{528B4624-2E20-4FE4-BC12-1A0E65475D8F}"/>
    <cellStyle name="ปกติ 109 2 2 3" xfId="33973" xr:uid="{1DD14A1E-C15B-4443-B627-13424231480F}"/>
    <cellStyle name="ปกติ 109 2 3" xfId="26900" xr:uid="{2F70EC2F-9DA4-44AC-A454-BF1D6A3397F6}"/>
    <cellStyle name="ปกติ 109 2 3 2" xfId="38457" xr:uid="{B15D8AE3-3239-47AE-8FAF-4CF9BA952729}"/>
    <cellStyle name="ปกติ 109 2 4" xfId="33590" xr:uid="{45EC5887-80EC-480B-9AF1-C0D2F9C24F08}"/>
    <cellStyle name="ปกติ 109 3" xfId="18521" xr:uid="{C8FF9125-C448-455A-A1D8-0D0C39AC2832}"/>
    <cellStyle name="ปกติ 109 3 2" xfId="27110" xr:uid="{D9F38E56-34F9-4419-BDB0-912620DE14E9}"/>
    <cellStyle name="ปกติ 109 3 2 2" xfId="38675" xr:uid="{DB91EBFC-1AF8-4FA6-A00A-5BE51E8908CC}"/>
    <cellStyle name="ปกติ 109 3 3" xfId="33804" xr:uid="{C132C329-C945-4027-ABE5-FE6C6C10ECB8}"/>
    <cellStyle name="ปกติ 109 4" xfId="26721" xr:uid="{59012D52-5F2A-4A67-820F-AF589D969702}"/>
    <cellStyle name="ปกติ 109 4 2" xfId="38287" xr:uid="{65395DA6-9440-4304-9BD6-09ABFC3EF795}"/>
    <cellStyle name="ปกติ 109 5" xfId="33456" xr:uid="{E8CAEAC7-FB4C-4B9C-86B5-F01202EDB426}"/>
    <cellStyle name="ปกติ 11" xfId="17395" xr:uid="{47E0E8A7-3A44-4A6C-B194-2F7C19EE68E1}"/>
    <cellStyle name="ปกติ 11 2" xfId="18195" xr:uid="{BAE5E7FE-7280-4F40-B850-6CFDC8E209C0}"/>
    <cellStyle name="ปกติ 11 2 2" xfId="18581" xr:uid="{0F5A5B82-1480-4D67-A70D-80BE6104C421}"/>
    <cellStyle name="ปกติ 11 2 2 2" xfId="27165" xr:uid="{C9B2A9A9-0530-4086-AF01-F99B558BF2A3}"/>
    <cellStyle name="ปกติ 11 2 2 2 2" xfId="38738" xr:uid="{E7129E9F-AAA4-4359-AE06-577F38AFD5A7}"/>
    <cellStyle name="ปกติ 11 2 2 3" xfId="33867" xr:uid="{74253423-8E33-4499-AB16-06535ABB4666}"/>
    <cellStyle name="ปกติ 11 2 3" xfId="23338" xr:uid="{10F4CF0E-18C4-4297-B47F-3FF4827A66ED}"/>
    <cellStyle name="ปกติ 11 2 3 2" xfId="30300" xr:uid="{BF6EF6B3-2DF0-4D1F-9A9E-E5977BF70910}"/>
    <cellStyle name="ปกติ 11 2 3 2 2" xfId="41767" xr:uid="{9E3AB75E-4521-46F6-A204-2CCABB212CD3}"/>
    <cellStyle name="ปกติ 11 2 3 3" xfId="36386" xr:uid="{74775926-99EC-44A7-A4C4-E9C669D6C668}"/>
    <cellStyle name="ปกติ 11 2 4" xfId="23589" xr:uid="{B2856E70-0AC4-4218-915F-4B68D7088F54}"/>
    <cellStyle name="ปกติ 11 2 4 2" xfId="30516" xr:uid="{126A568D-9F44-4CC5-A840-B379E63E561B}"/>
    <cellStyle name="ปกติ 11 2 4 2 2" xfId="41981" xr:uid="{81D0FE77-4689-4F07-BDC2-54C70B278763}"/>
    <cellStyle name="ปกติ 11 2 4 3" xfId="36599" xr:uid="{85B74898-CD78-435F-A7C0-111324595EED}"/>
    <cellStyle name="ปกติ 11 2 5" xfId="23792" xr:uid="{733F20EC-040A-46B6-A22F-22482B39C54E}"/>
    <cellStyle name="ปกติ 11 2 5 2" xfId="30719" xr:uid="{7AFC13CC-5B64-405C-A9A3-49976CAA9255}"/>
    <cellStyle name="ปกติ 11 2 5 2 2" xfId="42182" xr:uid="{6BF94B53-9720-4EE1-8E0F-6EA8956F66AE}"/>
    <cellStyle name="ปกติ 11 2 5 3" xfId="36800" xr:uid="{6C746A80-F0EB-44EB-AABA-490A79388CAC}"/>
    <cellStyle name="ปกติ 11 2 6" xfId="25892" xr:uid="{0DC01FB7-2734-4DDA-B66B-9D56360569D7}"/>
    <cellStyle name="ปกติ 11 2 6 2" xfId="31573" xr:uid="{A3CEDFBB-4E4F-4F3E-BF52-EF8822903A15}"/>
    <cellStyle name="ปกติ 11 2 6 2 2" xfId="42901" xr:uid="{EB47CBDA-046C-449B-A86F-AAADFECD19B4}"/>
    <cellStyle name="ปกติ 11 2 6 3" xfId="37521" xr:uid="{5D4CDA62-D1C4-4696-82DF-B4541AE4C55E}"/>
    <cellStyle name="ปกติ 11 2 7" xfId="26794" xr:uid="{7C97A5C4-440E-4CA5-B8EC-8ECB363A67A6}"/>
    <cellStyle name="ปกติ 11 2 7 2" xfId="38351" xr:uid="{745187FF-91D8-4C4E-852D-EC5E9B248442}"/>
    <cellStyle name="ปกติ 11 2 8" xfId="33198" xr:uid="{0B774143-37E8-4372-A53E-8FCD760BF06D}"/>
    <cellStyle name="ปกติ 11 3" xfId="18398" xr:uid="{3945885D-30D0-49C2-A62D-A0C48195CACA}"/>
    <cellStyle name="ปกติ 11 3 2" xfId="26988" xr:uid="{4B5C5C0B-1714-4D28-9DD8-782523C8AB5B}"/>
    <cellStyle name="ปกติ 11 3 2 2" xfId="38552" xr:uid="{30C1C1F3-B11C-44E3-816C-13481F30D00E}"/>
    <cellStyle name="ปกติ 11 3 3" xfId="33681" xr:uid="{5AFF524E-B2E8-42D6-B0FC-0D787275E187}"/>
    <cellStyle name="ปกติ 11 4" xfId="26597" xr:uid="{74FBBC58-72D0-43AA-9C58-2AA6C3070039}"/>
    <cellStyle name="ปกติ 11 4 2" xfId="38165" xr:uid="{817F2042-6AB6-45F2-B5A1-DD2340DE8621}"/>
    <cellStyle name="ปกติ 110" xfId="17761" xr:uid="{F96CC3D7-21B8-40BE-B5C0-6CAB24B7121D}"/>
    <cellStyle name="ปกติ 110 2" xfId="18307" xr:uid="{6709C6B1-ECF1-433F-8E6E-C86B9557877D}"/>
    <cellStyle name="ปกติ 110 2 2" xfId="18688" xr:uid="{399839D8-90C9-4E89-82A9-0ED56F0B594A}"/>
    <cellStyle name="ปกติ 110 2 2 2" xfId="27272" xr:uid="{72C5FDA7-FD2A-4CA4-95EE-64995CB445EB}"/>
    <cellStyle name="ปกติ 110 2 2 2 2" xfId="38845" xr:uid="{9198ED34-B417-40E5-8109-12E8CF5F09D4}"/>
    <cellStyle name="ปกติ 110 2 2 3" xfId="33974" xr:uid="{47BCD8B2-9177-495C-9A1B-0822EDCEFDF5}"/>
    <cellStyle name="ปกติ 110 2 3" xfId="26901" xr:uid="{29A34278-012C-4C74-BF71-6FBB5C603D2A}"/>
    <cellStyle name="ปกติ 110 2 3 2" xfId="38458" xr:uid="{21F20F64-7764-4B5B-83B4-79F517429857}"/>
    <cellStyle name="ปกติ 110 2 4" xfId="33591" xr:uid="{0A732E39-A6CD-4ECD-B6A4-7806941565AF}"/>
    <cellStyle name="ปกติ 110 3" xfId="18522" xr:uid="{BE1AE43A-E9B7-4556-90DF-6E418CD22CC1}"/>
    <cellStyle name="ปกติ 110 3 2" xfId="27111" xr:uid="{064AB6C9-5388-47AE-8B05-9BEC4DBF4CB6}"/>
    <cellStyle name="ปกติ 110 3 2 2" xfId="38676" xr:uid="{9D7BEA79-511B-4B04-90AA-445BFB1B9C9A}"/>
    <cellStyle name="ปกติ 110 3 3" xfId="33805" xr:uid="{3D3573E5-D32F-4EB3-B4B2-FC2D68904AEF}"/>
    <cellStyle name="ปกติ 110 4" xfId="26722" xr:uid="{CD1BB624-6025-4BD8-8FA7-994D70A11CE3}"/>
    <cellStyle name="ปกติ 110 4 2" xfId="38288" xr:uid="{5677803C-84C4-42B4-9927-325472FD9F0E}"/>
    <cellStyle name="ปกติ 110 5" xfId="33457" xr:uid="{67BB7680-9179-494A-A65B-10ED5FF3417E}"/>
    <cellStyle name="ปกติ 111" xfId="17762" xr:uid="{C14F5AA1-D87E-4CFD-BDC4-9783DA0D6EB7}"/>
    <cellStyle name="ปกติ 111 2" xfId="18308" xr:uid="{2C28C13B-5E6B-42E8-AE09-A4C104A4ED04}"/>
    <cellStyle name="ปกติ 111 2 2" xfId="18689" xr:uid="{A5DB4734-1504-460F-AF44-40FAF83A0A59}"/>
    <cellStyle name="ปกติ 111 2 2 2" xfId="27273" xr:uid="{EF773B03-5477-4C00-AC30-E2A5652E0BBE}"/>
    <cellStyle name="ปกติ 111 2 2 2 2" xfId="38846" xr:uid="{7EE10294-2977-405D-83A1-673F76B1EB33}"/>
    <cellStyle name="ปกติ 111 2 2 3" xfId="33975" xr:uid="{79BF2A5F-75E0-4DED-B8CB-8C19E03E1691}"/>
    <cellStyle name="ปกติ 111 2 3" xfId="26902" xr:uid="{1DE2EC90-75BF-4F27-97CC-23B9C35A3555}"/>
    <cellStyle name="ปกติ 111 2 3 2" xfId="38459" xr:uid="{BF4164F4-4E0E-488A-ADAC-2B43F0C42493}"/>
    <cellStyle name="ปกติ 111 2 4" xfId="33592" xr:uid="{383EE2ED-0E9F-4349-A58B-96E9F2DF6AD5}"/>
    <cellStyle name="ปกติ 111 3" xfId="18523" xr:uid="{D20929AE-AEFF-4467-A316-12FC8AC00412}"/>
    <cellStyle name="ปกติ 111 3 2" xfId="27112" xr:uid="{16527076-70BB-42C9-AF36-B0C55DA7FF8E}"/>
    <cellStyle name="ปกติ 111 3 2 2" xfId="38677" xr:uid="{C4885672-D6F5-46FC-987B-54D78C371557}"/>
    <cellStyle name="ปกติ 111 3 3" xfId="33806" xr:uid="{8BFAA3A3-D79F-477C-B6E4-7A5DF24E1AE8}"/>
    <cellStyle name="ปกติ 111 4" xfId="26723" xr:uid="{49C45C46-307C-45CF-B716-E3AC66580945}"/>
    <cellStyle name="ปกติ 111 4 2" xfId="38289" xr:uid="{758B719C-752F-4325-8C4B-91EEA6B52FD8}"/>
    <cellStyle name="ปกติ 111 5" xfId="33458" xr:uid="{FE721420-2140-4097-ACF6-E5F575A60BCC}"/>
    <cellStyle name="ปกติ 112" xfId="17763" xr:uid="{EF277F6D-B5BD-44D7-8CA4-337244D98C58}"/>
    <cellStyle name="ปกติ 113" xfId="18020" xr:uid="{F303B1B1-A19F-4AC6-B625-3C736673CEAF}"/>
    <cellStyle name="ปกติ 113 2" xfId="18325" xr:uid="{2094D2DD-AD7C-4166-9493-241D8594B5F2}"/>
    <cellStyle name="ปกติ 113 2 2" xfId="18705" xr:uid="{2493ACB3-04F4-4E99-AB61-4991B4ECD8EA}"/>
    <cellStyle name="ปกติ 113 2 2 2" xfId="27289" xr:uid="{66A123C1-5CA7-4C70-B67F-A4CD9593CC1E}"/>
    <cellStyle name="ปกติ 113 2 2 2 2" xfId="38862" xr:uid="{8AE694ED-3C90-4B17-A9B4-E5FEA0BA1246}"/>
    <cellStyle name="ปกติ 113 2 2 3" xfId="33991" xr:uid="{045D1A72-6110-4A48-BB73-EA5CC8A38BEB}"/>
    <cellStyle name="ปกติ 113 2 3" xfId="26918" xr:uid="{B7086B32-C9A5-40FA-B120-6F825AD9660D}"/>
    <cellStyle name="ปกติ 113 2 3 2" xfId="38475" xr:uid="{0F313A36-4059-4D25-9958-2B5CF3181189}"/>
    <cellStyle name="ปกติ 113 2 4" xfId="33608" xr:uid="{4D96A5F4-4C53-4919-972E-FEF6B9E38AF4}"/>
    <cellStyle name="ปกติ 113 3" xfId="18541" xr:uid="{C66F1E46-ED84-4630-AC6B-B8A57EA15582}"/>
    <cellStyle name="ปกติ 113 3 2" xfId="27130" xr:uid="{0D243AAB-7FE9-4100-ACA1-6BA41E746436}"/>
    <cellStyle name="ปกติ 113 3 2 2" xfId="38695" xr:uid="{6A550AF5-B3E8-441C-8C48-6A04F3EB6EE3}"/>
    <cellStyle name="ปกติ 113 3 3" xfId="33824" xr:uid="{60E06A7F-F8CB-4D65-A411-C9217BC9C19A}"/>
    <cellStyle name="ปกติ 113 4" xfId="26742" xr:uid="{40988592-D9DE-4191-A72D-EB2BCCA2BE4F}"/>
    <cellStyle name="ปกติ 113 4 2" xfId="38307" xr:uid="{98F0B90C-AF02-4338-8B80-6E64D542CDF8}"/>
    <cellStyle name="ปกติ 113 5" xfId="33473" xr:uid="{49D5C1F6-B045-484B-9D78-C9045C53FC6E}"/>
    <cellStyle name="ปกติ 114" xfId="18018" xr:uid="{1E500A7E-ACA6-4A39-AE03-ADD29C149592}"/>
    <cellStyle name="ปกติ 114 2" xfId="18323" xr:uid="{8B21FEA2-7F04-4461-8588-5AC9B0D0DF32}"/>
    <cellStyle name="ปกติ 114 2 2" xfId="18703" xr:uid="{EC66B6A6-B403-4384-B8B3-01711A9A35BE}"/>
    <cellStyle name="ปกติ 114 2 2 2" xfId="27287" xr:uid="{9F24DA0E-734F-4073-BC7A-46865ED60433}"/>
    <cellStyle name="ปกติ 114 2 2 2 2" xfId="38860" xr:uid="{DB5A4C7B-67DB-49BA-BB1D-4C245CD317F1}"/>
    <cellStyle name="ปกติ 114 2 2 3" xfId="33989" xr:uid="{F8E63DFD-6C22-4CB2-B3EB-EE96134D5022}"/>
    <cellStyle name="ปกติ 114 2 3" xfId="26916" xr:uid="{AC42913E-02C6-4CDB-8790-AC57F206ACF2}"/>
    <cellStyle name="ปกติ 114 2 3 2" xfId="38473" xr:uid="{05DFC3AA-A091-409D-A6B2-C18AC131F8C6}"/>
    <cellStyle name="ปกติ 114 2 4" xfId="33606" xr:uid="{E2A859B6-53C3-4487-9E36-F42D9404C1A4}"/>
    <cellStyle name="ปกติ 114 3" xfId="18539" xr:uid="{7BF4CD81-FDF0-4F89-B517-A79160196565}"/>
    <cellStyle name="ปกติ 114 3 2" xfId="27128" xr:uid="{DF2137F2-4A10-4687-AF11-5F2C13E2815C}"/>
    <cellStyle name="ปกติ 114 3 2 2" xfId="38693" xr:uid="{30E021DE-CB37-4E9C-9984-B4B2C3FF6DFA}"/>
    <cellStyle name="ปกติ 114 3 3" xfId="33822" xr:uid="{16805A22-3DD0-46DC-B5F2-2DD167ACF9B4}"/>
    <cellStyle name="ปกติ 114 4" xfId="26740" xr:uid="{F26E5180-453B-431E-802B-9A7473AD743D}"/>
    <cellStyle name="ปกติ 114 4 2" xfId="38305" xr:uid="{B07B6621-2123-41BF-A7EE-F3B63276237C}"/>
    <cellStyle name="ปกติ 114 5" xfId="33471" xr:uid="{6A24A637-900A-477F-88D0-650ACBC96461}"/>
    <cellStyle name="ปกติ 115" xfId="18021" xr:uid="{CC57D64E-D46A-40D2-A528-4CF712DF02A3}"/>
    <cellStyle name="ปกติ 115 2" xfId="18326" xr:uid="{404764EF-AB44-40BC-A71B-5196A0E67DA5}"/>
    <cellStyle name="ปกติ 115 2 2" xfId="18706" xr:uid="{C4823ECD-6361-41AF-9FE5-1A722358FC0B}"/>
    <cellStyle name="ปกติ 115 2 2 2" xfId="27290" xr:uid="{FB54593B-D629-4CE1-A781-303FC8DD0140}"/>
    <cellStyle name="ปกติ 115 2 2 2 2" xfId="38863" xr:uid="{B99835E9-D4B0-446D-9EAF-DFBDBDF169E6}"/>
    <cellStyle name="ปกติ 115 2 2 3" xfId="33992" xr:uid="{91C09997-3E06-41D1-83A7-BAECDC0ACF72}"/>
    <cellStyle name="ปกติ 115 2 3" xfId="26919" xr:uid="{AEC783EE-77B7-4682-A925-CAFEEB534805}"/>
    <cellStyle name="ปกติ 115 2 3 2" xfId="38476" xr:uid="{9D560019-92C7-4D15-AD9A-222E9ABBE64D}"/>
    <cellStyle name="ปกติ 115 2 4" xfId="33609" xr:uid="{0912B05E-51E2-4764-82B8-4F8AF4860B03}"/>
    <cellStyle name="ปกติ 115 3" xfId="18542" xr:uid="{6FF10995-9680-4649-98B3-D48F1DF6A766}"/>
    <cellStyle name="ปกติ 115 3 2" xfId="27131" xr:uid="{EDD486D8-F7E1-49BE-B8A6-93C710DD37FB}"/>
    <cellStyle name="ปกติ 115 3 2 2" xfId="38696" xr:uid="{A6CFE130-711C-4D06-A62D-0407B228CFF9}"/>
    <cellStyle name="ปกติ 115 3 3" xfId="33825" xr:uid="{EDDD6A0F-D74B-40C0-AFF5-9B9005D7D3FE}"/>
    <cellStyle name="ปกติ 115 4" xfId="26743" xr:uid="{E999085C-78BA-468E-9D2E-F634AEB8B5B7}"/>
    <cellStyle name="ปกติ 115 4 2" xfId="38308" xr:uid="{A4293A9C-0DDE-4E94-A0CF-B790CAF229BC}"/>
    <cellStyle name="ปกติ 115 5" xfId="33474" xr:uid="{59B3E038-D421-41D1-B7E2-9C417C8080A6}"/>
    <cellStyle name="ปกติ 116" xfId="18022" xr:uid="{EAC10D39-0458-4FF8-B3D9-AC72BFCD8EBD}"/>
    <cellStyle name="ปกติ 116 2" xfId="18327" xr:uid="{D912A532-F29C-4D5D-B938-EC611A036266}"/>
    <cellStyle name="ปกติ 116 2 2" xfId="18707" xr:uid="{BC507F26-5BF3-47F3-838E-9436587FF112}"/>
    <cellStyle name="ปกติ 116 2 2 2" xfId="27291" xr:uid="{18DDBEA0-BF21-4F41-9142-4E12CACCF3D1}"/>
    <cellStyle name="ปกติ 116 2 2 2 2" xfId="38864" xr:uid="{6C62167A-1036-451F-81BC-6B7A5115CCD6}"/>
    <cellStyle name="ปกติ 116 2 2 3" xfId="33993" xr:uid="{9B6127FC-2FCD-4BB2-A8D5-D87427D8EA2B}"/>
    <cellStyle name="ปกติ 116 2 3" xfId="26920" xr:uid="{EA72D57E-C99C-4275-9030-6003DA2630EE}"/>
    <cellStyle name="ปกติ 116 2 3 2" xfId="38477" xr:uid="{C281E727-A221-499B-8441-1BEA830FB17C}"/>
    <cellStyle name="ปกติ 116 2 4" xfId="33610" xr:uid="{97C73E04-D5B1-41A1-AD05-3502DC8CD92D}"/>
    <cellStyle name="ปกติ 116 3" xfId="18543" xr:uid="{3C8DAA6B-462A-40CC-821C-4F9D4FAA5EF0}"/>
    <cellStyle name="ปกติ 116 3 2" xfId="27132" xr:uid="{5C68DCD6-CCEC-4402-84FD-565A1F050E62}"/>
    <cellStyle name="ปกติ 116 3 2 2" xfId="38697" xr:uid="{068094C2-7A48-4BDC-9CBC-A58CA7431FDD}"/>
    <cellStyle name="ปกติ 116 3 3" xfId="33826" xr:uid="{1D99F304-EB41-48F8-9E0F-2AB6400090EE}"/>
    <cellStyle name="ปกติ 116 4" xfId="26744" xr:uid="{8D1F88EB-73DF-4081-8F52-CC9281DDFA7A}"/>
    <cellStyle name="ปกติ 116 4 2" xfId="38309" xr:uid="{5E17BB13-6BA7-4371-BA49-1BA6113B1F25}"/>
    <cellStyle name="ปกติ 116 5" xfId="33475" xr:uid="{0498FE6B-D943-4277-B5CD-307D173F26C4}"/>
    <cellStyle name="ปกติ 117" xfId="18023" xr:uid="{CC079069-6D5A-491B-BB12-AE1B54B9A659}"/>
    <cellStyle name="ปกติ 117 2" xfId="18328" xr:uid="{F9E6869C-3D58-4209-BF8E-A9B1B8F5CA5F}"/>
    <cellStyle name="ปกติ 117 2 2" xfId="18708" xr:uid="{D3503974-943F-40CE-9B53-7E7901CFE0C9}"/>
    <cellStyle name="ปกติ 117 2 2 2" xfId="27292" xr:uid="{50CC20C5-9476-4679-83F0-0A656DA0FC82}"/>
    <cellStyle name="ปกติ 117 2 2 2 2" xfId="38865" xr:uid="{9B7433F7-24A2-42C4-9481-2CC24BF86E91}"/>
    <cellStyle name="ปกติ 117 2 2 3" xfId="33994" xr:uid="{B4EAF5F2-0274-4621-8A1D-63AA15D4632B}"/>
    <cellStyle name="ปกติ 117 2 3" xfId="26921" xr:uid="{FC8D96F0-BC13-49E1-98F6-C1380B795ED4}"/>
    <cellStyle name="ปกติ 117 2 3 2" xfId="38478" xr:uid="{3DAB87B7-58CC-4FB3-98E1-21C8B139D1A8}"/>
    <cellStyle name="ปกติ 117 2 4" xfId="33611" xr:uid="{9BF577E9-56DF-4CE5-BA47-FB808E5E4543}"/>
    <cellStyle name="ปกติ 117 3" xfId="18544" xr:uid="{2B79CD6E-AE7D-42B4-9685-101ADF3932C8}"/>
    <cellStyle name="ปกติ 117 3 2" xfId="27133" xr:uid="{DF12F933-9BE4-46B6-B02A-105196BBCBB4}"/>
    <cellStyle name="ปกติ 117 3 2 2" xfId="38698" xr:uid="{BF4B38D0-D58E-4B98-8BA1-494AE05B789D}"/>
    <cellStyle name="ปกติ 117 3 3" xfId="33827" xr:uid="{E23EB26F-3566-4642-9D04-F9361EC73AAF}"/>
    <cellStyle name="ปกติ 117 4" xfId="26745" xr:uid="{D8419882-466B-4AAF-893F-8686AC61F045}"/>
    <cellStyle name="ปกติ 117 4 2" xfId="38310" xr:uid="{DE81160D-65CA-4E96-8016-7760F750346E}"/>
    <cellStyle name="ปกติ 117 5" xfId="33476" xr:uid="{9599244B-44D2-4E15-BB62-B410C402F505}"/>
    <cellStyle name="ปกติ 118" xfId="18024" xr:uid="{E41B74D7-F47E-4989-8BE1-A95011826564}"/>
    <cellStyle name="ปกติ 118 2" xfId="18329" xr:uid="{DCB4E140-86D6-4E33-BB67-F932BA6C4B1A}"/>
    <cellStyle name="ปกติ 118 2 2" xfId="18709" xr:uid="{81B7A5B8-9A49-4182-B197-C5BE5AB95BFC}"/>
    <cellStyle name="ปกติ 118 2 2 2" xfId="27293" xr:uid="{2F5700FD-B4FB-456A-9AB0-9A930A95E35D}"/>
    <cellStyle name="ปกติ 118 2 2 2 2" xfId="38866" xr:uid="{52D68090-A03A-4A21-8A6F-24261653578F}"/>
    <cellStyle name="ปกติ 118 2 2 3" xfId="33995" xr:uid="{612903B7-5D8B-4811-BE20-4D60C35B4BE0}"/>
    <cellStyle name="ปกติ 118 2 3" xfId="26922" xr:uid="{0140040A-838C-4E15-A632-D6E1E790A2A7}"/>
    <cellStyle name="ปกติ 118 2 3 2" xfId="38479" xr:uid="{BC977793-9DC3-4E9F-998E-18D5774F3F9C}"/>
    <cellStyle name="ปกติ 118 2 4" xfId="33612" xr:uid="{C8A3988F-B5FA-4BED-AC07-134AEC2B0C6B}"/>
    <cellStyle name="ปกติ 118 3" xfId="18545" xr:uid="{09C20DF9-4D29-4B8E-A288-F0FDD92B97A9}"/>
    <cellStyle name="ปกติ 118 3 2" xfId="27134" xr:uid="{CBC00936-C351-43DF-96D2-BCB22DCAED51}"/>
    <cellStyle name="ปกติ 118 3 2 2" xfId="38699" xr:uid="{C2C802FE-93B7-40AF-84C4-E6795088E482}"/>
    <cellStyle name="ปกติ 118 3 3" xfId="33828" xr:uid="{B3A6C931-7070-4357-BE88-62C72352D7FF}"/>
    <cellStyle name="ปกติ 118 4" xfId="26746" xr:uid="{E2D2275C-1EED-4111-A071-664E77828D5E}"/>
    <cellStyle name="ปกติ 118 4 2" xfId="38311" xr:uid="{1746D053-D0A9-406A-8A17-D089AE1A63A7}"/>
    <cellStyle name="ปกติ 118 5" xfId="33477" xr:uid="{DA87959E-DA7F-4358-AC84-A37872C45AB3}"/>
    <cellStyle name="ปกติ 119" xfId="18025" xr:uid="{B3A34186-7618-4030-9162-424536200F13}"/>
    <cellStyle name="ปกติ 119 2" xfId="18546" xr:uid="{370C8BF3-F8D3-4D37-ABBB-D3778FC838C9}"/>
    <cellStyle name="ปกติ 119 2 2" xfId="27135" xr:uid="{BFAE8801-5B7E-4719-B968-9D3AA8B5890A}"/>
    <cellStyle name="ปกติ 119 2 2 2" xfId="38700" xr:uid="{58328431-719A-438C-801C-C880ABFB548E}"/>
    <cellStyle name="ปกติ 119 2 3" xfId="33829" xr:uid="{1548E80D-A86E-4BEA-B0EE-53562E7E7A8C}"/>
    <cellStyle name="ปกติ 119 3" xfId="26747" xr:uid="{4F7A64E3-7D20-4DA1-A0A0-5E9F02EB1266}"/>
    <cellStyle name="ปกติ 119 3 2" xfId="38312" xr:uid="{6B5BCC04-82DF-4077-8C44-0C5B484F22E0}"/>
    <cellStyle name="ปกติ 119 4" xfId="33478" xr:uid="{4C291F4C-51EC-464E-ACA9-E1D8BDC21062}"/>
    <cellStyle name="ปกติ 12" xfId="17394" xr:uid="{35AC7167-D629-47AB-8455-2DA92C2F0EA1}"/>
    <cellStyle name="ปกติ 12 2" xfId="18196" xr:uid="{6A5A2836-0A1A-4E7B-A51D-C3A34BF393C2}"/>
    <cellStyle name="ปกติ 12 2 2" xfId="18582" xr:uid="{A415E93F-24D6-4B6A-BBB6-1252718AE4B1}"/>
    <cellStyle name="ปกติ 12 2 2 2" xfId="27166" xr:uid="{329B1180-641E-47AF-A3A1-EB8A853B55BA}"/>
    <cellStyle name="ปกติ 12 2 2 2 2" xfId="38739" xr:uid="{55FB14B8-0625-48AF-A1B2-AF48A0D78F5C}"/>
    <cellStyle name="ปกติ 12 2 2 3" xfId="33868" xr:uid="{FB123FE5-73A9-4A76-BF4E-15E8F7298DF0}"/>
    <cellStyle name="ปกติ 12 2 3" xfId="23339" xr:uid="{0C8213E6-4A03-4DE6-8B74-D43A6EDF40DD}"/>
    <cellStyle name="ปกติ 12 2 3 2" xfId="30301" xr:uid="{B6806F94-24CB-43A7-971B-3EBCFF95184F}"/>
    <cellStyle name="ปกติ 12 2 3 2 2" xfId="41768" xr:uid="{7B3BC220-CAF4-4DDE-807E-A51FD5B90F45}"/>
    <cellStyle name="ปกติ 12 2 3 3" xfId="36387" xr:uid="{D866EECD-0A79-4371-AE73-DA3715A10216}"/>
    <cellStyle name="ปกติ 12 2 4" xfId="23590" xr:uid="{F5CC2F01-A14D-4960-86D7-57D99C4F009E}"/>
    <cellStyle name="ปกติ 12 2 4 2" xfId="30517" xr:uid="{0EE6B653-BFB5-460E-9F44-CA65BF166C02}"/>
    <cellStyle name="ปกติ 12 2 4 2 2" xfId="41982" xr:uid="{7821560E-6151-407E-BF52-685F89085B53}"/>
    <cellStyle name="ปกติ 12 2 4 3" xfId="36600" xr:uid="{D0F684FA-68EF-4AA2-AC01-BDD9157A8B93}"/>
    <cellStyle name="ปกติ 12 2 5" xfId="23793" xr:uid="{3065C548-D0E9-4D9F-B14E-325B2726192A}"/>
    <cellStyle name="ปกติ 12 2 5 2" xfId="30720" xr:uid="{A248CEC6-06B2-40B3-B799-26CFF61F1B4A}"/>
    <cellStyle name="ปกติ 12 2 5 2 2" xfId="42183" xr:uid="{D9BF03D8-5B7A-4F20-997A-DBD8FD791187}"/>
    <cellStyle name="ปกติ 12 2 5 3" xfId="36801" xr:uid="{19BC682F-51AF-4389-9698-92B01A987440}"/>
    <cellStyle name="ปกติ 12 2 6" xfId="25893" xr:uid="{90437EB4-0FE4-47BA-92AC-932239C409AE}"/>
    <cellStyle name="ปกติ 12 2 6 2" xfId="31574" xr:uid="{98C4446F-2219-497A-8AE3-20EF6F5CDE75}"/>
    <cellStyle name="ปกติ 12 2 6 2 2" xfId="42902" xr:uid="{DCC74050-6E43-4C2D-BAAD-AFBE6DD1B671}"/>
    <cellStyle name="ปกติ 12 2 6 3" xfId="37522" xr:uid="{DFB7A072-3D9C-4552-A3AB-9DB7D244148C}"/>
    <cellStyle name="ปกติ 12 2 7" xfId="26795" xr:uid="{752BA135-BE04-4DC4-B9DD-526B3FE9E08C}"/>
    <cellStyle name="ปกติ 12 2 7 2" xfId="38352" xr:uid="{D52116EB-573E-48F4-BA27-9AC17FB05AD3}"/>
    <cellStyle name="ปกติ 12 2 8" xfId="33199" xr:uid="{4ED1A816-A9EC-4988-BC96-7FF9B340DB33}"/>
    <cellStyle name="ปกติ 12 3" xfId="18399" xr:uid="{D02E091E-51BD-4A6E-8DCB-6BA9F4619C7C}"/>
    <cellStyle name="ปกติ 12 3 2" xfId="26989" xr:uid="{05F487EE-2D6B-4949-B9DD-FE9B897B3031}"/>
    <cellStyle name="ปกติ 12 3 2 2" xfId="38553" xr:uid="{7C9F87D2-9809-4ED4-A31F-4BABB521A878}"/>
    <cellStyle name="ปกติ 12 3 3" xfId="33682" xr:uid="{3F3C52A3-E7C6-4F63-A3B6-12FFD7D709DE}"/>
    <cellStyle name="ปกติ 12 4" xfId="26598" xr:uid="{ACD3DB3B-1674-4944-8814-342ACCB1534A}"/>
    <cellStyle name="ปกติ 12 4 2" xfId="38166" xr:uid="{72CC5D2B-872D-42F1-8E51-460CA32DBB88}"/>
    <cellStyle name="ปกติ 120" xfId="18026" xr:uid="{1613A5AC-9234-41E9-BE24-E29343B3A350}"/>
    <cellStyle name="ปกติ 120 2" xfId="18547" xr:uid="{F536F456-CE63-44E7-BED8-171F3E70922B}"/>
    <cellStyle name="ปกติ 121" xfId="18330" xr:uid="{2BFAFF3E-3A31-4901-A5A2-FBAA888FDEAA}"/>
    <cellStyle name="ปกติ 121 2" xfId="18710" xr:uid="{3B1F6AAB-BCDA-487B-9866-C096AB83F7A9}"/>
    <cellStyle name="ปกติ 121 2 2" xfId="27294" xr:uid="{C85E86AD-51B8-4601-90F8-9B319FE54EC4}"/>
    <cellStyle name="ปกติ 121 2 2 2" xfId="38867" xr:uid="{BCCD97C5-D7A1-4867-AD33-F4A6BDD4EC1C}"/>
    <cellStyle name="ปกติ 121 2 3" xfId="33996" xr:uid="{29F1F829-242D-4E69-BF8C-35D8D3B5FD17}"/>
    <cellStyle name="ปกติ 121 3" xfId="26923" xr:uid="{7E13EC0F-9778-4343-BE8D-419C7AA8F390}"/>
    <cellStyle name="ปกติ 121 3 2" xfId="38480" xr:uid="{A7A5C93D-6BA7-472C-AA12-3F50389681F1}"/>
    <cellStyle name="ปกติ 121 4" xfId="33613" xr:uid="{9285C9D2-E59C-4CE1-8BE7-3EBB43526FC2}"/>
    <cellStyle name="ปกติ 13" xfId="16696" xr:uid="{E950C7C8-214E-46E4-BD9C-21DA34046D51}"/>
    <cellStyle name="ปกติ 13 10" xfId="26481" xr:uid="{128D094C-B7BC-4AEB-BC67-CB0B6F45E701}"/>
    <cellStyle name="ปกติ 13 10 2" xfId="32158" xr:uid="{E2CD31A1-B085-4736-8B83-C3CB24C37BBC}"/>
    <cellStyle name="ปกติ 13 10 2 2" xfId="43486" xr:uid="{2E478391-F69F-4273-A2C2-FE89B95BFB7F}"/>
    <cellStyle name="ปกติ 13 10 3" xfId="38106" xr:uid="{0E477A43-9021-44E8-AAFD-5EE9BE0CEA18}"/>
    <cellStyle name="ปกติ 13 11" xfId="26599" xr:uid="{99EBD4EB-FCB6-4C6B-9F0C-3DC1BD1131A1}"/>
    <cellStyle name="ปกติ 13 11 2" xfId="38167" xr:uid="{12BA8FA9-974D-4129-88F9-1E21BA0B1FAA}"/>
    <cellStyle name="ปกติ 13 12" xfId="32935" xr:uid="{8D3CED12-E4C1-4010-8BC9-F098EBA396EB}"/>
    <cellStyle name="ปกติ 13 2" xfId="18197" xr:uid="{AC98EB47-404C-4EAC-9C1F-B9DE310D3D61}"/>
    <cellStyle name="ปกติ 13 2 2" xfId="18583" xr:uid="{ED933DB0-003C-46F9-8D46-E406DFF0F27F}"/>
    <cellStyle name="ปกติ 13 2 2 2" xfId="27167" xr:uid="{FF480843-E1D6-4916-9862-06CE88F6D631}"/>
    <cellStyle name="ปกติ 13 2 2 2 2" xfId="38740" xr:uid="{1C4091AE-7EE0-4FBE-8F77-F3C7679C0073}"/>
    <cellStyle name="ปกติ 13 2 2 3" xfId="33869" xr:uid="{CE957D7C-B279-41FD-890C-D36DFC8F8083}"/>
    <cellStyle name="ปกติ 13 2 3" xfId="23340" xr:uid="{C44DB69C-015D-4323-AF95-18077B6ADFAE}"/>
    <cellStyle name="ปกติ 13 2 3 2" xfId="30302" xr:uid="{ABB8CCD7-9710-4F36-B58D-1C935ECBAD77}"/>
    <cellStyle name="ปกติ 13 2 3 2 2" xfId="41769" xr:uid="{963C1BDF-1A32-45F6-BC7C-3EE02A64B056}"/>
    <cellStyle name="ปกติ 13 2 3 3" xfId="36388" xr:uid="{1E946526-6C90-4588-9C4E-4A53A3ADCA4C}"/>
    <cellStyle name="ปกติ 13 2 4" xfId="23591" xr:uid="{D12408C7-BC53-439C-9870-CD6234BBB699}"/>
    <cellStyle name="ปกติ 13 2 4 2" xfId="30518" xr:uid="{B1AC7A73-1B8C-4402-9304-2BA0A71899DF}"/>
    <cellStyle name="ปกติ 13 2 4 2 2" xfId="41983" xr:uid="{47046865-46D5-4D85-8FF0-5CE34FCCB335}"/>
    <cellStyle name="ปกติ 13 2 4 3" xfId="36601" xr:uid="{0AC688E1-4D37-4A13-9DCD-F3C50F7E8DA1}"/>
    <cellStyle name="ปกติ 13 2 5" xfId="23794" xr:uid="{3E835838-07F7-4605-846E-A4AB16D90BF5}"/>
    <cellStyle name="ปกติ 13 2 5 2" xfId="30721" xr:uid="{2CF1F28D-8F39-4588-B72A-9FBC026ED7FE}"/>
    <cellStyle name="ปกติ 13 2 5 2 2" xfId="42184" xr:uid="{0E63C21A-B46D-431E-AB05-3871122654EE}"/>
    <cellStyle name="ปกติ 13 2 5 3" xfId="36802" xr:uid="{E9BED991-C852-48E7-ADF7-015420D4DDE3}"/>
    <cellStyle name="ปกติ 13 2 6" xfId="25894" xr:uid="{F2BA67A6-F3E7-4696-956D-893CAE1CF660}"/>
    <cellStyle name="ปกติ 13 2 6 2" xfId="31575" xr:uid="{61A13138-4500-46E9-8285-60E696D0E481}"/>
    <cellStyle name="ปกติ 13 2 6 2 2" xfId="42903" xr:uid="{37CD2A42-D07C-4E76-8FC4-E49B67D09EC4}"/>
    <cellStyle name="ปกติ 13 2 6 3" xfId="37523" xr:uid="{A1E10CE8-D5E0-4386-835F-9955CD762DE1}"/>
    <cellStyle name="ปกติ 13 2 7" xfId="26796" xr:uid="{4CBFB418-6A7A-4E6E-A9EC-4AB714F86C3F}"/>
    <cellStyle name="ปกติ 13 2 7 2" xfId="38353" xr:uid="{5ECC39E9-B274-4361-98ED-36957B05F939}"/>
    <cellStyle name="ปกติ 13 2 8" xfId="33200" xr:uid="{45253B0F-B621-4C88-8FBA-1E8AE903460D}"/>
    <cellStyle name="ปกติ 13 3" xfId="18400" xr:uid="{77F327D5-B1C5-4A99-8F91-0EE47F5F315E}"/>
    <cellStyle name="ปกติ 13 3 2" xfId="26990" xr:uid="{4DC62C5C-D814-4D90-A292-97923BF0F1A5}"/>
    <cellStyle name="ปกติ 13 3 2 2" xfId="38554" xr:uid="{B640D7A2-77FE-40E6-914C-594F0B327638}"/>
    <cellStyle name="ปกติ 13 3 3" xfId="33683" xr:uid="{0CD90EB1-39B1-407B-B1E2-50FFF0D593D5}"/>
    <cellStyle name="ปกติ 13 4" xfId="19942" xr:uid="{DACE798D-5C5A-4F19-A4B1-CDE2C21F519E}"/>
    <cellStyle name="ปกติ 13 4 2" xfId="27893" xr:uid="{DC40D6DA-38D3-477E-B4F4-65D62EF526B1}"/>
    <cellStyle name="ปกติ 13 4 2 2" xfId="39470" xr:uid="{4530A0ED-8510-461B-9AB2-9910E6423949}"/>
    <cellStyle name="ปกติ 13 4 3" xfId="34129" xr:uid="{4E5CC49F-F892-4B22-879A-244F5D657354}"/>
    <cellStyle name="ปกติ 13 5" xfId="21080" xr:uid="{09CFC977-B0ED-4DC4-A066-6A29A021C85C}"/>
    <cellStyle name="ปกติ 13 5 2" xfId="28432" xr:uid="{320800AB-7F37-416C-8523-3DA12072E0D4}"/>
    <cellStyle name="ปกติ 13 5 2 2" xfId="40009" xr:uid="{7FF0E5D6-0F4A-4E80-9845-91F700718F5E}"/>
    <cellStyle name="ปกติ 13 5 3" xfId="34628" xr:uid="{848A3C86-80A4-4C3D-B69F-5223D70CFEF5}"/>
    <cellStyle name="ปกติ 13 6" xfId="21629" xr:uid="{858EF555-4A24-4075-A56B-367FF0C00323}"/>
    <cellStyle name="ปกติ 13 6 2" xfId="28978" xr:uid="{3773A251-B6D7-44D9-BB0A-3F60AF920A2B}"/>
    <cellStyle name="ปกติ 13 6 2 2" xfId="40555" xr:uid="{F0EE27FA-A776-481B-BE76-540B4F1C1058}"/>
    <cellStyle name="ปกติ 13 6 3" xfId="35174" xr:uid="{4F12DE2D-C0CE-4236-901A-E52A5CA1E7E8}"/>
    <cellStyle name="ปกติ 13 7" xfId="22164" xr:uid="{972ADB6D-F104-459B-95D3-8DD94CFF5BEE}"/>
    <cellStyle name="ปกติ 13 7 2" xfId="29511" xr:uid="{CE720D40-E5A2-495E-A136-4DA61EFF8CA0}"/>
    <cellStyle name="ปกติ 13 7 2 2" xfId="41088" xr:uid="{FE011AA9-3B5B-4789-8BD6-4997C0579B72}"/>
    <cellStyle name="ปกติ 13 7 3" xfId="35707" xr:uid="{6F153371-C726-4C39-92DD-93AA7AB83CC4}"/>
    <cellStyle name="ปกติ 13 8" xfId="22689" xr:uid="{0C701EBC-C70F-47DD-96F4-67C5B0C6BC7D}"/>
    <cellStyle name="ปกติ 13 8 2" xfId="30034" xr:uid="{46B42978-663D-4207-AC32-F7D488558C94}"/>
    <cellStyle name="ปกติ 13 8 2 2" xfId="41611" xr:uid="{248721A4-43A8-47C5-89ED-932085731B4F}"/>
    <cellStyle name="ปกติ 13 8 3" xfId="36230" xr:uid="{48CC86B5-FC89-4B97-93FC-F0FB5653F743}"/>
    <cellStyle name="ปกติ 13 9" xfId="25017" xr:uid="{381DD0E6-6A75-4080-AB88-DBB54C85485D}"/>
    <cellStyle name="ปกติ 13 9 2" xfId="31306" xr:uid="{E11A8CC9-8DC9-4F4A-93FF-6C8AAB0EBB9C}"/>
    <cellStyle name="ปกติ 13 9 2 2" xfId="42768" xr:uid="{F5C6256A-BAEB-41A1-9884-D88BE73B3CA7}"/>
    <cellStyle name="ปกติ 13 9 3" xfId="37388" xr:uid="{FFE9E5E5-5750-4BB5-B472-3442991DF851}"/>
    <cellStyle name="ปกติ 14" xfId="17393" xr:uid="{4E6E6E30-CE0C-4676-B598-F84C4A10E3BD}"/>
    <cellStyle name="ปกติ 14 2" xfId="18198" xr:uid="{D2DDE570-1659-4E9C-AC20-1079062C2B7B}"/>
    <cellStyle name="ปกติ 14 2 2" xfId="18584" xr:uid="{99303A92-E1DD-4B38-B0A0-E461E787CCE4}"/>
    <cellStyle name="ปกติ 14 2 2 2" xfId="27168" xr:uid="{92E32DBB-373A-468E-A28B-9B5640B6B01C}"/>
    <cellStyle name="ปกติ 14 2 2 2 2" xfId="38741" xr:uid="{67990576-138E-4189-9A4D-F1CB24BB365B}"/>
    <cellStyle name="ปกติ 14 2 2 3" xfId="33870" xr:uid="{2E83A716-1B82-4529-93B8-5CF830A42426}"/>
    <cellStyle name="ปกติ 14 2 3" xfId="23341" xr:uid="{72BCF791-D58E-451A-A594-4863FA4563AF}"/>
    <cellStyle name="ปกติ 14 2 3 2" xfId="30303" xr:uid="{DAF8BE67-8812-465D-8EE1-980D3A1C32F1}"/>
    <cellStyle name="ปกติ 14 2 3 2 2" xfId="41770" xr:uid="{2F82C3DB-E7AC-4FCC-88A4-C1AA454019BE}"/>
    <cellStyle name="ปกติ 14 2 3 3" xfId="36389" xr:uid="{3F0532AC-6B7A-4E55-8989-77B49242CF70}"/>
    <cellStyle name="ปกติ 14 2 4" xfId="23592" xr:uid="{3959CC34-E546-4690-B728-052F6C09E0A0}"/>
    <cellStyle name="ปกติ 14 2 4 2" xfId="30519" xr:uid="{65E09157-9A4D-422B-9B76-A648F9FAA949}"/>
    <cellStyle name="ปกติ 14 2 4 2 2" xfId="41984" xr:uid="{DCC24030-EF7E-4920-A0D8-5331C32944DF}"/>
    <cellStyle name="ปกติ 14 2 4 3" xfId="36602" xr:uid="{C6C0B49F-CE12-467A-A03D-CCDB282C5713}"/>
    <cellStyle name="ปกติ 14 2 5" xfId="23795" xr:uid="{A4D14E1D-BE39-4D23-8B87-B3CA4226B867}"/>
    <cellStyle name="ปกติ 14 2 5 2" xfId="30722" xr:uid="{274D8343-442F-4AE3-8DFD-B552375B481C}"/>
    <cellStyle name="ปกติ 14 2 5 2 2" xfId="42185" xr:uid="{DB0825B0-05BE-481B-A240-298143E8D824}"/>
    <cellStyle name="ปกติ 14 2 5 3" xfId="36803" xr:uid="{F997BAA6-FE3B-4839-910E-80E929AB461F}"/>
    <cellStyle name="ปกติ 14 2 6" xfId="25895" xr:uid="{B56A6AAD-AB09-423C-945D-F9BFDA3D6B11}"/>
    <cellStyle name="ปกติ 14 2 6 2" xfId="31576" xr:uid="{FF930CD7-887B-4CF0-B114-C56FCD49A717}"/>
    <cellStyle name="ปกติ 14 2 6 2 2" xfId="42904" xr:uid="{5282E87C-A27D-4334-B002-458F5267E9C1}"/>
    <cellStyle name="ปกติ 14 2 6 3" xfId="37524" xr:uid="{761E2154-CB56-4B4C-B6F0-09DFF97C7DC5}"/>
    <cellStyle name="ปกติ 14 2 7" xfId="26797" xr:uid="{ABF482A8-3040-471A-88D7-2F0D9C34CCC1}"/>
    <cellStyle name="ปกติ 14 2 7 2" xfId="38354" xr:uid="{9750EEB9-1C67-43FE-9AB7-B1AEA19994E8}"/>
    <cellStyle name="ปกติ 14 2 8" xfId="33201" xr:uid="{379E71E9-61AF-4F31-8D5D-E965DEBDD801}"/>
    <cellStyle name="ปกติ 14 3" xfId="18401" xr:uid="{4D021485-A501-495D-A030-7A36C70D7A0A}"/>
    <cellStyle name="ปกติ 14 3 2" xfId="26991" xr:uid="{97312F87-21E2-40AC-B70F-F9936B3AC22B}"/>
    <cellStyle name="ปกติ 14 3 2 2" xfId="38555" xr:uid="{0EA4003F-5F42-403F-870A-F4CA3E127A6C}"/>
    <cellStyle name="ปกติ 14 3 3" xfId="33684" xr:uid="{338F0B6A-E1AB-45B0-9C0F-BCB6461AEDCD}"/>
    <cellStyle name="ปกติ 14 4" xfId="26600" xr:uid="{DBE3B784-CC50-4B18-8CC3-486BBF8F7E67}"/>
    <cellStyle name="ปกติ 14 4 2" xfId="38168" xr:uid="{6A0462C2-CAB3-4322-AAAC-E62E4DEFAB1B}"/>
    <cellStyle name="ปกติ 15" xfId="16681" xr:uid="{38B64630-20DB-482F-BE86-E5840CD1DE89}"/>
    <cellStyle name="ปกติ 15 2" xfId="18199" xr:uid="{58D66963-2405-4F7C-8532-C21D5352659F}"/>
    <cellStyle name="ปกติ 15 2 2" xfId="18585" xr:uid="{7FE20C5C-BE0B-4102-BC4A-3C6B9BE2D10F}"/>
    <cellStyle name="ปกติ 15 2 2 2" xfId="27169" xr:uid="{B3BCFFF8-9325-4445-AF8D-069F468D50B2}"/>
    <cellStyle name="ปกติ 15 2 2 2 2" xfId="38742" xr:uid="{8C66922C-C59E-4C6C-9AFE-0A7EE1111EEB}"/>
    <cellStyle name="ปกติ 15 2 2 3" xfId="33871" xr:uid="{930E6761-6A61-42B2-B428-6702B4DE6669}"/>
    <cellStyle name="ปกติ 15 2 3" xfId="23342" xr:uid="{CD635D84-733F-476D-A026-F2143F946C52}"/>
    <cellStyle name="ปกติ 15 2 3 2" xfId="30304" xr:uid="{CEC12A7A-ACF8-459B-A05C-9CDEB726D22D}"/>
    <cellStyle name="ปกติ 15 2 3 2 2" xfId="41771" xr:uid="{029F38DC-E1F5-4B31-9D49-7F8594903C58}"/>
    <cellStyle name="ปกติ 15 2 3 3" xfId="36390" xr:uid="{80C7C17A-A0BD-4EFD-84F9-A4DF6F36C080}"/>
    <cellStyle name="ปกติ 15 2 4" xfId="23593" xr:uid="{14C82D7E-7C39-4AEE-A43C-6B9F7DF52E4A}"/>
    <cellStyle name="ปกติ 15 2 4 2" xfId="30520" xr:uid="{F52E2F81-6061-4617-A9CD-BA71D5E99164}"/>
    <cellStyle name="ปกติ 15 2 4 2 2" xfId="41985" xr:uid="{EA09CDA6-9958-407D-82BB-F276338D964D}"/>
    <cellStyle name="ปกติ 15 2 4 3" xfId="36603" xr:uid="{40F33FF0-BEC2-4841-9F0B-359F79063A7F}"/>
    <cellStyle name="ปกติ 15 2 5" xfId="23796" xr:uid="{64586027-639C-42ED-87E6-7A0B03089CC2}"/>
    <cellStyle name="ปกติ 15 2 5 2" xfId="30723" xr:uid="{FCB4DD48-1C12-4921-932F-C1357F235929}"/>
    <cellStyle name="ปกติ 15 2 5 2 2" xfId="42186" xr:uid="{7B75B809-F3A2-4250-A7BC-CC33B2E21BE0}"/>
    <cellStyle name="ปกติ 15 2 5 3" xfId="36804" xr:uid="{A423F425-EF51-4592-A53B-8284A6622E41}"/>
    <cellStyle name="ปกติ 15 2 6" xfId="25896" xr:uid="{EF05BCFC-729F-4225-8EBC-B6D517A705EF}"/>
    <cellStyle name="ปกติ 15 2 6 2" xfId="31577" xr:uid="{40886837-EE20-4D2B-800A-5829CF5F061D}"/>
    <cellStyle name="ปกติ 15 2 6 2 2" xfId="42905" xr:uid="{796646C4-72E2-4EA1-A5CD-5C4C0E8AF1FA}"/>
    <cellStyle name="ปกติ 15 2 6 3" xfId="37525" xr:uid="{28684567-DED7-4629-A474-DD9DF8FB1C68}"/>
    <cellStyle name="ปกติ 15 2 7" xfId="26798" xr:uid="{E51CD0BF-35FB-4874-8CF9-ED2C8E70414A}"/>
    <cellStyle name="ปกติ 15 2 7 2" xfId="38355" xr:uid="{997CB88B-5F1B-4E85-B3F5-CEB7F3015B36}"/>
    <cellStyle name="ปกติ 15 2 8" xfId="33202" xr:uid="{5D64066B-7FD1-4A61-895A-3052C3F21817}"/>
    <cellStyle name="ปกติ 15 3" xfId="18402" xr:uid="{233117FE-FC32-4FF6-AB1E-89823870DAF5}"/>
    <cellStyle name="ปกติ 15 3 2" xfId="26992" xr:uid="{FD854865-858B-411B-934A-151CC7BC4025}"/>
    <cellStyle name="ปกติ 15 3 2 2" xfId="38556" xr:uid="{DD5AE9EB-3BA6-4487-A190-2DD916B59543}"/>
    <cellStyle name="ปกติ 15 3 3" xfId="33685" xr:uid="{50DC9C4A-4BAF-4D0B-840C-62A1560B0325}"/>
    <cellStyle name="ปกติ 15 4" xfId="26601" xr:uid="{0B432A47-16D3-4903-94C0-75609AE66018}"/>
    <cellStyle name="ปกติ 15 4 2" xfId="38169" xr:uid="{4CAEA7E8-2032-44E3-8350-CD56C34A7179}"/>
    <cellStyle name="ปกติ 16" xfId="17392" xr:uid="{DA4C6AEE-6167-468C-B323-85B2DA08EF3D}"/>
    <cellStyle name="ปกติ 16 2" xfId="18200" xr:uid="{501FDFF5-638E-466B-A478-9A738C687B1C}"/>
    <cellStyle name="ปกติ 16 2 2" xfId="18586" xr:uid="{23D9C8D3-9D09-4A11-9097-99667C99D2D7}"/>
    <cellStyle name="ปกติ 16 2 2 2" xfId="27170" xr:uid="{5958C82D-DBFE-4324-9841-08C81C6C280E}"/>
    <cellStyle name="ปกติ 16 2 2 2 2" xfId="38743" xr:uid="{F84AE5F6-8EA4-4118-B118-AB40BEEEF30D}"/>
    <cellStyle name="ปกติ 16 2 2 3" xfId="33872" xr:uid="{6E434C1F-01FD-4F62-9273-13429265C72C}"/>
    <cellStyle name="ปกติ 16 2 3" xfId="23343" xr:uid="{FE84D729-74AC-4606-B637-FCAD70FB3D7C}"/>
    <cellStyle name="ปกติ 16 2 3 2" xfId="30305" xr:uid="{60DABC29-32A1-462D-B470-5C67F2D27759}"/>
    <cellStyle name="ปกติ 16 2 3 2 2" xfId="41772" xr:uid="{F9334E35-DCF5-4975-91A0-15B569178156}"/>
    <cellStyle name="ปกติ 16 2 3 3" xfId="36391" xr:uid="{55BC4EE7-3DE1-4862-B2F8-76E70C41C7EC}"/>
    <cellStyle name="ปกติ 16 2 4" xfId="23594" xr:uid="{AC55A83C-3F29-44EE-9327-768DB0849B9F}"/>
    <cellStyle name="ปกติ 16 2 4 2" xfId="30521" xr:uid="{12F89A84-234D-40BE-B981-D8B452549F5E}"/>
    <cellStyle name="ปกติ 16 2 4 2 2" xfId="41986" xr:uid="{C8E80896-6D52-491B-B013-98AFF5382D55}"/>
    <cellStyle name="ปกติ 16 2 4 3" xfId="36604" xr:uid="{8A713B6C-F7F2-42F4-97F5-9AEACE2DC1D4}"/>
    <cellStyle name="ปกติ 16 2 5" xfId="23797" xr:uid="{5BB42974-7F43-4A8F-9A47-79AEBFF669ED}"/>
    <cellStyle name="ปกติ 16 2 5 2" xfId="30724" xr:uid="{4EA7D0DC-DC12-48B3-AF68-CF8C71F745A9}"/>
    <cellStyle name="ปกติ 16 2 5 2 2" xfId="42187" xr:uid="{F235C5D0-81CF-4D4E-AAD5-802CF75CE167}"/>
    <cellStyle name="ปกติ 16 2 5 3" xfId="36805" xr:uid="{21010CFF-E09A-4933-B3C7-253F7964611A}"/>
    <cellStyle name="ปกติ 16 2 6" xfId="25897" xr:uid="{AB4006DB-AAA0-4D3C-9472-D4D3242422A0}"/>
    <cellStyle name="ปกติ 16 2 6 2" xfId="31578" xr:uid="{B18E5378-3B97-4979-A825-D7B3F860D62D}"/>
    <cellStyle name="ปกติ 16 2 6 2 2" xfId="42906" xr:uid="{20879D21-12AF-4517-BE48-E314E5C437A6}"/>
    <cellStyle name="ปกติ 16 2 6 3" xfId="37526" xr:uid="{67C941C2-E71F-46F4-98C9-3B69A78D4002}"/>
    <cellStyle name="ปกติ 16 2 7" xfId="26799" xr:uid="{0C7040C2-D017-4D62-898A-F11B6273445C}"/>
    <cellStyle name="ปกติ 16 2 7 2" xfId="38356" xr:uid="{6F402DCB-4A3D-4BE2-8915-AD819E857244}"/>
    <cellStyle name="ปกติ 16 2 8" xfId="33203" xr:uid="{CE56C75E-2DD1-4B50-BC62-DFD9D160D7DB}"/>
    <cellStyle name="ปกติ 16 3" xfId="18403" xr:uid="{A3B2365B-1634-4B5C-98C8-2D846C0A5EA3}"/>
    <cellStyle name="ปกติ 16 3 2" xfId="26993" xr:uid="{D6851B2B-367F-4604-A419-7EE7ED8C0A91}"/>
    <cellStyle name="ปกติ 16 3 2 2" xfId="38557" xr:uid="{251BCF9A-BC0D-41EE-A799-6C6A9DCB81D3}"/>
    <cellStyle name="ปกติ 16 3 3" xfId="33686" xr:uid="{F740955A-1F53-4D83-B076-B1DFFBB07266}"/>
    <cellStyle name="ปกติ 16 4" xfId="26602" xr:uid="{37CC69FC-DF36-4960-9D0B-D429F5BF7199}"/>
    <cellStyle name="ปกติ 16 4 2" xfId="38170" xr:uid="{4C9C4192-9673-4284-B386-DC58CD975F4D}"/>
    <cellStyle name="ปกติ 17" xfId="17391" xr:uid="{A22DC7C3-6205-44FB-AA53-E750A9580F6B}"/>
    <cellStyle name="ปกติ 17 2" xfId="18201" xr:uid="{8DF22B02-C550-486B-A134-122B24FB7A78}"/>
    <cellStyle name="ปกติ 17 2 2" xfId="18587" xr:uid="{C13ADF47-9F73-4E4E-BA03-6136A4A605A3}"/>
    <cellStyle name="ปกติ 17 2 2 2" xfId="27171" xr:uid="{4390D774-970D-4BFB-9735-144350EFF9C8}"/>
    <cellStyle name="ปกติ 17 2 2 2 2" xfId="38744" xr:uid="{B30AB078-FB98-4B2F-8E03-24FA106BA369}"/>
    <cellStyle name="ปกติ 17 2 2 3" xfId="33873" xr:uid="{B126AB61-1C89-433F-9566-69215D4151A4}"/>
    <cellStyle name="ปกติ 17 2 3" xfId="23344" xr:uid="{8F251562-561D-4B25-B5D8-C77D3F251C86}"/>
    <cellStyle name="ปกติ 17 2 3 2" xfId="30306" xr:uid="{BC57C169-1B97-4CCE-986F-B332C20D6D1B}"/>
    <cellStyle name="ปกติ 17 2 3 2 2" xfId="41773" xr:uid="{BB170750-BADC-4884-B7F0-8CE5A801EE45}"/>
    <cellStyle name="ปกติ 17 2 3 3" xfId="36392" xr:uid="{457B8FED-666A-488B-8CCB-0E514F5640B8}"/>
    <cellStyle name="ปกติ 17 2 4" xfId="23595" xr:uid="{D1825FCD-E5B8-47E5-8A8A-93AE1122BCAA}"/>
    <cellStyle name="ปกติ 17 2 4 2" xfId="30522" xr:uid="{C3334324-7BE0-404F-8935-F61CC4025FDA}"/>
    <cellStyle name="ปกติ 17 2 4 2 2" xfId="41987" xr:uid="{C8B5FB86-1423-4698-88E7-23FE5B7F5BE1}"/>
    <cellStyle name="ปกติ 17 2 4 3" xfId="36605" xr:uid="{7A86F980-269A-48C3-BA6B-D27768405EC0}"/>
    <cellStyle name="ปกติ 17 2 5" xfId="23798" xr:uid="{80D1D453-0BAC-4E71-B2C1-49590EBAD98D}"/>
    <cellStyle name="ปกติ 17 2 5 2" xfId="30725" xr:uid="{75C18715-996C-47D0-8351-F631AF03A4EB}"/>
    <cellStyle name="ปกติ 17 2 5 2 2" xfId="42188" xr:uid="{06BC9E1C-87DD-4444-84D9-66E9E306B5F5}"/>
    <cellStyle name="ปกติ 17 2 5 3" xfId="36806" xr:uid="{8A82AD02-0040-4E28-915A-17314F2FB6A5}"/>
    <cellStyle name="ปกติ 17 2 6" xfId="25898" xr:uid="{1E4469F9-5807-4EB2-8276-5F3F1D23A6AE}"/>
    <cellStyle name="ปกติ 17 2 6 2" xfId="31579" xr:uid="{F48E9622-D2EF-461F-A233-6D3ECE34EF4A}"/>
    <cellStyle name="ปกติ 17 2 6 2 2" xfId="42907" xr:uid="{72946A47-7720-4B84-B9BA-4E1A6B5DD5F8}"/>
    <cellStyle name="ปกติ 17 2 6 3" xfId="37527" xr:uid="{208405A6-A4DF-4F95-9858-138A78DD009A}"/>
    <cellStyle name="ปกติ 17 2 7" xfId="26800" xr:uid="{3E86F374-CC91-40F1-9574-8BB610FE451A}"/>
    <cellStyle name="ปกติ 17 2 7 2" xfId="38357" xr:uid="{34534B75-C4DB-4314-B7DA-BD51E74DD505}"/>
    <cellStyle name="ปกติ 17 2 8" xfId="33204" xr:uid="{F6D77BBF-10AC-431E-96C2-357F2690C9D5}"/>
    <cellStyle name="ปกติ 17 3" xfId="18404" xr:uid="{E2383D9C-44BD-4F66-B463-88D2EFEED4CA}"/>
    <cellStyle name="ปกติ 17 3 2" xfId="26994" xr:uid="{6936CEFC-8DF6-4BF3-A050-5DFC62E19DF1}"/>
    <cellStyle name="ปกติ 17 3 2 2" xfId="38558" xr:uid="{F41FCE21-EBE5-4445-BF67-30BB6132559B}"/>
    <cellStyle name="ปกติ 17 3 3" xfId="33687" xr:uid="{A8E8B59D-51A8-4630-BCB8-1B662AFBD20E}"/>
    <cellStyle name="ปกติ 17 4" xfId="26603" xr:uid="{F28D41AE-DD78-46C1-9182-B93199DB8429}"/>
    <cellStyle name="ปกติ 17 4 2" xfId="38171" xr:uid="{E42F4988-DB75-4005-A815-C8FB162B914F}"/>
    <cellStyle name="ปกติ 18" xfId="16764" xr:uid="{7A2CCD9D-7861-4F5E-B1BD-8556A9D22B31}"/>
    <cellStyle name="ปกติ 18 2" xfId="18202" xr:uid="{07D3CB03-9D28-42DE-9360-8BFF5B8D0C1D}"/>
    <cellStyle name="ปกติ 18 2 2" xfId="18588" xr:uid="{93C2D32E-62B3-4FD3-9BA5-B93685338683}"/>
    <cellStyle name="ปกติ 18 2 2 2" xfId="27172" xr:uid="{B701656D-DC6A-4C7A-9780-AF5CC54C0624}"/>
    <cellStyle name="ปกติ 18 2 2 2 2" xfId="38745" xr:uid="{D0F55E6D-FA2B-4DD6-9B58-CA65E3357AF7}"/>
    <cellStyle name="ปกติ 18 2 2 3" xfId="33874" xr:uid="{8DF58384-8D38-4A74-9795-77DD15B4E065}"/>
    <cellStyle name="ปกติ 18 2 3" xfId="23345" xr:uid="{24614103-9E72-4EE1-BEF7-F3BDCDDACDC3}"/>
    <cellStyle name="ปกติ 18 2 3 2" xfId="30307" xr:uid="{38CF1ED8-2A9A-467C-BACB-DC5926F64F8B}"/>
    <cellStyle name="ปกติ 18 2 3 2 2" xfId="41774" xr:uid="{7AAB4D84-A4BB-424B-A6AF-04EB5FCF6C6D}"/>
    <cellStyle name="ปกติ 18 2 3 3" xfId="36393" xr:uid="{B5798FB5-294F-43C2-A52A-ED226803299F}"/>
    <cellStyle name="ปกติ 18 2 4" xfId="23596" xr:uid="{4E056682-C68A-41BE-B2DA-E2E237E7DFED}"/>
    <cellStyle name="ปกติ 18 2 4 2" xfId="30523" xr:uid="{B23A00C6-EDCC-4E01-B04B-7ADA23B988D1}"/>
    <cellStyle name="ปกติ 18 2 4 2 2" xfId="41988" xr:uid="{8DA7C167-03ED-4583-A7A8-B1A6D42E074B}"/>
    <cellStyle name="ปกติ 18 2 4 3" xfId="36606" xr:uid="{F5B91C6F-92F6-45C0-AFA7-EFDEF6BD2756}"/>
    <cellStyle name="ปกติ 18 2 5" xfId="23799" xr:uid="{6D5A4654-59DA-4841-90AF-150BA67E5561}"/>
    <cellStyle name="ปกติ 18 2 5 2" xfId="30726" xr:uid="{9778344C-51AA-4473-9D5F-864E14360EC5}"/>
    <cellStyle name="ปกติ 18 2 5 2 2" xfId="42189" xr:uid="{B5F9A07A-84CD-4133-ABF5-31EE73051D76}"/>
    <cellStyle name="ปกติ 18 2 5 3" xfId="36807" xr:uid="{54975B85-9B2A-4256-9458-D7B0AD7F1FC2}"/>
    <cellStyle name="ปกติ 18 2 6" xfId="25899" xr:uid="{884AB423-F8D2-47BE-8A08-B8EB2E68E9E7}"/>
    <cellStyle name="ปกติ 18 2 6 2" xfId="31580" xr:uid="{8000FC88-C8D2-4E30-A830-DEF55AD011ED}"/>
    <cellStyle name="ปกติ 18 2 6 2 2" xfId="42908" xr:uid="{CF6A1950-FC82-4B60-B3F4-689F22A8754E}"/>
    <cellStyle name="ปกติ 18 2 6 3" xfId="37528" xr:uid="{E654ED25-CF8F-47E2-9565-D27A678CFB4A}"/>
    <cellStyle name="ปกติ 18 2 7" xfId="26801" xr:uid="{C570B1BF-68B4-448F-A8A7-39C05EF2574C}"/>
    <cellStyle name="ปกติ 18 2 7 2" xfId="38358" xr:uid="{D5559B2C-7072-4711-9AD8-FB4A0DEB3205}"/>
    <cellStyle name="ปกติ 18 2 8" xfId="33205" xr:uid="{600D020E-9D02-4439-89B9-B82DD7A1DBD7}"/>
    <cellStyle name="ปกติ 18 3" xfId="18405" xr:uid="{0A974AAD-1A2D-4A1D-907C-55846ADE03FD}"/>
    <cellStyle name="ปกติ 18 3 2" xfId="26995" xr:uid="{C0771F50-8D59-459F-9929-D593E488229E}"/>
    <cellStyle name="ปกติ 18 3 2 2" xfId="38559" xr:uid="{E7D2F2D0-9EE2-4B2E-A4FA-A21E49907C6A}"/>
    <cellStyle name="ปกติ 18 3 3" xfId="33688" xr:uid="{F6D42CC3-ACFB-4140-9D13-DA4E061D9CD5}"/>
    <cellStyle name="ปกติ 18 4" xfId="26604" xr:uid="{ED5619E7-AE6A-4A27-9112-EA00313ECEBF}"/>
    <cellStyle name="ปกติ 18 4 2" xfId="38172" xr:uid="{5E1C15FA-3D5C-48B7-9BE2-3F42EAA7A0C8}"/>
    <cellStyle name="ปกติ 19" xfId="17568" xr:uid="{929CA2A5-B120-470D-BEFC-C2D5DCCF30A9}"/>
    <cellStyle name="ปกติ 19 2" xfId="18203" xr:uid="{3910203F-C54B-46EB-BA87-0FB3C1190EF6}"/>
    <cellStyle name="ปกติ 19 2 2" xfId="18589" xr:uid="{C4E1ACF7-7088-4868-8EB1-2C463F801819}"/>
    <cellStyle name="ปกติ 19 2 2 2" xfId="27173" xr:uid="{7C45C743-23D6-44B8-ADE9-CD8371AB82A6}"/>
    <cellStyle name="ปกติ 19 2 2 2 2" xfId="38746" xr:uid="{81C64325-6B2B-4D59-97D5-83FF1200A441}"/>
    <cellStyle name="ปกติ 19 2 2 3" xfId="33875" xr:uid="{F32BE498-6F85-4E08-A30F-37506B31B094}"/>
    <cellStyle name="ปกติ 19 2 3" xfId="23346" xr:uid="{ED5FC284-D256-4A0F-9F9E-E1D068A2A616}"/>
    <cellStyle name="ปกติ 19 2 3 2" xfId="30308" xr:uid="{9CF119FD-E1B0-48C4-8EF2-7846256103DE}"/>
    <cellStyle name="ปกติ 19 2 3 2 2" xfId="41775" xr:uid="{2EA364CB-E9EA-4C31-B916-5DFC4C6AF2FF}"/>
    <cellStyle name="ปกติ 19 2 3 3" xfId="36394" xr:uid="{0F6AECB7-71D0-458D-970F-6331484CD89E}"/>
    <cellStyle name="ปกติ 19 2 4" xfId="23597" xr:uid="{31969AFF-8642-4C7F-BA07-845E8487C6CC}"/>
    <cellStyle name="ปกติ 19 2 4 2" xfId="30524" xr:uid="{86ABDB56-FC04-4463-92EF-B09EE62B9663}"/>
    <cellStyle name="ปกติ 19 2 4 2 2" xfId="41989" xr:uid="{D516A4E5-396D-4EDD-8532-5A0045A4AB95}"/>
    <cellStyle name="ปกติ 19 2 4 3" xfId="36607" xr:uid="{E3CFBFDF-78B0-469A-B75D-78857106953D}"/>
    <cellStyle name="ปกติ 19 2 5" xfId="23800" xr:uid="{F01333DC-BEF5-43EC-9E4E-73CC416F5585}"/>
    <cellStyle name="ปกติ 19 2 5 2" xfId="30727" xr:uid="{8987327C-0A46-4DB6-A55C-88E641FE40AF}"/>
    <cellStyle name="ปกติ 19 2 5 2 2" xfId="42190" xr:uid="{2C6F5147-C2DD-4DF7-9765-5087E3DB0853}"/>
    <cellStyle name="ปกติ 19 2 5 3" xfId="36808" xr:uid="{8629D367-FACE-455F-9D0B-88E820F092BB}"/>
    <cellStyle name="ปกติ 19 2 6" xfId="25900" xr:uid="{1F6226EF-111C-4BCA-8B7D-54A5B7E3F30B}"/>
    <cellStyle name="ปกติ 19 2 6 2" xfId="31581" xr:uid="{A981FD6C-29DA-4353-AB94-491236AA75D5}"/>
    <cellStyle name="ปกติ 19 2 6 2 2" xfId="42909" xr:uid="{86E14B07-3E5D-423D-B05B-B2167A79331D}"/>
    <cellStyle name="ปกติ 19 2 6 3" xfId="37529" xr:uid="{3C60281D-997F-4CAA-ABFF-2E52C720C923}"/>
    <cellStyle name="ปกติ 19 2 7" xfId="26802" xr:uid="{74EA8619-7838-4260-9AD7-34E72C80153D}"/>
    <cellStyle name="ปกติ 19 2 7 2" xfId="38359" xr:uid="{4F4071E6-B130-4453-BA40-CCD05B1552E5}"/>
    <cellStyle name="ปกติ 19 2 8" xfId="33206" xr:uid="{EF450D3C-AA65-4856-9FA6-8BBB8D20B7A9}"/>
    <cellStyle name="ปกติ 19 3" xfId="18406" xr:uid="{D3F98928-8D68-47D1-B3FD-4400A656D907}"/>
    <cellStyle name="ปกติ 19 3 2" xfId="26996" xr:uid="{930CE249-9625-4641-B7FB-C8BB0E663ADE}"/>
    <cellStyle name="ปกติ 19 3 2 2" xfId="38560" xr:uid="{4550749B-1C1A-4B46-987E-BA0B030A8C76}"/>
    <cellStyle name="ปกติ 19 3 3" xfId="33689" xr:uid="{363236B3-90CA-43D9-B112-E78AAD059EE8}"/>
    <cellStyle name="ปกติ 19 4" xfId="26605" xr:uid="{47837FC5-2FE2-4653-879B-3E2B74C8E5D2}"/>
    <cellStyle name="ปกติ 19 4 2" xfId="38173" xr:uid="{DB6DD8D8-2403-4EA5-A6FA-9B5E31B6699F}"/>
    <cellStyle name="ปกติ 2" xfId="812" xr:uid="{A4D450C1-C7C9-4016-ABE3-E25507509ED6}"/>
    <cellStyle name="ปกติ 2 10" xfId="19943" xr:uid="{2895C1A7-A52D-4482-8DB5-366747470D36}"/>
    <cellStyle name="ปกติ 2 10 2" xfId="23348" xr:uid="{41A7BDED-5F0C-4DF0-8CAC-DAF15816E7BF}"/>
    <cellStyle name="ปกติ 2 10 3" xfId="33207" xr:uid="{ADBE80CB-6F55-476D-9AA1-00D87AAA22CF}"/>
    <cellStyle name="ปกติ 2 11" xfId="23347" xr:uid="{CAD4DF03-AD58-4060-9D34-66F04FE8C1D0}"/>
    <cellStyle name="ปกติ 2 11 2" xfId="30309" xr:uid="{47D1E0B6-007A-48AC-BBC0-DC2217E930AF}"/>
    <cellStyle name="ปกติ 2 11 2 2" xfId="41776" xr:uid="{E14A4F79-B4E8-4882-B5B4-6FB1F1D4D083}"/>
    <cellStyle name="ปกติ 2 11 3" xfId="36395" xr:uid="{2FDA259B-CE1E-4774-AF16-EEF7F51838FD}"/>
    <cellStyle name="ปกติ 2 12" xfId="23598" xr:uid="{B5B28939-8576-4BB3-8A26-AC9A612EA6CC}"/>
    <cellStyle name="ปกติ 2 12 2" xfId="30525" xr:uid="{B7F98112-CFD2-420C-B9E7-3F6BA80D1422}"/>
    <cellStyle name="ปกติ 2 12 2 2" xfId="41990" xr:uid="{FB25B0BD-EE36-4FFA-948D-FB24DDC72E92}"/>
    <cellStyle name="ปกติ 2 12 3" xfId="36608" xr:uid="{DED16258-C035-434F-B5AF-4C981B8A692F}"/>
    <cellStyle name="ปกติ 2 13" xfId="23801" xr:uid="{50214168-D5F3-4D9A-BA6C-546DEDDF5FC4}"/>
    <cellStyle name="ปกติ 2 13 2" xfId="30728" xr:uid="{CBD50BEB-6F54-4566-A418-A1F4801E1A88}"/>
    <cellStyle name="ปกติ 2 13 2 2" xfId="42191" xr:uid="{5FAAE797-EC2C-4C3F-B85B-C0CD262DF3E8}"/>
    <cellStyle name="ปกติ 2 13 3" xfId="36809" xr:uid="{473B7571-4558-4DF1-83C4-F84F9023E519}"/>
    <cellStyle name="ปกติ 2 14" xfId="25018" xr:uid="{9FC8947F-076C-4C4F-87B5-D428341FC9A0}"/>
    <cellStyle name="ปกติ 2 15" xfId="25901" xr:uid="{A102E7F1-E42E-4FBB-8780-0CFC9340C68E}"/>
    <cellStyle name="ปกติ 2 15 2" xfId="31582" xr:uid="{383910E8-0E58-48D4-9FE4-ED8DFDCAB96C}"/>
    <cellStyle name="ปกติ 2 15 2 2" xfId="42910" xr:uid="{1C55E682-4314-4FC6-94E5-5CC31E8C27AC}"/>
    <cellStyle name="ปกติ 2 15 3" xfId="37530" xr:uid="{10F863ED-2722-4D1E-9C09-7988C47B3E98}"/>
    <cellStyle name="ปกติ 2 16" xfId="17569" xr:uid="{C11F99DD-FE17-45D7-B663-46D53A2797CD}"/>
    <cellStyle name="ปกติ 2 17" xfId="44732" xr:uid="{1E3DF1E8-4F9B-4045-99EC-81D0867929EE}"/>
    <cellStyle name="ปกติ 2 18" xfId="17369" xr:uid="{D8F95FD6-73E7-4ADF-84B6-86C23E23CEEA}"/>
    <cellStyle name="ปกติ 2 2" xfId="15930" xr:uid="{887144BF-DF04-48B1-AB50-D482F9D23FA9}"/>
    <cellStyle name="ปกติ 2 2 2" xfId="17355" xr:uid="{6DC8DA04-FD5F-4ECF-91AF-6E5FFE4C594C}"/>
    <cellStyle name="ปกติ 2 2 3" xfId="18205" xr:uid="{C19AD2A4-4FF9-46CF-A68B-F66C4AEAEF53}"/>
    <cellStyle name="ปกติ 2 2 3 2" xfId="18591" xr:uid="{0EA4836B-22BE-40A5-8143-08B493478F16}"/>
    <cellStyle name="ปกติ 2 2 3 2 2" xfId="27175" xr:uid="{230A2C20-7421-4027-BB80-D0A5A1518B13}"/>
    <cellStyle name="ปกติ 2 2 3 2 2 2" xfId="38748" xr:uid="{0F26EA3A-0030-4756-ADA7-A9630331C536}"/>
    <cellStyle name="ปกติ 2 2 3 2 3" xfId="33877" xr:uid="{9806B84E-54FA-4A66-A748-FBA2871F567D}"/>
    <cellStyle name="ปกติ 2 2 3 3" xfId="23349" xr:uid="{7543AACB-57B7-440B-82A2-E41FBAE42040}"/>
    <cellStyle name="ปกติ 2 2 3 3 2" xfId="30310" xr:uid="{8435B1B1-E240-4D66-87EF-E574131AD30A}"/>
    <cellStyle name="ปกติ 2 2 3 3 2 2" xfId="41777" xr:uid="{DDCE7026-9681-4876-89D9-726A8C8CC747}"/>
    <cellStyle name="ปกติ 2 2 3 3 3" xfId="36396" xr:uid="{B7AF579D-D581-41E1-9161-E2C9A0C06B7D}"/>
    <cellStyle name="ปกติ 2 2 3 4" xfId="23599" xr:uid="{B9F4BEE1-D746-485A-B6F8-77B40F8B1041}"/>
    <cellStyle name="ปกติ 2 2 3 4 2" xfId="30526" xr:uid="{8BF1F12E-70EE-4105-9917-06C565ECF3E6}"/>
    <cellStyle name="ปกติ 2 2 3 4 2 2" xfId="41991" xr:uid="{DB5A1257-86BF-4934-9230-AC1B574D3072}"/>
    <cellStyle name="ปกติ 2 2 3 4 3" xfId="36609" xr:uid="{4B40FF2B-0D8C-4566-A8F0-80ADCA488D49}"/>
    <cellStyle name="ปกติ 2 2 3 5" xfId="23802" xr:uid="{E0D52AB1-7E20-44CD-BB64-04682C354E4F}"/>
    <cellStyle name="ปกติ 2 2 3 5 2" xfId="30729" xr:uid="{3E6E57DC-613C-4856-95BF-A04036E11672}"/>
    <cellStyle name="ปกติ 2 2 3 5 2 2" xfId="42192" xr:uid="{0DE1B00E-67BD-4FD3-A21A-E3240BF79383}"/>
    <cellStyle name="ปกติ 2 2 3 5 3" xfId="36810" xr:uid="{D91DF995-DBC4-4802-A28E-F7480118CC53}"/>
    <cellStyle name="ปกติ 2 2 3 6" xfId="25902" xr:uid="{D68E4D65-71CC-45E8-8C9D-04A879EDA9FC}"/>
    <cellStyle name="ปกติ 2 2 3 6 2" xfId="31583" xr:uid="{FF545AD0-F29B-4255-A70F-6F215F34330B}"/>
    <cellStyle name="ปกติ 2 2 3 6 2 2" xfId="42911" xr:uid="{2E80549B-33D9-4C15-BFAA-FE53C75CAC17}"/>
    <cellStyle name="ปกติ 2 2 3 6 3" xfId="37531" xr:uid="{D8591A3B-2FCC-4E3D-A39D-0262C203F885}"/>
    <cellStyle name="ปกติ 2 2 3 7" xfId="26804" xr:uid="{05EE64D9-F7F6-4E5D-B66C-0CC7E94F216E}"/>
    <cellStyle name="ปกติ 2 2 3 7 2" xfId="38361" xr:uid="{E66E4CC7-0EC0-4430-A0BD-FA0C18D84070}"/>
    <cellStyle name="ปกติ 2 2 3 8" xfId="33208" xr:uid="{1C3CD0A5-5782-4B7C-8E8F-95B9B4B8D2E9}"/>
    <cellStyle name="ปกติ 2 2 4" xfId="18779" xr:uid="{53BFDAC9-0FC0-4745-84E4-BFDF76743628}"/>
    <cellStyle name="ปกติ 2 2 4 2" xfId="27366" xr:uid="{843CA0EA-2A67-4133-BEF7-FE5AC456E069}"/>
    <cellStyle name="ปกติ 2 2 4 2 2" xfId="38941" xr:uid="{F6E83388-3E2E-4529-89C5-3E9D5CB14B0E}"/>
    <cellStyle name="ปกติ 2 2 4 3" xfId="34065" xr:uid="{4E558889-91FF-4025-B345-CE16E81BCA66}"/>
    <cellStyle name="ปกติ 2 2 5" xfId="17570" xr:uid="{85D6D0A6-D6B3-4A12-A7CA-7E3E79678782}"/>
    <cellStyle name="ปกติ 2 2_ภาษีซื้อไม่ถึงกำหนด " xfId="17572" xr:uid="{9DA8D5A4-9288-4BC5-8404-1C1DACBAE896}"/>
    <cellStyle name="ปกติ 2 3" xfId="15931" xr:uid="{10014D67-4F65-40D4-969B-4A8136748A3B}"/>
    <cellStyle name="ปกติ 2 3 10" xfId="17742" xr:uid="{3A35B2AE-369E-4F1F-BFB8-A914079AC461}"/>
    <cellStyle name="ปกติ 2 3 2" xfId="18206" xr:uid="{F07F6A29-D2F5-4524-B316-2480201F65E6}"/>
    <cellStyle name="ปกติ 2 3 2 2" xfId="18592" xr:uid="{A7BCA353-2A56-4621-AFCD-F0DE6BAD39F1}"/>
    <cellStyle name="ปกติ 2 3 2 2 2" xfId="27176" xr:uid="{8C8396A6-0393-4F9D-AE6E-AE31FEAC1EF1}"/>
    <cellStyle name="ปกติ 2 3 2 2 2 2" xfId="38749" xr:uid="{19A570D3-420E-4876-B8AE-1DB363CD2DD7}"/>
    <cellStyle name="ปกติ 2 3 2 2 3" xfId="33878" xr:uid="{253C15D3-8103-437A-956D-197359A302F9}"/>
    <cellStyle name="ปกติ 2 3 2 3" xfId="26805" xr:uid="{B6F221D2-5C9F-4415-9AE4-0CE5592E5831}"/>
    <cellStyle name="ปกติ 2 3 2 3 2" xfId="38362" xr:uid="{53526DBA-B4FB-4ACE-8003-25403BB2C7B6}"/>
    <cellStyle name="ปกติ 2 3 2 4" xfId="33508" xr:uid="{0360410A-4A31-4829-958A-7C6B3E1395C6}"/>
    <cellStyle name="ปกติ 2 3 3" xfId="18509" xr:uid="{3B3F8F10-F370-4BE8-B7B0-82BC25197536}"/>
    <cellStyle name="ปกติ 2 3 3 2" xfId="27098" xr:uid="{D040CB07-F5E2-494C-B5BD-3958F9E7AC19}"/>
    <cellStyle name="ปกติ 2 3 3 2 2" xfId="38663" xr:uid="{B19B31AC-09AB-402C-A74F-DCF0DF41E9EC}"/>
    <cellStyle name="ปกติ 2 3 3 3" xfId="33792" xr:uid="{F205EC77-A838-4AD0-919D-197CA6D855DE}"/>
    <cellStyle name="ปกติ 2 3 4" xfId="23350" xr:uid="{EC5B8867-8251-48AD-BFB0-18BA9C6BEBAC}"/>
    <cellStyle name="ปกติ 2 3 4 2" xfId="30311" xr:uid="{268AE0D7-D38F-459E-9A0D-DA67C4A16EEB}"/>
    <cellStyle name="ปกติ 2 3 4 2 2" xfId="41778" xr:uid="{982FFF15-EC0A-448E-A20A-25313094A157}"/>
    <cellStyle name="ปกติ 2 3 4 3" xfId="36397" xr:uid="{E9BDBA05-92C4-4098-91F6-1C98C554A55E}"/>
    <cellStyle name="ปกติ 2 3 5" xfId="23600" xr:uid="{7601CE50-FDDB-431E-937B-59C20FA021D4}"/>
    <cellStyle name="ปกติ 2 3 5 2" xfId="30527" xr:uid="{DF76EDF8-32CA-4721-84FF-C90039A2732E}"/>
    <cellStyle name="ปกติ 2 3 5 2 2" xfId="41992" xr:uid="{BF82BA95-E1A1-4D5F-956E-18036FB48293}"/>
    <cellStyle name="ปกติ 2 3 5 3" xfId="36610" xr:uid="{8CD814D1-06A8-4DD6-A1D1-55247E6E7ECF}"/>
    <cellStyle name="ปกติ 2 3 6" xfId="23803" xr:uid="{E8C86940-9DB9-4950-9F9B-FB44456CFED2}"/>
    <cellStyle name="ปกติ 2 3 6 2" xfId="30730" xr:uid="{502853E2-C4FC-4EB7-AF73-7DC7B6F0F545}"/>
    <cellStyle name="ปกติ 2 3 6 2 2" xfId="42193" xr:uid="{F06677B8-85E5-4FE4-8731-9B6031E05C35}"/>
    <cellStyle name="ปกติ 2 3 6 3" xfId="36811" xr:uid="{F3642C33-DF07-4149-8050-370190D60908}"/>
    <cellStyle name="ปกติ 2 3 7" xfId="25903" xr:uid="{48DB9275-1A2D-4F33-AC48-03267B066D13}"/>
    <cellStyle name="ปกติ 2 3 7 2" xfId="31584" xr:uid="{D6A7CA5E-7220-4246-B565-B22308B93BB8}"/>
    <cellStyle name="ปกติ 2 3 7 2 2" xfId="42912" xr:uid="{7E636275-7A8E-4C91-9A14-313DC36DE1BD}"/>
    <cellStyle name="ปกติ 2 3 7 3" xfId="37532" xr:uid="{0755A9A8-F853-41A3-A20E-6104A0B5E94A}"/>
    <cellStyle name="ปกติ 2 3 8" xfId="26709" xr:uid="{941CF680-FEE5-43D1-A574-1E65682C13A8}"/>
    <cellStyle name="ปกติ 2 3 8 2" xfId="38275" xr:uid="{3BAA93C8-69F9-4CD6-A1ED-4C0AC0A9B93F}"/>
    <cellStyle name="ปกติ 2 3 9" xfId="33209" xr:uid="{9DAC42AD-9D53-4953-A569-91161B0A70BA}"/>
    <cellStyle name="ปกติ 2 4" xfId="17752" xr:uid="{DFB25D90-983F-447E-9B64-A5D3C83C88AC}"/>
    <cellStyle name="ปกติ 2 4 2" xfId="18207" xr:uid="{6CBC0664-03FD-46A3-950F-483A3EFA35D9}"/>
    <cellStyle name="ปกติ 2 4 2 2" xfId="18593" xr:uid="{35FBDDD8-3677-4D96-9C04-46AD41DA29D3}"/>
    <cellStyle name="ปกติ 2 4 2 2 2" xfId="27177" xr:uid="{92A56947-A40D-4A6F-9974-826A7B86B8A0}"/>
    <cellStyle name="ปกติ 2 4 2 2 2 2" xfId="38750" xr:uid="{1AF979B6-194A-4513-A4C6-8F0DE8090EF7}"/>
    <cellStyle name="ปกติ 2 4 2 2 3" xfId="33879" xr:uid="{A7C436E7-2F34-441D-AE29-F6549D1D547F}"/>
    <cellStyle name="ปกติ 2 4 2 3" xfId="26806" xr:uid="{71F6BD72-9A1D-4530-8293-4E3A5BF0986C}"/>
    <cellStyle name="ปกติ 2 4 2 3 2" xfId="38363" xr:uid="{3A03C717-81D9-43A4-883B-551D2E1C09A2}"/>
    <cellStyle name="ปกติ 2 4 2 4" xfId="33509" xr:uid="{758D9EFE-C35A-48F6-800F-B4BAF25F56AA}"/>
    <cellStyle name="ปกติ 2 4 3" xfId="18513" xr:uid="{C17B66B0-BCF8-4840-8D95-A1252D8D39A3}"/>
    <cellStyle name="ปกติ 2 4 3 2" xfId="27102" xr:uid="{7B8053F2-FF15-41B9-B70C-6B3EB0567272}"/>
    <cellStyle name="ปกติ 2 4 3 2 2" xfId="38667" xr:uid="{25CFC87F-8373-4C9E-A0D3-81591E640A64}"/>
    <cellStyle name="ปกติ 2 4 3 3" xfId="33796" xr:uid="{0562CE8A-BAAE-4FF4-9AC6-850175A57923}"/>
    <cellStyle name="ปกติ 2 4 4" xfId="23351" xr:uid="{119281AF-DD20-4002-9B07-03433E32B246}"/>
    <cellStyle name="ปกติ 2 4 4 2" xfId="30312" xr:uid="{BE88956E-22C2-46FA-8261-37A7C2C92F80}"/>
    <cellStyle name="ปกติ 2 4 4 2 2" xfId="41779" xr:uid="{61C3BFA2-7BAB-4434-A25D-6787D34C503A}"/>
    <cellStyle name="ปกติ 2 4 4 3" xfId="36398" xr:uid="{034864B8-92CC-449D-BA71-F782EE0C031A}"/>
    <cellStyle name="ปกติ 2 4 5" xfId="23601" xr:uid="{95568635-B486-4C5C-B189-01AC62565F12}"/>
    <cellStyle name="ปกติ 2 4 5 2" xfId="30528" xr:uid="{80620DF3-E516-45F8-8350-93CD42CB4338}"/>
    <cellStyle name="ปกติ 2 4 5 2 2" xfId="41993" xr:uid="{A2E18DA7-0BCD-4A0A-8449-28F892CCD93A}"/>
    <cellStyle name="ปกติ 2 4 5 3" xfId="36611" xr:uid="{9BDD85E9-DB34-47EF-8C22-7983535A1D99}"/>
    <cellStyle name="ปกติ 2 4 6" xfId="23804" xr:uid="{302C9B8A-EE4D-470C-B23E-DF4EB2C04432}"/>
    <cellStyle name="ปกติ 2 4 6 2" xfId="30731" xr:uid="{7A966BE0-9D42-4CF8-A6B7-525A62BF049D}"/>
    <cellStyle name="ปกติ 2 4 6 2 2" xfId="42194" xr:uid="{2BF6E9FA-6767-4E59-92AA-44A15AD0EDF4}"/>
    <cellStyle name="ปกติ 2 4 6 3" xfId="36812" xr:uid="{A84B7F2D-1E5A-4895-98DF-CBB2E47E0194}"/>
    <cellStyle name="ปกติ 2 4 7" xfId="25904" xr:uid="{3DD7ED32-FDA0-42EB-B30E-BE7217102798}"/>
    <cellStyle name="ปกติ 2 4 7 2" xfId="31585" xr:uid="{1D849155-AB49-4FD0-AC71-350BEAFF1C88}"/>
    <cellStyle name="ปกติ 2 4 7 2 2" xfId="42913" xr:uid="{05A23C9F-D48A-49C1-8949-E058810ED38A}"/>
    <cellStyle name="ปกติ 2 4 7 3" xfId="37533" xr:uid="{FEA65EBC-7412-40B3-B00B-175A1737E1D3}"/>
    <cellStyle name="ปกติ 2 4 8" xfId="26713" xr:uid="{FCEBF431-304E-4C69-899E-081113F0A838}"/>
    <cellStyle name="ปกติ 2 4 8 2" xfId="38279" xr:uid="{707B186B-EAA5-4225-AF95-630248F7EFC9}"/>
    <cellStyle name="ปกติ 2 4 9" xfId="33210" xr:uid="{3F065386-1204-471F-AF24-AC6757BE10FE}"/>
    <cellStyle name="ปกติ 2 5" xfId="17737" xr:uid="{8DD63D37-33B3-426F-BBB8-9325299E2944}"/>
    <cellStyle name="ปกติ 2 5 2" xfId="18208" xr:uid="{969A5D5D-BE99-4F70-B65C-C5046134EF23}"/>
    <cellStyle name="ปกติ 2 5 2 2" xfId="18594" xr:uid="{0078837E-B030-4E3C-B6F0-F5F8F26A4C20}"/>
    <cellStyle name="ปกติ 2 5 2 2 2" xfId="27178" xr:uid="{9E295DD7-E0C9-4AB7-9029-83503D656598}"/>
    <cellStyle name="ปกติ 2 5 2 2 2 2" xfId="38751" xr:uid="{B8AFD027-F997-4C9C-A10D-DAF762ED58D5}"/>
    <cellStyle name="ปกติ 2 5 2 2 3" xfId="33880" xr:uid="{FB9DFF20-4C63-43A8-87B0-3DACFD63874C}"/>
    <cellStyle name="ปกติ 2 5 2 3" xfId="26807" xr:uid="{613DAA1B-158B-4485-89A5-46424EE0D37B}"/>
    <cellStyle name="ปกติ 2 5 2 3 2" xfId="38364" xr:uid="{6C3987AA-D2EE-453B-9400-186AD8D2943A}"/>
    <cellStyle name="ปกติ 2 5 2 4" xfId="33510" xr:uid="{283EAF69-1AF0-40F1-8AAA-C4BF6FBFB55F}"/>
    <cellStyle name="ปกติ 2 5 3" xfId="18508" xr:uid="{E5AE8291-A494-4AAE-93F4-9F457062345F}"/>
    <cellStyle name="ปกติ 2 5 3 2" xfId="27097" xr:uid="{481DD126-D530-4912-AAA7-AA3AF4886642}"/>
    <cellStyle name="ปกติ 2 5 3 2 2" xfId="38662" xr:uid="{6A6BB2AB-767A-4E15-A82C-D255EEA68250}"/>
    <cellStyle name="ปกติ 2 5 3 3" xfId="33791" xr:uid="{56634CC2-8D80-45A6-8C90-CEADBDC684BE}"/>
    <cellStyle name="ปกติ 2 5 4" xfId="23352" xr:uid="{BA1FF91C-2CA8-40D6-BA76-3AB891B151F5}"/>
    <cellStyle name="ปกติ 2 5 4 2" xfId="30313" xr:uid="{7DDF8ECC-AFD6-4075-B019-FF91F1FDAE86}"/>
    <cellStyle name="ปกติ 2 5 4 2 2" xfId="41780" xr:uid="{4AB7659F-FED3-43E5-8455-B14B33F953E5}"/>
    <cellStyle name="ปกติ 2 5 4 3" xfId="36399" xr:uid="{E0870F79-521E-4E61-ADE4-832D16B58A88}"/>
    <cellStyle name="ปกติ 2 5 5" xfId="23602" xr:uid="{93F90A33-8682-4FFA-8B54-B0123A7FAD58}"/>
    <cellStyle name="ปกติ 2 5 5 2" xfId="30529" xr:uid="{5F26B2E0-D5E7-4229-9992-2425BB9E5562}"/>
    <cellStyle name="ปกติ 2 5 5 2 2" xfId="41994" xr:uid="{C92A6D0F-B923-45C2-B9DC-34F4672F35E8}"/>
    <cellStyle name="ปกติ 2 5 5 3" xfId="36612" xr:uid="{85711D8B-B33D-45E9-AB95-7F904D3E2FA0}"/>
    <cellStyle name="ปกติ 2 5 6" xfId="23805" xr:uid="{6E45DBFC-3765-4987-8564-1BE338E2576B}"/>
    <cellStyle name="ปกติ 2 5 6 2" xfId="30732" xr:uid="{AF4574F9-C186-4BD6-B902-1D8B036A3D76}"/>
    <cellStyle name="ปกติ 2 5 6 2 2" xfId="42195" xr:uid="{A70BF392-8883-4252-834C-C1C7B3837B31}"/>
    <cellStyle name="ปกติ 2 5 6 3" xfId="36813" xr:uid="{9CF1FD4F-FD5E-4E51-9646-4AC91AB7DF94}"/>
    <cellStyle name="ปกติ 2 5 7" xfId="25905" xr:uid="{A3EA613E-E9C9-4472-8E38-273A023C012A}"/>
    <cellStyle name="ปกติ 2 5 7 2" xfId="31586" xr:uid="{B2B7B122-7A4A-4FB9-959A-C6C25A589969}"/>
    <cellStyle name="ปกติ 2 5 7 2 2" xfId="42914" xr:uid="{7334BB6C-CD46-4210-8BFE-C6C46948B05F}"/>
    <cellStyle name="ปกติ 2 5 7 3" xfId="37534" xr:uid="{D5AC36D2-0C10-4760-B514-90DACE8E1160}"/>
    <cellStyle name="ปกติ 2 5 8" xfId="26707" xr:uid="{414C7154-F022-48AD-AD75-97BA9EE6F9BC}"/>
    <cellStyle name="ปกติ 2 5 8 2" xfId="38274" xr:uid="{E9EE53BD-93B1-46FE-BD9D-ED15FEF80C1F}"/>
    <cellStyle name="ปกติ 2 5 9" xfId="33211" xr:uid="{868E31F5-9E33-4B85-A57B-0D6B9126CE45}"/>
    <cellStyle name="ปกติ 2 6" xfId="17753" xr:uid="{9640DEB5-4322-4105-8308-DACD82F64245}"/>
    <cellStyle name="ปกติ 2 6 2" xfId="18209" xr:uid="{F09331ED-18BE-456D-A5DB-A253358282D5}"/>
    <cellStyle name="ปกติ 2 6 2 2" xfId="18595" xr:uid="{A12FD4C1-8CBF-4523-B2BC-2EB4907A4C98}"/>
    <cellStyle name="ปกติ 2 6 2 2 2" xfId="27179" xr:uid="{9C1E7BD7-6A42-4A8C-AECC-DE606151C8B7}"/>
    <cellStyle name="ปกติ 2 6 2 2 2 2" xfId="38752" xr:uid="{AC9C6871-2486-410D-B9D6-920AD5E4272E}"/>
    <cellStyle name="ปกติ 2 6 2 2 3" xfId="33881" xr:uid="{33C8072C-DBA8-4193-8D93-B78382C1CA2C}"/>
    <cellStyle name="ปกติ 2 6 2 3" xfId="26808" xr:uid="{F444219D-F368-413C-AC83-840D32934668}"/>
    <cellStyle name="ปกติ 2 6 2 3 2" xfId="38365" xr:uid="{CF4295AD-F480-4CC3-9D24-BE3A8EF36D16}"/>
    <cellStyle name="ปกติ 2 6 2 4" xfId="33511" xr:uid="{39BC2D4F-D8C8-4B9F-A646-89BA82D5054B}"/>
    <cellStyle name="ปกติ 2 6 3" xfId="18514" xr:uid="{2BB05CC6-477D-4739-BDCE-0322AA43BD6B}"/>
    <cellStyle name="ปกติ 2 6 3 2" xfId="27103" xr:uid="{6B4B0C1E-8F37-4B90-A585-60E8AFE63750}"/>
    <cellStyle name="ปกติ 2 6 3 2 2" xfId="38668" xr:uid="{1E32DAF0-E9FF-4411-B29A-D73DEB19B1F8}"/>
    <cellStyle name="ปกติ 2 6 3 3" xfId="33797" xr:uid="{6F1FE4F3-EF95-4F44-9936-E8306CC64D9C}"/>
    <cellStyle name="ปกติ 2 6 4" xfId="23353" xr:uid="{9053E1E1-3144-49B5-AA47-BCFC8356338F}"/>
    <cellStyle name="ปกติ 2 6 4 2" xfId="30314" xr:uid="{1BF9EFA5-0257-4A0B-94AC-3D0AEFF8827C}"/>
    <cellStyle name="ปกติ 2 6 4 2 2" xfId="41781" xr:uid="{645BAC10-C7C0-4799-B542-42BCE3D27CFC}"/>
    <cellStyle name="ปกติ 2 6 4 3" xfId="36400" xr:uid="{A9DA93A8-C85D-4F8D-8C0D-3759D87A0861}"/>
    <cellStyle name="ปกติ 2 6 5" xfId="23603" xr:uid="{FB31F4D4-37C8-4CA3-9310-40A3E0F7F9BA}"/>
    <cellStyle name="ปกติ 2 6 5 2" xfId="30530" xr:uid="{28566DA7-9F9C-411A-AFB0-68C51468E03D}"/>
    <cellStyle name="ปกติ 2 6 5 2 2" xfId="41995" xr:uid="{17F6C0D2-E1F2-45AA-BD5D-26DF3D87DD9F}"/>
    <cellStyle name="ปกติ 2 6 5 3" xfId="36613" xr:uid="{2B8A67BF-4846-4AEF-9A74-BDCCADE39896}"/>
    <cellStyle name="ปกติ 2 6 6" xfId="23806" xr:uid="{B5E62F0F-F371-42E3-951A-C99485157FF9}"/>
    <cellStyle name="ปกติ 2 6 6 2" xfId="30733" xr:uid="{4A15E591-CE09-4B5E-AE53-9D79C8FD4794}"/>
    <cellStyle name="ปกติ 2 6 6 2 2" xfId="42196" xr:uid="{0FCCD395-E13E-4B19-973F-8409A251C8BD}"/>
    <cellStyle name="ปกติ 2 6 6 3" xfId="36814" xr:uid="{969D7ADD-AE49-4979-8DDE-059B95920B69}"/>
    <cellStyle name="ปกติ 2 6 7" xfId="25906" xr:uid="{B8EF3440-3862-49E2-8C90-818A28AA491D}"/>
    <cellStyle name="ปกติ 2 6 7 2" xfId="31587" xr:uid="{B29229EB-8F00-4DC2-9198-E29EFD0194EA}"/>
    <cellStyle name="ปกติ 2 6 7 2 2" xfId="42915" xr:uid="{DB6631DE-8A72-4FFD-B059-AD3B51837334}"/>
    <cellStyle name="ปกติ 2 6 7 3" xfId="37535" xr:uid="{7CDC4410-766F-4AA3-84AA-D712E19C3D90}"/>
    <cellStyle name="ปกติ 2 6 8" xfId="26714" xr:uid="{70D8C758-84A4-4249-AD06-4171848602CA}"/>
    <cellStyle name="ปกติ 2 6 8 2" xfId="38280" xr:uid="{C7CDD17A-860D-40F4-9EEB-B76F051F9478}"/>
    <cellStyle name="ปกติ 2 6 9" xfId="33212" xr:uid="{E7CA7B33-45E6-4274-BF56-3D228E3F68CB}"/>
    <cellStyle name="ปกติ 2 7" xfId="17986" xr:uid="{28CC78CA-E711-4C20-AADE-827F0F85551B}"/>
    <cellStyle name="ปกติ 2 7 2" xfId="18210" xr:uid="{C33FF07D-0038-40DF-8A6A-7982FE2B5FB0}"/>
    <cellStyle name="ปกติ 2 8" xfId="18204" xr:uid="{011C6D3F-E06A-4781-BD50-15624B42B725}"/>
    <cellStyle name="ปกติ 2 8 2" xfId="18590" xr:uid="{D0569489-A0C7-43F3-88D2-F00590F15447}"/>
    <cellStyle name="ปกติ 2 8 2 2" xfId="27174" xr:uid="{BCE2DADD-BADF-4E85-825F-9AEE255A8AF9}"/>
    <cellStyle name="ปกติ 2 8 2 2 2" xfId="38747" xr:uid="{7B4C766F-2A9F-445B-A8B8-6519A4B6A471}"/>
    <cellStyle name="ปกติ 2 8 2 3" xfId="33876" xr:uid="{2BB84CAA-0BCC-4361-AB08-B3E17ABD426D}"/>
    <cellStyle name="ปกติ 2 8 3" xfId="23354" xr:uid="{8CC46F62-02EA-4BC8-AF1A-9C9493452EF4}"/>
    <cellStyle name="ปกติ 2 8 3 2" xfId="30315" xr:uid="{0C9D2505-B6BD-46AC-88AB-7213FC78478F}"/>
    <cellStyle name="ปกติ 2 8 3 2 2" xfId="41782" xr:uid="{6FCF4159-9226-4B4F-A907-ECF61E0A2603}"/>
    <cellStyle name="ปกติ 2 8 3 3" xfId="36401" xr:uid="{3CA97EF6-7F78-486A-AEAB-87CE3D993FAB}"/>
    <cellStyle name="ปกติ 2 8 4" xfId="23604" xr:uid="{B3D5B3CD-93B6-47EA-B8A3-37B0844A1459}"/>
    <cellStyle name="ปกติ 2 8 4 2" xfId="30531" xr:uid="{B8798442-B7A5-4E13-A4F5-598A245CB26C}"/>
    <cellStyle name="ปกติ 2 8 4 2 2" xfId="41996" xr:uid="{BCC183D9-847A-4A02-AFE0-BAED33CF69D0}"/>
    <cellStyle name="ปกติ 2 8 4 3" xfId="36614" xr:uid="{347236A7-6E35-43E6-B89E-A68E2CAE75D2}"/>
    <cellStyle name="ปกติ 2 8 5" xfId="23807" xr:uid="{09F32A91-0B77-42F3-B81A-F24F8B42375D}"/>
    <cellStyle name="ปกติ 2 8 5 2" xfId="30734" xr:uid="{9DE5BB09-9AC6-47D9-A3F7-86CFDEF83323}"/>
    <cellStyle name="ปกติ 2 8 5 2 2" xfId="42197" xr:uid="{C784575E-6FAA-4ECD-B133-89570AAA7EC6}"/>
    <cellStyle name="ปกติ 2 8 5 3" xfId="36815" xr:uid="{4258DE57-E107-4BCD-B6C9-D7FDA9242DB1}"/>
    <cellStyle name="ปกติ 2 8 6" xfId="25907" xr:uid="{62DFC6AA-F5CC-463B-8DF9-A2E33133C8E9}"/>
    <cellStyle name="ปกติ 2 8 6 2" xfId="31588" xr:uid="{11F98625-DEA8-4A80-BE09-7999E4700AA1}"/>
    <cellStyle name="ปกติ 2 8 6 2 2" xfId="42916" xr:uid="{C5D477D8-1540-4F56-A019-9B60DAC04A62}"/>
    <cellStyle name="ปกติ 2 8 6 3" xfId="37536" xr:uid="{F91A45A1-46D7-49AB-A4F3-6026CC9EC8B8}"/>
    <cellStyle name="ปกติ 2 8 7" xfId="26803" xr:uid="{AB5B9395-65F2-46F5-A83E-0EDDA6003103}"/>
    <cellStyle name="ปกติ 2 8 7 2" xfId="38360" xr:uid="{7058A6AB-1767-4D50-922F-189018B15532}"/>
    <cellStyle name="ปกติ 2 8 8" xfId="33213" xr:uid="{9F6199C8-EE15-4D08-AB35-33061A9EACD4}"/>
    <cellStyle name="ปกติ 2 9" xfId="18777" xr:uid="{7CFC60B1-BE3D-495B-95FA-4D43FB5544C9}"/>
    <cellStyle name="ปกติ 2 9 2" xfId="23355" xr:uid="{9AF9717A-CCAF-4BFB-AC43-E079019C43CF}"/>
    <cellStyle name="ปกติ 2 9 3" xfId="27364" xr:uid="{80CA3A5C-C3D1-4BDE-B830-A049228F6CEE}"/>
    <cellStyle name="ปกติ 2 9 3 2" xfId="38939" xr:uid="{05D86C99-DA7B-4F8F-8FC0-6D8B0BB06A3D}"/>
    <cellStyle name="ปกติ 2 9 4" xfId="33214" xr:uid="{AC4AE97B-D30F-49ED-B1A7-0F99259B2B9C}"/>
    <cellStyle name="ปกติ 2 9 5" xfId="34063" xr:uid="{CF63C184-F1F2-4F89-A6DB-349ACA27D791}"/>
    <cellStyle name="ปกติ 20" xfId="17573" xr:uid="{B627A935-022D-48C5-A12D-FB8847EE55EF}"/>
    <cellStyle name="ปกติ 20 2" xfId="18211" xr:uid="{A5CFF185-0610-4C09-8CE7-1C8AE67D02EA}"/>
    <cellStyle name="ปกติ 20 2 2" xfId="18596" xr:uid="{607B03A0-5B10-4555-A4D4-0E05E5D71751}"/>
    <cellStyle name="ปกติ 20 2 2 2" xfId="27180" xr:uid="{26F6EAAC-89C2-400B-A5E8-164FE67D0926}"/>
    <cellStyle name="ปกติ 20 2 2 2 2" xfId="38753" xr:uid="{7D988A25-B99D-40D3-957F-005F551C94CA}"/>
    <cellStyle name="ปกติ 20 2 2 3" xfId="33882" xr:uid="{395F5104-5335-4E12-8E86-774F60D3C67B}"/>
    <cellStyle name="ปกติ 20 2 3" xfId="23356" xr:uid="{A5A0FB84-DA61-47DC-A481-8DF709A113FD}"/>
    <cellStyle name="ปกติ 20 2 3 2" xfId="30316" xr:uid="{FF8CFBDA-2967-46CD-BBF0-96DC4A31FABA}"/>
    <cellStyle name="ปกติ 20 2 3 2 2" xfId="41783" xr:uid="{CC82EDD2-CD0D-4C6E-BC2B-BD90ACF10E57}"/>
    <cellStyle name="ปกติ 20 2 3 3" xfId="36402" xr:uid="{F8F615EF-7DFA-46F4-88DE-DC25FE9AF4DD}"/>
    <cellStyle name="ปกติ 20 2 4" xfId="23605" xr:uid="{A4EC1F48-D8B6-4589-81CC-003A8409D4D6}"/>
    <cellStyle name="ปกติ 20 2 4 2" xfId="30532" xr:uid="{4763A998-89E4-4359-A853-D0A3E3017325}"/>
    <cellStyle name="ปกติ 20 2 4 2 2" xfId="41997" xr:uid="{6253B972-5FF2-44E5-96AE-D9BA1AAC36D1}"/>
    <cellStyle name="ปกติ 20 2 4 3" xfId="36615" xr:uid="{CE266986-885D-4A84-8F63-C855C47C758A}"/>
    <cellStyle name="ปกติ 20 2 5" xfId="23808" xr:uid="{46F0FA08-ED34-42EB-B462-2FDA5D7209E1}"/>
    <cellStyle name="ปกติ 20 2 5 2" xfId="30735" xr:uid="{78689D99-4EDF-4E1A-9B54-E95E5863732D}"/>
    <cellStyle name="ปกติ 20 2 5 2 2" xfId="42198" xr:uid="{7847459B-AC8C-4282-8ABA-98FEFF4F1AF6}"/>
    <cellStyle name="ปกติ 20 2 5 3" xfId="36816" xr:uid="{F6415CC2-5D9E-4249-A91E-9EB5DEAE9BD9}"/>
    <cellStyle name="ปกติ 20 2 6" xfId="25908" xr:uid="{55CECC4E-8A0C-499D-BA83-8EACE359EF01}"/>
    <cellStyle name="ปกติ 20 2 6 2" xfId="31589" xr:uid="{FEB05EC9-7B0C-4B75-9055-6D1502560D2A}"/>
    <cellStyle name="ปกติ 20 2 6 2 2" xfId="42917" xr:uid="{5ACAF107-F831-4167-B5B6-D45FB2636D49}"/>
    <cellStyle name="ปกติ 20 2 6 3" xfId="37537" xr:uid="{C399886D-61E9-435A-BD7D-19C761FCAB89}"/>
    <cellStyle name="ปกติ 20 2 7" xfId="26809" xr:uid="{607B97CE-1DAD-4067-AB3D-8F8312F05D12}"/>
    <cellStyle name="ปกติ 20 2 7 2" xfId="38366" xr:uid="{7C81ACCD-0E95-45DD-932D-2C4395B687D0}"/>
    <cellStyle name="ปกติ 20 2 8" xfId="33215" xr:uid="{6974F34C-FE23-4F0B-A3AB-77E3A4F15727}"/>
    <cellStyle name="ปกติ 20 3" xfId="18407" xr:uid="{D758E7A5-E3DA-4B90-9689-655E51876F0A}"/>
    <cellStyle name="ปกติ 20 3 2" xfId="26997" xr:uid="{2524C19E-E475-437E-B812-9EA85D2FE3A7}"/>
    <cellStyle name="ปกติ 20 3 2 2" xfId="38561" xr:uid="{2E7D298F-EB99-4D4E-91B0-C9E1E1D30434}"/>
    <cellStyle name="ปกติ 20 3 3" xfId="33690" xr:uid="{E515156A-124F-4F23-B022-E5A5BC3D02D3}"/>
    <cellStyle name="ปกติ 20 4" xfId="26606" xr:uid="{2E55EF47-2333-4B7C-858A-89240BEE5953}"/>
    <cellStyle name="ปกติ 20 4 2" xfId="38174" xr:uid="{E4ABE4AC-B6E1-42C8-A3CB-3C7E23603413}"/>
    <cellStyle name="ปกติ 21" xfId="17574" xr:uid="{02A046F9-3E4E-4754-989F-CD85E91DA1DD}"/>
    <cellStyle name="ปกติ 21 2" xfId="18212" xr:uid="{80185D85-FFEF-4480-B622-85CA03DFB0EE}"/>
    <cellStyle name="ปกติ 21 2 2" xfId="18597" xr:uid="{1071EC84-ABD0-4FE3-B617-A49AF7629ABD}"/>
    <cellStyle name="ปกติ 21 2 2 2" xfId="27181" xr:uid="{006C2143-EA0F-4296-A9D3-77BF27812943}"/>
    <cellStyle name="ปกติ 21 2 2 2 2" xfId="38754" xr:uid="{DC3D2E58-6CDC-47E6-A46F-0E3A6C401CF4}"/>
    <cellStyle name="ปกติ 21 2 2 3" xfId="33883" xr:uid="{152FD1CD-6210-4C75-8050-A7577718DD8D}"/>
    <cellStyle name="ปกติ 21 2 3" xfId="23357" xr:uid="{20B61755-B525-435F-94D9-32EDF7193A62}"/>
    <cellStyle name="ปกติ 21 2 3 2" xfId="30317" xr:uid="{0415BB24-B232-446D-8B18-5BEFAEDC3135}"/>
    <cellStyle name="ปกติ 21 2 3 2 2" xfId="41784" xr:uid="{9CC07132-7C06-4454-8D03-662D2FE43B61}"/>
    <cellStyle name="ปกติ 21 2 3 3" xfId="36403" xr:uid="{5611DA8B-C1C6-4A00-9B9D-937636E9B6D1}"/>
    <cellStyle name="ปกติ 21 2 4" xfId="23606" xr:uid="{87AABB8C-1F76-4689-A11A-15DE503FB4F2}"/>
    <cellStyle name="ปกติ 21 2 4 2" xfId="30533" xr:uid="{E0CEA244-053D-44C2-BD53-B6AFE6664FB2}"/>
    <cellStyle name="ปกติ 21 2 4 2 2" xfId="41998" xr:uid="{31E1644E-3AE3-4745-9FBE-C2436114C133}"/>
    <cellStyle name="ปกติ 21 2 4 3" xfId="36616" xr:uid="{BB121812-59DD-4AC9-A11C-164D4A631E61}"/>
    <cellStyle name="ปกติ 21 2 5" xfId="23809" xr:uid="{BBDE2A3F-3253-4E75-A891-0B6EB589407E}"/>
    <cellStyle name="ปกติ 21 2 5 2" xfId="30736" xr:uid="{B7CA27C7-7EAA-4722-9245-2B9D29D2B43D}"/>
    <cellStyle name="ปกติ 21 2 5 2 2" xfId="42199" xr:uid="{D9861701-35B0-4282-AAA7-CA47C4F0737F}"/>
    <cellStyle name="ปกติ 21 2 5 3" xfId="36817" xr:uid="{7CDD6439-1ECB-4D7D-9922-97E8CDB6C721}"/>
    <cellStyle name="ปกติ 21 2 6" xfId="25909" xr:uid="{23F93275-D93C-4FDD-A5D5-AFDCE80AC02F}"/>
    <cellStyle name="ปกติ 21 2 6 2" xfId="31590" xr:uid="{5333E495-1047-4A6F-B147-D1B1292ECC23}"/>
    <cellStyle name="ปกติ 21 2 6 2 2" xfId="42918" xr:uid="{80FDAD1A-95A7-458F-9416-E385F8FD547B}"/>
    <cellStyle name="ปกติ 21 2 6 3" xfId="37538" xr:uid="{0D0D3CD5-9D7A-4AD4-82C5-0606DA99D2E0}"/>
    <cellStyle name="ปกติ 21 2 7" xfId="26810" xr:uid="{72679E23-6EAB-43EC-AA39-008B840F741A}"/>
    <cellStyle name="ปกติ 21 2 7 2" xfId="38367" xr:uid="{49F661C5-D30A-4282-826A-BCAC2DBD9805}"/>
    <cellStyle name="ปกติ 21 2 8" xfId="33216" xr:uid="{A8D24D38-E88A-4CB9-9050-EC50C9B1D090}"/>
    <cellStyle name="ปกติ 21 3" xfId="18408" xr:uid="{17457EA6-7F69-4722-AA31-7DEB20C53AD9}"/>
    <cellStyle name="ปกติ 21 3 2" xfId="26998" xr:uid="{1A567C4E-60E1-4F94-A192-C38C68ACA594}"/>
    <cellStyle name="ปกติ 21 3 2 2" xfId="38562" xr:uid="{45ACE508-31A6-44DE-BA46-C6A6EBA6CD52}"/>
    <cellStyle name="ปกติ 21 3 3" xfId="33691" xr:uid="{5D22E7B9-C3AC-4338-BAE4-BA1BD7F5E4B5}"/>
    <cellStyle name="ปกติ 21 4" xfId="26607" xr:uid="{922173A7-A725-4051-AA56-18B2B320E923}"/>
    <cellStyle name="ปกติ 21 4 2" xfId="38175" xr:uid="{5E62AEFB-A8DF-46E4-A4F7-E7BE3ABC215D}"/>
    <cellStyle name="ปกติ 22" xfId="17575" xr:uid="{677D4DC2-2784-4182-99E0-9C9343BBEF09}"/>
    <cellStyle name="ปกติ 22 2" xfId="18213" xr:uid="{5A90E0A7-564F-4933-9028-01190155C9A8}"/>
    <cellStyle name="ปกติ 22 2 2" xfId="18598" xr:uid="{D39C5056-1F80-4D37-A802-C6CB5A24F5F3}"/>
    <cellStyle name="ปกติ 22 2 2 2" xfId="27182" xr:uid="{1221566A-EB25-4B9A-B19A-B933B10A1D76}"/>
    <cellStyle name="ปกติ 22 2 2 2 2" xfId="38755" xr:uid="{4219DDB0-EBE2-4047-A56D-0994090B5C71}"/>
    <cellStyle name="ปกติ 22 2 2 3" xfId="33884" xr:uid="{18D0AF98-20CA-46C7-85D7-12110143F50B}"/>
    <cellStyle name="ปกติ 22 2 3" xfId="23358" xr:uid="{8D386257-B672-4ECD-939A-C4F48766738B}"/>
    <cellStyle name="ปกติ 22 2 3 2" xfId="30318" xr:uid="{488D8DF7-4665-49C5-8A46-1611A2BEC359}"/>
    <cellStyle name="ปกติ 22 2 3 2 2" xfId="41785" xr:uid="{74E5B06A-A7EC-4960-80CD-FAAC29AAEBC6}"/>
    <cellStyle name="ปกติ 22 2 3 3" xfId="36404" xr:uid="{207058BE-83E8-4BE5-AE2A-18855A73609F}"/>
    <cellStyle name="ปกติ 22 2 4" xfId="23607" xr:uid="{9ED7E5CD-6A62-4DC2-BBD6-7364BF0799FC}"/>
    <cellStyle name="ปกติ 22 2 4 2" xfId="30534" xr:uid="{E331A3B8-2D64-4C34-AEC1-F824292D2CA8}"/>
    <cellStyle name="ปกติ 22 2 4 2 2" xfId="41999" xr:uid="{B3249FF2-5C68-4916-8D8E-E1DBEC4489A4}"/>
    <cellStyle name="ปกติ 22 2 4 3" xfId="36617" xr:uid="{C066017D-2BA0-400D-B4F4-2E68040E99B4}"/>
    <cellStyle name="ปกติ 22 2 5" xfId="23810" xr:uid="{83F0D07D-0464-4CD1-8D74-B4FE3D2C8BCE}"/>
    <cellStyle name="ปกติ 22 2 5 2" xfId="30737" xr:uid="{66C1FE5D-D18A-4C52-B9D0-30C0E071D694}"/>
    <cellStyle name="ปกติ 22 2 5 2 2" xfId="42200" xr:uid="{6C11B98A-A501-4852-B46E-9FB358C7AA11}"/>
    <cellStyle name="ปกติ 22 2 5 3" xfId="36818" xr:uid="{29290832-241D-4B43-871E-04F3EE3ABBBD}"/>
    <cellStyle name="ปกติ 22 2 6" xfId="25910" xr:uid="{B3B520E2-CEFD-4EEF-BE9C-D7A86C7FCE4D}"/>
    <cellStyle name="ปกติ 22 2 6 2" xfId="31591" xr:uid="{D6C30E90-1349-466B-8B13-7A3A494137A5}"/>
    <cellStyle name="ปกติ 22 2 6 2 2" xfId="42919" xr:uid="{04B63671-16B2-46F4-9BE7-19515A2B7F8B}"/>
    <cellStyle name="ปกติ 22 2 6 3" xfId="37539" xr:uid="{3116170B-1AA4-4678-A649-71D7D0306CC8}"/>
    <cellStyle name="ปกติ 22 2 7" xfId="26811" xr:uid="{9219EFBB-345F-464C-9169-5EF93DBC78F8}"/>
    <cellStyle name="ปกติ 22 2 7 2" xfId="38368" xr:uid="{885BA346-9A5E-4640-AF2B-3613C8B7991C}"/>
    <cellStyle name="ปกติ 22 2 8" xfId="33217" xr:uid="{B4CB868D-5959-4E11-A250-D496CB00DAEC}"/>
    <cellStyle name="ปกติ 22 3" xfId="18409" xr:uid="{61380AA7-F9C7-4F57-B485-6E1A7309C139}"/>
    <cellStyle name="ปกติ 22 3 2" xfId="26999" xr:uid="{77F2A9B4-AC5C-473A-942F-7BC356CE03CF}"/>
    <cellStyle name="ปกติ 22 3 2 2" xfId="38563" xr:uid="{ED6C7B8C-ABA5-41B9-A449-B000BC5A2E3B}"/>
    <cellStyle name="ปกติ 22 3 3" xfId="33692" xr:uid="{A821D5F1-A1DE-4ADE-9916-0B32CB49C070}"/>
    <cellStyle name="ปกติ 22 4" xfId="26608" xr:uid="{44F4630B-5458-4CAD-A899-09735A4314F7}"/>
    <cellStyle name="ปกติ 22 4 2" xfId="38176" xr:uid="{A94303D6-0FE2-40A8-9ED8-75698A497749}"/>
    <cellStyle name="ปกติ 23" xfId="17576" xr:uid="{202B4559-578C-4BDB-8814-030FCA56C87A}"/>
    <cellStyle name="ปกติ 23 2" xfId="18214" xr:uid="{8D81D9B1-588B-4DD5-B7FB-DBCC9254882C}"/>
    <cellStyle name="ปกติ 23 2 2" xfId="18599" xr:uid="{D1C6A30F-518A-421D-A6A6-B4B223EDE5E8}"/>
    <cellStyle name="ปกติ 23 2 2 2" xfId="27183" xr:uid="{4D1215D3-943D-4726-B546-947E59144DB5}"/>
    <cellStyle name="ปกติ 23 2 2 2 2" xfId="38756" xr:uid="{274128BE-4E56-4444-B90A-3E045458F1C7}"/>
    <cellStyle name="ปกติ 23 2 2 3" xfId="33885" xr:uid="{EFBFABB1-3FEE-4887-8DC1-7E986FB42B59}"/>
    <cellStyle name="ปกติ 23 2 3" xfId="23359" xr:uid="{A688F0F7-E5A3-44CF-9DD1-47F863DD57D6}"/>
    <cellStyle name="ปกติ 23 2 3 2" xfId="30319" xr:uid="{86C51AC0-E808-4A60-A4A2-5840A8713739}"/>
    <cellStyle name="ปกติ 23 2 3 2 2" xfId="41786" xr:uid="{7917588B-7CB4-44E4-B821-9B0142E9AB37}"/>
    <cellStyle name="ปกติ 23 2 3 3" xfId="36405" xr:uid="{20E03E08-1FD0-43C7-8DA3-D8976EA78F40}"/>
    <cellStyle name="ปกติ 23 2 4" xfId="23608" xr:uid="{56478823-FAF2-486C-A489-045896071E0E}"/>
    <cellStyle name="ปกติ 23 2 4 2" xfId="30535" xr:uid="{C87A7B47-E431-4753-B1CF-E10C7AE990A9}"/>
    <cellStyle name="ปกติ 23 2 4 2 2" xfId="42000" xr:uid="{5BEFBC95-7C30-468C-8487-AD09D1A25386}"/>
    <cellStyle name="ปกติ 23 2 4 3" xfId="36618" xr:uid="{A43EAACB-9719-48A8-8BC3-F8BD7D505065}"/>
    <cellStyle name="ปกติ 23 2 5" xfId="23811" xr:uid="{DEEC6901-82D1-4537-8B28-A2328430BB11}"/>
    <cellStyle name="ปกติ 23 2 5 2" xfId="30738" xr:uid="{0154869C-08CA-4CF9-82EA-6FE5F352FC3F}"/>
    <cellStyle name="ปกติ 23 2 5 2 2" xfId="42201" xr:uid="{42373282-FA88-4684-9544-92D315441C71}"/>
    <cellStyle name="ปกติ 23 2 5 3" xfId="36819" xr:uid="{1188ADB1-1509-49F9-8837-A3D91C9DCD89}"/>
    <cellStyle name="ปกติ 23 2 6" xfId="25911" xr:uid="{C0D8685D-09C9-42A8-9B70-57C1A742C407}"/>
    <cellStyle name="ปกติ 23 2 6 2" xfId="31592" xr:uid="{8EFAD2FF-35DD-4B24-BBEC-50F42EEF9BB8}"/>
    <cellStyle name="ปกติ 23 2 6 2 2" xfId="42920" xr:uid="{55EB551D-6B43-4D22-9263-CAEBAE07B92F}"/>
    <cellStyle name="ปกติ 23 2 6 3" xfId="37540" xr:uid="{120B21F6-55DD-4B16-BCFA-E34FCCE8F92A}"/>
    <cellStyle name="ปกติ 23 2 7" xfId="26812" xr:uid="{6D7174E3-778D-4FBC-9F88-381569C7CB27}"/>
    <cellStyle name="ปกติ 23 2 7 2" xfId="38369" xr:uid="{C7975C47-5222-4BBD-82BE-BDB2498C721A}"/>
    <cellStyle name="ปกติ 23 2 8" xfId="33218" xr:uid="{1A005146-EB08-44B0-8C29-4FE1FA854E0D}"/>
    <cellStyle name="ปกติ 23 3" xfId="18410" xr:uid="{7C287FFD-9B7B-4FC3-8AD2-97877AAB99A6}"/>
    <cellStyle name="ปกติ 23 3 2" xfId="27000" xr:uid="{D44753C3-B129-43CD-928C-A64E02EFEC52}"/>
    <cellStyle name="ปกติ 23 3 2 2" xfId="38564" xr:uid="{2720F4AC-E4B1-4CF9-981C-811F23975680}"/>
    <cellStyle name="ปกติ 23 3 3" xfId="33693" xr:uid="{868A08FB-5D9D-4202-AA39-1C0A1D83244B}"/>
    <cellStyle name="ปกติ 23 4" xfId="26609" xr:uid="{80CF7BCE-BF25-416E-AFD2-9F786F8F4FDD}"/>
    <cellStyle name="ปกติ 23 4 2" xfId="38177" xr:uid="{082E88C6-83E5-4FBF-A8AF-177E19F3FCC3}"/>
    <cellStyle name="ปกติ 24" xfId="17577" xr:uid="{955D16F8-2758-43BD-BBCF-492DB01C8E65}"/>
    <cellStyle name="ปกติ 24 2" xfId="18215" xr:uid="{C5E6E575-A75A-457A-82A5-27519A8B6128}"/>
    <cellStyle name="ปกติ 24 2 2" xfId="18600" xr:uid="{5378BA37-F0D0-4415-BF12-B492A145C9E5}"/>
    <cellStyle name="ปกติ 24 2 2 2" xfId="27184" xr:uid="{40E190F6-0DA2-452C-8433-4E00799C45AF}"/>
    <cellStyle name="ปกติ 24 2 2 2 2" xfId="38757" xr:uid="{D38E1F73-47B4-4586-8FF0-3F1072BB613C}"/>
    <cellStyle name="ปกติ 24 2 2 3" xfId="33886" xr:uid="{4D191AEB-4EB6-49B6-BB65-FB2ABF24C4F3}"/>
    <cellStyle name="ปกติ 24 2 3" xfId="23360" xr:uid="{EDA28FC7-9128-487D-AEF4-F1DED9BC458B}"/>
    <cellStyle name="ปกติ 24 2 3 2" xfId="30320" xr:uid="{0EBCDDF4-57FB-4428-AA24-7116A2C693C9}"/>
    <cellStyle name="ปกติ 24 2 3 2 2" xfId="41787" xr:uid="{59BC6BE7-07FA-4B5E-9BA3-30C813FF0457}"/>
    <cellStyle name="ปกติ 24 2 3 3" xfId="36406" xr:uid="{18010462-E518-47E8-8CB3-0B8CF978DB7D}"/>
    <cellStyle name="ปกติ 24 2 4" xfId="23609" xr:uid="{6C9BD838-BF20-432A-90FC-389844EFAE06}"/>
    <cellStyle name="ปกติ 24 2 4 2" xfId="30536" xr:uid="{7A2209A3-210A-492C-9ED2-528CF1B95FA6}"/>
    <cellStyle name="ปกติ 24 2 4 2 2" xfId="42001" xr:uid="{03950208-D614-4D75-96D1-A6BD2D2D48E9}"/>
    <cellStyle name="ปกติ 24 2 4 3" xfId="36619" xr:uid="{5C277559-E8B0-4C95-8206-3FCA0EA3A420}"/>
    <cellStyle name="ปกติ 24 2 5" xfId="23812" xr:uid="{2D067AD0-D98B-4FCB-ACD2-0E887A6C7706}"/>
    <cellStyle name="ปกติ 24 2 5 2" xfId="30739" xr:uid="{01F54560-7412-4D02-9249-F787216358EB}"/>
    <cellStyle name="ปกติ 24 2 5 2 2" xfId="42202" xr:uid="{6045FE1D-339B-4E64-95A2-E52D3944FBE9}"/>
    <cellStyle name="ปกติ 24 2 5 3" xfId="36820" xr:uid="{C094D6BB-9505-4490-8C47-FA3C92584E55}"/>
    <cellStyle name="ปกติ 24 2 6" xfId="25912" xr:uid="{968E0310-390E-4545-ABFD-054B541DA87D}"/>
    <cellStyle name="ปกติ 24 2 6 2" xfId="31593" xr:uid="{8A24CCDF-EFD2-4A28-9EE2-3262C31F303B}"/>
    <cellStyle name="ปกติ 24 2 6 2 2" xfId="42921" xr:uid="{A9180E68-EC56-46E1-B237-BAAB8AE8F679}"/>
    <cellStyle name="ปกติ 24 2 6 3" xfId="37541" xr:uid="{944545F7-A178-4934-9970-53021A46D809}"/>
    <cellStyle name="ปกติ 24 2 7" xfId="26813" xr:uid="{E43348FB-E7A4-44EB-9514-537BB50D7087}"/>
    <cellStyle name="ปกติ 24 2 7 2" xfId="38370" xr:uid="{B9E608D4-0F41-474F-BCDE-97CA6ABE12A8}"/>
    <cellStyle name="ปกติ 24 2 8" xfId="33219" xr:uid="{2129C988-35F3-4DEF-8A8A-1845469A0523}"/>
    <cellStyle name="ปกติ 24 3" xfId="18411" xr:uid="{84DAF8F3-8D73-43E2-BFB7-D84DE5F7D09D}"/>
    <cellStyle name="ปกติ 24 3 2" xfId="27001" xr:uid="{6199F136-A0CD-400C-B3B3-28B309AA813B}"/>
    <cellStyle name="ปกติ 24 3 2 2" xfId="38565" xr:uid="{C5138381-ECFD-4BE0-A5E8-514C0B747A84}"/>
    <cellStyle name="ปกติ 24 3 3" xfId="33694" xr:uid="{BD166CD1-6E98-4B95-B06F-45FE8D0E8B20}"/>
    <cellStyle name="ปกติ 24 4" xfId="26610" xr:uid="{30636A23-2A60-439A-9612-0F3B3219AEB2}"/>
    <cellStyle name="ปกติ 24 4 2" xfId="38178" xr:uid="{678C23A4-3E99-43D5-BC37-852199C41FE6}"/>
    <cellStyle name="ปกติ 25" xfId="17578" xr:uid="{70C9AC5B-938C-4806-833C-573D11CEAF0A}"/>
    <cellStyle name="ปกติ 25 2" xfId="18216" xr:uid="{A15EA3FD-2B5B-45D4-89F6-D99C12275304}"/>
    <cellStyle name="ปกติ 25 2 2" xfId="18601" xr:uid="{FAD536DE-8C41-47D0-AABB-1EC5328631D4}"/>
    <cellStyle name="ปกติ 25 2 2 2" xfId="27185" xr:uid="{3CF1F14C-36BE-4CB9-B52F-402F1F58F27B}"/>
    <cellStyle name="ปกติ 25 2 2 2 2" xfId="38758" xr:uid="{934D7B06-22E7-4B51-8976-510DF7523B2A}"/>
    <cellStyle name="ปกติ 25 2 2 3" xfId="33887" xr:uid="{090E3738-3C0F-48D1-997E-65AB622D6AEB}"/>
    <cellStyle name="ปกติ 25 2 3" xfId="23361" xr:uid="{1DB9DF4D-28F7-4E68-9376-831EB0C04CB1}"/>
    <cellStyle name="ปกติ 25 2 3 2" xfId="30321" xr:uid="{903E2CC9-C17A-4966-83EC-1F84AD65FB2B}"/>
    <cellStyle name="ปกติ 25 2 3 2 2" xfId="41788" xr:uid="{A944FFCF-5120-4F1E-A143-BACE3EBFFADA}"/>
    <cellStyle name="ปกติ 25 2 3 3" xfId="36407" xr:uid="{B9C8D32C-9AA8-4450-BFBB-729CA91C2CF7}"/>
    <cellStyle name="ปกติ 25 2 4" xfId="23610" xr:uid="{36D7A439-D514-47EB-B793-46DF8DF97A30}"/>
    <cellStyle name="ปกติ 25 2 4 2" xfId="30537" xr:uid="{33F3A0AD-59DC-49F6-AB00-46D57B1ED7DA}"/>
    <cellStyle name="ปกติ 25 2 4 2 2" xfId="42002" xr:uid="{30C89090-2CA1-4251-A75F-E47CEDCDB34A}"/>
    <cellStyle name="ปกติ 25 2 4 3" xfId="36620" xr:uid="{69462480-DE30-49F6-B7FC-1904F2387302}"/>
    <cellStyle name="ปกติ 25 2 5" xfId="23813" xr:uid="{7717E2A1-D3D5-42F3-BC9C-697B66038F85}"/>
    <cellStyle name="ปกติ 25 2 5 2" xfId="30740" xr:uid="{E77DD89C-C73E-421A-8CDD-07386972F46D}"/>
    <cellStyle name="ปกติ 25 2 5 2 2" xfId="42203" xr:uid="{5FAE519E-784A-4D43-827C-AD1EE84DDA53}"/>
    <cellStyle name="ปกติ 25 2 5 3" xfId="36821" xr:uid="{B8EE7A0D-C91F-4BBD-9DA0-37117E9FD795}"/>
    <cellStyle name="ปกติ 25 2 6" xfId="25913" xr:uid="{6AC40383-61A9-4470-99D1-B11A198C9654}"/>
    <cellStyle name="ปกติ 25 2 6 2" xfId="31594" xr:uid="{35A23583-59CF-4CF0-BA06-2A102B0FA2BE}"/>
    <cellStyle name="ปกติ 25 2 6 2 2" xfId="42922" xr:uid="{4AFCAE23-E065-41F2-AE97-14B1E3647463}"/>
    <cellStyle name="ปกติ 25 2 6 3" xfId="37542" xr:uid="{152C5888-2432-4C52-9F71-4789D88871C3}"/>
    <cellStyle name="ปกติ 25 2 7" xfId="26814" xr:uid="{CC3336AF-F422-418E-9402-6FD288DA1F94}"/>
    <cellStyle name="ปกติ 25 2 7 2" xfId="38371" xr:uid="{4CCD9941-19D8-4018-B4F0-E3A729C93AF1}"/>
    <cellStyle name="ปกติ 25 2 8" xfId="33220" xr:uid="{AD4630EB-06C6-4F1F-B6B8-CDA1F055A571}"/>
    <cellStyle name="ปกติ 25 3" xfId="18412" xr:uid="{6F46AA12-CDBF-40EF-B7D9-1404C7077B31}"/>
    <cellStyle name="ปกติ 25 3 2" xfId="27002" xr:uid="{34C368DE-382D-4DAC-AC1A-E31434776261}"/>
    <cellStyle name="ปกติ 25 3 2 2" xfId="38566" xr:uid="{6040574B-EC87-4330-A881-E935F5A2855E}"/>
    <cellStyle name="ปกติ 25 3 3" xfId="33695" xr:uid="{28C3A84B-653E-42FA-8BF6-EFFD3F30FCEC}"/>
    <cellStyle name="ปกติ 25 4" xfId="26611" xr:uid="{566345C7-4DF6-41B6-B2DE-9E30094207A2}"/>
    <cellStyle name="ปกติ 25 4 2" xfId="38179" xr:uid="{A0BED22D-896C-49EC-81E6-7B53BAEC8926}"/>
    <cellStyle name="ปกติ 256" xfId="23362" xr:uid="{D9EDB682-0590-43ED-8404-57E51A4F4EED}"/>
    <cellStyle name="ปกติ 256 2" xfId="23611" xr:uid="{5FAACD94-9856-4F3D-9064-4F8C2953FDBD}"/>
    <cellStyle name="ปกติ 256 2 2" xfId="30538" xr:uid="{D1755B36-7592-451C-A27C-8DF899CE4C98}"/>
    <cellStyle name="ปกติ 256 2 2 2" xfId="42003" xr:uid="{7B107AD7-84C7-4AE0-935E-149CB82D19F5}"/>
    <cellStyle name="ปกติ 256 2 3" xfId="36621" xr:uid="{ADE8B5A6-BE1B-4A60-AA00-E361B6165520}"/>
    <cellStyle name="ปกติ 256 3" xfId="23814" xr:uid="{8F30FA12-4F24-4637-AB22-5EF3F9B1E1F7}"/>
    <cellStyle name="ปกติ 256 3 2" xfId="30741" xr:uid="{D4277AD3-AA3B-4D7B-9A71-A408DBDA81F3}"/>
    <cellStyle name="ปกติ 256 3 2 2" xfId="42204" xr:uid="{141E68CC-CDBC-436F-BA3B-16A4BE7222C7}"/>
    <cellStyle name="ปกติ 256 3 3" xfId="36822" xr:uid="{2D1FDEC3-E41A-41FC-8809-5601971720BA}"/>
    <cellStyle name="ปกติ 256 4" xfId="25914" xr:uid="{DCDFDDD1-1327-485A-B52B-D030F1B6DB40}"/>
    <cellStyle name="ปกติ 256 4 2" xfId="31595" xr:uid="{EA17B285-3B3E-4253-9F9F-A2BB8E206201}"/>
    <cellStyle name="ปกติ 256 4 2 2" xfId="42923" xr:uid="{2D3D17D1-F0D8-433D-B9DD-ADA370948426}"/>
    <cellStyle name="ปกติ 256 4 3" xfId="37543" xr:uid="{3821ADBD-333D-44AC-9EDA-572C21902209}"/>
    <cellStyle name="ปกติ 256 5" xfId="30322" xr:uid="{E5D60D37-3FE0-40E6-BFDC-74C6B07F4301}"/>
    <cellStyle name="ปกติ 256 5 2" xfId="41789" xr:uid="{0EA3D665-1CAA-4CDC-A0D1-07C1E70E45B7}"/>
    <cellStyle name="ปกติ 256 6" xfId="33221" xr:uid="{1F271DB4-713C-41F4-B1CD-94CBE89263A1}"/>
    <cellStyle name="ปกติ 26" xfId="17579" xr:uid="{FAB83C74-9308-4D4F-80D8-8762585B341E}"/>
    <cellStyle name="ปกติ 26 2" xfId="17743" xr:uid="{E2230250-F7E7-4906-A5BF-F41E30D874A3}"/>
    <cellStyle name="ปกติ 26 3" xfId="18217" xr:uid="{4A15906B-75E1-42F1-AA2E-1652A279F3E0}"/>
    <cellStyle name="ปกติ 26 3 2" xfId="18602" xr:uid="{CE67C2EE-DEC3-4E3B-A45E-BC66A1A8D7A0}"/>
    <cellStyle name="ปกติ 26 3 2 2" xfId="27186" xr:uid="{BE8FEC7E-207E-4F93-89D5-3461150D5AF9}"/>
    <cellStyle name="ปกติ 26 3 2 2 2" xfId="38759" xr:uid="{C71ED0A8-AC0E-4C8C-A5E7-AC78656ADED5}"/>
    <cellStyle name="ปกติ 26 3 2 3" xfId="33888" xr:uid="{95C92E83-5CAB-434F-A9FD-59F56A823399}"/>
    <cellStyle name="ปกติ 26 3 3" xfId="23363" xr:uid="{8D0A8DDB-A1A8-4AF6-AE20-01C1E7351A51}"/>
    <cellStyle name="ปกติ 26 3 3 2" xfId="30323" xr:uid="{AB1D450C-A40D-459C-A44A-DC9E3B256174}"/>
    <cellStyle name="ปกติ 26 3 3 2 2" xfId="41790" xr:uid="{74BB1A38-DD1E-4672-85D3-8B6062DBCF71}"/>
    <cellStyle name="ปกติ 26 3 3 3" xfId="36408" xr:uid="{319C8137-6243-4E5A-BD0A-CD8AC304548A}"/>
    <cellStyle name="ปกติ 26 3 4" xfId="23612" xr:uid="{A1F8BEE4-271C-41E1-AD4F-ED0B6ADCD5B8}"/>
    <cellStyle name="ปกติ 26 3 4 2" xfId="30539" xr:uid="{BAF2EB9C-B269-489C-84EC-7D9D22A3E4B9}"/>
    <cellStyle name="ปกติ 26 3 4 2 2" xfId="42004" xr:uid="{EA7EEFF4-B285-4B02-B2B3-D09EEFEFBF34}"/>
    <cellStyle name="ปกติ 26 3 4 3" xfId="36622" xr:uid="{5D66A95B-5430-4A33-BFAC-398D13453699}"/>
    <cellStyle name="ปกติ 26 3 5" xfId="23815" xr:uid="{CA77D0C5-8FC0-47FB-9DC1-85732C601333}"/>
    <cellStyle name="ปกติ 26 3 5 2" xfId="30742" xr:uid="{3B2572CC-CCED-4220-ABE2-6F230A0ED877}"/>
    <cellStyle name="ปกติ 26 3 5 2 2" xfId="42205" xr:uid="{CF7E283D-F79D-460E-8406-1CAB1E558679}"/>
    <cellStyle name="ปกติ 26 3 5 3" xfId="36823" xr:uid="{458D565F-1D62-484A-A311-6F42B25A4044}"/>
    <cellStyle name="ปกติ 26 3 6" xfId="25915" xr:uid="{F113B177-2947-4487-A9D9-69C0572CE4F0}"/>
    <cellStyle name="ปกติ 26 3 6 2" xfId="31596" xr:uid="{4731E85E-44C4-49A9-A720-C141ED61D72E}"/>
    <cellStyle name="ปกติ 26 3 6 2 2" xfId="42924" xr:uid="{D97B6BBE-8215-4672-9044-5F2BCDABC4C0}"/>
    <cellStyle name="ปกติ 26 3 6 3" xfId="37544" xr:uid="{4ABE5757-C94E-44D9-87C5-57648098B7E5}"/>
    <cellStyle name="ปกติ 26 3 7" xfId="26815" xr:uid="{4D7C2C69-3A73-42A2-9B20-832F24726BAA}"/>
    <cellStyle name="ปกติ 26 3 7 2" xfId="38372" xr:uid="{EE902563-2FDD-4AB1-8796-4F45EF90A7F2}"/>
    <cellStyle name="ปกติ 26 3 8" xfId="33222" xr:uid="{12928595-66A5-49FC-A480-048E6A9F03DC}"/>
    <cellStyle name="ปกติ 26 4" xfId="18413" xr:uid="{C7E630EF-000A-478D-A32E-4A4C94B3C317}"/>
    <cellStyle name="ปกติ 26 4 2" xfId="27003" xr:uid="{E4BD3F22-1125-45DD-8931-3ED84DD09857}"/>
    <cellStyle name="ปกติ 26 4 2 2" xfId="38567" xr:uid="{0A6CBDE7-1FD5-4102-AA0F-68C6065FFE9E}"/>
    <cellStyle name="ปกติ 26 4 3" xfId="33696" xr:uid="{CD3FBE01-CCE5-4D90-B0A8-22E7643D6728}"/>
    <cellStyle name="ปกติ 26 5" xfId="26612" xr:uid="{90CCE86A-47DA-41A7-9A34-73A0BA8173E5}"/>
    <cellStyle name="ปกติ 26 5 2" xfId="38180" xr:uid="{B3410339-9218-49DF-9966-576270D9AA1A}"/>
    <cellStyle name="ปกติ 27" xfId="17580" xr:uid="{D3A135AD-2834-4329-A50F-3CD9D0A77307}"/>
    <cellStyle name="ปกติ 27 2" xfId="17744" xr:uid="{432B4B80-DA43-4907-A238-D87716734DE4}"/>
    <cellStyle name="ปกติ 27 3" xfId="18218" xr:uid="{9F1AA794-7197-4575-9123-322F1BF3169E}"/>
    <cellStyle name="ปกติ 27 3 2" xfId="18603" xr:uid="{C6113B90-B40C-4908-8816-FB591C3D8397}"/>
    <cellStyle name="ปกติ 27 3 2 2" xfId="27187" xr:uid="{AF5CE6BE-6038-4C64-BBBE-8D4F26942813}"/>
    <cellStyle name="ปกติ 27 3 2 2 2" xfId="38760" xr:uid="{27C47FDB-686F-4C60-8066-A6D828C20AE8}"/>
    <cellStyle name="ปกติ 27 3 2 3" xfId="33889" xr:uid="{7EBE8279-A8F7-4979-9288-BC94AB1D0B5D}"/>
    <cellStyle name="ปกติ 27 3 3" xfId="23364" xr:uid="{324CFB13-42B3-492C-9EF7-2F3EC3ABA6B7}"/>
    <cellStyle name="ปกติ 27 3 3 2" xfId="30324" xr:uid="{2174E3EC-D4FA-477E-8281-EE34E39E2AC5}"/>
    <cellStyle name="ปกติ 27 3 3 2 2" xfId="41791" xr:uid="{BE15F0E5-84DC-4914-9232-4B8F7773FEAF}"/>
    <cellStyle name="ปกติ 27 3 3 3" xfId="36409" xr:uid="{D01512D4-3FBC-4647-99D5-80F091FE7CA2}"/>
    <cellStyle name="ปกติ 27 3 4" xfId="23613" xr:uid="{703A2522-D1B7-4B2A-B3B8-B09F03484671}"/>
    <cellStyle name="ปกติ 27 3 4 2" xfId="30540" xr:uid="{EA92BA38-58DB-4516-BC90-744B574A0BF7}"/>
    <cellStyle name="ปกติ 27 3 4 2 2" xfId="42005" xr:uid="{A88B5DF5-BF35-4887-915E-3C36446CDE80}"/>
    <cellStyle name="ปกติ 27 3 4 3" xfId="36623" xr:uid="{8D56D1B5-DDC3-4258-A2F2-027CEC0E7C0B}"/>
    <cellStyle name="ปกติ 27 3 5" xfId="23816" xr:uid="{B4D34265-0D31-48B6-AA8D-81400ACACA2A}"/>
    <cellStyle name="ปกติ 27 3 5 2" xfId="30743" xr:uid="{2871428C-732F-46E9-9793-A2B3FD6CC9C5}"/>
    <cellStyle name="ปกติ 27 3 5 2 2" xfId="42206" xr:uid="{ADC67B82-1176-4C14-A508-B65D6028911F}"/>
    <cellStyle name="ปกติ 27 3 5 3" xfId="36824" xr:uid="{CACE2760-E42C-4395-A378-60050E5DF31B}"/>
    <cellStyle name="ปกติ 27 3 6" xfId="25916" xr:uid="{E828BBA9-1AE7-4861-8DB2-D6E4273F527F}"/>
    <cellStyle name="ปกติ 27 3 6 2" xfId="31597" xr:uid="{30F36D74-9712-4336-9735-B09AA3DE166C}"/>
    <cellStyle name="ปกติ 27 3 6 2 2" xfId="42925" xr:uid="{22AD9CFD-ED99-448D-8B2B-F561DA7AC1B7}"/>
    <cellStyle name="ปกติ 27 3 6 3" xfId="37545" xr:uid="{F9A15EEF-74AC-4AB4-9B17-41B4A6DA076A}"/>
    <cellStyle name="ปกติ 27 3 7" xfId="26816" xr:uid="{940733EF-21DD-417E-B463-8776E508552C}"/>
    <cellStyle name="ปกติ 27 3 7 2" xfId="38373" xr:uid="{31067983-75CE-44AA-B89E-49D474F414BE}"/>
    <cellStyle name="ปกติ 27 3 8" xfId="33223" xr:uid="{12290124-D6C5-41F0-9A89-8DB71A378F2F}"/>
    <cellStyle name="ปกติ 27 4" xfId="18414" xr:uid="{E9C2B1F0-0FBC-4ABE-B139-75C2723E8026}"/>
    <cellStyle name="ปกติ 27 4 2" xfId="27004" xr:uid="{770A3BF2-D1D4-4828-BC4B-18955DD4D877}"/>
    <cellStyle name="ปกติ 27 4 2 2" xfId="38568" xr:uid="{BC33C5DD-385B-456E-A0FE-9F3505037919}"/>
    <cellStyle name="ปกติ 27 4 3" xfId="33697" xr:uid="{8F8C0596-9FE0-445C-9A74-8232792414DC}"/>
    <cellStyle name="ปกติ 27 5" xfId="26613" xr:uid="{5A8D3596-61DD-4E69-95C8-2694F62B9CEE}"/>
    <cellStyle name="ปกติ 27 5 2" xfId="38181" xr:uid="{11D2E8EA-1C80-4E74-AC04-D442347E6EF1}"/>
    <cellStyle name="ปกติ 28" xfId="17581" xr:uid="{86B9BA03-746A-4CAE-A20F-E33676125032}"/>
    <cellStyle name="ปกติ 28 2" xfId="18220" xr:uid="{04D3A629-61E1-42DA-BE4A-6CDA0CD47A1C}"/>
    <cellStyle name="ปกติ 28 2 2" xfId="18604" xr:uid="{1F86B3C0-8E71-4D8C-BF89-5A8608AE8689}"/>
    <cellStyle name="ปกติ 28 2 2 2" xfId="27188" xr:uid="{C146853A-5E90-451B-940C-CCBD61404FEA}"/>
    <cellStyle name="ปกติ 28 2 2 2 2" xfId="38761" xr:uid="{C2F95F11-282B-4407-98B1-EA8BABF464CD}"/>
    <cellStyle name="ปกติ 28 2 2 3" xfId="33890" xr:uid="{09E9AD5F-7B54-498F-B811-B4A5AE9433FA}"/>
    <cellStyle name="ปกติ 28 2 3" xfId="23365" xr:uid="{79C70B95-C563-44DE-99D3-CFBD8E873858}"/>
    <cellStyle name="ปกติ 28 2 3 2" xfId="30325" xr:uid="{1A54FC5D-1D6F-40F9-84FB-757E313B34CF}"/>
    <cellStyle name="ปกติ 28 2 3 2 2" xfId="41792" xr:uid="{B5223D7B-B546-4BA2-93DB-74F4543A6E4F}"/>
    <cellStyle name="ปกติ 28 2 3 3" xfId="36410" xr:uid="{163BD1EF-57DE-4BBB-8B35-78344520A965}"/>
    <cellStyle name="ปกติ 28 2 4" xfId="23614" xr:uid="{C31D9935-15A5-414A-8BC4-20AF76A7BB62}"/>
    <cellStyle name="ปกติ 28 2 4 2" xfId="30541" xr:uid="{1F62258F-05A6-40D1-8358-DAF020551A3C}"/>
    <cellStyle name="ปกติ 28 2 4 2 2" xfId="42006" xr:uid="{55593E08-E7B5-4CC2-AFBF-6A33EE968E22}"/>
    <cellStyle name="ปกติ 28 2 4 3" xfId="36624" xr:uid="{E95B9D2C-83D9-4AF9-AB6C-9F49627430A5}"/>
    <cellStyle name="ปกติ 28 2 5" xfId="23817" xr:uid="{69A0F0AB-E7D8-4677-850D-092FFFABDC70}"/>
    <cellStyle name="ปกติ 28 2 5 2" xfId="30744" xr:uid="{47BF7224-6402-4634-86B2-E48BC0819E4D}"/>
    <cellStyle name="ปกติ 28 2 5 2 2" xfId="42207" xr:uid="{985274BD-D608-4ECB-8F57-5261ABD0214E}"/>
    <cellStyle name="ปกติ 28 2 5 3" xfId="36825" xr:uid="{BDE397CF-047C-42EA-9F42-4A4DE3D3F1B4}"/>
    <cellStyle name="ปกติ 28 2 6" xfId="25917" xr:uid="{D044BF90-C002-4E74-84A3-6C495C66472B}"/>
    <cellStyle name="ปกติ 28 2 6 2" xfId="31598" xr:uid="{A3FD5D49-7455-4A18-8A10-EE96CC16A2C1}"/>
    <cellStyle name="ปกติ 28 2 6 2 2" xfId="42926" xr:uid="{408766C2-7EBA-475A-B8A0-50A140A19B74}"/>
    <cellStyle name="ปกติ 28 2 6 3" xfId="37546" xr:uid="{F9D83AB5-4C78-4E57-B314-CDC8FF2D256C}"/>
    <cellStyle name="ปกติ 28 2 7" xfId="26817" xr:uid="{2C6ECB69-1A03-4E40-9291-7FA042C2A17C}"/>
    <cellStyle name="ปกติ 28 2 7 2" xfId="38374" xr:uid="{4D7C6219-CBCC-4C9B-81C5-77075B2A133A}"/>
    <cellStyle name="ปกติ 28 2 8" xfId="33224" xr:uid="{0828D8EC-DDFA-477F-B4DB-3238B3F823B0}"/>
    <cellStyle name="ปกติ 28 3" xfId="18219" xr:uid="{23AFFE7F-8AA4-43BD-B75B-7647450B7E84}"/>
    <cellStyle name="ปกติ 28 4" xfId="18415" xr:uid="{D735E2C6-A598-40BA-BC13-AE3658BA00D7}"/>
    <cellStyle name="ปกติ 28 4 2" xfId="27005" xr:uid="{9DD9A72A-04D0-420D-AC87-93207CA96A5F}"/>
    <cellStyle name="ปกติ 28 4 2 2" xfId="38569" xr:uid="{0424E0CE-3991-4028-AA49-C5014AA1C65C}"/>
    <cellStyle name="ปกติ 28 4 3" xfId="33698" xr:uid="{4D921D28-9B4C-4937-82FE-46C0BE73A319}"/>
    <cellStyle name="ปกติ 28 5" xfId="26614" xr:uid="{8A32B7EA-5CC6-4994-891E-7DD544DAFEF7}"/>
    <cellStyle name="ปกติ 28 5 2" xfId="38182" xr:uid="{7457E4F5-B078-431F-AEBD-43041C559B67}"/>
    <cellStyle name="ปกติ 29" xfId="17582" xr:uid="{8CE2CC76-5C59-4579-B3D5-B34203A10825}"/>
    <cellStyle name="ปกติ 29 2" xfId="18221" xr:uid="{06C9FC04-DD5C-4147-B8FD-0C25303244A1}"/>
    <cellStyle name="ปกติ 29 2 2" xfId="18605" xr:uid="{40667294-D937-4999-8B64-E2165A7F840C}"/>
    <cellStyle name="ปกติ 29 2 2 2" xfId="27189" xr:uid="{CBB85547-E817-499E-8A31-F83D6D6B833A}"/>
    <cellStyle name="ปกติ 29 2 2 2 2" xfId="38762" xr:uid="{2ABAAF1A-4EE7-4238-BA4C-04001DFC2BA5}"/>
    <cellStyle name="ปกติ 29 2 2 3" xfId="33891" xr:uid="{66067C8E-F5A7-4E90-8EC7-F5EAF05B4896}"/>
    <cellStyle name="ปกติ 29 2 3" xfId="26818" xr:uid="{9A5CF47F-933C-4DE1-99D7-E2AC2625F499}"/>
    <cellStyle name="ปกติ 29 2 3 2" xfId="38375" xr:uid="{9260042E-C394-4632-8EE8-BED1AE4DC0F8}"/>
    <cellStyle name="ปกติ 29 2 4" xfId="33512" xr:uid="{65120168-47E5-469B-AE7F-6C8E982B155A}"/>
    <cellStyle name="ปกติ 29 3" xfId="18416" xr:uid="{90879A19-926D-4F95-BD66-D999F10FF157}"/>
    <cellStyle name="ปกติ 29 3 2" xfId="27006" xr:uid="{1A0F7DEC-7CE9-4733-9DE3-8C84ADE351D6}"/>
    <cellStyle name="ปกติ 29 3 2 2" xfId="38570" xr:uid="{CE00AF7A-E57F-4391-87D2-F1E453BD4D74}"/>
    <cellStyle name="ปกติ 29 3 3" xfId="33699" xr:uid="{6A2FE060-A805-444C-B534-B3C459905FB7}"/>
    <cellStyle name="ปกติ 29 4" xfId="23366" xr:uid="{BCC548AD-24E1-463F-A0ED-CE616ADAD9AD}"/>
    <cellStyle name="ปกติ 29 4 2" xfId="30326" xr:uid="{ACB5DFE2-4A9E-4438-9A24-DA101F1177D8}"/>
    <cellStyle name="ปกติ 29 4 2 2" xfId="41793" xr:uid="{E86EF8E2-376D-4041-9587-31C80B81BB92}"/>
    <cellStyle name="ปกติ 29 4 3" xfId="36411" xr:uid="{9FAEE23F-64E4-4B7F-99CF-FC48E68B009C}"/>
    <cellStyle name="ปกติ 29 5" xfId="23615" xr:uid="{7D48C52C-06E5-4D5B-890B-93438BD1B47B}"/>
    <cellStyle name="ปกติ 29 5 2" xfId="30542" xr:uid="{B4D493A9-47B2-42A0-9A92-D07F19322381}"/>
    <cellStyle name="ปกติ 29 5 2 2" xfId="42007" xr:uid="{C5AFE796-4DF4-4B2D-92AB-90AB6C245078}"/>
    <cellStyle name="ปกติ 29 5 3" xfId="36625" xr:uid="{FDBA6529-A460-4DBF-A572-51345D61062C}"/>
    <cellStyle name="ปกติ 29 6" xfId="23818" xr:uid="{54D059DB-D0E0-42A9-9132-2098CC36B7B4}"/>
    <cellStyle name="ปกติ 29 6 2" xfId="30745" xr:uid="{3DDD1F57-726D-454E-AA5F-4ADF2E0AF641}"/>
    <cellStyle name="ปกติ 29 6 2 2" xfId="42208" xr:uid="{5A5C94A5-0577-4949-BD93-5CE40D563AFA}"/>
    <cellStyle name="ปกติ 29 6 3" xfId="36826" xr:uid="{0DA5FDC2-05C7-4F0A-8D84-FB7227FECA46}"/>
    <cellStyle name="ปกติ 29 7" xfId="25918" xr:uid="{8B7D28FF-2E88-4C80-8041-CA2AF8AC6017}"/>
    <cellStyle name="ปกติ 29 7 2" xfId="31599" xr:uid="{A6127F22-FA84-44CF-A039-060F2AE54179}"/>
    <cellStyle name="ปกติ 29 7 2 2" xfId="42927" xr:uid="{9BFD6BC5-B251-4DF0-B9B9-C342BB124CBB}"/>
    <cellStyle name="ปกติ 29 7 3" xfId="37547" xr:uid="{55DD095D-48ED-4451-AAFD-687053C48024}"/>
    <cellStyle name="ปกติ 29 8" xfId="26615" xr:uid="{1B22A5D5-40E4-49BF-B749-01E921C91CDC}"/>
    <cellStyle name="ปกติ 29 8 2" xfId="38183" xr:uid="{EA3BE537-E7F6-40FE-9053-5296FE0742CB}"/>
    <cellStyle name="ปกติ 29 9" xfId="33225" xr:uid="{DAE22FF4-D8E3-4771-9A79-7317BC1574C1}"/>
    <cellStyle name="ปกติ 3" xfId="813" xr:uid="{D53F85A7-106B-4E9F-8C46-EBC1FE75E7D5}"/>
    <cellStyle name="ปกติ 3 10" xfId="44733" xr:uid="{42616523-6143-4916-B562-0A7C6B8CB6E0}"/>
    <cellStyle name="ปกติ 3 11" xfId="17095" xr:uid="{9DEF4E8F-994D-4C59-B952-2C3FDBD442ED}"/>
    <cellStyle name="ปกติ 3 2" xfId="1227" xr:uid="{473D2963-9A08-4A6F-ABE4-E6479CBCC449}"/>
    <cellStyle name="ปกติ 3 2 10" xfId="33226" xr:uid="{1312A581-DBB9-4483-A0EC-146A0A30BF21}"/>
    <cellStyle name="ปกติ 3 2 11" xfId="17751" xr:uid="{EE1AE1D8-2069-4AD2-AEDB-0AA703E92BB6}"/>
    <cellStyle name="ปกติ 3 2 2" xfId="18222" xr:uid="{19402CFB-38AC-4278-AA8B-A4F459F81EB3}"/>
    <cellStyle name="ปกติ 3 2 2 2" xfId="18606" xr:uid="{6413BF77-317A-4CC3-A633-F615774D49AF}"/>
    <cellStyle name="ปกติ 3 2 2 2 2" xfId="27190" xr:uid="{D5B11BA0-7626-46D7-B544-B401FFEB531D}"/>
    <cellStyle name="ปกติ 3 2 2 2 2 2" xfId="38763" xr:uid="{AB47E1F3-8437-4E23-8DC3-114DA0D62356}"/>
    <cellStyle name="ปกติ 3 2 2 2 3" xfId="33892" xr:uid="{6B5185D6-E712-42FE-B145-29F76A3E0866}"/>
    <cellStyle name="ปกติ 3 2 2 3" xfId="26819" xr:uid="{1A3709B5-D18D-4FD7-82DF-5ABB022A234E}"/>
    <cellStyle name="ปกติ 3 2 2 3 2" xfId="38376" xr:uid="{B6B29753-DC81-482D-A817-0903BB8E99F5}"/>
    <cellStyle name="ปกติ 3 2 2 4" xfId="33513" xr:uid="{FB233E61-DD20-47C8-9EA8-4A7420646C41}"/>
    <cellStyle name="ปกติ 3 2 3" xfId="18512" xr:uid="{E9FA1F06-874D-44AA-AC94-991A66C8565D}"/>
    <cellStyle name="ปกติ 3 2 3 2" xfId="27101" xr:uid="{2E65473D-4C65-4EED-A2B3-662891463971}"/>
    <cellStyle name="ปกติ 3 2 3 2 2" xfId="38666" xr:uid="{D150ACD1-CAB9-416F-8BBA-DC9C80051CE9}"/>
    <cellStyle name="ปกติ 3 2 3 3" xfId="33795" xr:uid="{EFC9BE09-DDC0-4D59-8544-8EE239839886}"/>
    <cellStyle name="ปกติ 3 2 4" xfId="18780" xr:uid="{E212587E-F2C2-4902-9060-32A3090BA499}"/>
    <cellStyle name="ปกติ 3 2 4 2" xfId="27367" xr:uid="{E6B2326A-EC8D-49C0-8BC4-9EBA64AD0792}"/>
    <cellStyle name="ปกติ 3 2 4 2 2" xfId="38942" xr:uid="{300DD60B-889D-4883-8B1D-8E371CD52976}"/>
    <cellStyle name="ปกติ 3 2 4 3" xfId="34066" xr:uid="{5D6E1030-3642-470C-955F-27C324DA8B93}"/>
    <cellStyle name="ปกติ 3 2 5" xfId="23367" xr:uid="{4CBB4C90-4129-4AD5-B95B-CF4BE7CA3BDB}"/>
    <cellStyle name="ปกติ 3 2 5 2" xfId="30327" xr:uid="{21E74A14-5C0D-4938-8473-9B3F5A50062A}"/>
    <cellStyle name="ปกติ 3 2 5 2 2" xfId="41794" xr:uid="{979E6A99-61C0-435B-8CC3-99D0C446BA3E}"/>
    <cellStyle name="ปกติ 3 2 5 3" xfId="36412" xr:uid="{17778F5A-C551-4BBF-B7FE-54BEABE9C412}"/>
    <cellStyle name="ปกติ 3 2 6" xfId="23616" xr:uid="{BC6BA0E6-D09E-4A93-97F1-4B2E4E7D5F0F}"/>
    <cellStyle name="ปกติ 3 2 6 2" xfId="30543" xr:uid="{271759CC-E333-4C23-903D-D09291D6AD7F}"/>
    <cellStyle name="ปกติ 3 2 6 2 2" xfId="42008" xr:uid="{8A9FA2B2-2BC4-452A-86FF-E4EAD5241B6F}"/>
    <cellStyle name="ปกติ 3 2 6 3" xfId="36626" xr:uid="{B7C9E424-7179-49F9-8B00-65A7C38DF104}"/>
    <cellStyle name="ปกติ 3 2 7" xfId="23819" xr:uid="{991910CB-2720-41DF-A8E5-5B5CECF2148C}"/>
    <cellStyle name="ปกติ 3 2 7 2" xfId="30746" xr:uid="{13970E3F-7C19-4EDC-8F45-27BDC4A9BB64}"/>
    <cellStyle name="ปกติ 3 2 7 2 2" xfId="42209" xr:uid="{3E6674CE-51A7-4DF4-B998-1121AC2F7C8D}"/>
    <cellStyle name="ปกติ 3 2 7 3" xfId="36827" xr:uid="{5C962940-63D3-46A3-B41C-53AD15A4A104}"/>
    <cellStyle name="ปกติ 3 2 8" xfId="25919" xr:uid="{A241E265-D8F6-4730-85D5-D7ADEB5047CA}"/>
    <cellStyle name="ปกติ 3 2 8 2" xfId="31600" xr:uid="{87C0171F-EF58-4BFD-BD91-3B0E9FE97A75}"/>
    <cellStyle name="ปกติ 3 2 8 2 2" xfId="42928" xr:uid="{8F0E9138-82BC-49BD-ADFB-C371D925AC2C}"/>
    <cellStyle name="ปกติ 3 2 8 3" xfId="37548" xr:uid="{3876B3CB-46BC-48FF-AD85-AF10D5B7D712}"/>
    <cellStyle name="ปกติ 3 2 9" xfId="26712" xr:uid="{510EABAF-FFD5-4778-AE1B-C9FE473D1CC0}"/>
    <cellStyle name="ปกติ 3 2 9 2" xfId="38278" xr:uid="{46843966-D85E-4C7B-A0E3-4BE179B78A4E}"/>
    <cellStyle name="ปกติ 3 3" xfId="16375" xr:uid="{621ABBA0-10D1-4865-AB2E-01338FEC7B3F}"/>
    <cellStyle name="ปกติ 3 4" xfId="18417" xr:uid="{07511B61-7D25-4F60-BA32-90B155C3DC58}"/>
    <cellStyle name="ปกติ 3 4 2" xfId="27007" xr:uid="{0D41A33D-9B96-4B08-A9FF-036FA2DCF7BC}"/>
    <cellStyle name="ปกติ 3 4 2 2" xfId="38571" xr:uid="{68C3BD47-E813-4D75-8367-921D27A6CF4E}"/>
    <cellStyle name="ปกติ 3 4 3" xfId="33700" xr:uid="{C0133264-D1A0-4B0F-AB39-BEC56F0ED8C8}"/>
    <cellStyle name="ปกติ 3 5" xfId="18778" xr:uid="{B8E2D258-1872-4153-A322-CE9B7E83192E}"/>
    <cellStyle name="ปกติ 3 5 2" xfId="27365" xr:uid="{9DF52BD7-610A-4A80-9128-B841BA8D972A}"/>
    <cellStyle name="ปกติ 3 5 2 2" xfId="38940" xr:uid="{A39021C6-1A28-473A-9413-C50AA1E86E2A}"/>
    <cellStyle name="ปกติ 3 5 3" xfId="34064" xr:uid="{AAD5E618-C65F-48E0-A9B0-28948294CE54}"/>
    <cellStyle name="ปกติ 3 6" xfId="26526" xr:uid="{6842A0D5-92A7-4AB6-9F41-8D5056021458}"/>
    <cellStyle name="ปกติ 3 6 2" xfId="32203" xr:uid="{5EB0EFA2-8E25-4D75-9566-97253ED51B1C}"/>
    <cellStyle name="ปกติ 3 6 2 2" xfId="43527" xr:uid="{7F03F6D5-1D38-4CA8-8D24-A520A2E844EA}"/>
    <cellStyle name="ปกติ 3 6 3" xfId="38147" xr:uid="{D72023D5-3E63-4A65-A6D3-60EC11440A7C}"/>
    <cellStyle name="ปกติ 3 7" xfId="26616" xr:uid="{CE5CBCFE-7B66-4AD8-82EC-7AFFA604994F}"/>
    <cellStyle name="ปกติ 3 7 2" xfId="38184" xr:uid="{C303F276-CB94-465D-A4FC-E6DB7D471A8B}"/>
    <cellStyle name="ปกติ 3 8" xfId="33151" xr:uid="{78B14E88-AE83-4617-B1B8-270436AAB813}"/>
    <cellStyle name="ปกติ 3 9" xfId="17583" xr:uid="{A85A1CCF-4395-42D9-9400-35DC34E5106A}"/>
    <cellStyle name="ปกติ 30" xfId="17584" xr:uid="{7DDD1202-7D0A-4468-8EDA-00FCB9A3704F}"/>
    <cellStyle name="ปกติ 30 2" xfId="18223" xr:uid="{39B30D9B-9A17-46C8-98CE-23A6D63E66C6}"/>
    <cellStyle name="ปกติ 30 2 2" xfId="18607" xr:uid="{4801C7A3-F877-43B4-941C-B3F1AC58E0E3}"/>
    <cellStyle name="ปกติ 30 2 2 2" xfId="27191" xr:uid="{AD1920BC-6D9B-4457-9405-C2D58B9F9061}"/>
    <cellStyle name="ปกติ 30 2 2 2 2" xfId="38764" xr:uid="{4FB86735-00E0-4E6D-A795-A7B5F848335D}"/>
    <cellStyle name="ปกติ 30 2 2 3" xfId="33893" xr:uid="{A24ABCD9-2DF1-4FA2-83B2-C11FD6973BB3}"/>
    <cellStyle name="ปกติ 30 2 3" xfId="26820" xr:uid="{29F6267E-5460-4CA3-A95E-7D7126F0169F}"/>
    <cellStyle name="ปกติ 30 2 3 2" xfId="38377" xr:uid="{2DC72C39-5214-4CDD-ACAC-81330679D67F}"/>
    <cellStyle name="ปกติ 30 2 4" xfId="33514" xr:uid="{EFD38B8F-9B1A-4827-94B4-522BCC074B20}"/>
    <cellStyle name="ปกติ 30 3" xfId="18418" xr:uid="{CE6EC2A1-F198-4D88-9CC3-05A5D83B9DA9}"/>
    <cellStyle name="ปกติ 30 3 2" xfId="27008" xr:uid="{4E5F22C3-9FA2-4FFF-AC5A-353C04DAB2E7}"/>
    <cellStyle name="ปกติ 30 3 2 2" xfId="38572" xr:uid="{2F931FBC-59FC-4BC6-A159-5F707EAA456D}"/>
    <cellStyle name="ปกติ 30 3 3" xfId="33701" xr:uid="{51377E8F-2407-4675-A5FC-F57EB5B114AB}"/>
    <cellStyle name="ปกติ 30 4" xfId="23368" xr:uid="{AC61C8CD-84C6-47B3-8FA7-73920431AA80}"/>
    <cellStyle name="ปกติ 30 4 2" xfId="30328" xr:uid="{03EDE1C4-E4D5-4A10-AE15-3F6CD1286E8A}"/>
    <cellStyle name="ปกติ 30 4 2 2" xfId="41795" xr:uid="{99FB13E1-DED1-4FCC-B3D6-83A98D933B41}"/>
    <cellStyle name="ปกติ 30 4 3" xfId="36413" xr:uid="{C943BA1F-45A6-4C47-B301-769FFA1BB32D}"/>
    <cellStyle name="ปกติ 30 5" xfId="23617" xr:uid="{B98664DA-309A-4219-ADD5-8124AA2545C6}"/>
    <cellStyle name="ปกติ 30 5 2" xfId="30544" xr:uid="{C69E958E-D5C1-4236-8953-2599CE52A2B7}"/>
    <cellStyle name="ปกติ 30 5 2 2" xfId="42009" xr:uid="{6D1E4559-A90D-4E4C-8031-E2191E2A2661}"/>
    <cellStyle name="ปกติ 30 5 3" xfId="36627" xr:uid="{1BE053A6-17DC-4304-B9E2-CA4F8A483ECD}"/>
    <cellStyle name="ปกติ 30 6" xfId="23820" xr:uid="{7A3B32F7-C642-48A2-A82A-55BCD1E9D07A}"/>
    <cellStyle name="ปกติ 30 6 2" xfId="30747" xr:uid="{EB333995-B699-404B-B7B4-59C6F8B822A1}"/>
    <cellStyle name="ปกติ 30 6 2 2" xfId="42210" xr:uid="{8959C2F7-06D6-4FA5-958C-CF5D5C50D359}"/>
    <cellStyle name="ปกติ 30 6 3" xfId="36828" xr:uid="{3CA65AF1-E6E0-4195-B064-2F424275DA3C}"/>
    <cellStyle name="ปกติ 30 7" xfId="25920" xr:uid="{1667DA43-702F-4298-8628-6BED78410E13}"/>
    <cellStyle name="ปกติ 30 7 2" xfId="31601" xr:uid="{9B6C2AE3-BE89-438C-A8FF-5244DF94F724}"/>
    <cellStyle name="ปกติ 30 7 2 2" xfId="42929" xr:uid="{219664AE-BB13-43D8-BA8A-09E5871B6155}"/>
    <cellStyle name="ปกติ 30 7 3" xfId="37549" xr:uid="{D3C704C7-BBE0-4815-BE94-EDAE2EC65B45}"/>
    <cellStyle name="ปกติ 30 8" xfId="26617" xr:uid="{974B36C8-4E98-4B48-A7CF-C782BF1A114C}"/>
    <cellStyle name="ปกติ 30 8 2" xfId="38185" xr:uid="{A2C42396-4C4D-43D6-8A4E-5C021B0B83C9}"/>
    <cellStyle name="ปกติ 30 9" xfId="33227" xr:uid="{AB69D8E9-E74A-436E-87B1-34FB5C66269C}"/>
    <cellStyle name="ปกติ 31" xfId="17585" xr:uid="{7EC425D1-2DFE-4840-942F-7522DF6AB5C5}"/>
    <cellStyle name="ปกติ 31 2" xfId="18224" xr:uid="{EBC0548D-164A-4E90-A8F5-883404CCBC7D}"/>
    <cellStyle name="ปกติ 31 2 2" xfId="18608" xr:uid="{42FCA89C-8253-40C2-82BB-5D0605D87E3D}"/>
    <cellStyle name="ปกติ 31 2 2 2" xfId="27192" xr:uid="{8E0692FD-4CB1-4068-9C33-222CD151DC63}"/>
    <cellStyle name="ปกติ 31 2 2 2 2" xfId="38765" xr:uid="{19534B5F-11FB-4568-8F75-C81215B2D91A}"/>
    <cellStyle name="ปกติ 31 2 2 3" xfId="33894" xr:uid="{E4FBE121-E1C0-4867-A463-F03922A6BF1A}"/>
    <cellStyle name="ปกติ 31 2 3" xfId="26821" xr:uid="{EB70EE31-8572-4630-867A-31A275F7A169}"/>
    <cellStyle name="ปกติ 31 2 3 2" xfId="38378" xr:uid="{94ABDF41-754C-40B5-A8E9-9616457AAB3B}"/>
    <cellStyle name="ปกติ 31 2 4" xfId="33515" xr:uid="{2D55FB74-F7C5-4204-AB90-C7B66DBF1BED}"/>
    <cellStyle name="ปกติ 31 3" xfId="18419" xr:uid="{67AD8141-7B0D-4379-9918-B5C74475262D}"/>
    <cellStyle name="ปกติ 31 3 2" xfId="27009" xr:uid="{E7DBDA58-1BE7-45A0-B555-49CDE004E161}"/>
    <cellStyle name="ปกติ 31 3 2 2" xfId="38573" xr:uid="{38C46D7D-2E2C-4A60-AF96-D1C22B0D746E}"/>
    <cellStyle name="ปกติ 31 3 3" xfId="33702" xr:uid="{0896B1C4-B30F-499C-84AC-094B5F5E4277}"/>
    <cellStyle name="ปกติ 31 4" xfId="23369" xr:uid="{84A0AEDB-79DF-4E97-8BB4-0386D9418AE6}"/>
    <cellStyle name="ปกติ 31 4 2" xfId="30329" xr:uid="{359F1912-35A6-4ED1-B5FD-978579E86678}"/>
    <cellStyle name="ปกติ 31 4 2 2" xfId="41796" xr:uid="{AFC5D458-7756-49BC-B46B-E5AFAB0DB6A5}"/>
    <cellStyle name="ปกติ 31 4 3" xfId="36414" xr:uid="{9BE7BB34-5009-432A-BF26-22E989DEC11A}"/>
    <cellStyle name="ปกติ 31 5" xfId="23618" xr:uid="{D8DD7163-BF6D-4651-B5C0-AC2D178D96EB}"/>
    <cellStyle name="ปกติ 31 5 2" xfId="30545" xr:uid="{30050807-9B01-489F-9C99-7F90E29525E7}"/>
    <cellStyle name="ปกติ 31 5 2 2" xfId="42010" xr:uid="{5A44389B-8B53-4377-83B9-434D70031C9F}"/>
    <cellStyle name="ปกติ 31 5 3" xfId="36628" xr:uid="{AF5DEBB2-DBED-4C48-8756-FA314234BEDF}"/>
    <cellStyle name="ปกติ 31 6" xfId="23821" xr:uid="{A6582C8E-F8D3-4053-96BC-506B3EDD7552}"/>
    <cellStyle name="ปกติ 31 6 2" xfId="30748" xr:uid="{58F928FA-7A17-4C71-AED9-76EA04E2C2FA}"/>
    <cellStyle name="ปกติ 31 6 2 2" xfId="42211" xr:uid="{D377E4D5-E818-4640-BB56-985A6EB7CCA3}"/>
    <cellStyle name="ปกติ 31 6 3" xfId="36829" xr:uid="{4FAD7D91-9390-4EBD-B955-D4B85918C41D}"/>
    <cellStyle name="ปกติ 31 7" xfId="25921" xr:uid="{1288E5A0-AE3C-44A3-9821-E8BE102C4B9A}"/>
    <cellStyle name="ปกติ 31 7 2" xfId="31602" xr:uid="{75CFD8BE-9983-494E-8BA6-93752B1F9A7C}"/>
    <cellStyle name="ปกติ 31 7 2 2" xfId="42930" xr:uid="{CFB8FAC4-AB01-425C-9427-46C077F956DE}"/>
    <cellStyle name="ปกติ 31 7 3" xfId="37550" xr:uid="{D820E1D7-EA48-4900-940F-8DE616D23227}"/>
    <cellStyle name="ปกติ 31 8" xfId="26618" xr:uid="{7140BC31-A718-4B1E-B099-E2BC4399EB22}"/>
    <cellStyle name="ปกติ 31 8 2" xfId="38186" xr:uid="{13D7B698-F60B-408F-9AD4-847BC137F765}"/>
    <cellStyle name="ปกติ 31 9" xfId="33228" xr:uid="{0B423128-1C62-4C29-ADF2-8C5DF86E4F90}"/>
    <cellStyle name="ปกติ 32" xfId="17586" xr:uid="{48737C8F-2E67-4CF8-BED0-07F7D6AD4CD1}"/>
    <cellStyle name="ปกติ 32 2" xfId="18225" xr:uid="{CBB1A5B5-2407-49A9-AD9F-C6784C137560}"/>
    <cellStyle name="ปกติ 32 2 2" xfId="18609" xr:uid="{AC212CBD-61B1-4978-9240-E3E7C78AFF9B}"/>
    <cellStyle name="ปกติ 32 2 2 2" xfId="27193" xr:uid="{73D45349-C257-4BAD-9510-DEFFDFD88688}"/>
    <cellStyle name="ปกติ 32 2 2 2 2" xfId="38766" xr:uid="{FA29B1B8-D841-4A64-B6EA-E5FB07FA11F9}"/>
    <cellStyle name="ปกติ 32 2 2 3" xfId="33895" xr:uid="{92455FBB-BAE0-408A-AB3B-6ABDC7F55131}"/>
    <cellStyle name="ปกติ 32 2 3" xfId="26822" xr:uid="{D8A9CEB5-8D42-42F7-942A-74C9764DBD47}"/>
    <cellStyle name="ปกติ 32 2 3 2" xfId="38379" xr:uid="{FF2D2C71-9223-417D-9C47-54D460292B6E}"/>
    <cellStyle name="ปกติ 32 2 4" xfId="33516" xr:uid="{CE3DC5B1-8605-444D-B294-48F0AD13C121}"/>
    <cellStyle name="ปกติ 32 3" xfId="18420" xr:uid="{F5C4BAEF-69F9-418C-8B8C-ABBBA40366EF}"/>
    <cellStyle name="ปกติ 32 3 2" xfId="27010" xr:uid="{6DB8CC12-1728-4B7B-B3F3-20E373E1BBE4}"/>
    <cellStyle name="ปกติ 32 3 2 2" xfId="38574" xr:uid="{DBA1BEFE-6C18-4F9E-9F9A-9D8AC23E1116}"/>
    <cellStyle name="ปกติ 32 3 3" xfId="33703" xr:uid="{B7B7C5E0-BD12-4871-A262-005DB9CD1360}"/>
    <cellStyle name="ปกติ 32 4" xfId="23370" xr:uid="{4A3325D2-5F32-485E-ACB9-129510A0A4BF}"/>
    <cellStyle name="ปกติ 32 4 2" xfId="30330" xr:uid="{7F39F863-C459-4DD2-9611-5FF51E2A609A}"/>
    <cellStyle name="ปกติ 32 4 2 2" xfId="41797" xr:uid="{176A8D6B-93A1-43AE-B4F2-6731B95602BA}"/>
    <cellStyle name="ปกติ 32 4 3" xfId="36415" xr:uid="{808D40E0-A754-4B53-9DD6-1A74F5B80585}"/>
    <cellStyle name="ปกติ 32 5" xfId="23619" xr:uid="{2240AF70-7501-4ECA-AEAF-F53EA9E56CF4}"/>
    <cellStyle name="ปกติ 32 5 2" xfId="30546" xr:uid="{80475691-28AA-4D8A-B110-2510CE6CE6E7}"/>
    <cellStyle name="ปกติ 32 5 2 2" xfId="42011" xr:uid="{5B749D5E-F0F6-434B-8C2A-D79D353C0555}"/>
    <cellStyle name="ปกติ 32 5 3" xfId="36629" xr:uid="{79FB5236-A15E-4779-8DFB-BA0724894783}"/>
    <cellStyle name="ปกติ 32 6" xfId="23822" xr:uid="{274C5AF5-9300-41D6-8662-D3C0E9B0F3BA}"/>
    <cellStyle name="ปกติ 32 6 2" xfId="30749" xr:uid="{D5CC7A8D-AF34-49D7-9B00-9EC5ED9615D9}"/>
    <cellStyle name="ปกติ 32 6 2 2" xfId="42212" xr:uid="{310C7F55-2EFE-40C0-8720-8725FD5FDD35}"/>
    <cellStyle name="ปกติ 32 6 3" xfId="36830" xr:uid="{CE447143-B925-429A-A199-C8DBDD3A508B}"/>
    <cellStyle name="ปกติ 32 7" xfId="25922" xr:uid="{B1C8CB82-312F-4EF1-BDCE-0768D26B5516}"/>
    <cellStyle name="ปกติ 32 7 2" xfId="31603" xr:uid="{81B41741-EE9C-48EB-94A7-56FE1B2DC3FA}"/>
    <cellStyle name="ปกติ 32 7 2 2" xfId="42931" xr:uid="{ECD849AF-CBE4-4952-8F6D-786A29EB12CD}"/>
    <cellStyle name="ปกติ 32 7 3" xfId="37551" xr:uid="{7ECA8F30-09FB-45C7-BD2B-0DED9939666A}"/>
    <cellStyle name="ปกติ 32 8" xfId="26619" xr:uid="{CB6102C4-A4AE-4A39-8339-98D0CC2EC8B9}"/>
    <cellStyle name="ปกติ 32 8 2" xfId="38187" xr:uid="{3E5966CE-0189-4CD6-93D8-2FA4256C034B}"/>
    <cellStyle name="ปกติ 32 9" xfId="33229" xr:uid="{2C8C6B20-DF2F-4248-B838-11C49DC53CDF}"/>
    <cellStyle name="ปกติ 33" xfId="17587" xr:uid="{56B42012-50C2-4CE6-B76B-22E0387614DD}"/>
    <cellStyle name="ปกติ 33 2" xfId="18226" xr:uid="{951EDEFB-FA4F-4B8E-9808-03869D878E22}"/>
    <cellStyle name="ปกติ 33 2 2" xfId="18610" xr:uid="{7E91F1A4-0C27-4F3D-9C45-536E115860B0}"/>
    <cellStyle name="ปกติ 33 2 2 2" xfId="27194" xr:uid="{27D703DC-894B-4721-94C2-0B50BEC53979}"/>
    <cellStyle name="ปกติ 33 2 2 2 2" xfId="38767" xr:uid="{85590F9F-E93D-43CB-AF6E-5ABED2A174CC}"/>
    <cellStyle name="ปกติ 33 2 2 3" xfId="33896" xr:uid="{EAC99F00-FE38-45D7-8AE4-99FD03457E3B}"/>
    <cellStyle name="ปกติ 33 2 3" xfId="26823" xr:uid="{526CF0C6-C73A-48EF-AC3C-F9F789003D09}"/>
    <cellStyle name="ปกติ 33 2 3 2" xfId="38380" xr:uid="{821FFB8F-99AC-4C1B-A678-CFB04DC6AFC5}"/>
    <cellStyle name="ปกติ 33 2 4" xfId="33517" xr:uid="{7885B46B-6AD3-46AC-B644-2DEE8B193003}"/>
    <cellStyle name="ปกติ 33 3" xfId="18421" xr:uid="{69C28972-530E-49DF-B8B7-C2D4EB32B992}"/>
    <cellStyle name="ปกติ 33 3 2" xfId="27011" xr:uid="{0484101A-F589-4168-8F36-1B0E441462E6}"/>
    <cellStyle name="ปกติ 33 3 2 2" xfId="38575" xr:uid="{38A6833F-5DDB-4960-9340-731B85A8BF7E}"/>
    <cellStyle name="ปกติ 33 3 3" xfId="33704" xr:uid="{18E12709-7114-417A-A78F-0AB5AD8958A7}"/>
    <cellStyle name="ปกติ 33 4" xfId="23371" xr:uid="{230CAFD0-11E7-4E2B-89DF-61F12FD5CE0A}"/>
    <cellStyle name="ปกติ 33 4 2" xfId="30331" xr:uid="{0EED859D-B79C-454F-B5D3-F7809AB84C79}"/>
    <cellStyle name="ปกติ 33 4 2 2" xfId="41798" xr:uid="{9D494736-C6CC-4121-8B94-0A7B0716AE97}"/>
    <cellStyle name="ปกติ 33 4 3" xfId="36416" xr:uid="{D3B53F24-6E22-420E-BEFC-8FC98348E243}"/>
    <cellStyle name="ปกติ 33 5" xfId="23620" xr:uid="{35E46E52-E8D0-48AB-8233-0B5BC03B3E2A}"/>
    <cellStyle name="ปกติ 33 5 2" xfId="30547" xr:uid="{893AB4D1-0112-48CE-82EE-20E96D84863D}"/>
    <cellStyle name="ปกติ 33 5 2 2" xfId="42012" xr:uid="{9CC65176-0333-405B-A8A2-5D5CCF6A93C9}"/>
    <cellStyle name="ปกติ 33 5 3" xfId="36630" xr:uid="{1C6D7F9D-D12A-4359-83A7-30E713701AD9}"/>
    <cellStyle name="ปกติ 33 6" xfId="23823" xr:uid="{9914EC85-30D4-47E1-95DA-8318682B484C}"/>
    <cellStyle name="ปกติ 33 6 2" xfId="30750" xr:uid="{63AF50DF-C7C3-4466-A5A4-5971FAEA40CD}"/>
    <cellStyle name="ปกติ 33 6 2 2" xfId="42213" xr:uid="{F3AC0B57-B368-41F9-AE8D-1034CB219848}"/>
    <cellStyle name="ปกติ 33 6 3" xfId="36831" xr:uid="{1A955BB5-7C33-4F1A-92BF-DE83303ED417}"/>
    <cellStyle name="ปกติ 33 7" xfId="25923" xr:uid="{5DFC8896-A15F-412B-BD3D-F1D05BCD2B24}"/>
    <cellStyle name="ปกติ 33 7 2" xfId="31604" xr:uid="{D5B315E4-C3E1-45D4-9327-F4110145F372}"/>
    <cellStyle name="ปกติ 33 7 2 2" xfId="42932" xr:uid="{605AF93E-A08A-4B5F-9669-048766C1F8E2}"/>
    <cellStyle name="ปกติ 33 7 3" xfId="37552" xr:uid="{10073618-F50A-4CA0-903D-0EC697619EFD}"/>
    <cellStyle name="ปกติ 33 8" xfId="26620" xr:uid="{A73B8801-C749-40A9-8E58-436594202A92}"/>
    <cellStyle name="ปกติ 33 8 2" xfId="38188" xr:uid="{A5CF4237-FFEA-4A0B-8904-36F1AD23F170}"/>
    <cellStyle name="ปกติ 33 9" xfId="33230" xr:uid="{80EB4B7A-F13A-474D-96A3-C28D8A91CD5B}"/>
    <cellStyle name="ปกติ 34" xfId="17588" xr:uid="{8284958E-A75B-4CFE-B056-BC7E5D58CAD4}"/>
    <cellStyle name="ปกติ 34 2" xfId="18227" xr:uid="{4112315C-E4D6-4003-A0CF-D6AEEFB774FE}"/>
    <cellStyle name="ปกติ 34 2 2" xfId="18611" xr:uid="{BBD1BD27-BEF8-4918-8CA4-4C416F6CE367}"/>
    <cellStyle name="ปกติ 34 2 2 2" xfId="27195" xr:uid="{2DA1EFAC-37EC-477D-B9C5-97FC2DD465C2}"/>
    <cellStyle name="ปกติ 34 2 2 2 2" xfId="38768" xr:uid="{46ABE893-4B56-4DC0-827D-46751DD20751}"/>
    <cellStyle name="ปกติ 34 2 2 3" xfId="33897" xr:uid="{49B7C6E2-F061-444F-BAA2-C25F8ECF584A}"/>
    <cellStyle name="ปกติ 34 2 3" xfId="26824" xr:uid="{1C9D7CA2-0F92-4AA1-BDCD-87838BEFF0A1}"/>
    <cellStyle name="ปกติ 34 2 3 2" xfId="38381" xr:uid="{357CF824-7A35-44F2-9293-F89EAE99AF66}"/>
    <cellStyle name="ปกติ 34 2 4" xfId="33518" xr:uid="{E8CE543C-01F1-43E1-B7DC-B8E33C8F4913}"/>
    <cellStyle name="ปกติ 34 3" xfId="18422" xr:uid="{537C7C6C-D299-42B1-AAA3-22A55C6DB277}"/>
    <cellStyle name="ปกติ 34 3 2" xfId="27012" xr:uid="{AA719FFE-AB52-4DB7-992D-C7E66E64A317}"/>
    <cellStyle name="ปกติ 34 3 2 2" xfId="38576" xr:uid="{DD006CB2-3BB6-4B63-A293-FAB1C550A75D}"/>
    <cellStyle name="ปกติ 34 3 3" xfId="33705" xr:uid="{99F01264-351C-4D7E-88CD-9779BF82E963}"/>
    <cellStyle name="ปกติ 34 4" xfId="23372" xr:uid="{ECA396E5-AC7C-457F-A1DF-0463CB9BE76C}"/>
    <cellStyle name="ปกติ 34 4 2" xfId="30332" xr:uid="{EE1C8789-8E92-4C61-ADFB-7F09895F5656}"/>
    <cellStyle name="ปกติ 34 4 2 2" xfId="41799" xr:uid="{10AFD1ED-C87B-42E2-A700-A85168E12213}"/>
    <cellStyle name="ปกติ 34 4 3" xfId="36417" xr:uid="{4F3F1F24-82DC-4D5F-9CA7-935A1DF737DA}"/>
    <cellStyle name="ปกติ 34 5" xfId="23621" xr:uid="{B7D83566-3CA0-478D-AF5B-3B65DE401427}"/>
    <cellStyle name="ปกติ 34 5 2" xfId="30548" xr:uid="{35353D65-37B1-492F-BF0D-FAAD7328358A}"/>
    <cellStyle name="ปกติ 34 5 2 2" xfId="42013" xr:uid="{944E75C5-3D44-4101-A8D7-FDDB2F54FD10}"/>
    <cellStyle name="ปกติ 34 5 3" xfId="36631" xr:uid="{F37D39A6-3D4A-496A-B5B7-7C9853BAE67F}"/>
    <cellStyle name="ปกติ 34 6" xfId="23824" xr:uid="{00380C7F-7DE3-48D2-BF17-A6399D42F139}"/>
    <cellStyle name="ปกติ 34 6 2" xfId="30751" xr:uid="{7E5ECF3E-3BC9-4C87-9063-D15387AC93D4}"/>
    <cellStyle name="ปกติ 34 6 2 2" xfId="42214" xr:uid="{B9BE80B0-BFC5-4932-BD1E-56EA8B66CD12}"/>
    <cellStyle name="ปกติ 34 6 3" xfId="36832" xr:uid="{5B6A6761-2EC7-41C5-82F1-E2D3D04032F5}"/>
    <cellStyle name="ปกติ 34 7" xfId="25924" xr:uid="{F3CE81A0-60F7-4553-A13D-5807EA3301AA}"/>
    <cellStyle name="ปกติ 34 7 2" xfId="31605" xr:uid="{A310E93E-A512-4BEA-AE5F-699B34A1F86E}"/>
    <cellStyle name="ปกติ 34 7 2 2" xfId="42933" xr:uid="{A40A7DE5-DC17-4A33-B838-F9B3631EEAB2}"/>
    <cellStyle name="ปกติ 34 7 3" xfId="37553" xr:uid="{6371AFA5-08E3-4141-8272-9AD6547EDAB5}"/>
    <cellStyle name="ปกติ 34 8" xfId="26621" xr:uid="{ED20BF19-EC61-4A7F-B3AD-7019C8884AD1}"/>
    <cellStyle name="ปกติ 34 8 2" xfId="38189" xr:uid="{8B61CA65-67FA-496D-9F74-BC79C998000C}"/>
    <cellStyle name="ปกติ 34 9" xfId="33231" xr:uid="{5AF3EA41-341A-4814-9B2E-D320E2147C95}"/>
    <cellStyle name="ปกติ 35" xfId="17589" xr:uid="{B660C454-050E-401C-AC14-0323AB65B8F4}"/>
    <cellStyle name="ปกติ 35 2" xfId="18228" xr:uid="{FEB46196-1E5D-409F-8A70-D40BA2DF69FE}"/>
    <cellStyle name="ปกติ 35 2 2" xfId="18612" xr:uid="{76A5E92C-2D25-4541-BA80-5640F39FFFF1}"/>
    <cellStyle name="ปกติ 35 2 2 2" xfId="27196" xr:uid="{DFD135AE-82DF-48D4-BEAB-8FED0F669443}"/>
    <cellStyle name="ปกติ 35 2 2 2 2" xfId="38769" xr:uid="{9902BF2D-4453-4C07-A5AF-D282B38766E5}"/>
    <cellStyle name="ปกติ 35 2 2 3" xfId="33898" xr:uid="{25A98F49-B6F0-498D-83AF-8530B9A1C6D6}"/>
    <cellStyle name="ปกติ 35 2 3" xfId="26825" xr:uid="{72210C1B-CE21-43E2-B8A6-B64B946F9864}"/>
    <cellStyle name="ปกติ 35 2 3 2" xfId="38382" xr:uid="{A90749F2-D63C-422F-A84C-C3088985375B}"/>
    <cellStyle name="ปกติ 35 2 4" xfId="33519" xr:uid="{9B8AAA94-061F-49AC-944D-01004C290163}"/>
    <cellStyle name="ปกติ 35 3" xfId="18423" xr:uid="{D827CDC7-6395-46FA-A634-347614BABBF1}"/>
    <cellStyle name="ปกติ 35 3 2" xfId="27013" xr:uid="{856C0477-7840-4548-85DB-12DBA0AF0860}"/>
    <cellStyle name="ปกติ 35 3 2 2" xfId="38577" xr:uid="{35CA1F31-F901-4FD3-920D-6D7D5872AE00}"/>
    <cellStyle name="ปกติ 35 3 3" xfId="33706" xr:uid="{20D40605-7DA9-4B27-8376-7DB785B03B33}"/>
    <cellStyle name="ปกติ 35 4" xfId="23373" xr:uid="{F309B2B3-3B9D-4CE3-8DA1-96C6DF18FD28}"/>
    <cellStyle name="ปกติ 35 4 2" xfId="30333" xr:uid="{DE3E267E-AB98-493B-87A8-387A97B90AEE}"/>
    <cellStyle name="ปกติ 35 4 2 2" xfId="41800" xr:uid="{F0993631-4EAE-415D-9228-1214C77647A4}"/>
    <cellStyle name="ปกติ 35 4 3" xfId="36418" xr:uid="{AC226E73-D86A-48EC-87E3-ED68C598E653}"/>
    <cellStyle name="ปกติ 35 5" xfId="23622" xr:uid="{1980FF3B-6508-428A-B6F3-6DD56403CAE1}"/>
    <cellStyle name="ปกติ 35 5 2" xfId="30549" xr:uid="{51337791-E2C3-48D7-9B66-1EC457F565D0}"/>
    <cellStyle name="ปกติ 35 5 2 2" xfId="42014" xr:uid="{6828F710-D70D-4321-8B39-1062741D3676}"/>
    <cellStyle name="ปกติ 35 5 3" xfId="36632" xr:uid="{E6940C89-16DD-4C08-AEF0-19CDAA2A73A2}"/>
    <cellStyle name="ปกติ 35 6" xfId="23825" xr:uid="{5BE5DEC5-552C-4A90-A133-EB21A31D0F59}"/>
    <cellStyle name="ปกติ 35 6 2" xfId="30752" xr:uid="{B9E48B84-5CA1-44F6-BAD4-9A06ABEE7F08}"/>
    <cellStyle name="ปกติ 35 6 2 2" xfId="42215" xr:uid="{4745F72B-30E1-4A04-AB52-6A8C82B2DEAA}"/>
    <cellStyle name="ปกติ 35 6 3" xfId="36833" xr:uid="{C8117030-2F15-459D-A0EA-4B1F2AA82CD0}"/>
    <cellStyle name="ปกติ 35 7" xfId="25925" xr:uid="{AC3E67F0-3AE8-452D-909D-9A50A7292D49}"/>
    <cellStyle name="ปกติ 35 7 2" xfId="31606" xr:uid="{B2318841-1B88-4680-9F0A-AD71315AA8E0}"/>
    <cellStyle name="ปกติ 35 7 2 2" xfId="42934" xr:uid="{9CBB05F6-173D-47B7-95A2-FA1D07CAA441}"/>
    <cellStyle name="ปกติ 35 7 3" xfId="37554" xr:uid="{0197BD39-BCF4-45E5-9626-DC64C2851F0D}"/>
    <cellStyle name="ปกติ 35 8" xfId="26622" xr:uid="{403CC228-5E1E-409C-A7BF-7357CF6A5C6A}"/>
    <cellStyle name="ปกติ 35 8 2" xfId="38190" xr:uid="{5E0378C5-058E-4623-BEB0-B039EAAA621C}"/>
    <cellStyle name="ปกติ 35 9" xfId="33232" xr:uid="{DEA8ABE9-D47C-43A2-8E03-7FDE25887B39}"/>
    <cellStyle name="ปกติ 36" xfId="17590" xr:uid="{F96538AA-D48E-4840-A8B9-A155E0B675D0}"/>
    <cellStyle name="ปกติ 36 2" xfId="18229" xr:uid="{EE944A99-47C9-43BC-B281-FC41C0FAF055}"/>
    <cellStyle name="ปกติ 36 2 2" xfId="18613" xr:uid="{610E268C-B2FB-4DC8-B9C4-DD0F3D9DFE18}"/>
    <cellStyle name="ปกติ 36 2 2 2" xfId="27197" xr:uid="{B247CD0B-AF11-4918-AF60-4F66852A88C3}"/>
    <cellStyle name="ปกติ 36 2 2 2 2" xfId="38770" xr:uid="{EA0CD98D-4B8C-42E4-8CF6-738A40696154}"/>
    <cellStyle name="ปกติ 36 2 2 3" xfId="33899" xr:uid="{F097AB94-4A90-4D83-8697-B19B649C4D0F}"/>
    <cellStyle name="ปกติ 36 2 3" xfId="26826" xr:uid="{98C92F08-7B5A-4D7F-8847-275ABD6D6274}"/>
    <cellStyle name="ปกติ 36 2 3 2" xfId="38383" xr:uid="{2B697E4A-C558-418B-8392-D54A2FF2267B}"/>
    <cellStyle name="ปกติ 36 2 4" xfId="33520" xr:uid="{0E106022-E77D-422F-9451-A25CFD97355D}"/>
    <cellStyle name="ปกติ 36 3" xfId="18424" xr:uid="{A6045B86-9793-4807-AD5E-89D4408BDA15}"/>
    <cellStyle name="ปกติ 36 3 2" xfId="27014" xr:uid="{386285FB-F2C6-436F-922B-AFF5D67DD097}"/>
    <cellStyle name="ปกติ 36 3 2 2" xfId="38578" xr:uid="{65481557-53E1-481A-B276-665F92D52DE1}"/>
    <cellStyle name="ปกติ 36 3 3" xfId="33707" xr:uid="{38C50699-4230-4758-800A-4F21934E0BF4}"/>
    <cellStyle name="ปกติ 36 4" xfId="23374" xr:uid="{B68DE9C3-FED5-416A-8C66-E4523C480777}"/>
    <cellStyle name="ปกติ 36 4 2" xfId="30334" xr:uid="{98F72789-073B-4D7D-9779-BEAF4D9AB099}"/>
    <cellStyle name="ปกติ 36 4 2 2" xfId="41801" xr:uid="{44FE946C-8B54-43D4-888E-78F75D21FFF9}"/>
    <cellStyle name="ปกติ 36 4 3" xfId="36419" xr:uid="{C35B614D-067F-457D-A738-D94DB3AA99F0}"/>
    <cellStyle name="ปกติ 36 5" xfId="23623" xr:uid="{9D458603-ECF6-40A3-8B8A-173B4325D577}"/>
    <cellStyle name="ปกติ 36 5 2" xfId="30550" xr:uid="{5F2B9C71-7CF3-4630-9E5D-014CA2A41E67}"/>
    <cellStyle name="ปกติ 36 5 2 2" xfId="42015" xr:uid="{C81BE241-B617-4762-BC7E-1B9FF81170E8}"/>
    <cellStyle name="ปกติ 36 5 3" xfId="36633" xr:uid="{78A664B1-7787-4386-B8F8-4DA653B5038D}"/>
    <cellStyle name="ปกติ 36 6" xfId="23826" xr:uid="{5439DC49-DFD0-4A4B-A6D9-7F00D9DEFC2B}"/>
    <cellStyle name="ปกติ 36 6 2" xfId="30753" xr:uid="{9F8E0900-1F2D-426F-864D-AFCA8764487F}"/>
    <cellStyle name="ปกติ 36 6 2 2" xfId="42216" xr:uid="{F71E4BAF-F8C1-467C-846D-682A1FE381EA}"/>
    <cellStyle name="ปกติ 36 6 3" xfId="36834" xr:uid="{B52A9147-CD17-4584-A88D-4C599B9B2DD7}"/>
    <cellStyle name="ปกติ 36 7" xfId="25926" xr:uid="{13430DA2-8CB8-4212-A3BA-F4971E2B16F9}"/>
    <cellStyle name="ปกติ 36 7 2" xfId="31607" xr:uid="{868EC3F4-56DE-4474-BAB7-36D3EBB30F61}"/>
    <cellStyle name="ปกติ 36 7 2 2" xfId="42935" xr:uid="{1D3D5429-5993-4E41-8FB9-A3187E93B250}"/>
    <cellStyle name="ปกติ 36 7 3" xfId="37555" xr:uid="{D59758AF-8EA2-4756-B728-ACC4E9DACCD9}"/>
    <cellStyle name="ปกติ 36 8" xfId="26623" xr:uid="{DA07FD40-B23E-46F6-9362-1444A77E29FC}"/>
    <cellStyle name="ปกติ 36 8 2" xfId="38191" xr:uid="{3014807A-3F88-4B1D-9EF1-79AEDEBCDB89}"/>
    <cellStyle name="ปกติ 36 9" xfId="33233" xr:uid="{B7C20357-3BD7-4EA0-A6EF-1CFEF94E3965}"/>
    <cellStyle name="ปกติ 37" xfId="17591" xr:uid="{B38B50E3-F708-405A-B700-1F59DDDFB406}"/>
    <cellStyle name="ปกติ 37 2" xfId="18230" xr:uid="{79B356D6-E0E4-4807-871F-8A8C87E075A7}"/>
    <cellStyle name="ปกติ 37 2 2" xfId="18614" xr:uid="{212AA677-AE6E-4D8A-BC38-2A64F4D94A14}"/>
    <cellStyle name="ปกติ 37 2 2 2" xfId="27198" xr:uid="{3FC6C97A-51B5-4E1C-8774-AE235A086684}"/>
    <cellStyle name="ปกติ 37 2 2 2 2" xfId="38771" xr:uid="{F7B53226-9813-4FD5-AE6C-5F3933F7B210}"/>
    <cellStyle name="ปกติ 37 2 2 3" xfId="33900" xr:uid="{64331819-F0F9-412A-8F15-C75CF0D4B61A}"/>
    <cellStyle name="ปกติ 37 2 3" xfId="26827" xr:uid="{2BF250E4-EBCF-4D66-AAAD-B79E5414DF72}"/>
    <cellStyle name="ปกติ 37 2 3 2" xfId="38384" xr:uid="{B43F5D05-2FC7-447F-A6CA-960B12E40AFA}"/>
    <cellStyle name="ปกติ 37 2 4" xfId="33521" xr:uid="{71DD7DF3-4853-4337-A74F-0DDFAE4F03C0}"/>
    <cellStyle name="ปกติ 37 3" xfId="18425" xr:uid="{4AF7F9D8-8D74-448C-86CB-E675D2E6B980}"/>
    <cellStyle name="ปกติ 37 3 2" xfId="27015" xr:uid="{76A21021-7CEE-4CE1-A83E-85678CD1C820}"/>
    <cellStyle name="ปกติ 37 3 2 2" xfId="38579" xr:uid="{D232E362-381A-46F2-8FEF-1A70397C3FE0}"/>
    <cellStyle name="ปกติ 37 3 3" xfId="33708" xr:uid="{C984910B-9693-49E6-9078-637A4D1290B1}"/>
    <cellStyle name="ปกติ 37 4" xfId="23375" xr:uid="{7CD79441-BC76-41FE-B3B4-ABF00458A7EC}"/>
    <cellStyle name="ปกติ 37 4 2" xfId="30335" xr:uid="{869349AE-D0C5-446A-A555-386EBBD1FA89}"/>
    <cellStyle name="ปกติ 37 4 2 2" xfId="41802" xr:uid="{52630D09-829B-4104-AD58-7F997AEE9F2A}"/>
    <cellStyle name="ปกติ 37 4 3" xfId="36420" xr:uid="{750D7349-EB24-43E9-A879-C15BC2EBFB4F}"/>
    <cellStyle name="ปกติ 37 5" xfId="23624" xr:uid="{E311F142-20DF-4484-A4CD-7EC7D482D0AF}"/>
    <cellStyle name="ปกติ 37 5 2" xfId="30551" xr:uid="{E9C56D37-A97D-4A8E-8928-02B24623B637}"/>
    <cellStyle name="ปกติ 37 5 2 2" xfId="42016" xr:uid="{10A20DFB-B18F-4A3C-B726-64C8B2FC7583}"/>
    <cellStyle name="ปกติ 37 5 3" xfId="36634" xr:uid="{1D3086C6-E82E-4167-B658-817C64D83487}"/>
    <cellStyle name="ปกติ 37 6" xfId="23827" xr:uid="{4A503570-A618-436A-A1D1-FA92190CC367}"/>
    <cellStyle name="ปกติ 37 6 2" xfId="30754" xr:uid="{0D96512B-A15C-4E90-A80B-D4FBB808EAD6}"/>
    <cellStyle name="ปกติ 37 6 2 2" xfId="42217" xr:uid="{464606C5-6217-4D8D-831E-5193A0A88542}"/>
    <cellStyle name="ปกติ 37 6 3" xfId="36835" xr:uid="{6BA7C6FB-0521-431F-B71C-1F574CFBFFD4}"/>
    <cellStyle name="ปกติ 37 7" xfId="25927" xr:uid="{B6C5F460-7C48-47BC-91BF-666A185B804C}"/>
    <cellStyle name="ปกติ 37 7 2" xfId="31608" xr:uid="{C400A67D-AED6-4E22-9B5B-535C06CD508F}"/>
    <cellStyle name="ปกติ 37 7 2 2" xfId="42936" xr:uid="{16ECFA05-DC55-4FB0-AABD-532EA737D042}"/>
    <cellStyle name="ปกติ 37 7 3" xfId="37556" xr:uid="{56930706-5F01-40A6-BC60-1E8EF8B472E0}"/>
    <cellStyle name="ปกติ 37 8" xfId="26624" xr:uid="{9064B0C8-34BE-43FA-8560-A110941460FC}"/>
    <cellStyle name="ปกติ 37 8 2" xfId="38192" xr:uid="{E70BFB29-561D-4261-9D1E-20E7942BD810}"/>
    <cellStyle name="ปกติ 37 9" xfId="33234" xr:uid="{D5864C1A-DD6D-4DF8-97DA-D6A4FF791D77}"/>
    <cellStyle name="ปกติ 38" xfId="17592" xr:uid="{BE1DDEF0-36CF-4C66-A6BE-D430174D1C68}"/>
    <cellStyle name="ปกติ 38 2" xfId="18231" xr:uid="{30A71D66-A36E-4B13-A030-F29D396B8465}"/>
    <cellStyle name="ปกติ 38 2 2" xfId="18615" xr:uid="{5F1B637A-521C-4C39-88F2-BD60EBC1FDAF}"/>
    <cellStyle name="ปกติ 38 2 2 2" xfId="27199" xr:uid="{5E6A6C55-DE56-4E9C-A4DA-E323038CC7CE}"/>
    <cellStyle name="ปกติ 38 2 2 2 2" xfId="38772" xr:uid="{3A1F63E0-8A86-4238-B2AF-0900C79ED435}"/>
    <cellStyle name="ปกติ 38 2 2 3" xfId="33901" xr:uid="{955B97AC-17D0-4F8D-996E-6EE889D07BF0}"/>
    <cellStyle name="ปกติ 38 2 3" xfId="26828" xr:uid="{65C97B14-DEDB-46A6-9BFF-736D3E2B7431}"/>
    <cellStyle name="ปกติ 38 2 3 2" xfId="38385" xr:uid="{1EED38CD-0BC5-411C-9C56-88887BE414B0}"/>
    <cellStyle name="ปกติ 38 2 4" xfId="33522" xr:uid="{2CD971DE-AFD4-4077-BD54-3147B5372C70}"/>
    <cellStyle name="ปกติ 38 3" xfId="18426" xr:uid="{E2A725EB-8971-4411-A4BE-B644BC90DBC9}"/>
    <cellStyle name="ปกติ 38 3 2" xfId="27016" xr:uid="{8E8DB9C1-160A-46BD-AD50-8439483AE490}"/>
    <cellStyle name="ปกติ 38 3 2 2" xfId="38580" xr:uid="{260DA48D-4EA2-44DF-A752-4E6B1A23E455}"/>
    <cellStyle name="ปกติ 38 3 3" xfId="33709" xr:uid="{F9FC0304-95F6-45EB-AC5E-4BB0818789E0}"/>
    <cellStyle name="ปกติ 38 4" xfId="23376" xr:uid="{0B400E90-2FA9-4774-8075-49FBC4E97F38}"/>
    <cellStyle name="ปกติ 38 4 2" xfId="30336" xr:uid="{531A63DF-B426-405B-857C-1F328DA30800}"/>
    <cellStyle name="ปกติ 38 4 2 2" xfId="41803" xr:uid="{6DD641B7-3DE9-43D6-9CDC-74DE869640ED}"/>
    <cellStyle name="ปกติ 38 4 3" xfId="36421" xr:uid="{52C75240-A1F0-4193-81AA-63230E1CBAD7}"/>
    <cellStyle name="ปกติ 38 5" xfId="23625" xr:uid="{A06EB2DC-5704-4196-90F0-3EEBA751B684}"/>
    <cellStyle name="ปกติ 38 5 2" xfId="30552" xr:uid="{40507FB2-6A19-473D-9EEA-0D5C623D9081}"/>
    <cellStyle name="ปกติ 38 5 2 2" xfId="42017" xr:uid="{F8D1FFD2-3FD3-435F-9735-7A69EFDFC4CF}"/>
    <cellStyle name="ปกติ 38 5 3" xfId="36635" xr:uid="{AC398746-6FBD-48AA-9B11-350F0F863698}"/>
    <cellStyle name="ปกติ 38 6" xfId="23828" xr:uid="{D6175326-1F4E-456A-AC64-4656F5E41334}"/>
    <cellStyle name="ปกติ 38 6 2" xfId="30755" xr:uid="{DFC93EA4-0BD9-4D85-9339-821624B180D1}"/>
    <cellStyle name="ปกติ 38 6 2 2" xfId="42218" xr:uid="{648D4E00-32E2-4A04-8113-AFBCC33FEF42}"/>
    <cellStyle name="ปกติ 38 6 3" xfId="36836" xr:uid="{C181A946-A414-4BAE-9584-DEAFB6B784F5}"/>
    <cellStyle name="ปกติ 38 7" xfId="25928" xr:uid="{429ADD7D-EE57-463D-AF0A-92612E92B26B}"/>
    <cellStyle name="ปกติ 38 7 2" xfId="31609" xr:uid="{1707A1D1-F81B-463F-B106-6FB3A5F8020D}"/>
    <cellStyle name="ปกติ 38 7 2 2" xfId="42937" xr:uid="{B68449CE-0D95-4C88-98A5-2F8DF66B1DA6}"/>
    <cellStyle name="ปกติ 38 7 3" xfId="37557" xr:uid="{6FB6AF14-C177-4DF2-AB90-43C95BBEF059}"/>
    <cellStyle name="ปกติ 38 8" xfId="26625" xr:uid="{47DF9CEA-FEC8-4ACF-B7E6-1C184CAE8382}"/>
    <cellStyle name="ปกติ 38 8 2" xfId="38193" xr:uid="{9FD6DB8E-984F-46C1-8F99-46E90FA00CC1}"/>
    <cellStyle name="ปกติ 38 9" xfId="33235" xr:uid="{A07062C9-C834-4BE4-931C-51B8F04EC1AD}"/>
    <cellStyle name="ปกติ 39" xfId="17593" xr:uid="{B4047C8A-442B-4740-B4B9-E432FD27C1B4}"/>
    <cellStyle name="ปกติ 39 2" xfId="18232" xr:uid="{85BF8871-B0FC-41FB-BC2A-205D8F938BDB}"/>
    <cellStyle name="ปกติ 39 2 2" xfId="18616" xr:uid="{CBAFED8A-8D50-452A-A000-8791C9D4C359}"/>
    <cellStyle name="ปกติ 39 2 2 2" xfId="27200" xr:uid="{037888E3-BCF8-47B8-8E24-1DFE2C0D45EC}"/>
    <cellStyle name="ปกติ 39 2 2 2 2" xfId="38773" xr:uid="{5633F607-7084-43C5-BD65-2554EEFC55BB}"/>
    <cellStyle name="ปกติ 39 2 2 3" xfId="33902" xr:uid="{42397216-0499-455A-8033-7DCDB5981EFC}"/>
    <cellStyle name="ปกติ 39 2 3" xfId="26829" xr:uid="{EC77D45E-FECE-4BB0-A670-1DC8892171F6}"/>
    <cellStyle name="ปกติ 39 2 3 2" xfId="38386" xr:uid="{E061800D-5BE7-4F48-A5D7-B71100F8C70E}"/>
    <cellStyle name="ปกติ 39 2 4" xfId="33523" xr:uid="{B9C1C956-07AC-48AF-B1BC-4C0EDC9D9BC4}"/>
    <cellStyle name="ปกติ 39 3" xfId="18427" xr:uid="{1E45E87B-7BB9-47A3-9991-F41CF8864B67}"/>
    <cellStyle name="ปกติ 39 3 2" xfId="27017" xr:uid="{07823780-582C-430D-BD37-4B1B1862151A}"/>
    <cellStyle name="ปกติ 39 3 2 2" xfId="38581" xr:uid="{CD1427B2-9FEC-4568-88B3-A5EEBF3B506B}"/>
    <cellStyle name="ปกติ 39 3 3" xfId="33710" xr:uid="{566462E7-6E52-4686-A470-22CF37AED54C}"/>
    <cellStyle name="ปกติ 39 4" xfId="23377" xr:uid="{A08CAE7F-9B0C-44D7-B84E-9DB4068F8CCA}"/>
    <cellStyle name="ปกติ 39 4 2" xfId="30337" xr:uid="{50A78ED7-B595-4553-A69E-8F22E501CA81}"/>
    <cellStyle name="ปกติ 39 4 2 2" xfId="41804" xr:uid="{9D827862-5612-4BE0-9931-B1640CBA3917}"/>
    <cellStyle name="ปกติ 39 4 3" xfId="36422" xr:uid="{782634FA-CE4A-4FCF-9D4E-D68C415E46AB}"/>
    <cellStyle name="ปกติ 39 5" xfId="23626" xr:uid="{5463A9EB-DA87-4A88-94BD-97AFC377BDCF}"/>
    <cellStyle name="ปกติ 39 5 2" xfId="30553" xr:uid="{6C1D9F3F-245E-4244-B2B2-771545AB86C1}"/>
    <cellStyle name="ปกติ 39 5 2 2" xfId="42018" xr:uid="{42766A63-EDE9-4366-A416-5A05EBAAB578}"/>
    <cellStyle name="ปกติ 39 5 3" xfId="36636" xr:uid="{DD4A3CA6-03AF-41FC-8CE2-132F98AE86EA}"/>
    <cellStyle name="ปกติ 39 6" xfId="23829" xr:uid="{CDE2133A-8A87-4A2C-B9C5-3D11977FA16D}"/>
    <cellStyle name="ปกติ 39 6 2" xfId="30756" xr:uid="{4DA6EAF5-5FC1-44A2-B07B-37E191C9771D}"/>
    <cellStyle name="ปกติ 39 6 2 2" xfId="42219" xr:uid="{143BFBEB-EDD1-4E15-A6C8-AEA808D0A880}"/>
    <cellStyle name="ปกติ 39 6 3" xfId="36837" xr:uid="{D36BDEAA-5B7A-4263-A34D-4165DAEE0A13}"/>
    <cellStyle name="ปกติ 39 7" xfId="25929" xr:uid="{FC043FF8-182B-46F6-91D0-525896F1C2FD}"/>
    <cellStyle name="ปกติ 39 7 2" xfId="31610" xr:uid="{899115BD-A5EB-41D4-A150-A9932DDBFCFC}"/>
    <cellStyle name="ปกติ 39 7 2 2" xfId="42938" xr:uid="{A3974E7C-70FB-41A6-9381-D269BECE25B4}"/>
    <cellStyle name="ปกติ 39 7 3" xfId="37558" xr:uid="{3B8B214E-4A17-4966-AF89-0616F82AB23D}"/>
    <cellStyle name="ปกติ 39 8" xfId="26626" xr:uid="{0F6822E3-3819-40CC-929E-AAFF9FA3F144}"/>
    <cellStyle name="ปกติ 39 8 2" xfId="38194" xr:uid="{EAA0996F-035F-4A70-BEA6-CE1E6E033FCD}"/>
    <cellStyle name="ปกติ 39 9" xfId="33236" xr:uid="{342DFE6B-A220-4E77-83B0-DAA5A4F7CF77}"/>
    <cellStyle name="ปกติ 4" xfId="11965" xr:uid="{C4609974-907A-4242-9318-9CC8552D9308}"/>
    <cellStyle name="ปกติ 4 2" xfId="17036" xr:uid="{D166AF14-E0E0-4F19-9168-4847C6DD8F60}"/>
    <cellStyle name="ปกติ 4 2 10" xfId="17987" xr:uid="{A49A7C2E-7038-45C7-AA33-E9D5D89F107B}"/>
    <cellStyle name="ปกติ 4 2 2" xfId="18233" xr:uid="{B96D2497-4E0F-440D-884F-B89F7CEE83B3}"/>
    <cellStyle name="ปกติ 4 2 2 2" xfId="18617" xr:uid="{869EC9D5-C13B-4F56-BCE4-49723C6E953D}"/>
    <cellStyle name="ปกติ 4 2 2 2 2" xfId="27201" xr:uid="{3683703C-A0C6-4B7B-B39D-978F8EDC4AC6}"/>
    <cellStyle name="ปกติ 4 2 2 2 2 2" xfId="38774" xr:uid="{3E4E93A9-4081-436E-9EA7-01A6EF0CD792}"/>
    <cellStyle name="ปกติ 4 2 2 2 3" xfId="33903" xr:uid="{E29BC259-A488-421A-AB08-E59E01BE6A78}"/>
    <cellStyle name="ปกติ 4 2 2 3" xfId="26830" xr:uid="{87277D44-3897-426D-9820-A16F8848BA87}"/>
    <cellStyle name="ปกติ 4 2 2 3 2" xfId="38387" xr:uid="{5F36C01C-6F17-4209-97A6-2F0A5DEF5EE1}"/>
    <cellStyle name="ปกติ 4 2 2 4" xfId="33524" xr:uid="{D0DD8F2D-C9A2-4323-914F-30F84D5A74C0}"/>
    <cellStyle name="ปกติ 4 2 3" xfId="18536" xr:uid="{9C36615C-FDDC-4988-A57B-71F989E4D431}"/>
    <cellStyle name="ปกติ 4 2 3 2" xfId="27125" xr:uid="{A1E7B33E-EC90-425C-AEC5-D00FEAF2AC47}"/>
    <cellStyle name="ปกติ 4 2 3 2 2" xfId="38690" xr:uid="{446D741F-5F09-42BB-BD04-845FACC44792}"/>
    <cellStyle name="ปกติ 4 2 3 3" xfId="33819" xr:uid="{EC67D424-115E-4E24-AE01-D03B939CFFB8}"/>
    <cellStyle name="ปกติ 4 2 4" xfId="23378" xr:uid="{2A5C2338-3A1F-4631-99F0-48D99BF071D0}"/>
    <cellStyle name="ปกติ 4 2 4 2" xfId="30338" xr:uid="{44BE042B-4364-4D22-9FFE-D7AD786EB175}"/>
    <cellStyle name="ปกติ 4 2 4 2 2" xfId="41805" xr:uid="{B98597D0-81D6-4618-A9C2-9237F3FEDC8A}"/>
    <cellStyle name="ปกติ 4 2 4 3" xfId="36423" xr:uid="{3C5EBC50-88AD-4EF8-9783-747EA5D70D22}"/>
    <cellStyle name="ปกติ 4 2 5" xfId="23627" xr:uid="{97047292-C85E-4923-AAAE-6053086F22DD}"/>
    <cellStyle name="ปกติ 4 2 5 2" xfId="30554" xr:uid="{A44D5689-6B97-444D-8822-865A032D0C16}"/>
    <cellStyle name="ปกติ 4 2 5 2 2" xfId="42019" xr:uid="{9D925A02-6336-4CAF-A977-A4CA666485B8}"/>
    <cellStyle name="ปกติ 4 2 5 3" xfId="36637" xr:uid="{62A41C4B-8167-400D-8186-1B7001DF251B}"/>
    <cellStyle name="ปกติ 4 2 6" xfId="23830" xr:uid="{F8219BFD-2415-466E-9A18-1798337FF28A}"/>
    <cellStyle name="ปกติ 4 2 6 2" xfId="30757" xr:uid="{DD675AE9-6470-4A8E-8420-E1364544CCAB}"/>
    <cellStyle name="ปกติ 4 2 6 2 2" xfId="42220" xr:uid="{C651A67F-66E9-4A6E-927F-D725B23441AD}"/>
    <cellStyle name="ปกติ 4 2 6 3" xfId="36838" xr:uid="{313F65FD-D00B-4EB3-A8E8-B5888ED9EE29}"/>
    <cellStyle name="ปกติ 4 2 7" xfId="25930" xr:uid="{D34C2D01-F524-4EA6-A665-826795275438}"/>
    <cellStyle name="ปกติ 4 2 7 2" xfId="31611" xr:uid="{0BCF0871-08E5-4530-838D-F84D9FAD726E}"/>
    <cellStyle name="ปกติ 4 2 7 2 2" xfId="42939" xr:uid="{4C302398-E9D1-466F-B6F7-1BC1F8D7C5B3}"/>
    <cellStyle name="ปกติ 4 2 7 3" xfId="37559" xr:uid="{523EB146-34BC-418B-A0E2-E4283BA0D1CD}"/>
    <cellStyle name="ปกติ 4 2 8" xfId="26737" xr:uid="{57E5F5F1-0669-4AB8-AC2E-5483F7E88C9F}"/>
    <cellStyle name="ปกติ 4 2 8 2" xfId="38302" xr:uid="{AC39084B-B8CB-480B-9C25-8A80905D9A6D}"/>
    <cellStyle name="ปกติ 4 2 9" xfId="33237" xr:uid="{0C67B26F-3A29-4D27-8D38-CF16BDA5A8E9}"/>
    <cellStyle name="ปกติ 4 3" xfId="18428" xr:uid="{0805E8F8-8E72-423E-B7B7-B76ED1D271C7}"/>
    <cellStyle name="ปกติ 4 3 2" xfId="27018" xr:uid="{AC082AD7-326B-4E68-9060-60D5D2FDD11A}"/>
    <cellStyle name="ปกติ 4 3 2 2" xfId="38582" xr:uid="{B2BA9049-91C3-431A-9FBC-6774EB5B12BC}"/>
    <cellStyle name="ปกติ 4 3 3" xfId="33238" xr:uid="{D34A5882-215A-413A-B4DD-91AA588C9F2B}"/>
    <cellStyle name="ปกติ 4 3 4" xfId="33711" xr:uid="{080390F4-FD64-42C8-81E7-837B98B7FDCB}"/>
    <cellStyle name="ปกติ 4 4" xfId="18781" xr:uid="{B1323755-89E0-4655-85A7-CB1227A0F021}"/>
    <cellStyle name="ปกติ 4 4 2" xfId="27368" xr:uid="{318031BC-39E1-48D4-B065-7E576846727C}"/>
    <cellStyle name="ปกติ 4 4 2 2" xfId="38943" xr:uid="{A90F80F9-68C5-4279-853E-E7FB31746D77}"/>
    <cellStyle name="ปกติ 4 4 3" xfId="34067" xr:uid="{2B6C3969-12FB-472D-A42F-7C0583CE647E}"/>
    <cellStyle name="ปกติ 4 5" xfId="26527" xr:uid="{DBC50E12-3321-4E42-AAFA-EB9FAEC4CD88}"/>
    <cellStyle name="ปกติ 4 5 2" xfId="32204" xr:uid="{A3AAF148-62A7-45A1-841B-41DFD322D31A}"/>
    <cellStyle name="ปกติ 4 5 2 2" xfId="43528" xr:uid="{57C6214B-A72E-4907-B575-0A2D12FBC356}"/>
    <cellStyle name="ปกติ 4 5 3" xfId="38148" xr:uid="{77BA95B1-5C43-4917-93C6-1D3911C38978}"/>
    <cellStyle name="ปกติ 4 6" xfId="26627" xr:uid="{331D0FBC-9DCB-4E3F-B2B8-0C17CF144F41}"/>
    <cellStyle name="ปกติ 4 6 2" xfId="38195" xr:uid="{D359D6F4-CB41-4F29-9455-0E9F55549C99}"/>
    <cellStyle name="ปกติ 4 7" xfId="33152" xr:uid="{848ACEE3-4C01-4ABD-8157-A13F7E899F37}"/>
    <cellStyle name="ปกติ 4 8" xfId="17594" xr:uid="{127B1DD9-BA0B-4863-A3A2-7FFEB381FEE5}"/>
    <cellStyle name="ปกติ 4 9" xfId="17094" xr:uid="{5CE1E4A6-A8DE-438C-A243-445E55D3B35D}"/>
    <cellStyle name="ปกติ 40" xfId="17621" xr:uid="{5BA0A2AD-E58A-4B25-A4DB-323229AF43CF}"/>
    <cellStyle name="ปกติ 40 2" xfId="18234" xr:uid="{7605908C-58D4-4F6F-AA54-5D7457559AD9}"/>
    <cellStyle name="ปกติ 40 2 2" xfId="18618" xr:uid="{A98A8AD8-7844-4A72-B3F8-79B04436873B}"/>
    <cellStyle name="ปกติ 40 2 2 2" xfId="27202" xr:uid="{2B816517-BC68-409C-BBCA-6B057232A52D}"/>
    <cellStyle name="ปกติ 40 2 2 2 2" xfId="38775" xr:uid="{C95AD4EE-69C7-4D07-A690-132A7BF7DF24}"/>
    <cellStyle name="ปกติ 40 2 2 3" xfId="33904" xr:uid="{383FE87A-FC41-452E-B881-FE59547C6758}"/>
    <cellStyle name="ปกติ 40 2 3" xfId="26831" xr:uid="{F63F4691-36C7-45D6-BA75-45D088785997}"/>
    <cellStyle name="ปกติ 40 2 3 2" xfId="38388" xr:uid="{9C0FCD5F-55C4-4A3D-A178-BC227D5B3B94}"/>
    <cellStyle name="ปกติ 40 2 4" xfId="33525" xr:uid="{531179BC-D224-4623-B570-770C3290BCE3}"/>
    <cellStyle name="ปกติ 40 3" xfId="18436" xr:uid="{A36C0846-A086-45D9-BDD0-CF31927B7506}"/>
    <cellStyle name="ปกติ 40 3 2" xfId="27026" xr:uid="{4C8E0A7E-AC77-4FB2-9FE2-FF9A6B66B222}"/>
    <cellStyle name="ปกติ 40 3 2 2" xfId="38590" xr:uid="{6CDA7EA1-2F1E-4E74-93CF-E91BDA48B719}"/>
    <cellStyle name="ปกติ 40 3 3" xfId="33719" xr:uid="{0277FD38-3E67-4031-AFA3-3D54E7E15ED8}"/>
    <cellStyle name="ปกติ 40 4" xfId="23379" xr:uid="{081A8C87-C1E6-4DAD-A15F-C6863A155970}"/>
    <cellStyle name="ปกติ 40 4 2" xfId="30339" xr:uid="{EF5480E5-9D55-4370-8652-99220F56F447}"/>
    <cellStyle name="ปกติ 40 4 2 2" xfId="41806" xr:uid="{5EF7209A-7BC2-4E48-92B7-66A3D40AB1AD}"/>
    <cellStyle name="ปกติ 40 4 3" xfId="36424" xr:uid="{97759F14-1CB1-410C-B789-05B153DE1A59}"/>
    <cellStyle name="ปกติ 40 5" xfId="23628" xr:uid="{643D640E-4C22-476D-8B51-0EE6C617B193}"/>
    <cellStyle name="ปกติ 40 5 2" xfId="30555" xr:uid="{EC7AF9A8-2145-41F7-A206-77255C16332F}"/>
    <cellStyle name="ปกติ 40 5 2 2" xfId="42020" xr:uid="{1F029B1D-2FE8-40C9-BB27-28EB3AC23EFC}"/>
    <cellStyle name="ปกติ 40 5 3" xfId="36638" xr:uid="{6081AD37-62A7-4BFA-B8B8-F38465940FE5}"/>
    <cellStyle name="ปกติ 40 6" xfId="23831" xr:uid="{7B7BF41C-A318-4A20-902D-0AAB9A9220A5}"/>
    <cellStyle name="ปกติ 40 6 2" xfId="30758" xr:uid="{D7F66303-24D1-4797-8318-3F32D901FEC7}"/>
    <cellStyle name="ปกติ 40 6 2 2" xfId="42221" xr:uid="{66C2AD88-1C0A-4A03-9D33-7F2F3ADEE313}"/>
    <cellStyle name="ปกติ 40 6 3" xfId="36839" xr:uid="{AF751E72-5DEB-47DD-A60C-4F4DF6B01504}"/>
    <cellStyle name="ปกติ 40 7" xfId="25931" xr:uid="{165315B0-1F46-4AF7-BEB8-6147ADC4ED51}"/>
    <cellStyle name="ปกติ 40 7 2" xfId="31612" xr:uid="{1FC15E60-8C8D-45D4-8095-48EFA254601E}"/>
    <cellStyle name="ปกติ 40 7 2 2" xfId="42940" xr:uid="{40B0FE5C-5EB0-4087-8FE0-426E22532222}"/>
    <cellStyle name="ปกติ 40 7 3" xfId="37560" xr:uid="{368E7C63-6435-45B9-9011-0338F1E5568E}"/>
    <cellStyle name="ปกติ 40 8" xfId="26634" xr:uid="{809A20C4-39DF-4538-B51F-B34C86C12DF3}"/>
    <cellStyle name="ปกติ 40 8 2" xfId="38202" xr:uid="{BED100ED-DC6C-4DC4-A500-75309E629FDE}"/>
    <cellStyle name="ปกติ 40 9" xfId="33239" xr:uid="{9AB6D003-3BED-4A74-B0C0-CB90261F1F62}"/>
    <cellStyle name="ปกติ 41" xfId="17623" xr:uid="{2481169A-C129-4B4C-8D86-01DC4AC4DE8E}"/>
    <cellStyle name="ปกติ 41 2" xfId="18235" xr:uid="{67C0ACB2-BB9A-4A48-9897-F0097617BD51}"/>
    <cellStyle name="ปกติ 41 2 2" xfId="18619" xr:uid="{4ED8EC20-1F04-4D85-B483-EE47FD00DBBB}"/>
    <cellStyle name="ปกติ 41 2 2 2" xfId="27203" xr:uid="{3873B2CF-80D3-4733-B5E7-4CACBE335788}"/>
    <cellStyle name="ปกติ 41 2 2 2 2" xfId="38776" xr:uid="{AB50AEA9-17A3-4E8B-9EBC-4F97C35B3FEA}"/>
    <cellStyle name="ปกติ 41 2 2 3" xfId="33905" xr:uid="{836E007D-7F33-412C-A7C7-474054166912}"/>
    <cellStyle name="ปกติ 41 2 3" xfId="26832" xr:uid="{4E7F1171-2EFC-4C76-9E15-FFF302B0D838}"/>
    <cellStyle name="ปกติ 41 2 3 2" xfId="38389" xr:uid="{01A3F1B2-B356-499E-81A7-180AD723E1B6}"/>
    <cellStyle name="ปกติ 41 2 4" xfId="33526" xr:uid="{A48C6BF6-426F-4D4B-980D-8A33CAF12AEA}"/>
    <cellStyle name="ปกติ 41 3" xfId="18438" xr:uid="{11F0B70D-6AA5-4491-90AA-6D6A97F87B7D}"/>
    <cellStyle name="ปกติ 41 3 2" xfId="27028" xr:uid="{6E4C3491-E2FC-451B-9388-0F02CAAD8AA2}"/>
    <cellStyle name="ปกติ 41 3 2 2" xfId="38592" xr:uid="{2FA32D9D-732F-41E8-86F9-EE6458CEDA34}"/>
    <cellStyle name="ปกติ 41 3 3" xfId="33721" xr:uid="{DA9F5E20-1216-4C3A-A85C-C51B53D80AE1}"/>
    <cellStyle name="ปกติ 41 4" xfId="23380" xr:uid="{7D407024-AE1B-45C6-A03C-A19CA97969D5}"/>
    <cellStyle name="ปกติ 41 4 2" xfId="30340" xr:uid="{2BE1397B-4BD4-434B-8436-44E0D63ABF88}"/>
    <cellStyle name="ปกติ 41 4 2 2" xfId="41807" xr:uid="{61E13B4F-5FCF-4C0E-A02D-CD509B54D49B}"/>
    <cellStyle name="ปกติ 41 4 3" xfId="36425" xr:uid="{FFFBB02B-93CD-42C8-9509-3DFF715CE51A}"/>
    <cellStyle name="ปกติ 41 5" xfId="23629" xr:uid="{F6D36CEE-0AC2-4E3C-868D-E9715BBEE44E}"/>
    <cellStyle name="ปกติ 41 5 2" xfId="30556" xr:uid="{3C0EE2D9-B4CB-4117-B5D0-3824B9D201C5}"/>
    <cellStyle name="ปกติ 41 5 2 2" xfId="42021" xr:uid="{76120D11-798C-4E0E-AFEE-DAA04D44AE45}"/>
    <cellStyle name="ปกติ 41 5 3" xfId="36639" xr:uid="{B4D5ADC6-B836-4E68-A2FB-9D7A6C7570E0}"/>
    <cellStyle name="ปกติ 41 6" xfId="23832" xr:uid="{BBE9F693-2C00-4AE9-AED2-62F2206498C1}"/>
    <cellStyle name="ปกติ 41 6 2" xfId="30759" xr:uid="{F95CEB7F-CADD-4AF1-ABF9-B79F62653407}"/>
    <cellStyle name="ปกติ 41 6 2 2" xfId="42222" xr:uid="{982ED981-93EC-473B-BA65-30AB96900FE5}"/>
    <cellStyle name="ปกติ 41 6 3" xfId="36840" xr:uid="{6017A122-36E8-443D-9172-89DF31E50F80}"/>
    <cellStyle name="ปกติ 41 7" xfId="25932" xr:uid="{BF85D601-3E8D-4C4B-883C-765E262CFF88}"/>
    <cellStyle name="ปกติ 41 7 2" xfId="31613" xr:uid="{98B8A71E-9287-4832-B11E-71440FA757A1}"/>
    <cellStyle name="ปกติ 41 7 2 2" xfId="42941" xr:uid="{69799238-704F-4134-8BF2-E756D3B29B69}"/>
    <cellStyle name="ปกติ 41 7 3" xfId="37561" xr:uid="{F15E4D7F-DF93-47FF-8253-B111B4D4E3B1}"/>
    <cellStyle name="ปกติ 41 8" xfId="26636" xr:uid="{20771E84-1379-4521-ADAB-A8A601767E35}"/>
    <cellStyle name="ปกติ 41 8 2" xfId="38204" xr:uid="{2825CEB0-172B-40FE-B530-A43F5E318873}"/>
    <cellStyle name="ปกติ 41 9" xfId="33240" xr:uid="{0D47702D-B8BB-41B2-B22D-5CC0E44B320C}"/>
    <cellStyle name="ปกติ 42" xfId="17624" xr:uid="{A56374BC-E5A6-419D-9514-E57CAF6C13F4}"/>
    <cellStyle name="ปกติ 42 2" xfId="18236" xr:uid="{A6F736A1-89A2-4D9D-A04E-4CE0771C5B1B}"/>
    <cellStyle name="ปกติ 42 2 2" xfId="18620" xr:uid="{DA8C6377-3260-4207-866F-F8174D3F79E1}"/>
    <cellStyle name="ปกติ 42 2 2 2" xfId="27204" xr:uid="{17FFCAD2-BEE5-4ED8-900B-BEE3DC2CCC44}"/>
    <cellStyle name="ปกติ 42 2 2 2 2" xfId="38777" xr:uid="{114A4FE3-3F79-41E3-ABBB-2CA2D0AC16EB}"/>
    <cellStyle name="ปกติ 42 2 2 3" xfId="33906" xr:uid="{32470615-B556-4B4B-9354-336DDC6C3A4A}"/>
    <cellStyle name="ปกติ 42 2 3" xfId="26833" xr:uid="{995563B8-0BC8-495C-B439-0FE5862D2FAE}"/>
    <cellStyle name="ปกติ 42 2 3 2" xfId="38390" xr:uid="{39699D23-612A-4244-9CB1-9DC329FB2B8E}"/>
    <cellStyle name="ปกติ 42 2 4" xfId="33527" xr:uid="{BD799A9A-1C86-422F-8522-7BC2E5B6958E}"/>
    <cellStyle name="ปกติ 42 3" xfId="18439" xr:uid="{B51AE31D-82CF-44B0-8556-D9D5D84F0CEE}"/>
    <cellStyle name="ปกติ 42 3 2" xfId="27029" xr:uid="{0A5B6770-CD0C-439F-9C45-9B9283E1911F}"/>
    <cellStyle name="ปกติ 42 3 2 2" xfId="38593" xr:uid="{4CB6C473-89EB-43C1-B846-33ECEF8B43A8}"/>
    <cellStyle name="ปกติ 42 3 3" xfId="33722" xr:uid="{3354E420-2B46-4827-B2FD-E31F8F75BE04}"/>
    <cellStyle name="ปกติ 42 4" xfId="23381" xr:uid="{62E39801-EA10-435D-93C5-2BB1013C60BD}"/>
    <cellStyle name="ปกติ 42 4 2" xfId="30341" xr:uid="{2C09C148-785F-4FCE-987B-9E1875673A3F}"/>
    <cellStyle name="ปกติ 42 4 2 2" xfId="41808" xr:uid="{30BF5AB3-3846-4891-B46A-BAFF9452C6D4}"/>
    <cellStyle name="ปกติ 42 4 3" xfId="36426" xr:uid="{C28DAB72-5495-44CD-825D-BF3D700716F5}"/>
    <cellStyle name="ปกติ 42 5" xfId="23630" xr:uid="{97C55D23-1497-4CD2-9B29-BCF12BCA13F1}"/>
    <cellStyle name="ปกติ 42 5 2" xfId="30557" xr:uid="{C7B89E04-3D58-4953-B765-AB06D1CD616A}"/>
    <cellStyle name="ปกติ 42 5 2 2" xfId="42022" xr:uid="{79364362-ED18-4BEB-A4BF-561A709A1917}"/>
    <cellStyle name="ปกติ 42 5 3" xfId="36640" xr:uid="{6CF49484-92B9-4564-9DA7-AB32C078D4C6}"/>
    <cellStyle name="ปกติ 42 6" xfId="23833" xr:uid="{B68409B9-DD6F-4AEE-9679-A3F0CA164A7F}"/>
    <cellStyle name="ปกติ 42 6 2" xfId="30760" xr:uid="{4B0A878F-F914-41CD-8E45-615EA4638BB7}"/>
    <cellStyle name="ปกติ 42 6 2 2" xfId="42223" xr:uid="{5F6BA390-05EB-4376-9BC3-7085DFA0A884}"/>
    <cellStyle name="ปกติ 42 6 3" xfId="36841" xr:uid="{5255A1A7-86D2-4E4D-9E81-14A6ACE5FD25}"/>
    <cellStyle name="ปกติ 42 7" xfId="25933" xr:uid="{8E22C63F-8D6E-4199-96D5-B46ECB6B0140}"/>
    <cellStyle name="ปกติ 42 7 2" xfId="31614" xr:uid="{186DC4DE-47EB-4580-9147-14AAF369A54C}"/>
    <cellStyle name="ปกติ 42 7 2 2" xfId="42942" xr:uid="{FC0D4D8C-D385-4DC9-B40A-03F1058DFC3F}"/>
    <cellStyle name="ปกติ 42 7 3" xfId="37562" xr:uid="{C578EF16-FEDD-4F6B-80BD-E0474DDE14C7}"/>
    <cellStyle name="ปกติ 42 8" xfId="26637" xr:uid="{8D795405-EDD0-4DA4-9EEA-7B1B0A7971D6}"/>
    <cellStyle name="ปกติ 42 8 2" xfId="38205" xr:uid="{A1061952-D1C5-471A-A67A-34F471143F22}"/>
    <cellStyle name="ปกติ 42 9" xfId="33241" xr:uid="{891324DE-AB80-4229-A922-F0E0549D85A4}"/>
    <cellStyle name="ปกติ 43" xfId="17625" xr:uid="{B804964B-7278-481F-93CC-7B4BC3A78AE7}"/>
    <cellStyle name="ปกติ 43 2" xfId="18237" xr:uid="{17BD788D-84EC-4AFB-B617-B9D8DC486FD0}"/>
    <cellStyle name="ปกติ 43 2 2" xfId="18621" xr:uid="{675E3F07-9381-4E73-BB19-CAE1C0437637}"/>
    <cellStyle name="ปกติ 43 2 2 2" xfId="27205" xr:uid="{A47200A7-5866-4F27-A944-D5785397C845}"/>
    <cellStyle name="ปกติ 43 2 2 2 2" xfId="38778" xr:uid="{BD4EFA43-C6C3-438E-BC1C-77869BE5B8D3}"/>
    <cellStyle name="ปกติ 43 2 2 3" xfId="33907" xr:uid="{8FEF7C25-37AB-41AC-B99F-FD44B345EA34}"/>
    <cellStyle name="ปกติ 43 2 3" xfId="26834" xr:uid="{1A8405E6-974A-440F-808A-CD4A42C8B2C4}"/>
    <cellStyle name="ปกติ 43 2 3 2" xfId="38391" xr:uid="{7506FD46-D76D-4CB3-BF4F-B5D2157C15C5}"/>
    <cellStyle name="ปกติ 43 2 4" xfId="33528" xr:uid="{D293C8E9-B8D0-44CF-9F6A-E90D949E5C93}"/>
    <cellStyle name="ปกติ 43 3" xfId="18440" xr:uid="{6D93DD33-4C09-4985-A493-E80735EC1696}"/>
    <cellStyle name="ปกติ 43 3 2" xfId="27030" xr:uid="{D1079781-3EA5-479D-A2A9-AE2AE3DBFA60}"/>
    <cellStyle name="ปกติ 43 3 2 2" xfId="38594" xr:uid="{C2F4D4A8-208F-4B09-9B8A-11E4434DF057}"/>
    <cellStyle name="ปกติ 43 3 3" xfId="33723" xr:uid="{D6F19916-9213-4919-AD6E-3169A91697ED}"/>
    <cellStyle name="ปกติ 43 4" xfId="23382" xr:uid="{93F8958C-900F-490E-8FF5-E894BC1059CB}"/>
    <cellStyle name="ปกติ 43 4 2" xfId="30342" xr:uid="{2259D910-D53C-4CAE-BB64-D16BF1D02082}"/>
    <cellStyle name="ปกติ 43 4 2 2" xfId="41809" xr:uid="{7BB2E786-6FCB-4B43-BC75-BB7652416275}"/>
    <cellStyle name="ปกติ 43 4 3" xfId="36427" xr:uid="{1C9ACD81-D8A9-4195-8B97-89823EC2B4A5}"/>
    <cellStyle name="ปกติ 43 5" xfId="23631" xr:uid="{C8EF563A-CD0A-488B-9862-DB3BEF99E7B0}"/>
    <cellStyle name="ปกติ 43 5 2" xfId="30558" xr:uid="{C7CF4CF8-76AD-43E7-8306-EBABD2F29199}"/>
    <cellStyle name="ปกติ 43 5 2 2" xfId="42023" xr:uid="{810152D5-6D7F-4431-B5ED-19410D0C7824}"/>
    <cellStyle name="ปกติ 43 5 3" xfId="36641" xr:uid="{DD570742-3681-4C0D-B28A-2CB1641A9350}"/>
    <cellStyle name="ปกติ 43 6" xfId="23834" xr:uid="{C862686C-A7E2-4B18-9FDF-EFBF492A76F5}"/>
    <cellStyle name="ปกติ 43 6 2" xfId="30761" xr:uid="{FF784B32-5982-4B2E-86A6-FADDE081B850}"/>
    <cellStyle name="ปกติ 43 6 2 2" xfId="42224" xr:uid="{3656CF60-2FA9-4751-A842-E7E536694D99}"/>
    <cellStyle name="ปกติ 43 6 3" xfId="36842" xr:uid="{2601A58E-EBA5-4746-B26D-56CC01BF0D53}"/>
    <cellStyle name="ปกติ 43 7" xfId="25934" xr:uid="{9BF78BF7-508B-4D8C-96EF-79ADFA19CE68}"/>
    <cellStyle name="ปกติ 43 7 2" xfId="31615" xr:uid="{865868EC-222A-47B6-9C77-3F74A209B524}"/>
    <cellStyle name="ปกติ 43 7 2 2" xfId="42943" xr:uid="{771A5C34-E471-4EB8-8288-40B78F2BF617}"/>
    <cellStyle name="ปกติ 43 7 3" xfId="37563" xr:uid="{D880503D-AA3F-43B5-886F-56CC8C6E66B2}"/>
    <cellStyle name="ปกติ 43 8" xfId="26638" xr:uid="{C40229F4-CBAD-46C5-9F05-89EF285DCF3C}"/>
    <cellStyle name="ปกติ 43 8 2" xfId="38206" xr:uid="{06A8C2B2-FC8F-44EC-9D68-9E6B6B491DD8}"/>
    <cellStyle name="ปกติ 43 9" xfId="33242" xr:uid="{9F2C4A52-19A9-44AF-83CC-22A20E3D10C3}"/>
    <cellStyle name="ปกติ 44" xfId="17626" xr:uid="{860A973D-AA6B-4B24-B9E6-BF8E130AC44E}"/>
    <cellStyle name="ปกติ 44 2" xfId="18238" xr:uid="{646929B6-7472-4DBB-B2A8-E69F740C5632}"/>
    <cellStyle name="ปกติ 44 2 2" xfId="18622" xr:uid="{59E414FB-7417-4310-A9CA-29390A36358F}"/>
    <cellStyle name="ปกติ 44 2 2 2" xfId="27206" xr:uid="{7C92AC30-88E6-4168-8333-E8FFA2C5F186}"/>
    <cellStyle name="ปกติ 44 2 2 2 2" xfId="38779" xr:uid="{C7A82325-366D-42F5-937A-B48FF74EBD8A}"/>
    <cellStyle name="ปกติ 44 2 2 3" xfId="33908" xr:uid="{86F018F1-43F5-4865-8C5F-A5B615F18C2D}"/>
    <cellStyle name="ปกติ 44 2 3" xfId="26835" xr:uid="{A913D368-6135-4BBE-8F79-95DEF0959D0E}"/>
    <cellStyle name="ปกติ 44 2 3 2" xfId="38392" xr:uid="{23BF822F-15BA-490D-8BD6-3051803BB7EF}"/>
    <cellStyle name="ปกติ 44 2 4" xfId="33529" xr:uid="{195E365B-44B0-4EDC-8D67-EC6A5AC07BCA}"/>
    <cellStyle name="ปกติ 44 3" xfId="18441" xr:uid="{4A75C169-0E9E-4006-9F1A-FE252F6EFF21}"/>
    <cellStyle name="ปกติ 44 3 2" xfId="27031" xr:uid="{197990B0-3CF4-49B9-9B19-D0C3990C425A}"/>
    <cellStyle name="ปกติ 44 3 2 2" xfId="38595" xr:uid="{61D6705D-887F-40B7-A3A2-F44DD36FD276}"/>
    <cellStyle name="ปกติ 44 3 3" xfId="33724" xr:uid="{AD780BF7-C4C9-4E86-BCB2-39C62A633E1A}"/>
    <cellStyle name="ปกติ 44 4" xfId="23383" xr:uid="{E3A794BB-5C54-4259-99B6-E4BDF70D898B}"/>
    <cellStyle name="ปกติ 44 4 2" xfId="30343" xr:uid="{7B9C29E7-8DD3-4363-9392-7F9CB5C6A17A}"/>
    <cellStyle name="ปกติ 44 4 2 2" xfId="41810" xr:uid="{525E6921-34FF-4345-A825-A4C3EEF96DEE}"/>
    <cellStyle name="ปกติ 44 4 3" xfId="36428" xr:uid="{DF8441C5-1B28-4D4B-ADE7-79D4DDE269CD}"/>
    <cellStyle name="ปกติ 44 5" xfId="23632" xr:uid="{2F2AA1B6-9F8E-46CB-8BE2-5C8670892CA1}"/>
    <cellStyle name="ปกติ 44 5 2" xfId="30559" xr:uid="{71448CF4-DAEF-44B0-832B-01E9F91E8CAB}"/>
    <cellStyle name="ปกติ 44 5 2 2" xfId="42024" xr:uid="{AB7CD364-2F81-4B1B-90AD-DEA92D8A39D0}"/>
    <cellStyle name="ปกติ 44 5 3" xfId="36642" xr:uid="{EBEDDE35-BE23-435E-B15E-C33845210AA4}"/>
    <cellStyle name="ปกติ 44 6" xfId="23835" xr:uid="{38BCCF31-C22A-4802-9B22-F312F12FE10D}"/>
    <cellStyle name="ปกติ 44 6 2" xfId="30762" xr:uid="{805674DE-CAD7-4FA8-9A52-40DEA7FBFF6E}"/>
    <cellStyle name="ปกติ 44 6 2 2" xfId="42225" xr:uid="{919BEEB9-8C95-4E8B-B2EE-FE1028D9D0F3}"/>
    <cellStyle name="ปกติ 44 6 3" xfId="36843" xr:uid="{44989D1B-658B-4C93-9E64-C75CC4FD2638}"/>
    <cellStyle name="ปกติ 44 7" xfId="25935" xr:uid="{38C1278D-20AF-44D8-9C2F-905F58591CC3}"/>
    <cellStyle name="ปกติ 44 7 2" xfId="31616" xr:uid="{5614EEB0-A730-4C4D-BF93-39852F65201D}"/>
    <cellStyle name="ปกติ 44 7 2 2" xfId="42944" xr:uid="{0D22483D-F8A3-4420-A66D-46721E9BE7E2}"/>
    <cellStyle name="ปกติ 44 7 3" xfId="37564" xr:uid="{EBB2761D-3E60-4ADB-9BE9-613020A28315}"/>
    <cellStyle name="ปกติ 44 8" xfId="26639" xr:uid="{BB47DB27-04C3-42CA-AA2F-60642360E6CF}"/>
    <cellStyle name="ปกติ 44 8 2" xfId="38207" xr:uid="{6D43FC3F-7512-4586-9432-B8DF86C73DD6}"/>
    <cellStyle name="ปกติ 44 9" xfId="33243" xr:uid="{90F8C023-8F55-41F8-B479-A9478B41DDB3}"/>
    <cellStyle name="ปกติ 45" xfId="17627" xr:uid="{F8746A09-B3F8-4D4D-A7F2-08A498B32D9E}"/>
    <cellStyle name="ปกติ 45 2" xfId="18239" xr:uid="{6423148B-06EA-442F-9C87-04906BAB64FC}"/>
    <cellStyle name="ปกติ 45 2 2" xfId="18623" xr:uid="{AF484D1F-0520-4AA9-80B4-8BBD11BE1A71}"/>
    <cellStyle name="ปกติ 45 2 2 2" xfId="27207" xr:uid="{D1086B89-302F-49FE-832A-8F6FFD9B8A21}"/>
    <cellStyle name="ปกติ 45 2 2 2 2" xfId="38780" xr:uid="{3D0794F6-0F8C-4AD9-9AAB-AC1323E741F3}"/>
    <cellStyle name="ปกติ 45 2 2 3" xfId="33909" xr:uid="{A0560181-AAD6-4B90-9CAD-BCC044893120}"/>
    <cellStyle name="ปกติ 45 2 3" xfId="26836" xr:uid="{F5282721-E0B9-4142-9CDC-CBE79F58C36B}"/>
    <cellStyle name="ปกติ 45 2 3 2" xfId="38393" xr:uid="{232EECCB-3ACD-4800-96AC-0475843CBC5C}"/>
    <cellStyle name="ปกติ 45 2 4" xfId="33530" xr:uid="{463157E0-674D-4D3C-9C5A-DFAD4962F337}"/>
    <cellStyle name="ปกติ 45 3" xfId="18442" xr:uid="{FE6FE53F-25F9-48D7-B73C-7F33D382CF64}"/>
    <cellStyle name="ปกติ 45 3 2" xfId="27032" xr:uid="{9652EA04-C23D-4CF9-9E49-3CC28EB455D6}"/>
    <cellStyle name="ปกติ 45 3 2 2" xfId="38596" xr:uid="{D33FBD47-927E-4C38-A95E-5B51FA3AE53C}"/>
    <cellStyle name="ปกติ 45 3 3" xfId="33725" xr:uid="{C35ECF9E-8D2B-4873-B030-6EEDC041CFD3}"/>
    <cellStyle name="ปกติ 45 4" xfId="23384" xr:uid="{69A4BA79-EA21-48E3-801D-A18E4738B21E}"/>
    <cellStyle name="ปกติ 45 4 2" xfId="30344" xr:uid="{E5132BEF-C544-4BBD-A9E1-2A9B03B41BD3}"/>
    <cellStyle name="ปกติ 45 4 2 2" xfId="41811" xr:uid="{99F6B166-0338-4836-8D27-EC53A674D41B}"/>
    <cellStyle name="ปกติ 45 4 3" xfId="36429" xr:uid="{CCE597F8-D4C8-463B-AB5E-438FD2659B55}"/>
    <cellStyle name="ปกติ 45 5" xfId="23633" xr:uid="{2B5A04A6-1424-4F3E-92BB-D156D4E59824}"/>
    <cellStyle name="ปกติ 45 5 2" xfId="30560" xr:uid="{03030E16-8061-472D-82EA-C768B6305080}"/>
    <cellStyle name="ปกติ 45 5 2 2" xfId="42025" xr:uid="{77B6B651-C34F-4D19-8615-A06DBA8BF291}"/>
    <cellStyle name="ปกติ 45 5 3" xfId="36643" xr:uid="{D61A72D3-DD95-4221-B370-DBB3E44A15C3}"/>
    <cellStyle name="ปกติ 45 6" xfId="23836" xr:uid="{7A8D7B1F-92DD-4BA9-ADF7-348FF05F0AD5}"/>
    <cellStyle name="ปกติ 45 6 2" xfId="30763" xr:uid="{EB4E97CF-58F3-4ACD-A070-BC72AB397CAC}"/>
    <cellStyle name="ปกติ 45 6 2 2" xfId="42226" xr:uid="{56693F77-F529-4231-8F80-2B98F8093632}"/>
    <cellStyle name="ปกติ 45 6 3" xfId="36844" xr:uid="{5326E913-0688-4FD6-9ECD-A41AF413139F}"/>
    <cellStyle name="ปกติ 45 7" xfId="25936" xr:uid="{364D1F28-28FA-4A22-8853-CACE1E87B2E1}"/>
    <cellStyle name="ปกติ 45 7 2" xfId="31617" xr:uid="{9CF17339-4C84-4078-B6F4-069730DAA195}"/>
    <cellStyle name="ปกติ 45 7 2 2" xfId="42945" xr:uid="{991A914E-C841-49B0-B1F4-AA85C5F3949B}"/>
    <cellStyle name="ปกติ 45 7 3" xfId="37565" xr:uid="{F46E417F-C069-4E7D-9AED-68E66C5A7584}"/>
    <cellStyle name="ปกติ 45 8" xfId="26640" xr:uid="{3B683BDE-BFEC-40C3-81C8-3C92DD101112}"/>
    <cellStyle name="ปกติ 45 8 2" xfId="38208" xr:uid="{6F79A895-7739-4451-87C3-3A030EA9A282}"/>
    <cellStyle name="ปกติ 45 9" xfId="33244" xr:uid="{F372CF2F-717D-40B6-95E7-261E733DA866}"/>
    <cellStyle name="ปกติ 46" xfId="17628" xr:uid="{198ACF65-55F0-467B-91E3-E0A775FF3D1A}"/>
    <cellStyle name="ปกติ 46 2" xfId="18240" xr:uid="{564AA649-2AD1-4FEA-BDF0-EF6D1C76D538}"/>
    <cellStyle name="ปกติ 46 2 2" xfId="18624" xr:uid="{57E83784-1ED1-4FD4-BE55-AA88FF7540C1}"/>
    <cellStyle name="ปกติ 46 2 2 2" xfId="27208" xr:uid="{D67AF72B-4F29-4B05-9CFF-D7236B3828DF}"/>
    <cellStyle name="ปกติ 46 2 2 2 2" xfId="38781" xr:uid="{49E328DA-302C-486B-892F-D7F85C114BC1}"/>
    <cellStyle name="ปกติ 46 2 2 3" xfId="33910" xr:uid="{AFFC9498-608E-4322-8B20-B2F73A852121}"/>
    <cellStyle name="ปกติ 46 2 3" xfId="26837" xr:uid="{442DD4E5-6E7A-447D-8E7C-61899AE7F84D}"/>
    <cellStyle name="ปกติ 46 2 3 2" xfId="38394" xr:uid="{B570B5C1-92CA-4717-AE61-E42474568239}"/>
    <cellStyle name="ปกติ 46 2 4" xfId="33531" xr:uid="{F4F4E10D-1480-44CC-A4E3-64296064F840}"/>
    <cellStyle name="ปกติ 46 3" xfId="18443" xr:uid="{58B12DFC-8EC1-40AD-BC99-892DD9D94B80}"/>
    <cellStyle name="ปกติ 46 3 2" xfId="27033" xr:uid="{38D9ED79-393F-4164-AD6E-7749F7D9F72B}"/>
    <cellStyle name="ปกติ 46 3 2 2" xfId="38597" xr:uid="{53B9997C-D20E-4DCA-B1C8-5CF21DBDE00F}"/>
    <cellStyle name="ปกติ 46 3 3" xfId="33726" xr:uid="{A675E0C1-4821-4FF4-B642-C9E813B27148}"/>
    <cellStyle name="ปกติ 46 4" xfId="23385" xr:uid="{372EC101-113E-4138-8134-F066B9B297DF}"/>
    <cellStyle name="ปกติ 46 4 2" xfId="30345" xr:uid="{EF27D47B-8A44-4D11-AC28-51D51A57E841}"/>
    <cellStyle name="ปกติ 46 4 2 2" xfId="41812" xr:uid="{ED91FAFB-D172-4E56-92DC-C0D804B50E1D}"/>
    <cellStyle name="ปกติ 46 4 3" xfId="36430" xr:uid="{D40BB848-9657-40F3-968C-278E3186781E}"/>
    <cellStyle name="ปกติ 46 5" xfId="23634" xr:uid="{583C120D-CD2F-4BBA-B6F0-B735070B24C7}"/>
    <cellStyle name="ปกติ 46 5 2" xfId="30561" xr:uid="{4A42F84C-15FE-49EF-A056-6795755E28F1}"/>
    <cellStyle name="ปกติ 46 5 2 2" xfId="42026" xr:uid="{09DA79F7-CDE7-4CFB-B102-544F60872547}"/>
    <cellStyle name="ปกติ 46 5 3" xfId="36644" xr:uid="{65D205E9-24B0-4452-8A30-65280FF09F76}"/>
    <cellStyle name="ปกติ 46 6" xfId="23837" xr:uid="{000E329E-DF3C-4DBD-A7EB-32C2A96A7843}"/>
    <cellStyle name="ปกติ 46 6 2" xfId="30764" xr:uid="{0D2CE8A0-177C-40A2-B446-359144EF5A77}"/>
    <cellStyle name="ปกติ 46 6 2 2" xfId="42227" xr:uid="{25A17741-FA26-427C-BB19-A48D5296A268}"/>
    <cellStyle name="ปกติ 46 6 3" xfId="36845" xr:uid="{FD6F11A5-B9A3-4936-9EC7-63A11596F2B3}"/>
    <cellStyle name="ปกติ 46 7" xfId="25937" xr:uid="{1D252AF2-EA9E-436D-975E-98CCACD82804}"/>
    <cellStyle name="ปกติ 46 7 2" xfId="31618" xr:uid="{8A130237-5533-4C91-A42C-0491C1BCE8D2}"/>
    <cellStyle name="ปกติ 46 7 2 2" xfId="42946" xr:uid="{F6FBF550-AB54-45D2-8210-999B2869E995}"/>
    <cellStyle name="ปกติ 46 7 3" xfId="37566" xr:uid="{AE5473B5-DE8B-49F6-BB1A-7C5A92160C0D}"/>
    <cellStyle name="ปกติ 46 8" xfId="26641" xr:uid="{2E1D8FD1-CB5E-4A17-B917-719B56BF01AE}"/>
    <cellStyle name="ปกติ 46 8 2" xfId="38209" xr:uid="{C9F005EB-CA34-4EF9-9787-128577907BFB}"/>
    <cellStyle name="ปกติ 46 9" xfId="33245" xr:uid="{89A6CEC6-1013-49AA-8E8C-F254C0A0FF26}"/>
    <cellStyle name="ปกติ 47" xfId="17629" xr:uid="{5FEBE718-DAE4-44C3-826B-9496F2B325E9}"/>
    <cellStyle name="ปกติ 47 2" xfId="18241" xr:uid="{7BDFBDF9-AEE3-4BD3-AE37-BF5AD5BEBB50}"/>
    <cellStyle name="ปกติ 47 2 2" xfId="18625" xr:uid="{15E56320-FF8D-4747-B908-A996EB452ABB}"/>
    <cellStyle name="ปกติ 47 2 2 2" xfId="27209" xr:uid="{597CC234-EAC6-45E3-8797-B0A63173B79B}"/>
    <cellStyle name="ปกติ 47 2 2 2 2" xfId="38782" xr:uid="{318AF1E1-2FF9-4D63-B9E9-1326F5C99151}"/>
    <cellStyle name="ปกติ 47 2 2 3" xfId="33911" xr:uid="{937E460E-3702-4975-92D8-38131F99913A}"/>
    <cellStyle name="ปกติ 47 2 3" xfId="26838" xr:uid="{5DC9F9AD-64FD-4972-A88C-EE0B3113592A}"/>
    <cellStyle name="ปกติ 47 2 3 2" xfId="38395" xr:uid="{7DFA5A7C-D745-4095-985A-197145545A40}"/>
    <cellStyle name="ปกติ 47 2 4" xfId="33532" xr:uid="{190C9B73-0CBD-4728-97D6-B19C428B1385}"/>
    <cellStyle name="ปกติ 47 3" xfId="18444" xr:uid="{8162BEF4-2BDD-41A2-837B-93DA33832E04}"/>
    <cellStyle name="ปกติ 47 3 2" xfId="27034" xr:uid="{BFF35057-44A6-4E3B-A57D-3783C46F90DC}"/>
    <cellStyle name="ปกติ 47 3 2 2" xfId="38598" xr:uid="{2FD13F09-7CC0-42B7-9E5C-55BF5AE7177D}"/>
    <cellStyle name="ปกติ 47 3 3" xfId="33727" xr:uid="{238F651A-ABE5-453E-A14C-4530305F25D1}"/>
    <cellStyle name="ปกติ 47 4" xfId="23386" xr:uid="{B7851548-4182-4D80-9069-FA129F3E4E2B}"/>
    <cellStyle name="ปกติ 47 4 2" xfId="30346" xr:uid="{A9CC1267-2AEE-497D-8F60-345540D9E421}"/>
    <cellStyle name="ปกติ 47 4 2 2" xfId="41813" xr:uid="{1E88D62B-90D5-404A-9CCD-BEFD5154BE49}"/>
    <cellStyle name="ปกติ 47 4 3" xfId="36431" xr:uid="{8E72BE36-9C4E-4C77-9ADC-4C16D4EDD9AB}"/>
    <cellStyle name="ปกติ 47 5" xfId="23635" xr:uid="{A877DAFB-4C11-4FAD-9A25-7B19735D4D7D}"/>
    <cellStyle name="ปกติ 47 5 2" xfId="30562" xr:uid="{D1B86F11-4AC1-45DE-BD6C-60C8D1804365}"/>
    <cellStyle name="ปกติ 47 5 2 2" xfId="42027" xr:uid="{A32D4988-E37C-44AE-9C7A-598B3546F4B5}"/>
    <cellStyle name="ปกติ 47 5 3" xfId="36645" xr:uid="{1C7A1253-C652-4C71-973F-5B4CE5DFF3BE}"/>
    <cellStyle name="ปกติ 47 6" xfId="23838" xr:uid="{48BEBE18-9D31-4F83-B0D3-F6E922AA66E3}"/>
    <cellStyle name="ปกติ 47 6 2" xfId="30765" xr:uid="{E2767AFD-AB9F-48B6-85A7-27CB6C20F675}"/>
    <cellStyle name="ปกติ 47 6 2 2" xfId="42228" xr:uid="{B8F41C74-3C86-481D-B66E-A659FA41E306}"/>
    <cellStyle name="ปกติ 47 6 3" xfId="36846" xr:uid="{EAAD8800-9027-4A27-96D6-875C270B127C}"/>
    <cellStyle name="ปกติ 47 7" xfId="25938" xr:uid="{3064C04D-25DC-4F28-A68A-218D51C226C6}"/>
    <cellStyle name="ปกติ 47 7 2" xfId="31619" xr:uid="{9D208A3B-3EA8-4CE5-82B9-67D946C10CEC}"/>
    <cellStyle name="ปกติ 47 7 2 2" xfId="42947" xr:uid="{1041CB69-C272-44DA-8CDD-678D13E19848}"/>
    <cellStyle name="ปกติ 47 7 3" xfId="37567" xr:uid="{E9F0598A-338E-4DCF-BB63-6E6FF0BAF292}"/>
    <cellStyle name="ปกติ 47 8" xfId="26642" xr:uid="{CF9A24D5-5AE9-4E05-8A07-C59EE2EB2B87}"/>
    <cellStyle name="ปกติ 47 8 2" xfId="38210" xr:uid="{7A6A0C86-1E87-49F7-A033-D2C5EACB69EF}"/>
    <cellStyle name="ปกติ 47 9" xfId="33246" xr:uid="{64C42AEA-1BF0-44A2-BA80-08C1F79D4FA7}"/>
    <cellStyle name="ปกติ 48" xfId="17630" xr:uid="{85EC7D9C-5938-48B9-A938-67F71D1DC677}"/>
    <cellStyle name="ปกติ 48 2" xfId="18242" xr:uid="{F19C7E88-BDEB-4CEC-8DE9-4C8120213E99}"/>
    <cellStyle name="ปกติ 48 2 2" xfId="18626" xr:uid="{C3DE50A2-9589-4583-8081-EBE4B23BBC0C}"/>
    <cellStyle name="ปกติ 48 2 2 2" xfId="27210" xr:uid="{F329FF54-76F8-4266-B381-CC2E525A5CA6}"/>
    <cellStyle name="ปกติ 48 2 2 2 2" xfId="38783" xr:uid="{21A1E8CA-2127-41AB-89FD-4C911A227072}"/>
    <cellStyle name="ปกติ 48 2 2 3" xfId="33912" xr:uid="{60818870-F9C7-4FBF-960F-94BD21A3AE9C}"/>
    <cellStyle name="ปกติ 48 2 3" xfId="26839" xr:uid="{6FEDB90F-7C7A-4BCE-B02C-AB852D06822E}"/>
    <cellStyle name="ปกติ 48 2 3 2" xfId="38396" xr:uid="{FF9241DF-E667-44A3-A7A2-12FE622ADA88}"/>
    <cellStyle name="ปกติ 48 2 4" xfId="33533" xr:uid="{388CEB74-2D6A-4847-B199-CB1243EE8D32}"/>
    <cellStyle name="ปกติ 48 3" xfId="18445" xr:uid="{6930D415-0E32-407B-8B5E-F95D0678DFEE}"/>
    <cellStyle name="ปกติ 48 3 2" xfId="27035" xr:uid="{4B1A63A0-ADFC-44F8-848C-7A9CBC00329D}"/>
    <cellStyle name="ปกติ 48 3 2 2" xfId="38599" xr:uid="{4762696F-CF2F-470C-8207-A27FA1645FDA}"/>
    <cellStyle name="ปกติ 48 3 3" xfId="33728" xr:uid="{9F515984-A6D6-40E8-843E-596AF752830C}"/>
    <cellStyle name="ปกติ 48 4" xfId="23387" xr:uid="{CB17567B-9446-4C43-9AAC-78F93E43F3AE}"/>
    <cellStyle name="ปกติ 48 4 2" xfId="30347" xr:uid="{1A5EE585-855D-47B1-B74A-85A7F956DDFE}"/>
    <cellStyle name="ปกติ 48 4 2 2" xfId="41814" xr:uid="{0C7FDFCF-1958-4564-BACC-5D8721F2D1F9}"/>
    <cellStyle name="ปกติ 48 4 3" xfId="36432" xr:uid="{9BAEB261-E2FF-4C76-82C5-9D272676E028}"/>
    <cellStyle name="ปกติ 48 5" xfId="23636" xr:uid="{19AEFA15-66FF-47FA-9DD8-10149B58AAC5}"/>
    <cellStyle name="ปกติ 48 5 2" xfId="30563" xr:uid="{085CE422-7AFC-4001-A07A-3819D321C1F6}"/>
    <cellStyle name="ปกติ 48 5 2 2" xfId="42028" xr:uid="{629FF360-451A-481D-AFAE-91DD10CC77A3}"/>
    <cellStyle name="ปกติ 48 5 3" xfId="36646" xr:uid="{830C76B2-8610-4A17-BEC0-2183264D6E82}"/>
    <cellStyle name="ปกติ 48 6" xfId="23839" xr:uid="{BFA81ED5-3828-42A1-BDF2-5E986AACD62F}"/>
    <cellStyle name="ปกติ 48 6 2" xfId="30766" xr:uid="{E2E8D2A9-91D1-463B-A917-05AE713C36F2}"/>
    <cellStyle name="ปกติ 48 6 2 2" xfId="42229" xr:uid="{BE483327-FD06-466B-851A-413985154B14}"/>
    <cellStyle name="ปกติ 48 6 3" xfId="36847" xr:uid="{EDCB8EFC-B6AC-41B3-93AA-5BA0DC55F7CB}"/>
    <cellStyle name="ปกติ 48 7" xfId="25939" xr:uid="{80C93B5A-7BFF-452A-8685-D57C00263F6A}"/>
    <cellStyle name="ปกติ 48 7 2" xfId="31620" xr:uid="{122D449B-1FE7-4D4B-941D-D8E0054FF39D}"/>
    <cellStyle name="ปกติ 48 7 2 2" xfId="42948" xr:uid="{B899BCAD-7EFC-4C3C-8644-7DBB4BB595A0}"/>
    <cellStyle name="ปกติ 48 7 3" xfId="37568" xr:uid="{145D37C9-0E04-49AF-8263-6EBB311BB098}"/>
    <cellStyle name="ปกติ 48 8" xfId="26643" xr:uid="{81581554-1099-444E-BD71-E355C56F4F59}"/>
    <cellStyle name="ปกติ 48 8 2" xfId="38211" xr:uid="{5E780DCE-1CA5-4AB2-B576-D5B4570081FE}"/>
    <cellStyle name="ปกติ 48 9" xfId="33247" xr:uid="{84F45B59-3A13-4D89-8BF2-6319D7FAB692}"/>
    <cellStyle name="ปกติ 49" xfId="17631" xr:uid="{1CF230AA-718A-49C9-8EFE-1846FE6ACB41}"/>
    <cellStyle name="ปกติ 49 2" xfId="18243" xr:uid="{C5C0043A-7AD0-430E-AB7D-069D41DBD3F4}"/>
    <cellStyle name="ปกติ 49 2 2" xfId="18627" xr:uid="{8DB0E580-6975-464F-82C4-535DB902CF08}"/>
    <cellStyle name="ปกติ 49 2 2 2" xfId="27211" xr:uid="{56DECF80-1A7F-443D-8802-13767A4B5FE5}"/>
    <cellStyle name="ปกติ 49 2 2 2 2" xfId="38784" xr:uid="{B1E177FD-E279-43DE-A312-741A43FA6920}"/>
    <cellStyle name="ปกติ 49 2 2 3" xfId="33913" xr:uid="{1DAB1FC8-AA7C-4437-94B7-AE6B492892C7}"/>
    <cellStyle name="ปกติ 49 2 3" xfId="26840" xr:uid="{650BEE99-19C6-4B77-9C20-CFA12918DD25}"/>
    <cellStyle name="ปกติ 49 2 3 2" xfId="38397" xr:uid="{20AEF432-DA63-4F01-B649-45A02CA98B82}"/>
    <cellStyle name="ปกติ 49 2 4" xfId="33534" xr:uid="{979EE2F4-6D88-4633-883E-C6B31B036D5A}"/>
    <cellStyle name="ปกติ 49 3" xfId="18446" xr:uid="{D56D21F9-7B8E-4A87-B756-0086EF32A915}"/>
    <cellStyle name="ปกติ 49 3 2" xfId="27036" xr:uid="{24D25226-E328-4934-B049-74B8AFD22E2D}"/>
    <cellStyle name="ปกติ 49 3 2 2" xfId="38600" xr:uid="{B4DB47DC-211A-4FAF-9B77-7CCEAAB46D05}"/>
    <cellStyle name="ปกติ 49 3 3" xfId="33729" xr:uid="{2C2DCBDC-1C2C-4805-8358-C691ACBD8669}"/>
    <cellStyle name="ปกติ 49 4" xfId="23388" xr:uid="{2E3DE677-3968-4892-B5ED-B4A8E9DEBACD}"/>
    <cellStyle name="ปกติ 49 4 2" xfId="30348" xr:uid="{C76187E6-8E09-4F3C-B3AF-2CF0F8ED228C}"/>
    <cellStyle name="ปกติ 49 4 2 2" xfId="41815" xr:uid="{7A6F239A-1577-4AD9-B915-B1006B66B850}"/>
    <cellStyle name="ปกติ 49 4 3" xfId="36433" xr:uid="{7245FD92-0A94-464E-86C3-289E2F6505E8}"/>
    <cellStyle name="ปกติ 49 5" xfId="23637" xr:uid="{D1C41B38-9546-4A47-976A-1B5948CEEE02}"/>
    <cellStyle name="ปกติ 49 5 2" xfId="30564" xr:uid="{05A642FB-1FF0-44E5-B5C2-27ABF54B11AE}"/>
    <cellStyle name="ปกติ 49 5 2 2" xfId="42029" xr:uid="{64A37776-9AD2-452B-B024-DE1CFFDCAED2}"/>
    <cellStyle name="ปกติ 49 5 3" xfId="36647" xr:uid="{25B99A3D-4F2B-4A46-9C34-412C34681D43}"/>
    <cellStyle name="ปกติ 49 6" xfId="23840" xr:uid="{24FE2CC5-B3BD-4D76-8373-1030A591F8AA}"/>
    <cellStyle name="ปกติ 49 6 2" xfId="30767" xr:uid="{323AEF97-F1A3-4115-BCB0-681BDF31EF4A}"/>
    <cellStyle name="ปกติ 49 6 2 2" xfId="42230" xr:uid="{B843218E-0602-43D7-B5EB-1EEE11D91D70}"/>
    <cellStyle name="ปกติ 49 6 3" xfId="36848" xr:uid="{977137C2-BE59-4416-AD92-15F97F198C2C}"/>
    <cellStyle name="ปกติ 49 7" xfId="25940" xr:uid="{98F89CAB-2174-448A-9542-DA884408FEFC}"/>
    <cellStyle name="ปกติ 49 7 2" xfId="31621" xr:uid="{62752C6B-625B-413C-81D1-72E409CA64F3}"/>
    <cellStyle name="ปกติ 49 7 2 2" xfId="42949" xr:uid="{3369A6C9-CAF0-4440-9BFC-1478DFC382A9}"/>
    <cellStyle name="ปกติ 49 7 3" xfId="37569" xr:uid="{F83F9FC1-0476-4B22-B954-7C60A4ED270A}"/>
    <cellStyle name="ปกติ 49 8" xfId="26644" xr:uid="{F0EEDB18-4D93-4EE2-B71C-D9C5F933E03F}"/>
    <cellStyle name="ปกติ 49 8 2" xfId="38212" xr:uid="{205F2476-A81E-4BC9-A146-653122010FB6}"/>
    <cellStyle name="ปกติ 49 9" xfId="33248" xr:uid="{5A936F45-3463-4B26-9042-D23F6715921A}"/>
    <cellStyle name="ปกติ 5" xfId="17595" xr:uid="{08A92AB5-A413-4CCF-8E02-F35539D803E1}"/>
    <cellStyle name="ปกติ 5 2" xfId="17745" xr:uid="{BCA0D5FB-E19D-4F4B-B5AD-BE95065C576D}"/>
    <cellStyle name="ปกติ 5 2 2" xfId="18244" xr:uid="{35EE500F-7EFE-476B-A650-5F9C293F6B4A}"/>
    <cellStyle name="ปกติ 5 2 2 2" xfId="18628" xr:uid="{BB250877-A536-4094-ADD2-231C8F4C037B}"/>
    <cellStyle name="ปกติ 5 2 2 2 2" xfId="27212" xr:uid="{7C565EA7-335F-4E09-BF3F-1ED26D3EFF84}"/>
    <cellStyle name="ปกติ 5 2 2 2 2 2" xfId="38785" xr:uid="{B5229A57-4EE8-4D41-BBCE-0DBEFD8CAEBC}"/>
    <cellStyle name="ปกติ 5 2 2 2 3" xfId="33914" xr:uid="{4F22B902-272E-482E-B6E9-F55757A8C8AE}"/>
    <cellStyle name="ปกติ 5 2 2 3" xfId="26841" xr:uid="{168ACC82-7963-4C0F-B66F-77C0E2357E15}"/>
    <cellStyle name="ปกติ 5 2 2 3 2" xfId="38398" xr:uid="{0AF847C1-9FAF-41C4-8C08-7C332DDD40B5}"/>
    <cellStyle name="ปกติ 5 2 2 4" xfId="33535" xr:uid="{1EEA4EE0-D777-46EE-B4A1-E6F2BDC23046}"/>
    <cellStyle name="ปกติ 5 2 3" xfId="18510" xr:uid="{4D62D1AB-CCDE-492D-8BCA-8E08AEBBC150}"/>
    <cellStyle name="ปกติ 5 2 3 2" xfId="27099" xr:uid="{B9217E19-7F9D-4970-B917-4FED70574C29}"/>
    <cellStyle name="ปกติ 5 2 3 2 2" xfId="38664" xr:uid="{779A00DD-3D1A-46F9-803C-4039CB9537F3}"/>
    <cellStyle name="ปกติ 5 2 3 3" xfId="33793" xr:uid="{A18633F1-8917-4D16-9AB4-C8EBD92E8F1F}"/>
    <cellStyle name="ปกติ 5 2 4" xfId="23389" xr:uid="{FF5A4B16-906F-4BF7-B6DD-42F861E29B2D}"/>
    <cellStyle name="ปกติ 5 2 4 2" xfId="30349" xr:uid="{11756CD7-C80E-4F73-BAEC-680895806385}"/>
    <cellStyle name="ปกติ 5 2 4 2 2" xfId="41816" xr:uid="{C75D88B0-28FB-4898-8FC9-C363E6161E10}"/>
    <cellStyle name="ปกติ 5 2 4 3" xfId="36434" xr:uid="{0E1D87A4-AEFD-48D6-8908-B043DE4ADC86}"/>
    <cellStyle name="ปกติ 5 2 5" xfId="23638" xr:uid="{B6D9A850-7CEB-467A-AA30-96E1FD8FD645}"/>
    <cellStyle name="ปกติ 5 2 5 2" xfId="30565" xr:uid="{755DE9C9-7F6E-4E3F-93CE-1E7420811924}"/>
    <cellStyle name="ปกติ 5 2 5 2 2" xfId="42030" xr:uid="{5A656DBE-8592-402F-843F-A332EC513457}"/>
    <cellStyle name="ปกติ 5 2 5 3" xfId="36648" xr:uid="{EBD5C6B9-2506-45F7-92AA-95F97171A8B9}"/>
    <cellStyle name="ปกติ 5 2 6" xfId="23841" xr:uid="{634FDDE6-FCCA-420F-ACDF-C70AB5DFF6CA}"/>
    <cellStyle name="ปกติ 5 2 6 2" xfId="30768" xr:uid="{E5D76C0E-9810-4DF2-A4C8-8AAB3A41BE49}"/>
    <cellStyle name="ปกติ 5 2 6 2 2" xfId="42231" xr:uid="{EEEE4D9A-83D2-4BF1-AA89-2AEC966CBFBB}"/>
    <cellStyle name="ปกติ 5 2 6 3" xfId="36849" xr:uid="{065701F6-C5D4-4976-B795-CBF50F3F8F09}"/>
    <cellStyle name="ปกติ 5 2 7" xfId="25941" xr:uid="{B3E1E6D8-2B6B-471B-899F-510F606B14AF}"/>
    <cellStyle name="ปกติ 5 2 7 2" xfId="31622" xr:uid="{655B607F-C453-4072-9E9D-13B5BC6DFA7A}"/>
    <cellStyle name="ปกติ 5 2 7 2 2" xfId="42950" xr:uid="{C072182E-9116-48F0-A632-902A70E4B012}"/>
    <cellStyle name="ปกติ 5 2 7 3" xfId="37570" xr:uid="{3F95374E-5422-4398-9526-3F8C6B4545F2}"/>
    <cellStyle name="ปกติ 5 2 8" xfId="26710" xr:uid="{B28AB6E9-2DD8-478E-BB6C-901676DB5722}"/>
    <cellStyle name="ปกติ 5 2 8 2" xfId="38276" xr:uid="{AC52291B-7E98-4052-A2C5-DEA969F86C69}"/>
    <cellStyle name="ปกติ 5 2 9" xfId="33250" xr:uid="{48E64746-B35A-4E1A-8127-D050398B78C8}"/>
    <cellStyle name="ปกติ 5 3" xfId="17746" xr:uid="{D3EDD440-CDBC-4F8A-8810-C4DCBDC24AE2}"/>
    <cellStyle name="ปกติ 5 3 2" xfId="18245" xr:uid="{C42C5893-A0D4-4A11-9398-83F3563383C1}"/>
    <cellStyle name="ปกติ 5 3 2 2" xfId="18629" xr:uid="{A4CEE174-68F3-4D39-8FD9-216B68A0B162}"/>
    <cellStyle name="ปกติ 5 3 2 2 2" xfId="27213" xr:uid="{09182BF6-7005-450D-B7F4-13C88CD0DB81}"/>
    <cellStyle name="ปกติ 5 3 2 2 2 2" xfId="38786" xr:uid="{ABE04212-8EED-46AA-96FF-6EE16A9BBDC1}"/>
    <cellStyle name="ปกติ 5 3 2 2 3" xfId="33915" xr:uid="{48E96B08-525E-4D20-91DD-F9B09E13DFE8}"/>
    <cellStyle name="ปกติ 5 3 2 3" xfId="26842" xr:uid="{674C4893-77B7-431B-8E65-83EB1AA07676}"/>
    <cellStyle name="ปกติ 5 3 2 3 2" xfId="38399" xr:uid="{0605C60E-ACB8-4908-BE35-7E11EDFFEC21}"/>
    <cellStyle name="ปกติ 5 3 2 4" xfId="33536" xr:uid="{9A690601-AFF7-4E23-AC2D-363A1B3021C5}"/>
    <cellStyle name="ปกติ 5 3 3" xfId="18511" xr:uid="{58BDA19C-DC02-4B8E-B163-E4175300BFB2}"/>
    <cellStyle name="ปกติ 5 3 3 2" xfId="27100" xr:uid="{F5FA7ACB-34E6-4F9C-9D29-8912E4A35973}"/>
    <cellStyle name="ปกติ 5 3 3 2 2" xfId="38665" xr:uid="{3EE7BAB8-8137-4F31-8D06-D5E529826C7A}"/>
    <cellStyle name="ปกติ 5 3 3 3" xfId="33794" xr:uid="{B98E1964-265D-4C51-B1B8-A0B9E23730C1}"/>
    <cellStyle name="ปกติ 5 3 4" xfId="23390" xr:uid="{A172FC77-A864-4664-B017-EFC5082F0E41}"/>
    <cellStyle name="ปกติ 5 3 4 2" xfId="30350" xr:uid="{BB4F80E1-CED0-42DB-875E-C9560751C5AF}"/>
    <cellStyle name="ปกติ 5 3 4 2 2" xfId="41817" xr:uid="{CF8BB58E-DE6D-42FD-94A3-15E8ED300ADB}"/>
    <cellStyle name="ปกติ 5 3 4 3" xfId="36435" xr:uid="{464308BA-35A9-41C9-9F0B-C8F14EB7F86D}"/>
    <cellStyle name="ปกติ 5 3 5" xfId="23639" xr:uid="{E3DFADD5-47EF-4F44-9F18-B09C7A080711}"/>
    <cellStyle name="ปกติ 5 3 5 2" xfId="30566" xr:uid="{462FBE81-7B66-4C4A-87DD-EBA5505F9FEA}"/>
    <cellStyle name="ปกติ 5 3 5 2 2" xfId="42031" xr:uid="{E8D32610-D1B1-43C1-A0D4-24421D89EAEA}"/>
    <cellStyle name="ปกติ 5 3 5 3" xfId="36649" xr:uid="{545DC661-82CE-4E9F-9EEA-17D6C7B1930F}"/>
    <cellStyle name="ปกติ 5 3 6" xfId="23842" xr:uid="{E53A03A4-D887-4037-8CF0-BF3536B46844}"/>
    <cellStyle name="ปกติ 5 3 6 2" xfId="30769" xr:uid="{BAFB36FE-F66C-4D37-BF5A-7634FD2D96DF}"/>
    <cellStyle name="ปกติ 5 3 6 2 2" xfId="42232" xr:uid="{C7D15621-4CDD-4325-A464-9F3BA5B2F9FA}"/>
    <cellStyle name="ปกติ 5 3 6 3" xfId="36850" xr:uid="{C0178E30-FCF2-4BD8-A8CB-305913438243}"/>
    <cellStyle name="ปกติ 5 3 7" xfId="25942" xr:uid="{2B50A725-5347-42E4-BDF0-FDE61986144A}"/>
    <cellStyle name="ปกติ 5 3 7 2" xfId="31623" xr:uid="{3299E48E-EF07-4980-8A54-969657383892}"/>
    <cellStyle name="ปกติ 5 3 7 2 2" xfId="42951" xr:uid="{70217A47-B192-4FF5-AAE1-64B0A7F5D3EB}"/>
    <cellStyle name="ปกติ 5 3 7 3" xfId="37571" xr:uid="{26478536-1145-416E-B613-F2E97EB71254}"/>
    <cellStyle name="ปกติ 5 3 8" xfId="26711" xr:uid="{58AB5848-69CC-4C77-8558-16DD3B30449D}"/>
    <cellStyle name="ปกติ 5 3 8 2" xfId="38277" xr:uid="{4EF4C936-E247-402A-8FB6-41D47A0FC12B}"/>
    <cellStyle name="ปกติ 5 3 9" xfId="33251" xr:uid="{5F0E80EE-6CD3-4EB9-8761-BBE7EBA6FFAF}"/>
    <cellStyle name="ปกติ 5 4" xfId="18017" xr:uid="{012F6388-8965-4FEF-B752-283DBC92F539}"/>
    <cellStyle name="ปกติ 5 4 2" xfId="18322" xr:uid="{6033A41D-CA0B-46E4-8625-6806CD02608B}"/>
    <cellStyle name="ปกติ 5 4 2 2" xfId="18702" xr:uid="{D86491F3-2BFA-475C-993B-74796794359B}"/>
    <cellStyle name="ปกติ 5 4 2 2 2" xfId="27286" xr:uid="{F6D6B8CA-3C8B-494E-AB10-778EF00A0CED}"/>
    <cellStyle name="ปกติ 5 4 2 2 2 2" xfId="38859" xr:uid="{3C7E545D-5C2E-4A3A-A319-BE6F29BCF1F1}"/>
    <cellStyle name="ปกติ 5 4 2 2 3" xfId="33988" xr:uid="{4E2C6D88-CCAD-4DA0-BC82-D349C9485239}"/>
    <cellStyle name="ปกติ 5 4 2 3" xfId="26915" xr:uid="{8DD9A955-2128-48D9-9CC4-330E80392B68}"/>
    <cellStyle name="ปกติ 5 4 2 3 2" xfId="38472" xr:uid="{85E13D0E-A9B0-4842-908F-52B1E33F9BCD}"/>
    <cellStyle name="ปกติ 5 4 2 4" xfId="33605" xr:uid="{A8CF731E-9722-4FEA-B661-49D00FA3D214}"/>
    <cellStyle name="ปกติ 5 4 3" xfId="18538" xr:uid="{FC87C2D9-3190-45C0-B0F4-179B43E60F38}"/>
    <cellStyle name="ปกติ 5 4 3 2" xfId="27127" xr:uid="{BEC0ABA1-3B23-4C85-9105-FA749DBC0E02}"/>
    <cellStyle name="ปกติ 5 4 3 2 2" xfId="38692" xr:uid="{400C6DB7-08A5-4547-9755-EFF5BCA57584}"/>
    <cellStyle name="ปกติ 5 4 3 3" xfId="33821" xr:uid="{ECFD55DE-D62B-4F85-9D70-457BD94A3D32}"/>
    <cellStyle name="ปกติ 5 4 4" xfId="26739" xr:uid="{411C358C-CEAB-4A94-9E19-FE032EE87E7E}"/>
    <cellStyle name="ปกติ 5 4 4 2" xfId="38304" xr:uid="{E83427F7-BA6A-45A2-9858-EC1303AA6983}"/>
    <cellStyle name="ปกติ 5 4 5" xfId="33470" xr:uid="{667E64F9-9F4B-422F-B6F0-E51FEC8A2CC4}"/>
    <cellStyle name="ปกติ 5 5" xfId="18429" xr:uid="{CB92CEF1-79D2-47AF-9420-CA15FC449C61}"/>
    <cellStyle name="ปกติ 5 5 2" xfId="27019" xr:uid="{4C6A3B25-5912-4937-AC75-58D42A6802C0}"/>
    <cellStyle name="ปกติ 5 5 2 2" xfId="38583" xr:uid="{1F6456AD-99DE-4370-845F-A49E5E5A8DC0}"/>
    <cellStyle name="ปกติ 5 5 3" xfId="33712" xr:uid="{B757D8F8-0C6F-42CD-97E0-D36E167AB5C8}"/>
    <cellStyle name="ปกติ 5 6" xfId="26628" xr:uid="{5D21BB5D-EA5A-4426-A241-F9D0CC47CAD9}"/>
    <cellStyle name="ปกติ 5 6 2" xfId="38196" xr:uid="{561E2C09-7511-4847-9B01-950CB4DB2DD4}"/>
    <cellStyle name="ปกติ 5 7" xfId="33249" xr:uid="{45AA1EAC-7542-4960-8A54-EE364BCD5EC6}"/>
    <cellStyle name="ปกติ 50" xfId="17632" xr:uid="{2B604DC6-E144-4B06-B96F-2836A1768C90}"/>
    <cellStyle name="ปกติ 50 2" xfId="18246" xr:uid="{0A04E829-343B-4BFE-ACDF-3ED1C950DE63}"/>
    <cellStyle name="ปกติ 50 2 2" xfId="18630" xr:uid="{A72BEAC5-83E6-4676-BB68-B42894565B2E}"/>
    <cellStyle name="ปกติ 50 2 2 2" xfId="27214" xr:uid="{427B0892-15F0-4D1B-BD8B-28D47DC1BE9E}"/>
    <cellStyle name="ปกติ 50 2 2 2 2" xfId="38787" xr:uid="{A6F4E995-7C76-448A-A25C-630933406AE5}"/>
    <cellStyle name="ปกติ 50 2 2 3" xfId="33916" xr:uid="{F33BCC31-11B2-49CF-8BBA-C582545F4C10}"/>
    <cellStyle name="ปกติ 50 2 3" xfId="26843" xr:uid="{291EF94A-0493-457E-82DA-B5AE933A14E3}"/>
    <cellStyle name="ปกติ 50 2 3 2" xfId="38400" xr:uid="{65818DEC-B938-4A91-8376-DFFC196348D2}"/>
    <cellStyle name="ปกติ 50 2 4" xfId="33537" xr:uid="{D2EC12F2-4739-430E-89AB-F8B1D8F046C8}"/>
    <cellStyle name="ปกติ 50 3" xfId="18447" xr:uid="{49333A01-CCA4-4A38-AEE1-02F90EE0FF2D}"/>
    <cellStyle name="ปกติ 50 3 2" xfId="27037" xr:uid="{6BCCD573-F616-4DEF-9576-6146A53DFA1E}"/>
    <cellStyle name="ปกติ 50 3 2 2" xfId="38601" xr:uid="{44D00FCA-FF78-4D18-9AAC-91511C777C64}"/>
    <cellStyle name="ปกติ 50 3 3" xfId="33730" xr:uid="{7F33E1E5-5542-4D14-A18D-A8493D9C60F0}"/>
    <cellStyle name="ปกติ 50 4" xfId="23391" xr:uid="{B3D8BFAA-5ACB-4B1D-8DCB-72806289481F}"/>
    <cellStyle name="ปกติ 50 4 2" xfId="30351" xr:uid="{475044D2-575A-4F24-B68C-59B16651C547}"/>
    <cellStyle name="ปกติ 50 4 2 2" xfId="41818" xr:uid="{0041F466-8D2D-46BE-83BF-4E61A8805755}"/>
    <cellStyle name="ปกติ 50 4 3" xfId="36436" xr:uid="{EF0774F8-B276-4C27-BB81-B188FF659F41}"/>
    <cellStyle name="ปกติ 50 5" xfId="23640" xr:uid="{B353B2F9-0310-45B8-BD7B-38EC7473DDCA}"/>
    <cellStyle name="ปกติ 50 5 2" xfId="30567" xr:uid="{45673DE1-9506-4FFA-BFB0-0F9380E9A3F0}"/>
    <cellStyle name="ปกติ 50 5 2 2" xfId="42032" xr:uid="{EB02F821-F198-4B70-8A71-99842887AEE5}"/>
    <cellStyle name="ปกติ 50 5 3" xfId="36650" xr:uid="{7BE2EDB4-6183-42F1-90A2-C5E846F323D2}"/>
    <cellStyle name="ปกติ 50 6" xfId="23843" xr:uid="{41C9F915-94FA-45C9-BA84-19D9784AFB80}"/>
    <cellStyle name="ปกติ 50 6 2" xfId="30770" xr:uid="{B456DB98-AD9C-40BF-A9A2-F514946F2EB6}"/>
    <cellStyle name="ปกติ 50 6 2 2" xfId="42233" xr:uid="{39105BB6-4B5F-40DE-B93B-57028020E268}"/>
    <cellStyle name="ปกติ 50 6 3" xfId="36851" xr:uid="{0050DC16-3DA4-4049-8539-D70E815D42E5}"/>
    <cellStyle name="ปกติ 50 7" xfId="25943" xr:uid="{BC04E851-9B44-418C-8BDE-355702ABF5FD}"/>
    <cellStyle name="ปกติ 50 7 2" xfId="31624" xr:uid="{A175ABC3-59E0-424E-B3A2-C033C00498FD}"/>
    <cellStyle name="ปกติ 50 7 2 2" xfId="42952" xr:uid="{0F34C9F4-CA12-4595-9E0D-E79C0EBB0AED}"/>
    <cellStyle name="ปกติ 50 7 3" xfId="37572" xr:uid="{16F064F3-6FA9-4206-97D7-02DBEE0C788E}"/>
    <cellStyle name="ปกติ 50 8" xfId="26645" xr:uid="{C5ACC798-24E1-4D30-AB3B-641DA4BDF4EA}"/>
    <cellStyle name="ปกติ 50 8 2" xfId="38213" xr:uid="{556A0A31-E185-4D06-B982-8E5382B7BAFE}"/>
    <cellStyle name="ปกติ 50 9" xfId="33252" xr:uid="{E968FD25-6061-4343-9155-3C6C20FF6828}"/>
    <cellStyle name="ปกติ 51" xfId="17633" xr:uid="{6A1EEB1D-410F-4643-AD3F-D56BB2C6B3B0}"/>
    <cellStyle name="ปกติ 51 2" xfId="18247" xr:uid="{CE045A62-A76D-420F-939C-B6D35397E662}"/>
    <cellStyle name="ปกติ 51 2 2" xfId="18631" xr:uid="{CEF6BBF0-64AA-4E50-BC5F-B4CAAEF27D7C}"/>
    <cellStyle name="ปกติ 51 2 2 2" xfId="27215" xr:uid="{A236F8F4-104C-4DC7-BF02-E43DA186896A}"/>
    <cellStyle name="ปกติ 51 2 2 2 2" xfId="38788" xr:uid="{99B6D39D-E159-4A25-BDF0-50E428304E77}"/>
    <cellStyle name="ปกติ 51 2 2 3" xfId="33917" xr:uid="{E7A3C049-E6C7-4DE3-8047-1A5B9188E276}"/>
    <cellStyle name="ปกติ 51 2 3" xfId="26844" xr:uid="{BC221AAA-4D6D-49EB-AE4F-387B6CB475B4}"/>
    <cellStyle name="ปกติ 51 2 3 2" xfId="38401" xr:uid="{3FF5AACA-FDAC-4E92-8CBB-A78929C1DAB2}"/>
    <cellStyle name="ปกติ 51 2 4" xfId="33538" xr:uid="{25087B1A-7EE4-4DB1-8B8D-C3AF4D016BCF}"/>
    <cellStyle name="ปกติ 51 3" xfId="18448" xr:uid="{FC5D9C8A-F65E-4817-BC3E-BA8762DFEA37}"/>
    <cellStyle name="ปกติ 51 3 2" xfId="27038" xr:uid="{829E3BE3-F710-41E7-B058-769C6CE1277C}"/>
    <cellStyle name="ปกติ 51 3 2 2" xfId="38602" xr:uid="{00C21B97-27EF-45BB-9044-9E7327EEAFE8}"/>
    <cellStyle name="ปกติ 51 3 3" xfId="33731" xr:uid="{FC12E7B2-766E-4DB1-99F9-784274E6B848}"/>
    <cellStyle name="ปกติ 51 4" xfId="23392" xr:uid="{1A9D5289-FF50-404B-A3E5-B489DE6DE286}"/>
    <cellStyle name="ปกติ 51 4 2" xfId="30352" xr:uid="{F03C260D-ADB6-44BB-9EA6-346799FF7CC1}"/>
    <cellStyle name="ปกติ 51 4 2 2" xfId="41819" xr:uid="{BA12384D-74CA-4475-BFDC-C3A53F10971B}"/>
    <cellStyle name="ปกติ 51 4 3" xfId="36437" xr:uid="{E734B525-1CF2-4579-95FE-9EAB9339B645}"/>
    <cellStyle name="ปกติ 51 5" xfId="23641" xr:uid="{AA69AC90-12D9-477D-9692-2B39FE165B14}"/>
    <cellStyle name="ปกติ 51 5 2" xfId="30568" xr:uid="{D20EE78D-C01E-434B-A819-20BEA7762552}"/>
    <cellStyle name="ปกติ 51 5 2 2" xfId="42033" xr:uid="{207AF3D5-1776-4A27-BAC8-842DCDA8E012}"/>
    <cellStyle name="ปกติ 51 5 3" xfId="36651" xr:uid="{FED5B50E-969D-4E85-BC76-CEE544145B48}"/>
    <cellStyle name="ปกติ 51 6" xfId="23844" xr:uid="{A5900E14-6862-4645-97F8-2D735FC9CE1D}"/>
    <cellStyle name="ปกติ 51 6 2" xfId="30771" xr:uid="{DCEE27B6-397F-46D4-909D-595BF0BBE7B5}"/>
    <cellStyle name="ปกติ 51 6 2 2" xfId="42234" xr:uid="{946DBD01-65F9-40A3-8BD1-531FB399A124}"/>
    <cellStyle name="ปกติ 51 6 3" xfId="36852" xr:uid="{02D9A70E-2110-4D5B-AC07-99494D6F5F65}"/>
    <cellStyle name="ปกติ 51 7" xfId="25944" xr:uid="{E9854DF0-322B-4BE1-8B5F-A81C4D6C4891}"/>
    <cellStyle name="ปกติ 51 7 2" xfId="31625" xr:uid="{E17E6547-E49C-4E03-A188-EFC8B8B99502}"/>
    <cellStyle name="ปกติ 51 7 2 2" xfId="42953" xr:uid="{43C3CB71-3276-4CF4-9E4A-AF2702A7D8C8}"/>
    <cellStyle name="ปกติ 51 7 3" xfId="37573" xr:uid="{D6709DEA-FD07-4125-A0C7-6FD1F31A337B}"/>
    <cellStyle name="ปกติ 51 8" xfId="26646" xr:uid="{DFB0CE74-5424-4C13-A7FA-15B814BE22C9}"/>
    <cellStyle name="ปกติ 51 8 2" xfId="38214" xr:uid="{4D4BEE33-5747-4D18-B0C1-206F067AD069}"/>
    <cellStyle name="ปกติ 51 9" xfId="33253" xr:uid="{B8D3931F-545E-4632-9666-8127444F2C95}"/>
    <cellStyle name="ปกติ 52" xfId="17634" xr:uid="{D7D5D7C0-2D7D-4974-885B-5563CB10E268}"/>
    <cellStyle name="ปกติ 52 2" xfId="18248" xr:uid="{2B950AFC-69B2-46A0-8D6A-B4181516470C}"/>
    <cellStyle name="ปกติ 52 2 2" xfId="18632" xr:uid="{F81F0FD7-2DAA-4E56-B390-E3D19B5EFB88}"/>
    <cellStyle name="ปกติ 52 2 2 2" xfId="27216" xr:uid="{6C6DA5B0-626B-4320-864B-999673B870DC}"/>
    <cellStyle name="ปกติ 52 2 2 2 2" xfId="38789" xr:uid="{4419FA51-8BAE-4772-8F07-EB38E794F13B}"/>
    <cellStyle name="ปกติ 52 2 2 3" xfId="33918" xr:uid="{8FDBEE32-F2A7-45F6-BF57-442B00282673}"/>
    <cellStyle name="ปกติ 52 2 3" xfId="26845" xr:uid="{4228A166-001F-4AE5-9E5D-34BF38F278E4}"/>
    <cellStyle name="ปกติ 52 2 3 2" xfId="38402" xr:uid="{7FCCE3BA-3DE1-4D84-9761-AAF964DD4C68}"/>
    <cellStyle name="ปกติ 52 2 4" xfId="33539" xr:uid="{961C55B9-0BA0-476B-A38A-281B91E64E85}"/>
    <cellStyle name="ปกติ 52 3" xfId="18449" xr:uid="{7C28B0F9-500F-47B5-9BB4-3063265E0649}"/>
    <cellStyle name="ปกติ 52 3 2" xfId="27039" xr:uid="{E991A931-7C47-411B-A121-7B1D5EFBC99B}"/>
    <cellStyle name="ปกติ 52 3 2 2" xfId="38603" xr:uid="{36C6FC9D-11E3-4605-8EA4-B50D7F728C50}"/>
    <cellStyle name="ปกติ 52 3 3" xfId="33732" xr:uid="{6F80CF6A-A586-4B60-8037-CA5C8849E1FC}"/>
    <cellStyle name="ปกติ 52 4" xfId="23393" xr:uid="{158A0BE7-F2A2-4AEC-AF2A-391BEEF5F132}"/>
    <cellStyle name="ปกติ 52 4 2" xfId="30353" xr:uid="{21E9F5CC-33E9-4B0D-9174-A9760049506E}"/>
    <cellStyle name="ปกติ 52 4 2 2" xfId="41820" xr:uid="{0AE2F53A-B079-4423-B1CA-FDACC5283391}"/>
    <cellStyle name="ปกติ 52 4 3" xfId="36438" xr:uid="{20E70FC5-A09A-4CAE-A12C-AEDCE327C81C}"/>
    <cellStyle name="ปกติ 52 5" xfId="23642" xr:uid="{A449CC5E-86E6-47B0-BF0A-8A20EDEF0D65}"/>
    <cellStyle name="ปกติ 52 5 2" xfId="30569" xr:uid="{A6922DF8-66E2-4442-AF3F-3A76E017935A}"/>
    <cellStyle name="ปกติ 52 5 2 2" xfId="42034" xr:uid="{8C134CF1-D724-4663-A4DB-03FEA1F16F88}"/>
    <cellStyle name="ปกติ 52 5 3" xfId="36652" xr:uid="{29DAD37B-C3F2-4972-B2EB-5D0CDA02576C}"/>
    <cellStyle name="ปกติ 52 6" xfId="23845" xr:uid="{E3CACFF2-1845-48A3-B360-9C4822A94B63}"/>
    <cellStyle name="ปกติ 52 6 2" xfId="30772" xr:uid="{54DFF55E-6D1A-4E6E-8F62-FC1FE19425E4}"/>
    <cellStyle name="ปกติ 52 6 2 2" xfId="42235" xr:uid="{7824043B-55AA-427C-A288-CBE9A0257DF3}"/>
    <cellStyle name="ปกติ 52 6 3" xfId="36853" xr:uid="{A643AEEA-E704-4D1C-A6F2-86EECAE1D192}"/>
    <cellStyle name="ปกติ 52 7" xfId="25945" xr:uid="{00B65DE5-05EB-4AC5-91D6-F8004360E71C}"/>
    <cellStyle name="ปกติ 52 7 2" xfId="31626" xr:uid="{77A0FD32-631C-402F-9533-4774F4D8567B}"/>
    <cellStyle name="ปกติ 52 7 2 2" xfId="42954" xr:uid="{4C24685A-F62F-4FC8-B824-620CA378C9A9}"/>
    <cellStyle name="ปกติ 52 7 3" xfId="37574" xr:uid="{25444E29-AF94-40F0-B116-21CD6AC68470}"/>
    <cellStyle name="ปกติ 52 8" xfId="26647" xr:uid="{E890D9F1-F47E-4220-A225-CCC31E24BF7E}"/>
    <cellStyle name="ปกติ 52 8 2" xfId="38215" xr:uid="{B0234F30-4681-45D7-9B7A-951E457F41B5}"/>
    <cellStyle name="ปกติ 52 9" xfId="33254" xr:uid="{6E603F2F-9BC5-407F-9DE4-117947F0B2E9}"/>
    <cellStyle name="ปกติ 53" xfId="17635" xr:uid="{5679C438-1F2E-41AE-859D-B48D76E88E21}"/>
    <cellStyle name="ปกติ 53 2" xfId="18249" xr:uid="{AF056EF9-F323-4773-A6CA-A0E75A5FEA32}"/>
    <cellStyle name="ปกติ 53 2 2" xfId="18633" xr:uid="{99AFC649-8395-46CC-9C89-576A3673F547}"/>
    <cellStyle name="ปกติ 53 2 2 2" xfId="27217" xr:uid="{C6E72DFE-D6C5-47F3-8FD6-3704AFB3E773}"/>
    <cellStyle name="ปกติ 53 2 2 2 2" xfId="38790" xr:uid="{33C08F01-822C-4E56-9225-DF66EAD56AE8}"/>
    <cellStyle name="ปกติ 53 2 2 3" xfId="33919" xr:uid="{2DEDE266-A9A3-4244-982F-1000523F6C44}"/>
    <cellStyle name="ปกติ 53 2 3" xfId="26846" xr:uid="{8365D073-70C4-46B2-8F40-D75D9A809629}"/>
    <cellStyle name="ปกติ 53 2 3 2" xfId="38403" xr:uid="{6330DEBF-558E-4253-9465-661BD1CF8974}"/>
    <cellStyle name="ปกติ 53 2 4" xfId="33540" xr:uid="{7730898D-9665-4350-926D-3A19FC268B6E}"/>
    <cellStyle name="ปกติ 53 3" xfId="18450" xr:uid="{3AB05892-6821-4EF8-8CEE-20E53EA376C9}"/>
    <cellStyle name="ปกติ 53 3 2" xfId="27040" xr:uid="{3EA0CFD3-2B27-49B2-A98A-C74DE02FB916}"/>
    <cellStyle name="ปกติ 53 3 2 2" xfId="38604" xr:uid="{FDC06AEA-6C4A-4CAB-A7D1-EB7DC7C2E246}"/>
    <cellStyle name="ปกติ 53 3 3" xfId="33733" xr:uid="{92923B79-D70B-4AD2-8D15-518836774A8C}"/>
    <cellStyle name="ปกติ 53 4" xfId="23394" xr:uid="{14CCDA95-14AD-449B-AAB8-2666741EF2B9}"/>
    <cellStyle name="ปกติ 53 4 2" xfId="30354" xr:uid="{E60F713D-1BB2-41A9-B517-7FEC1D6F00AC}"/>
    <cellStyle name="ปกติ 53 4 2 2" xfId="41821" xr:uid="{03ACCE1A-824A-46BA-B7FD-20E01F609E03}"/>
    <cellStyle name="ปกติ 53 4 3" xfId="36439" xr:uid="{838A4C28-59B9-4D9C-8927-21E046D7C390}"/>
    <cellStyle name="ปกติ 53 5" xfId="23643" xr:uid="{7FDDBD10-58CB-48B1-9223-5753DA7675CF}"/>
    <cellStyle name="ปกติ 53 5 2" xfId="30570" xr:uid="{A04A9415-B43F-4ACB-B5C4-C0AF177C5C84}"/>
    <cellStyle name="ปกติ 53 5 2 2" xfId="42035" xr:uid="{E7396F85-E5B2-4970-BCE1-9F1C6EC9AA5F}"/>
    <cellStyle name="ปกติ 53 5 3" xfId="36653" xr:uid="{23B355A5-2AA0-403C-8CE7-AEE96C838A04}"/>
    <cellStyle name="ปกติ 53 6" xfId="23846" xr:uid="{B0676755-732E-4242-9A28-01DAF2A139D4}"/>
    <cellStyle name="ปกติ 53 6 2" xfId="30773" xr:uid="{D34C0CFF-AB57-4A33-A281-1CE96C47F9F9}"/>
    <cellStyle name="ปกติ 53 6 2 2" xfId="42236" xr:uid="{679A9992-4F16-4E07-8951-881504412419}"/>
    <cellStyle name="ปกติ 53 6 3" xfId="36854" xr:uid="{765A8731-DA4C-404E-81A8-5BFD17F4BE52}"/>
    <cellStyle name="ปกติ 53 7" xfId="25946" xr:uid="{0E662B1B-88C7-41F1-8ADA-BA1766B5BF9B}"/>
    <cellStyle name="ปกติ 53 7 2" xfId="31627" xr:uid="{229DD1BC-52E7-428F-8343-C0F3FEAB9049}"/>
    <cellStyle name="ปกติ 53 7 2 2" xfId="42955" xr:uid="{5E11D067-EA4A-48A4-9590-66FEB38D0DEE}"/>
    <cellStyle name="ปกติ 53 7 3" xfId="37575" xr:uid="{E067E1E3-F214-4658-8DC2-5AC820EF4B30}"/>
    <cellStyle name="ปกติ 53 8" xfId="26648" xr:uid="{7B61D019-2DA8-4BB0-8AE2-6C1910412C8C}"/>
    <cellStyle name="ปกติ 53 8 2" xfId="38216" xr:uid="{3A4FDF5C-93C8-4DD5-BD85-EFEFF4EF1534}"/>
    <cellStyle name="ปกติ 53 9" xfId="33255" xr:uid="{91E7808C-CB98-48A5-AF4A-42C02DD65E3B}"/>
    <cellStyle name="ปกติ 54" xfId="17636" xr:uid="{C3964E88-6FAA-4EC3-AD8B-66DDC79B55E8}"/>
    <cellStyle name="ปกติ 54 2" xfId="18250" xr:uid="{5A0C48F4-81E6-4B82-A230-18FC9F744BFE}"/>
    <cellStyle name="ปกติ 54 2 2" xfId="18634" xr:uid="{F096ED16-981D-408C-83FD-6BF71D84AB18}"/>
    <cellStyle name="ปกติ 54 2 2 2" xfId="27218" xr:uid="{6E40A122-2D29-4F05-896E-893BA7F6DE1F}"/>
    <cellStyle name="ปกติ 54 2 2 2 2" xfId="38791" xr:uid="{9ECE965E-7E39-43A5-8358-05F082830952}"/>
    <cellStyle name="ปกติ 54 2 2 3" xfId="33920" xr:uid="{C97ECA31-BA3B-4B10-9B49-71AB7D607602}"/>
    <cellStyle name="ปกติ 54 2 3" xfId="26847" xr:uid="{F6F22D01-3DB1-400E-8905-95395103B063}"/>
    <cellStyle name="ปกติ 54 2 3 2" xfId="38404" xr:uid="{33FC86A5-A785-477D-9014-6D9C64F7CE9D}"/>
    <cellStyle name="ปกติ 54 2 4" xfId="33541" xr:uid="{BC564967-7E3F-4CAD-84AF-BB96C6438E63}"/>
    <cellStyle name="ปกติ 54 3" xfId="18451" xr:uid="{11AD3C88-9E51-4B09-95CD-9C9504744D04}"/>
    <cellStyle name="ปกติ 54 3 2" xfId="27041" xr:uid="{49AB8D8E-97FF-4631-8B8C-F389A319C895}"/>
    <cellStyle name="ปกติ 54 3 2 2" xfId="38605" xr:uid="{265C6094-7FB5-4E8D-BE55-F477B58C285C}"/>
    <cellStyle name="ปกติ 54 3 3" xfId="33734" xr:uid="{5AFC7328-52F0-4CCF-8BCF-3DA66BF30A24}"/>
    <cellStyle name="ปกติ 54 4" xfId="23395" xr:uid="{E3791213-E247-4F06-91FB-FB456956FBDD}"/>
    <cellStyle name="ปกติ 54 4 2" xfId="30355" xr:uid="{4E626FC9-E788-467F-8E37-AA622FA0C936}"/>
    <cellStyle name="ปกติ 54 4 2 2" xfId="41822" xr:uid="{612B14C2-1A0C-4169-AA8E-C9E6C2FDD1FF}"/>
    <cellStyle name="ปกติ 54 4 3" xfId="36440" xr:uid="{335388CD-D134-475D-A452-70DFEE367BA2}"/>
    <cellStyle name="ปกติ 54 5" xfId="23644" xr:uid="{137064F3-F82B-4AA1-A520-371B3E6B5779}"/>
    <cellStyle name="ปกติ 54 5 2" xfId="30571" xr:uid="{DABAC37E-B4B7-463E-B1A4-B856BBC9CD4B}"/>
    <cellStyle name="ปกติ 54 5 2 2" xfId="42036" xr:uid="{66B430D9-0FB4-4696-B430-B89556F055FA}"/>
    <cellStyle name="ปกติ 54 5 3" xfId="36654" xr:uid="{0B3F7715-BCD1-44FE-8B28-DA29555D701A}"/>
    <cellStyle name="ปกติ 54 6" xfId="23847" xr:uid="{B8459A2B-6858-4BFE-B1B6-28A98AC00A74}"/>
    <cellStyle name="ปกติ 54 6 2" xfId="30774" xr:uid="{9781831D-15A6-482F-97C1-B5484AF5CC5A}"/>
    <cellStyle name="ปกติ 54 6 2 2" xfId="42237" xr:uid="{AB5C99C6-A561-49BE-A1D2-E9DE980C7F58}"/>
    <cellStyle name="ปกติ 54 6 3" xfId="36855" xr:uid="{442F91EE-ED57-4127-A9A9-7F1868083399}"/>
    <cellStyle name="ปกติ 54 7" xfId="25947" xr:uid="{2BC91C13-FFF9-424C-96D3-5D60FB153F0A}"/>
    <cellStyle name="ปกติ 54 7 2" xfId="31628" xr:uid="{806E1FFF-064D-4D3F-85BA-BCD5E6A85279}"/>
    <cellStyle name="ปกติ 54 7 2 2" xfId="42956" xr:uid="{3959FA3D-7295-4230-A94A-0F3F4814DFF3}"/>
    <cellStyle name="ปกติ 54 7 3" xfId="37576" xr:uid="{02E7D1E0-5915-4411-894C-D02CAA99701E}"/>
    <cellStyle name="ปกติ 54 8" xfId="26649" xr:uid="{28ACCFBC-C88E-4784-9C14-44093E974C5C}"/>
    <cellStyle name="ปกติ 54 8 2" xfId="38217" xr:uid="{A873F17D-23EE-4D3F-83C5-0D7A806B4FF7}"/>
    <cellStyle name="ปกติ 54 9" xfId="33256" xr:uid="{3E1ED457-C684-4734-A6A7-EB97E6F9E329}"/>
    <cellStyle name="ปกติ 55" xfId="17637" xr:uid="{01477A59-F38B-43BC-B0A7-3FDC9A007178}"/>
    <cellStyle name="ปกติ 55 2" xfId="18251" xr:uid="{78833768-1CAB-49FD-9766-CE376202F0CD}"/>
    <cellStyle name="ปกติ 55 2 2" xfId="18635" xr:uid="{6785A32F-706D-48F8-8AFB-9819E48DD90E}"/>
    <cellStyle name="ปกติ 55 2 2 2" xfId="27219" xr:uid="{78E0B08B-F6C8-44D4-BF9B-7CA31B2AB341}"/>
    <cellStyle name="ปกติ 55 2 2 2 2" xfId="38792" xr:uid="{2E8577EA-6D1F-46B4-BC78-378878576D56}"/>
    <cellStyle name="ปกติ 55 2 2 3" xfId="33921" xr:uid="{692F7B19-3D5F-4E48-AB1A-39E709BE33E8}"/>
    <cellStyle name="ปกติ 55 2 3" xfId="26848" xr:uid="{B8E406D3-143C-44A5-9D96-E4B797B2B6B6}"/>
    <cellStyle name="ปกติ 55 2 3 2" xfId="38405" xr:uid="{C8FF8931-26CF-4D01-9667-4ED2B9EBC582}"/>
    <cellStyle name="ปกติ 55 2 4" xfId="33542" xr:uid="{81D019E0-32A3-4511-B8EE-B8DA87B17EA7}"/>
    <cellStyle name="ปกติ 55 3" xfId="18452" xr:uid="{F51294D4-C42A-4FBA-84E6-DD26C81E9D58}"/>
    <cellStyle name="ปกติ 55 3 2" xfId="27042" xr:uid="{7E6783F2-94F4-4246-8E86-8C3C916327C7}"/>
    <cellStyle name="ปกติ 55 3 2 2" xfId="38606" xr:uid="{A7A2BFE8-2642-48E7-A238-EB16AB7D737F}"/>
    <cellStyle name="ปกติ 55 3 3" xfId="33735" xr:uid="{11BA8523-8B1C-4E53-8639-45E47E087A11}"/>
    <cellStyle name="ปกติ 55 4" xfId="23396" xr:uid="{B06BFF9D-69F8-40F7-8B40-1885785072F5}"/>
    <cellStyle name="ปกติ 55 4 2" xfId="30356" xr:uid="{6CC2DF05-99CB-4EE6-94B5-FBFB37B5484D}"/>
    <cellStyle name="ปกติ 55 4 2 2" xfId="41823" xr:uid="{23A7AD41-9D3F-4224-8DF4-535E980E4AA3}"/>
    <cellStyle name="ปกติ 55 4 3" xfId="36441" xr:uid="{645F5441-EBFA-4981-B5E8-628D8A02E76B}"/>
    <cellStyle name="ปกติ 55 5" xfId="23645" xr:uid="{2D4E1602-FF1A-4CCE-AEED-175ECF03C279}"/>
    <cellStyle name="ปกติ 55 5 2" xfId="30572" xr:uid="{384EE74B-6F5D-49FD-B770-651BDB8CE7AF}"/>
    <cellStyle name="ปกติ 55 5 2 2" xfId="42037" xr:uid="{6A2C44B8-251A-4011-A4BF-FFAAD19A0CDF}"/>
    <cellStyle name="ปกติ 55 5 3" xfId="36655" xr:uid="{C0B0E4AD-73DF-45AC-A954-5191BC33B9A9}"/>
    <cellStyle name="ปกติ 55 6" xfId="23848" xr:uid="{EF144ECC-8447-480B-869F-9B95A97DF796}"/>
    <cellStyle name="ปกติ 55 6 2" xfId="30775" xr:uid="{0A6B1EBE-C7C3-4DE4-9B05-EA9C887AF947}"/>
    <cellStyle name="ปกติ 55 6 2 2" xfId="42238" xr:uid="{2C106F78-8DEF-4712-82AA-A924F3ADCA1B}"/>
    <cellStyle name="ปกติ 55 6 3" xfId="36856" xr:uid="{96EBC3DB-BCFF-421C-B429-78B4CD3842A4}"/>
    <cellStyle name="ปกติ 55 7" xfId="25948" xr:uid="{21C20914-F206-4A49-8172-61108C5180D8}"/>
    <cellStyle name="ปกติ 55 7 2" xfId="31629" xr:uid="{A0861A25-D24E-4423-8118-F2AA607FBCF2}"/>
    <cellStyle name="ปกติ 55 7 2 2" xfId="42957" xr:uid="{5DA6EFBF-51E5-4CDF-8216-2700C87EACB0}"/>
    <cellStyle name="ปกติ 55 7 3" xfId="37577" xr:uid="{DCECB2A8-1A7B-42E1-AD6C-ACA7D7B02C99}"/>
    <cellStyle name="ปกติ 55 8" xfId="26650" xr:uid="{2FB4B608-7767-4FE8-9380-1126AF8675BA}"/>
    <cellStyle name="ปกติ 55 8 2" xfId="38218" xr:uid="{FB418296-CE43-49B1-ADFD-23FBE724FAEF}"/>
    <cellStyle name="ปกติ 55 9" xfId="33257" xr:uid="{B20148DB-E656-4DB1-8554-5073EF5CECD7}"/>
    <cellStyle name="ปกติ 56" xfId="17638" xr:uid="{73C753C3-125C-4490-BCFD-059FB5B70807}"/>
    <cellStyle name="ปกติ 56 2" xfId="18252" xr:uid="{3A66CB4F-BD91-4CD3-B241-B484D1225834}"/>
    <cellStyle name="ปกติ 56 2 2" xfId="18636" xr:uid="{4683CECD-84ED-48A2-9B58-9091C3F2C398}"/>
    <cellStyle name="ปกติ 56 2 2 2" xfId="27220" xr:uid="{F589A183-5ECF-4865-82F2-DF5EAF9F2FC4}"/>
    <cellStyle name="ปกติ 56 2 2 2 2" xfId="38793" xr:uid="{33F60807-724A-4427-9EBD-75B603B7FF67}"/>
    <cellStyle name="ปกติ 56 2 2 3" xfId="33922" xr:uid="{5D6EA284-50B7-4BE2-9371-B289B10D3238}"/>
    <cellStyle name="ปกติ 56 2 3" xfId="26849" xr:uid="{83AB84BB-0683-4749-96B1-59BCFB9B499E}"/>
    <cellStyle name="ปกติ 56 2 3 2" xfId="38406" xr:uid="{3902B172-D0F2-4CBC-9992-F3BE7F365BDC}"/>
    <cellStyle name="ปกติ 56 2 4" xfId="33543" xr:uid="{58FBCF60-F994-4B4F-A762-9250328E8460}"/>
    <cellStyle name="ปกติ 56 3" xfId="18453" xr:uid="{2E41B31D-D1AA-4656-ABF2-4A95E7A3AAFE}"/>
    <cellStyle name="ปกติ 56 3 2" xfId="27043" xr:uid="{997D3F57-69D2-4A34-B8D1-D903BE977BD0}"/>
    <cellStyle name="ปกติ 56 3 2 2" xfId="38607" xr:uid="{75736423-EC80-404D-BE24-669B4205454D}"/>
    <cellStyle name="ปกติ 56 3 3" xfId="33736" xr:uid="{29CDFD15-EC20-4A98-8122-5A618894B7CF}"/>
    <cellStyle name="ปกติ 56 4" xfId="23397" xr:uid="{5ED5252B-619E-463A-B08A-920ED4AF60BD}"/>
    <cellStyle name="ปกติ 56 4 2" xfId="30357" xr:uid="{D4C480A9-35EF-4C6A-9583-05BFBA2CFEF7}"/>
    <cellStyle name="ปกติ 56 4 2 2" xfId="41824" xr:uid="{95C2E322-EBB4-4305-89C1-2F43E7C53E15}"/>
    <cellStyle name="ปกติ 56 4 3" xfId="36442" xr:uid="{80579F51-9DE0-4130-938A-9D052BA25E04}"/>
    <cellStyle name="ปกติ 56 5" xfId="23646" xr:uid="{48B3ACCE-F7F5-4167-9421-C61D86BC7B88}"/>
    <cellStyle name="ปกติ 56 5 2" xfId="30573" xr:uid="{4A7ADD76-D042-47CC-A433-8EF5C9C7ADA2}"/>
    <cellStyle name="ปกติ 56 5 2 2" xfId="42038" xr:uid="{A364CDD7-1242-49C4-8968-A808CC6EAD60}"/>
    <cellStyle name="ปกติ 56 5 3" xfId="36656" xr:uid="{44AD0A31-C07C-40BA-9536-A5804068B346}"/>
    <cellStyle name="ปกติ 56 6" xfId="23849" xr:uid="{2DA51C14-3F75-4D0A-9BB4-575601A429AA}"/>
    <cellStyle name="ปกติ 56 6 2" xfId="30776" xr:uid="{9A17AB47-1F6B-463D-8709-32BA5A960122}"/>
    <cellStyle name="ปกติ 56 6 2 2" xfId="42239" xr:uid="{32C6E9E5-0F19-4441-97E6-840839BD7401}"/>
    <cellStyle name="ปกติ 56 6 3" xfId="36857" xr:uid="{61391323-16A9-400A-8284-71294F99EE65}"/>
    <cellStyle name="ปกติ 56 7" xfId="25949" xr:uid="{F59B14AA-47CD-4573-988D-B6D734283767}"/>
    <cellStyle name="ปกติ 56 7 2" xfId="31630" xr:uid="{21589223-6F0E-4E20-B1B4-0A351FCC0FE1}"/>
    <cellStyle name="ปกติ 56 7 2 2" xfId="42958" xr:uid="{414E7704-D47D-487B-A808-D3F55E825A4A}"/>
    <cellStyle name="ปกติ 56 7 3" xfId="37578" xr:uid="{C583E55E-B574-46FE-84C1-6FD4720A3506}"/>
    <cellStyle name="ปกติ 56 8" xfId="26651" xr:uid="{5AEF82FC-2CDD-4B07-AECA-A726A969BE5A}"/>
    <cellStyle name="ปกติ 56 8 2" xfId="38219" xr:uid="{252B4DA8-780B-4877-B6F5-CC810787DB41}"/>
    <cellStyle name="ปกติ 56 9" xfId="33258" xr:uid="{B92B07EB-637A-498C-8895-7C6F3DF70977}"/>
    <cellStyle name="ปกติ 57" xfId="17639" xr:uid="{88E19E8C-2586-4A08-8BCD-12EB0DCAB6BE}"/>
    <cellStyle name="ปกติ 57 2" xfId="18253" xr:uid="{AC556767-642C-4E32-B723-C364DCA71192}"/>
    <cellStyle name="ปกติ 57 2 2" xfId="18637" xr:uid="{563C0B43-A9AC-49DD-9C5F-8468F4441082}"/>
    <cellStyle name="ปกติ 57 2 2 2" xfId="27221" xr:uid="{E2D1D5FA-BFB6-4CA6-8C73-E510A264052A}"/>
    <cellStyle name="ปกติ 57 2 2 2 2" xfId="38794" xr:uid="{7932CCA1-A791-441E-9675-85FF53B81588}"/>
    <cellStyle name="ปกติ 57 2 2 3" xfId="33923" xr:uid="{B4926B1D-8031-4BD4-AD6A-C7661D4C0EB1}"/>
    <cellStyle name="ปกติ 57 2 3" xfId="26850" xr:uid="{B23B9CCA-16BC-46D3-876A-CDEE7713B1D9}"/>
    <cellStyle name="ปกติ 57 2 3 2" xfId="38407" xr:uid="{D9FAE1EE-0800-44CB-8E07-F6AED341ED50}"/>
    <cellStyle name="ปกติ 57 2 4" xfId="33544" xr:uid="{5D541A8B-1888-4119-8D24-8F4B60E55C1B}"/>
    <cellStyle name="ปกติ 57 3" xfId="18454" xr:uid="{C83D57D4-FFFE-421B-A2F6-F331865B9E65}"/>
    <cellStyle name="ปกติ 57 3 2" xfId="27044" xr:uid="{BCA33108-0D2F-440F-B019-241EFE611D61}"/>
    <cellStyle name="ปกติ 57 3 2 2" xfId="38608" xr:uid="{8131F98A-2519-41D8-BFE6-4F926EBFD2D8}"/>
    <cellStyle name="ปกติ 57 3 3" xfId="33737" xr:uid="{AB6E6FC8-B932-49F8-91C8-9536F2039BD8}"/>
    <cellStyle name="ปกติ 57 4" xfId="23398" xr:uid="{25CF729C-F40E-4E20-8F0B-C34B39E97E82}"/>
    <cellStyle name="ปกติ 57 4 2" xfId="30358" xr:uid="{765C550E-D05A-48CF-8366-0AF66FE20AC5}"/>
    <cellStyle name="ปกติ 57 4 2 2" xfId="41825" xr:uid="{F96E7703-6FEA-4BDD-8104-7DD10B1CB46C}"/>
    <cellStyle name="ปกติ 57 4 3" xfId="36443" xr:uid="{4202E42D-9B7C-4042-815F-0F24D1A123FE}"/>
    <cellStyle name="ปกติ 57 5" xfId="23647" xr:uid="{8ED845DC-A8C6-4CDF-958A-98DEE936282C}"/>
    <cellStyle name="ปกติ 57 5 2" xfId="30574" xr:uid="{5ECC3F47-3D2B-4B30-A7A2-B843C72CE93E}"/>
    <cellStyle name="ปกติ 57 5 2 2" xfId="42039" xr:uid="{1D037630-C4B3-4A55-92B4-98C94685A27C}"/>
    <cellStyle name="ปกติ 57 5 3" xfId="36657" xr:uid="{B2E050C2-81EF-4D5A-A24D-E694965D9072}"/>
    <cellStyle name="ปกติ 57 6" xfId="23850" xr:uid="{F03CC357-AFBB-4344-8B39-18F385C54F1A}"/>
    <cellStyle name="ปกติ 57 6 2" xfId="30777" xr:uid="{F5181F37-C74E-403F-A8DB-9342835A34DF}"/>
    <cellStyle name="ปกติ 57 6 2 2" xfId="42240" xr:uid="{CBAC7184-B7FB-4289-8087-4ED715C490C4}"/>
    <cellStyle name="ปกติ 57 6 3" xfId="36858" xr:uid="{B56A82F4-66E8-4766-A55E-E1FBCF361B74}"/>
    <cellStyle name="ปกติ 57 7" xfId="25950" xr:uid="{E16F22AC-229C-4B64-8171-BDB15CE3363B}"/>
    <cellStyle name="ปกติ 57 7 2" xfId="31631" xr:uid="{2D356BA8-29C2-423C-9314-09AAD46C06EC}"/>
    <cellStyle name="ปกติ 57 7 2 2" xfId="42959" xr:uid="{7C683DAF-97D0-40D9-9EA3-FE0E8B4008C5}"/>
    <cellStyle name="ปกติ 57 7 3" xfId="37579" xr:uid="{F62ECB74-51E8-46A5-AA56-17847EECDF1E}"/>
    <cellStyle name="ปกติ 57 8" xfId="26652" xr:uid="{B4E139B6-3F57-40B9-93F2-0E50CA350329}"/>
    <cellStyle name="ปกติ 57 8 2" xfId="38220" xr:uid="{0016A249-A8DA-4FF3-A147-6B9E0E98FF68}"/>
    <cellStyle name="ปกติ 57 9" xfId="33259" xr:uid="{571126C8-4D23-4090-A18D-89CDDC2B62F4}"/>
    <cellStyle name="ปกติ 58" xfId="17640" xr:uid="{6340B79D-C84C-4CDA-8CDF-C5FC1B65785D}"/>
    <cellStyle name="ปกติ 58 2" xfId="18254" xr:uid="{91019DC8-A247-4D60-B44B-B8175C494092}"/>
    <cellStyle name="ปกติ 58 2 2" xfId="18638" xr:uid="{358D86F0-761D-4C28-8993-F7BCC674046F}"/>
    <cellStyle name="ปกติ 58 2 2 2" xfId="27222" xr:uid="{3DAAB0BA-9646-44A4-A1BF-2D85F600B78E}"/>
    <cellStyle name="ปกติ 58 2 2 2 2" xfId="38795" xr:uid="{DCC93D07-C79A-469A-B86E-69A581A7B9AD}"/>
    <cellStyle name="ปกติ 58 2 2 3" xfId="33924" xr:uid="{777BEFF9-53CE-44DE-8130-B43A3D480837}"/>
    <cellStyle name="ปกติ 58 2 3" xfId="26851" xr:uid="{334C8DDC-01EE-4175-87B2-0DAA4FDF54E4}"/>
    <cellStyle name="ปกติ 58 2 3 2" xfId="38408" xr:uid="{C2A6CD1E-D81D-4010-B5F5-D5824F6BF420}"/>
    <cellStyle name="ปกติ 58 2 4" xfId="33545" xr:uid="{F03B7320-9DBA-4D63-89F8-27CC5E3B199F}"/>
    <cellStyle name="ปกติ 58 3" xfId="18455" xr:uid="{E0D507B8-7172-479F-AA2F-A20B69EF40AA}"/>
    <cellStyle name="ปกติ 58 3 2" xfId="27045" xr:uid="{41FE5FC9-0EB2-4E56-A55A-2F0D57B2CFA9}"/>
    <cellStyle name="ปกติ 58 3 2 2" xfId="38609" xr:uid="{04570FBF-CDD7-4117-BABB-22BB624044E3}"/>
    <cellStyle name="ปกติ 58 3 3" xfId="33738" xr:uid="{19611935-2412-4D73-9271-BDEC8981BEC7}"/>
    <cellStyle name="ปกติ 58 4" xfId="23399" xr:uid="{D19210EB-6C5E-4865-AF9C-E4A8B494128D}"/>
    <cellStyle name="ปกติ 58 4 2" xfId="30359" xr:uid="{4D491D17-C6D8-45C7-929D-D5E4278AEBA4}"/>
    <cellStyle name="ปกติ 58 4 2 2" xfId="41826" xr:uid="{75979D59-BDB5-45C7-8109-E3B377350000}"/>
    <cellStyle name="ปกติ 58 4 3" xfId="36444" xr:uid="{4845DC26-BF7B-4579-A525-C8A6E5A25710}"/>
    <cellStyle name="ปกติ 58 5" xfId="23648" xr:uid="{964452F2-9A27-4A5E-BD8A-C2D6FA9DEB04}"/>
    <cellStyle name="ปกติ 58 5 2" xfId="30575" xr:uid="{FCD3CF7A-E434-4875-BE57-B128624BFD82}"/>
    <cellStyle name="ปกติ 58 5 2 2" xfId="42040" xr:uid="{037A46E3-C414-4988-9D98-F83F6BCEB0F3}"/>
    <cellStyle name="ปกติ 58 5 3" xfId="36658" xr:uid="{D3786637-3426-492A-96C8-4F3199496CB0}"/>
    <cellStyle name="ปกติ 58 6" xfId="23851" xr:uid="{94F374A9-2B53-4DF6-BB54-DC2DB7EA187C}"/>
    <cellStyle name="ปกติ 58 6 2" xfId="30778" xr:uid="{5D5F0875-440A-4A82-B3A5-B6075D7B72E7}"/>
    <cellStyle name="ปกติ 58 6 2 2" xfId="42241" xr:uid="{9B0ED7A3-D595-4356-8AAE-E42118B25794}"/>
    <cellStyle name="ปกติ 58 6 3" xfId="36859" xr:uid="{4C28112C-AFFD-42E9-915A-76ABB6534A1C}"/>
    <cellStyle name="ปกติ 58 7" xfId="25951" xr:uid="{9533A705-0265-4219-858B-86974B0E8A68}"/>
    <cellStyle name="ปกติ 58 7 2" xfId="31632" xr:uid="{9B18EB05-3ABE-4ECA-A128-25479594AE0C}"/>
    <cellStyle name="ปกติ 58 7 2 2" xfId="42960" xr:uid="{092200EE-5C5B-49C1-A4AF-1B282D689ED6}"/>
    <cellStyle name="ปกติ 58 7 3" xfId="37580" xr:uid="{25E78E68-EAEC-4E8D-9B6D-43F38264864C}"/>
    <cellStyle name="ปกติ 58 8" xfId="26653" xr:uid="{38BB60A1-AB17-4915-8C09-889723C860C2}"/>
    <cellStyle name="ปกติ 58 8 2" xfId="38221" xr:uid="{B60248AA-5D39-4C67-8412-7C9FBAB4337E}"/>
    <cellStyle name="ปกติ 58 9" xfId="33260" xr:uid="{255105C2-79E8-4495-803C-C33E9546DDBE}"/>
    <cellStyle name="ปกติ 59" xfId="17641" xr:uid="{6EDCF67B-AC42-490D-9249-0B36AE0F8FF8}"/>
    <cellStyle name="ปกติ 59 2" xfId="18255" xr:uid="{6A6C1BC3-C2A9-4B69-A99F-6798E4FCF16A}"/>
    <cellStyle name="ปกติ 59 2 2" xfId="18639" xr:uid="{6E22824C-D105-49AB-96B9-E4951D777233}"/>
    <cellStyle name="ปกติ 59 2 2 2" xfId="27223" xr:uid="{7541DDDD-3AE8-4040-B95B-E49B0DC651AD}"/>
    <cellStyle name="ปกติ 59 2 2 2 2" xfId="38796" xr:uid="{A48FDA50-4F8F-4BB3-95E2-9C12E3CEAF44}"/>
    <cellStyle name="ปกติ 59 2 2 3" xfId="33925" xr:uid="{45D35B3F-F7DE-4982-8154-45E66DBDF26D}"/>
    <cellStyle name="ปกติ 59 2 3" xfId="26852" xr:uid="{23DD51E7-C6C8-4EF4-B3C7-FB0C062828A8}"/>
    <cellStyle name="ปกติ 59 2 3 2" xfId="38409" xr:uid="{93DBAF3E-8AFD-48AD-BB46-A55974A3AC8D}"/>
    <cellStyle name="ปกติ 59 2 4" xfId="33546" xr:uid="{3E3CF133-5E84-468E-94D9-3CDEDCCC1B74}"/>
    <cellStyle name="ปกติ 59 3" xfId="18456" xr:uid="{1CD92D90-8F92-48B3-9614-BC639CDD6BA1}"/>
    <cellStyle name="ปกติ 59 3 2" xfId="27046" xr:uid="{E39841BF-1D3D-4A47-97FA-A1950E3953B8}"/>
    <cellStyle name="ปกติ 59 3 2 2" xfId="38610" xr:uid="{95C16065-A471-4BE5-B1FC-CF4B52E7ABC6}"/>
    <cellStyle name="ปกติ 59 3 3" xfId="33739" xr:uid="{1F949646-5825-4D66-8706-23A5B46DB562}"/>
    <cellStyle name="ปกติ 59 4" xfId="23400" xr:uid="{65CE24A8-63EF-4CE8-8C3C-5B0F6901FBC5}"/>
    <cellStyle name="ปกติ 59 4 2" xfId="30360" xr:uid="{13262D84-F7F8-4583-B745-A0A50462EF86}"/>
    <cellStyle name="ปกติ 59 4 2 2" xfId="41827" xr:uid="{DC5983E8-2289-4125-8438-F341B94F42E0}"/>
    <cellStyle name="ปกติ 59 4 3" xfId="36445" xr:uid="{EABA0315-976E-4703-B033-6D8A2E0593D9}"/>
    <cellStyle name="ปกติ 59 5" xfId="23649" xr:uid="{0B38E1DE-4136-45A3-B83F-E44493E52700}"/>
    <cellStyle name="ปกติ 59 5 2" xfId="30576" xr:uid="{E55B1620-C1CD-4437-8A20-356B2D956546}"/>
    <cellStyle name="ปกติ 59 5 2 2" xfId="42041" xr:uid="{ACE7024E-1F4B-428C-BBD0-20995FCCD056}"/>
    <cellStyle name="ปกติ 59 5 3" xfId="36659" xr:uid="{7DE53657-289D-4032-96FE-87A060F0EB5A}"/>
    <cellStyle name="ปกติ 59 6" xfId="23852" xr:uid="{EE957D08-7210-4792-8651-92DCD80E2BC2}"/>
    <cellStyle name="ปกติ 59 6 2" xfId="30779" xr:uid="{EB86EF02-2D38-49B2-B7A5-20BFE846AD31}"/>
    <cellStyle name="ปกติ 59 6 2 2" xfId="42242" xr:uid="{C8807AF1-A339-45A1-87E7-BBB4D9D1FF3A}"/>
    <cellStyle name="ปกติ 59 6 3" xfId="36860" xr:uid="{0B0F690B-C3E0-4E33-A0B3-268BD24E4111}"/>
    <cellStyle name="ปกติ 59 7" xfId="25952" xr:uid="{152DB146-5D9B-4C1C-B496-62B882F08DF8}"/>
    <cellStyle name="ปกติ 59 7 2" xfId="31633" xr:uid="{3E735C32-9CB6-41CD-80E1-5FA9859DD52B}"/>
    <cellStyle name="ปกติ 59 7 2 2" xfId="42961" xr:uid="{40663553-A9BE-4742-B180-8890BC6AC427}"/>
    <cellStyle name="ปกติ 59 7 3" xfId="37581" xr:uid="{2BC7C761-A607-4DC6-95C8-5F452BF585A7}"/>
    <cellStyle name="ปกติ 59 8" xfId="26654" xr:uid="{A136FF1F-C7F3-4051-BFF9-EF712D99A75C}"/>
    <cellStyle name="ปกติ 59 8 2" xfId="38222" xr:uid="{AFB0873F-4C5F-43BC-9508-5E1FC4B3C255}"/>
    <cellStyle name="ปกติ 59 9" xfId="33261" xr:uid="{57C65A9E-553C-4B22-9EB2-72BB23591787}"/>
    <cellStyle name="ปกติ 6" xfId="17596" xr:uid="{8F3406ED-58E4-4A0B-AE2A-2E147F78663A}"/>
    <cellStyle name="ปกติ 6 2" xfId="18256" xr:uid="{D7334941-4922-43C7-BA42-745E68C47F58}"/>
    <cellStyle name="ปกติ 6 2 2" xfId="18640" xr:uid="{223DF329-26C7-4775-9E65-0F2892EE9844}"/>
    <cellStyle name="ปกติ 6 2 2 2" xfId="27224" xr:uid="{C234A56E-0D10-4064-8982-6358B9DBB090}"/>
    <cellStyle name="ปกติ 6 2 2 2 2" xfId="38797" xr:uid="{1890B6B4-217D-49E2-BD6E-9B1DF720B88F}"/>
    <cellStyle name="ปกติ 6 2 2 3" xfId="33926" xr:uid="{00C1C14D-DBD3-4D19-B46C-D2A3B27C264B}"/>
    <cellStyle name="ปกติ 6 2 3" xfId="23401" xr:uid="{3C78612E-A316-44DE-8D6E-97AF617678B6}"/>
    <cellStyle name="ปกติ 6 2 3 2" xfId="30361" xr:uid="{C06B6F2E-1F4D-4790-B380-5DCF45AF34F5}"/>
    <cellStyle name="ปกติ 6 2 3 2 2" xfId="41828" xr:uid="{D7E8F8C2-87B6-4AD5-9510-3434089EF463}"/>
    <cellStyle name="ปกติ 6 2 3 3" xfId="36446" xr:uid="{9E7C2EDE-672E-4CA9-B586-1BBD5058D637}"/>
    <cellStyle name="ปกติ 6 2 4" xfId="23650" xr:uid="{37359B42-9CED-4FFA-B46A-5CA1A74B2F6F}"/>
    <cellStyle name="ปกติ 6 2 4 2" xfId="30577" xr:uid="{242AB1A6-7B6D-421C-9A68-75F94C324BAE}"/>
    <cellStyle name="ปกติ 6 2 4 2 2" xfId="42042" xr:uid="{3FDEC01B-22C0-4F3F-AB3A-DB0BEE8589A3}"/>
    <cellStyle name="ปกติ 6 2 4 3" xfId="36660" xr:uid="{2B3B61FF-DB54-4861-8882-83EFC800AD91}"/>
    <cellStyle name="ปกติ 6 2 5" xfId="23853" xr:uid="{C6E86164-689C-4AAB-9987-8B573670B4B0}"/>
    <cellStyle name="ปกติ 6 2 5 2" xfId="30780" xr:uid="{0F84EF46-B589-48B2-A580-BFA85F2C5266}"/>
    <cellStyle name="ปกติ 6 2 5 2 2" xfId="42243" xr:uid="{9AB7412D-FC5E-4348-92EF-51980C69432E}"/>
    <cellStyle name="ปกติ 6 2 5 3" xfId="36861" xr:uid="{C362970F-95B8-43F5-A996-494E74B6FEC6}"/>
    <cellStyle name="ปกติ 6 2 6" xfId="25953" xr:uid="{AC2E561F-8A40-4177-8C43-8533E055EFD5}"/>
    <cellStyle name="ปกติ 6 2 6 2" xfId="31634" xr:uid="{A8842016-908F-4F64-BC50-99773D4F4050}"/>
    <cellStyle name="ปกติ 6 2 6 2 2" xfId="42962" xr:uid="{1D3E91E5-E430-4E63-951C-16BC720CBCEC}"/>
    <cellStyle name="ปกติ 6 2 6 3" xfId="37582" xr:uid="{CF0C213B-7FC0-4BF5-B8E4-8861D97D21CF}"/>
    <cellStyle name="ปกติ 6 2 7" xfId="26853" xr:uid="{83D4C90B-A2A6-4621-9668-32805A593B2A}"/>
    <cellStyle name="ปกติ 6 2 7 2" xfId="38410" xr:uid="{B25AA653-D981-4446-9671-54A835C1C494}"/>
    <cellStyle name="ปกติ 6 2 8" xfId="33263" xr:uid="{BDC3FFF3-5B42-4B49-85A9-9960CB623469}"/>
    <cellStyle name="ปกติ 6 3" xfId="18430" xr:uid="{9B775479-12D4-4B54-990F-492DA7E61A54}"/>
    <cellStyle name="ปกติ 6 3 2" xfId="27020" xr:uid="{070D1847-1841-4AAD-9381-ED322A300453}"/>
    <cellStyle name="ปกติ 6 3 2 2" xfId="38584" xr:uid="{FB849FED-62F1-404B-9B56-A0F43F5BAAB7}"/>
    <cellStyle name="ปกติ 6 3 3" xfId="33713" xr:uid="{DB72BBC3-47CA-4C98-B770-72CBCB2AB65F}"/>
    <cellStyle name="ปกติ 6 4" xfId="26629" xr:uid="{C9668521-0AE5-48F7-AC85-108FE427F28C}"/>
    <cellStyle name="ปกติ 6 4 2" xfId="38197" xr:uid="{3AD86D0F-EC1A-4BEB-BB9A-D4F804EB17E7}"/>
    <cellStyle name="ปกติ 6 5" xfId="33262" xr:uid="{319BDAF8-19A3-4C44-B266-98E80EBA6505}"/>
    <cellStyle name="ปกติ 60" xfId="17642" xr:uid="{D8B8A65A-6110-4212-A661-C6E713ADE494}"/>
    <cellStyle name="ปกติ 60 2" xfId="18257" xr:uid="{BB73CED1-641F-4871-AE23-5C0FA426DD71}"/>
    <cellStyle name="ปกติ 60 2 2" xfId="18641" xr:uid="{0757A03E-544D-47C9-8099-F29987F944EA}"/>
    <cellStyle name="ปกติ 60 2 2 2" xfId="27225" xr:uid="{0A9F6752-8C5E-4626-AB41-5C2321EC5205}"/>
    <cellStyle name="ปกติ 60 2 2 2 2" xfId="38798" xr:uid="{E5CDE034-B779-460D-ADB0-8E6ABA2D3597}"/>
    <cellStyle name="ปกติ 60 2 2 3" xfId="33927" xr:uid="{62AE4535-2E23-4150-A9EE-581B4A520072}"/>
    <cellStyle name="ปกติ 60 2 3" xfId="26854" xr:uid="{99AEE8B8-E4BC-4B31-B236-3004A9A8CDD9}"/>
    <cellStyle name="ปกติ 60 2 3 2" xfId="38411" xr:uid="{E7C6EEF8-AD6A-49E7-B4E3-8F0785FB153D}"/>
    <cellStyle name="ปกติ 60 2 4" xfId="33547" xr:uid="{5EC1E1A3-CCD0-4E8E-A23C-550F198AE721}"/>
    <cellStyle name="ปกติ 60 3" xfId="18457" xr:uid="{E62283C2-745D-4CAE-9D42-FD7E6774552A}"/>
    <cellStyle name="ปกติ 60 3 2" xfId="27047" xr:uid="{35838B1B-E00F-4D1D-8F02-3BD16ACFE336}"/>
    <cellStyle name="ปกติ 60 3 2 2" xfId="38611" xr:uid="{5881490F-6F35-44AC-AF86-D6E6A74110D7}"/>
    <cellStyle name="ปกติ 60 3 3" xfId="33740" xr:uid="{05A7F2AA-FE0C-49A9-AB8F-504AFE9DC33C}"/>
    <cellStyle name="ปกติ 60 4" xfId="23402" xr:uid="{0D3BFDFF-7628-4F15-A933-3C03F8E54AFA}"/>
    <cellStyle name="ปกติ 60 4 2" xfId="30362" xr:uid="{EEEA894F-7021-4F0D-9E63-BBF5B2A6A530}"/>
    <cellStyle name="ปกติ 60 4 2 2" xfId="41829" xr:uid="{FFD147CE-6E1B-4FCA-9012-44864582BBF8}"/>
    <cellStyle name="ปกติ 60 4 3" xfId="36447" xr:uid="{45394492-E620-4F96-A168-6118EF5F8457}"/>
    <cellStyle name="ปกติ 60 5" xfId="23651" xr:uid="{AF9EBD83-6B8E-49EA-98DD-8A4DD284E798}"/>
    <cellStyle name="ปกติ 60 5 2" xfId="30578" xr:uid="{2B0B2D31-5B84-4840-9144-1F082CD8ACB4}"/>
    <cellStyle name="ปกติ 60 5 2 2" xfId="42043" xr:uid="{0F26FD47-6177-42B8-89ED-2D54268D5FC7}"/>
    <cellStyle name="ปกติ 60 5 3" xfId="36661" xr:uid="{3B5888C6-1DD2-462B-82C5-4B5F3AAB9F45}"/>
    <cellStyle name="ปกติ 60 6" xfId="23854" xr:uid="{0380DE2E-7A74-4F58-B8CE-75BE7BE0B0C3}"/>
    <cellStyle name="ปกติ 60 6 2" xfId="30781" xr:uid="{712024AE-9E65-4976-A6CF-218BD987EC38}"/>
    <cellStyle name="ปกติ 60 6 2 2" xfId="42244" xr:uid="{7DF0A6DD-249D-4823-A83B-16043737E5C6}"/>
    <cellStyle name="ปกติ 60 6 3" xfId="36862" xr:uid="{64378C22-5A84-4BBC-A25F-97D6FB1991B6}"/>
    <cellStyle name="ปกติ 60 7" xfId="25954" xr:uid="{BA550C29-4C8B-4475-A251-768759FDB804}"/>
    <cellStyle name="ปกติ 60 7 2" xfId="31635" xr:uid="{A9603CD7-926A-4449-9903-9B884843EF89}"/>
    <cellStyle name="ปกติ 60 7 2 2" xfId="42963" xr:uid="{6278A441-A520-45FE-ABE9-4BD6D0EC2846}"/>
    <cellStyle name="ปกติ 60 7 3" xfId="37583" xr:uid="{39E183D8-8BEA-4B73-AA80-A3A9F168668E}"/>
    <cellStyle name="ปกติ 60 8" xfId="26655" xr:uid="{C6E5A645-5C3A-4B2A-94BE-37895BF02E25}"/>
    <cellStyle name="ปกติ 60 8 2" xfId="38223" xr:uid="{7C871931-5E91-48A2-8680-5F4ABDCE3A22}"/>
    <cellStyle name="ปกติ 60 9" xfId="33264" xr:uid="{8C7BFD9A-EF43-446E-AD89-D35CB4939EB4}"/>
    <cellStyle name="ปกติ 61" xfId="17643" xr:uid="{ABC68DCA-AC0B-4DAD-BF04-B454103D7F23}"/>
    <cellStyle name="ปกติ 61 2" xfId="18258" xr:uid="{64B9D18A-3116-4D84-AD37-10A5D82DC242}"/>
    <cellStyle name="ปกติ 61 2 2" xfId="18642" xr:uid="{EEB40EF5-0B09-4C2E-A292-5DD024001B35}"/>
    <cellStyle name="ปกติ 61 2 2 2" xfId="27226" xr:uid="{BA7B82D8-A653-495D-A242-1CB8317350C5}"/>
    <cellStyle name="ปกติ 61 2 2 2 2" xfId="38799" xr:uid="{3DBF2C96-4AFD-4830-A92C-F9B95661286D}"/>
    <cellStyle name="ปกติ 61 2 2 3" xfId="33928" xr:uid="{A4CF37BC-85DF-406A-B732-4F851B9FD329}"/>
    <cellStyle name="ปกติ 61 2 3" xfId="26855" xr:uid="{D9E1072B-80B4-4968-B3FA-DB4770C789A6}"/>
    <cellStyle name="ปกติ 61 2 3 2" xfId="38412" xr:uid="{38603DB2-D114-41E5-86C6-74A2DF7D5B6F}"/>
    <cellStyle name="ปกติ 61 2 4" xfId="33548" xr:uid="{613779D9-A870-416C-8D63-3199A7610EE2}"/>
    <cellStyle name="ปกติ 61 3" xfId="18458" xr:uid="{51CA9258-1406-44A0-B934-B0DB5241A115}"/>
    <cellStyle name="ปกติ 61 3 2" xfId="27048" xr:uid="{B5839124-6AF3-49C6-987D-4A7BC7CE13A0}"/>
    <cellStyle name="ปกติ 61 3 2 2" xfId="38612" xr:uid="{F966ED30-266A-4A45-881A-86E640AA8762}"/>
    <cellStyle name="ปกติ 61 3 3" xfId="33741" xr:uid="{6C126FB0-483D-4F74-B485-506082CB0669}"/>
    <cellStyle name="ปกติ 61 4" xfId="23403" xr:uid="{E695288D-BB91-4375-98CB-7A45105688CF}"/>
    <cellStyle name="ปกติ 61 4 2" xfId="30363" xr:uid="{C7F5EDC9-A0AC-4640-A118-578FE19C2CB4}"/>
    <cellStyle name="ปกติ 61 4 2 2" xfId="41830" xr:uid="{529C9426-73FE-47A4-965F-AAADEAFF8150}"/>
    <cellStyle name="ปกติ 61 4 3" xfId="36448" xr:uid="{F0B25D73-BC8C-4198-A1AD-53254839E10F}"/>
    <cellStyle name="ปกติ 61 5" xfId="23652" xr:uid="{1265C99B-FFE0-4314-8568-3A543CB01DFB}"/>
    <cellStyle name="ปกติ 61 5 2" xfId="30579" xr:uid="{707DEFDC-7A44-491D-80C9-FB7995657CE9}"/>
    <cellStyle name="ปกติ 61 5 2 2" xfId="42044" xr:uid="{AF78D730-78F0-4389-86FC-EB393972D2EB}"/>
    <cellStyle name="ปกติ 61 5 3" xfId="36662" xr:uid="{8FE822C3-66F6-4B59-9B8E-FBE7162F1B29}"/>
    <cellStyle name="ปกติ 61 6" xfId="23855" xr:uid="{3FEF5EAA-0328-4C93-A83A-16F90A976671}"/>
    <cellStyle name="ปกติ 61 6 2" xfId="30782" xr:uid="{5F0CBA30-D17D-4E4D-AC0E-2FA26F1D0786}"/>
    <cellStyle name="ปกติ 61 6 2 2" xfId="42245" xr:uid="{04E1247F-4C7B-40C5-B19D-4C7350B5F71C}"/>
    <cellStyle name="ปกติ 61 6 3" xfId="36863" xr:uid="{B9F5EA29-171B-46AE-992D-76FC205277D9}"/>
    <cellStyle name="ปกติ 61 7" xfId="25955" xr:uid="{77CC972C-FD92-480F-BEB0-B8FD21AB2070}"/>
    <cellStyle name="ปกติ 61 7 2" xfId="31636" xr:uid="{613586CC-7095-4FFA-B1ED-462E44057DAD}"/>
    <cellStyle name="ปกติ 61 7 2 2" xfId="42964" xr:uid="{98208E03-1CDB-4F8A-A149-CB27EEDFE211}"/>
    <cellStyle name="ปกติ 61 7 3" xfId="37584" xr:uid="{B0A7ACF7-333F-43B1-B268-DEEC2BBED12F}"/>
    <cellStyle name="ปกติ 61 8" xfId="26656" xr:uid="{A96F31D4-17AD-4992-BC06-F2A8352B025B}"/>
    <cellStyle name="ปกติ 61 8 2" xfId="38224" xr:uid="{1038FFEC-2E67-4710-9AB1-782D734272B4}"/>
    <cellStyle name="ปกติ 61 9" xfId="33265" xr:uid="{757F2390-262E-4ACE-996D-5958B4B73435}"/>
    <cellStyle name="ปกติ 62" xfId="17644" xr:uid="{4BA3B0B5-A209-4C69-805A-4BAD059E3FD3}"/>
    <cellStyle name="ปกติ 62 2" xfId="18259" xr:uid="{A34B5D43-D4F9-48E3-B939-41DEF311F663}"/>
    <cellStyle name="ปกติ 62 2 2" xfId="18643" xr:uid="{0E92FD8F-E216-4DFC-9361-675D034A79FA}"/>
    <cellStyle name="ปกติ 62 2 2 2" xfId="27227" xr:uid="{B3D09AC4-13A1-48E1-B0A3-750AD10953D3}"/>
    <cellStyle name="ปกติ 62 2 2 2 2" xfId="38800" xr:uid="{FAC225E8-BCD3-4637-B814-9FE34BFBF84D}"/>
    <cellStyle name="ปกติ 62 2 2 3" xfId="33929" xr:uid="{5B26ECF1-8AC5-4D6B-8DFF-BF56D6F11A66}"/>
    <cellStyle name="ปกติ 62 2 3" xfId="26856" xr:uid="{19A9A04A-0943-45E0-A347-44CB75B3BF55}"/>
    <cellStyle name="ปกติ 62 2 3 2" xfId="38413" xr:uid="{789E5032-9547-4148-B4AB-7012E4B9C9B6}"/>
    <cellStyle name="ปกติ 62 2 4" xfId="33549" xr:uid="{5E69BC7B-7D8C-490E-826D-7074B221604D}"/>
    <cellStyle name="ปกติ 62 3" xfId="18459" xr:uid="{21697736-3969-4DED-9584-B1ACB5E40660}"/>
    <cellStyle name="ปกติ 62 3 2" xfId="27049" xr:uid="{B65DFC16-E1F0-4AF0-8FE8-E7609B215C59}"/>
    <cellStyle name="ปกติ 62 3 2 2" xfId="38613" xr:uid="{D52C0A50-208B-4C44-80D0-4A803A39956B}"/>
    <cellStyle name="ปกติ 62 3 3" xfId="33742" xr:uid="{31C20D29-DD78-40EC-89F2-52F57E581844}"/>
    <cellStyle name="ปกติ 62 4" xfId="23404" xr:uid="{AC928CEE-9A62-49BB-BBA7-6FB92347B142}"/>
    <cellStyle name="ปกติ 62 4 2" xfId="30364" xr:uid="{F901490F-DADE-494E-B1EC-D1B41ECD4279}"/>
    <cellStyle name="ปกติ 62 4 2 2" xfId="41831" xr:uid="{3729E022-459C-4F10-8AE2-A6E46F9A6FDD}"/>
    <cellStyle name="ปกติ 62 4 3" xfId="36449" xr:uid="{A85DAF5B-DC94-40C2-943B-711D6741DAD5}"/>
    <cellStyle name="ปกติ 62 5" xfId="23653" xr:uid="{B234DA07-435A-4AAC-961F-AC4CEA884DBD}"/>
    <cellStyle name="ปกติ 62 5 2" xfId="30580" xr:uid="{C4EF1836-AB61-443F-8048-762B5ED909F3}"/>
    <cellStyle name="ปกติ 62 5 2 2" xfId="42045" xr:uid="{43428E08-57DB-486E-B31F-EA6703BFFF7C}"/>
    <cellStyle name="ปกติ 62 5 3" xfId="36663" xr:uid="{25069C03-3776-44C3-9BF8-5B52B938BA3A}"/>
    <cellStyle name="ปกติ 62 6" xfId="23856" xr:uid="{095EF21B-FC61-4278-AE72-3C01BB4FE8DC}"/>
    <cellStyle name="ปกติ 62 6 2" xfId="30783" xr:uid="{5D5FD05A-B75C-4877-A22A-78311ED56523}"/>
    <cellStyle name="ปกติ 62 6 2 2" xfId="42246" xr:uid="{38D882B4-8FE5-4034-B1B1-F82D03933E3B}"/>
    <cellStyle name="ปกติ 62 6 3" xfId="36864" xr:uid="{04437E2F-71A8-4438-815F-E292B5968B92}"/>
    <cellStyle name="ปกติ 62 7" xfId="25956" xr:uid="{308BC687-A777-4306-9293-38F4C32F58BA}"/>
    <cellStyle name="ปกติ 62 7 2" xfId="31637" xr:uid="{4EC7FC58-ED32-40B3-B5A3-C1142D7E69C9}"/>
    <cellStyle name="ปกติ 62 7 2 2" xfId="42965" xr:uid="{49D0E67A-3ACE-4538-B6F9-8E91DAF793D4}"/>
    <cellStyle name="ปกติ 62 7 3" xfId="37585" xr:uid="{C9DDAF6A-165B-408F-A354-E03F6C17E44B}"/>
    <cellStyle name="ปกติ 62 8" xfId="26657" xr:uid="{F5C45873-EB5E-4816-912A-357F942E25CE}"/>
    <cellStyle name="ปกติ 62 8 2" xfId="38225" xr:uid="{2544C16F-9FA3-42F9-8261-EAD9F7AA5A13}"/>
    <cellStyle name="ปกติ 62 9" xfId="33266" xr:uid="{AD26C856-A80A-4E61-B417-1DE700EE9F4E}"/>
    <cellStyle name="ปกติ 63" xfId="17645" xr:uid="{11392A47-0CEF-4929-8D15-C815DDB70996}"/>
    <cellStyle name="ปกติ 63 2" xfId="18260" xr:uid="{90662233-8FD3-4EA6-845F-D65693426147}"/>
    <cellStyle name="ปกติ 63 2 2" xfId="18644" xr:uid="{76C16C99-69B7-45A8-8799-8BB78BF1E23A}"/>
    <cellStyle name="ปกติ 63 2 2 2" xfId="27228" xr:uid="{17A162C0-8D70-4F0B-B27F-374B2C99E0BB}"/>
    <cellStyle name="ปกติ 63 2 2 2 2" xfId="38801" xr:uid="{565C6AF4-5D93-4CF6-AE64-8959FE27E646}"/>
    <cellStyle name="ปกติ 63 2 2 3" xfId="33930" xr:uid="{D6F7F9A1-9E1D-40C3-8ADB-58ACD5ECBB6B}"/>
    <cellStyle name="ปกติ 63 2 3" xfId="26857" xr:uid="{DAADDD80-CEB3-48B4-A28A-8B8B952CD1EB}"/>
    <cellStyle name="ปกติ 63 2 3 2" xfId="38414" xr:uid="{7F5A8583-8942-42B6-A8F9-1F47F22E5D66}"/>
    <cellStyle name="ปกติ 63 2 4" xfId="33550" xr:uid="{0D345E96-60F3-4F84-8BBE-94895805C87D}"/>
    <cellStyle name="ปกติ 63 3" xfId="18460" xr:uid="{D7A04962-16B9-489C-A619-2AFE813E595C}"/>
    <cellStyle name="ปกติ 63 3 2" xfId="27050" xr:uid="{02AF9991-B801-4158-A4BF-F3AA49A5A4F2}"/>
    <cellStyle name="ปกติ 63 3 2 2" xfId="38614" xr:uid="{0B605B02-BDC6-4AB5-986B-E217455589B5}"/>
    <cellStyle name="ปกติ 63 3 3" xfId="33743" xr:uid="{D21C9275-3516-42AE-A23D-8847D2C245B4}"/>
    <cellStyle name="ปกติ 63 4" xfId="23405" xr:uid="{EEECF144-FD59-4E5F-ABE6-97DAC661B771}"/>
    <cellStyle name="ปกติ 63 4 2" xfId="30365" xr:uid="{90EB62D1-2B8E-43B6-B611-41937D09153B}"/>
    <cellStyle name="ปกติ 63 4 2 2" xfId="41832" xr:uid="{92168DC7-724C-48AF-97C1-4E7ED362B954}"/>
    <cellStyle name="ปกติ 63 4 3" xfId="36450" xr:uid="{59D9122D-9804-4504-ABB9-8DF4E400D1DD}"/>
    <cellStyle name="ปกติ 63 5" xfId="23654" xr:uid="{E83C03D5-77C1-49E3-94DC-83A4597E032F}"/>
    <cellStyle name="ปกติ 63 5 2" xfId="30581" xr:uid="{57335FA4-27DA-4949-A499-F118D47B8A0B}"/>
    <cellStyle name="ปกติ 63 5 2 2" xfId="42046" xr:uid="{42EB1E7E-B23F-4F57-B816-ACD5D303DDD5}"/>
    <cellStyle name="ปกติ 63 5 3" xfId="36664" xr:uid="{50120635-11D7-4BF2-8D75-B897F419B4F5}"/>
    <cellStyle name="ปกติ 63 6" xfId="23857" xr:uid="{21E55046-2E79-4BE0-8BC5-736C931F1947}"/>
    <cellStyle name="ปกติ 63 6 2" xfId="30784" xr:uid="{867E32FD-6012-44E4-972E-23D1A676EA36}"/>
    <cellStyle name="ปกติ 63 6 2 2" xfId="42247" xr:uid="{68018D9B-5B3C-4F54-A64E-74F8C1E553FD}"/>
    <cellStyle name="ปกติ 63 6 3" xfId="36865" xr:uid="{409F5E34-65A0-4754-B06C-096D94CF807E}"/>
    <cellStyle name="ปกติ 63 7" xfId="25957" xr:uid="{65789DAE-A5F5-4B3C-87F0-28F830D83760}"/>
    <cellStyle name="ปกติ 63 7 2" xfId="31638" xr:uid="{A7A34E4D-68D3-4037-87A0-0005195927FC}"/>
    <cellStyle name="ปกติ 63 7 2 2" xfId="42966" xr:uid="{0A37308C-8125-496D-A848-BE9E35B7C527}"/>
    <cellStyle name="ปกติ 63 7 3" xfId="37586" xr:uid="{D04DF560-5DBB-4171-A231-B9C5EEC824CC}"/>
    <cellStyle name="ปกติ 63 8" xfId="26658" xr:uid="{DBABB778-A362-461C-AE52-F651E54234CA}"/>
    <cellStyle name="ปกติ 63 8 2" xfId="38226" xr:uid="{C56026E2-5A41-4B61-B2BE-440057052988}"/>
    <cellStyle name="ปกติ 63 9" xfId="33267" xr:uid="{69A71B00-D0BC-48D9-A78A-DCED7CBB19EF}"/>
    <cellStyle name="ปกติ 64" xfId="17646" xr:uid="{985EA4C1-C0E9-49D5-AB16-01BA4375036F}"/>
    <cellStyle name="ปกติ 64 2" xfId="18261" xr:uid="{606250B3-E21D-4823-B442-6151F5141727}"/>
    <cellStyle name="ปกติ 64 2 2" xfId="18645" xr:uid="{C68AC8CC-4187-4586-A1F8-D0A9F0614C4F}"/>
    <cellStyle name="ปกติ 64 2 2 2" xfId="27229" xr:uid="{78D7E65D-82AB-40AE-8C2D-904AF4D22BF8}"/>
    <cellStyle name="ปกติ 64 2 2 2 2" xfId="38802" xr:uid="{815B845F-B4FF-4ABD-880F-FC2F9FE3FDA1}"/>
    <cellStyle name="ปกติ 64 2 2 3" xfId="33931" xr:uid="{13300E27-9F69-4D83-89BA-F2DB58161710}"/>
    <cellStyle name="ปกติ 64 2 3" xfId="26858" xr:uid="{F9842F1B-A724-4FFA-9D33-969409E509D5}"/>
    <cellStyle name="ปกติ 64 2 3 2" xfId="38415" xr:uid="{79A33894-67E6-4095-B1FB-AB88BD121CC4}"/>
    <cellStyle name="ปกติ 64 2 4" xfId="33551" xr:uid="{126974DD-0F16-437C-BD2E-7A943C7F18A4}"/>
    <cellStyle name="ปกติ 64 3" xfId="18461" xr:uid="{A2DD2247-54F9-4CC7-96C1-60EC5DC5B95B}"/>
    <cellStyle name="ปกติ 64 3 2" xfId="27051" xr:uid="{E6C657D8-804F-4888-8191-BDB1175659E0}"/>
    <cellStyle name="ปกติ 64 3 2 2" xfId="38615" xr:uid="{3CAE40AA-935C-45D2-9F43-ADA9F10C5922}"/>
    <cellStyle name="ปกติ 64 3 3" xfId="33744" xr:uid="{DB2DCD33-41FE-4D9C-9A23-259427BD5EFD}"/>
    <cellStyle name="ปกติ 64 4" xfId="23406" xr:uid="{FF2031DD-A0EC-45C8-A7DC-AC06468C8B60}"/>
    <cellStyle name="ปกติ 64 4 2" xfId="30366" xr:uid="{D8641A22-6531-4866-8501-1FBB259AD193}"/>
    <cellStyle name="ปกติ 64 4 2 2" xfId="41833" xr:uid="{31C30DEE-BC59-4EE1-B3BF-D0BB7DCD9327}"/>
    <cellStyle name="ปกติ 64 4 3" xfId="36451" xr:uid="{1629ABA9-686E-4238-9782-246EFE136BDA}"/>
    <cellStyle name="ปกติ 64 5" xfId="23655" xr:uid="{3361079D-9037-4CDE-8EDB-595EC8CAB7EC}"/>
    <cellStyle name="ปกติ 64 5 2" xfId="30582" xr:uid="{7E03A947-1052-4F82-A9C0-9474ECC832C4}"/>
    <cellStyle name="ปกติ 64 5 2 2" xfId="42047" xr:uid="{3FB0D96A-2509-4F4E-B70F-3520D08025E5}"/>
    <cellStyle name="ปกติ 64 5 3" xfId="36665" xr:uid="{EA0EC7C2-2901-4803-88A0-9A242C064DDC}"/>
    <cellStyle name="ปกติ 64 6" xfId="23858" xr:uid="{24BE0C66-CA31-4B45-8F9E-8637608A5693}"/>
    <cellStyle name="ปกติ 64 6 2" xfId="30785" xr:uid="{8D5A6468-0F10-4EB5-AC0E-5FED2ED81EB5}"/>
    <cellStyle name="ปกติ 64 6 2 2" xfId="42248" xr:uid="{AE027820-C90D-41BD-9D25-6DFA4C831C09}"/>
    <cellStyle name="ปกติ 64 6 3" xfId="36866" xr:uid="{AE7F5B43-03BB-4BA7-907E-C61CC6D48915}"/>
    <cellStyle name="ปกติ 64 7" xfId="25958" xr:uid="{01DF56B3-5839-4E52-ADC8-69ED0E46273E}"/>
    <cellStyle name="ปกติ 64 7 2" xfId="31639" xr:uid="{605DB6D8-5A75-4E5B-BD5B-596C445D379D}"/>
    <cellStyle name="ปกติ 64 7 2 2" xfId="42967" xr:uid="{2F64225C-327D-4F69-A560-C99714491867}"/>
    <cellStyle name="ปกติ 64 7 3" xfId="37587" xr:uid="{20CB932B-D6E4-456F-878C-58B70F969DF2}"/>
    <cellStyle name="ปกติ 64 8" xfId="26659" xr:uid="{406813A4-F76B-435B-8441-0601D1B399BF}"/>
    <cellStyle name="ปกติ 64 8 2" xfId="38227" xr:uid="{4A052F9E-3DE5-40FE-96C0-A88DC8426D89}"/>
    <cellStyle name="ปกติ 64 9" xfId="33268" xr:uid="{5DD4F2DF-1E13-4F6F-BB59-4663B8373AB2}"/>
    <cellStyle name="ปกติ 65" xfId="17647" xr:uid="{7F38935E-91F1-4FA6-B03F-94F32B52014D}"/>
    <cellStyle name="ปกติ 65 2" xfId="18262" xr:uid="{85091A9A-2E0D-448C-A425-CF003914E45C}"/>
    <cellStyle name="ปกติ 65 2 2" xfId="18646" xr:uid="{0DCE5738-48C8-4014-9E59-3AB8AE14C1EF}"/>
    <cellStyle name="ปกติ 65 2 2 2" xfId="27230" xr:uid="{7E0397C5-B22B-4227-AB07-8576457D4EBE}"/>
    <cellStyle name="ปกติ 65 2 2 2 2" xfId="38803" xr:uid="{00A7D8A9-9876-4FA8-9AA8-8FAE1885FE58}"/>
    <cellStyle name="ปกติ 65 2 2 3" xfId="33932" xr:uid="{828B0C57-CF27-4EC4-8364-621A486D577A}"/>
    <cellStyle name="ปกติ 65 2 3" xfId="26859" xr:uid="{633652C6-DB68-45E9-9187-606E5BB6638D}"/>
    <cellStyle name="ปกติ 65 2 3 2" xfId="38416" xr:uid="{96358D8F-A060-4E11-93F0-97A83D6A9DE2}"/>
    <cellStyle name="ปกติ 65 2 4" xfId="33552" xr:uid="{0D4F93E2-CD79-4796-877B-AB2A5E17E247}"/>
    <cellStyle name="ปกติ 65 3" xfId="18462" xr:uid="{55583FE9-6467-4E4E-85E3-27ECC920F9B0}"/>
    <cellStyle name="ปกติ 65 3 2" xfId="27052" xr:uid="{C0C64763-6D34-4ACD-A263-38CF50667402}"/>
    <cellStyle name="ปกติ 65 3 2 2" xfId="38616" xr:uid="{237D2D8F-FCD6-4AFC-9060-28940A624BAA}"/>
    <cellStyle name="ปกติ 65 3 3" xfId="33745" xr:uid="{6D565AF8-9836-4F51-8550-4D9062D05EFD}"/>
    <cellStyle name="ปกติ 65 4" xfId="23407" xr:uid="{15F13CE9-1C7E-426F-AB2B-CD989EC27457}"/>
    <cellStyle name="ปกติ 65 4 2" xfId="30367" xr:uid="{9B56F31A-8F0A-4881-9B1D-FECBD58E3658}"/>
    <cellStyle name="ปกติ 65 4 2 2" xfId="41834" xr:uid="{A9824D51-A4A8-49A1-B298-3E7DFC5ED0F1}"/>
    <cellStyle name="ปกติ 65 4 3" xfId="36452" xr:uid="{AE074D2C-9D0B-442F-B15A-5ED4AFC2CDEE}"/>
    <cellStyle name="ปกติ 65 5" xfId="23656" xr:uid="{920F4F38-7C2E-4D6C-95A7-CDBF89D7C4F8}"/>
    <cellStyle name="ปกติ 65 5 2" xfId="30583" xr:uid="{553D6508-49F3-4EDA-81D8-0BBA662A8622}"/>
    <cellStyle name="ปกติ 65 5 2 2" xfId="42048" xr:uid="{5527D303-5855-44A4-9BFD-6D077A286712}"/>
    <cellStyle name="ปกติ 65 5 3" xfId="36666" xr:uid="{CB20EE41-B87C-4E1C-A84D-1E7AAE24F098}"/>
    <cellStyle name="ปกติ 65 6" xfId="23859" xr:uid="{F5A51447-07F1-4A41-A16E-06BDF233C98A}"/>
    <cellStyle name="ปกติ 65 6 2" xfId="30786" xr:uid="{35D2E21C-3B2E-4BAF-B832-16D06EFC9D79}"/>
    <cellStyle name="ปกติ 65 6 2 2" xfId="42249" xr:uid="{9503E96D-9360-4636-8021-A3AB4936657F}"/>
    <cellStyle name="ปกติ 65 6 3" xfId="36867" xr:uid="{65B4A130-ADE4-47B4-BB3E-D8880E0D5CAB}"/>
    <cellStyle name="ปกติ 65 7" xfId="25959" xr:uid="{A70D14DA-7C08-4F82-B7D2-BF0ECEE279E5}"/>
    <cellStyle name="ปกติ 65 7 2" xfId="31640" xr:uid="{E5046D0D-3EBF-4BF9-AB45-1484808176F3}"/>
    <cellStyle name="ปกติ 65 7 2 2" xfId="42968" xr:uid="{9E3FD789-D1D3-4C62-BFFC-15313F1F1BFA}"/>
    <cellStyle name="ปกติ 65 7 3" xfId="37588" xr:uid="{9F7237F0-F1FD-4F42-B385-7C3F3CFCA26D}"/>
    <cellStyle name="ปกติ 65 8" xfId="26660" xr:uid="{833EB08A-C744-4F50-8D1E-5679A001AB32}"/>
    <cellStyle name="ปกติ 65 8 2" xfId="38228" xr:uid="{A4B8B2BE-06BB-4ED4-8053-D6A9FDAF8792}"/>
    <cellStyle name="ปกติ 65 9" xfId="33269" xr:uid="{335E6593-F3FE-4764-9CCA-243C9121F476}"/>
    <cellStyle name="ปกติ 66" xfId="17648" xr:uid="{AE35359D-EDE9-437F-9099-11B7EB802501}"/>
    <cellStyle name="ปกติ 66 2" xfId="18263" xr:uid="{F2CDEB9E-CC1F-4236-B629-648F1BDF1741}"/>
    <cellStyle name="ปกติ 66 2 2" xfId="18647" xr:uid="{771BB7C3-0F9B-475C-946E-534EAACE1560}"/>
    <cellStyle name="ปกติ 66 2 2 2" xfId="27231" xr:uid="{ACB67AD2-F546-4B66-A655-3716414102DF}"/>
    <cellStyle name="ปกติ 66 2 2 2 2" xfId="38804" xr:uid="{2105A19A-F178-433F-9E99-05C09293D78C}"/>
    <cellStyle name="ปกติ 66 2 2 3" xfId="33933" xr:uid="{D961A5A6-04F4-4070-9E04-B4A6D4A80D3D}"/>
    <cellStyle name="ปกติ 66 2 3" xfId="26860" xr:uid="{3D0AC05A-68F6-4A6C-9A58-1EF076F64A7D}"/>
    <cellStyle name="ปกติ 66 2 3 2" xfId="38417" xr:uid="{022E3B37-AF5B-4181-9382-F10BDC2E61E3}"/>
    <cellStyle name="ปกติ 66 2 4" xfId="33553" xr:uid="{0DB62EF1-CCE4-4858-8D33-B580285F42FB}"/>
    <cellStyle name="ปกติ 66 3" xfId="18463" xr:uid="{5CDC7E6C-FA9A-46BB-91E8-55FEB825CFEC}"/>
    <cellStyle name="ปกติ 66 3 2" xfId="27053" xr:uid="{3A00DD79-9242-430E-9D8D-A2BB27EFB97F}"/>
    <cellStyle name="ปกติ 66 3 2 2" xfId="38617" xr:uid="{1075C7B7-BC9E-44FC-8A5D-67E2404A8C8D}"/>
    <cellStyle name="ปกติ 66 3 3" xfId="33746" xr:uid="{F2A977DB-61ED-4607-9713-615659FB7C7E}"/>
    <cellStyle name="ปกติ 66 4" xfId="23408" xr:uid="{5888F518-2DDF-4156-920F-9FFC7F8CD23C}"/>
    <cellStyle name="ปกติ 66 4 2" xfId="30368" xr:uid="{F280446B-547A-4BF6-9E4D-37871E0470E7}"/>
    <cellStyle name="ปกติ 66 4 2 2" xfId="41835" xr:uid="{5A7B2B67-EB27-4D9F-87F2-F7E74FBCFC2E}"/>
    <cellStyle name="ปกติ 66 4 3" xfId="36453" xr:uid="{D8344FAB-39B2-4421-BE1D-DA401F517ADC}"/>
    <cellStyle name="ปกติ 66 5" xfId="23657" xr:uid="{68306882-9C28-4D09-A416-0245B0BEC1C5}"/>
    <cellStyle name="ปกติ 66 5 2" xfId="30584" xr:uid="{897902DE-64CF-4311-B770-4F6D6CEFE7E6}"/>
    <cellStyle name="ปกติ 66 5 2 2" xfId="42049" xr:uid="{076EBC2F-8CD9-416E-925B-25095E166FF0}"/>
    <cellStyle name="ปกติ 66 5 3" xfId="36667" xr:uid="{84BAB947-5601-4F6B-BB72-96F7A1C95DC3}"/>
    <cellStyle name="ปกติ 66 6" xfId="23860" xr:uid="{7EE543A5-BA7E-4900-AAD5-4FC863984FE1}"/>
    <cellStyle name="ปกติ 66 6 2" xfId="30787" xr:uid="{23EEB910-4DE9-4474-885E-9B734EAD0EE7}"/>
    <cellStyle name="ปกติ 66 6 2 2" xfId="42250" xr:uid="{EEB674A8-2EB5-4B0A-A8BC-B584A54E781C}"/>
    <cellStyle name="ปกติ 66 6 3" xfId="36868" xr:uid="{208E6AC6-469D-47D9-8F45-7AF28059D78D}"/>
    <cellStyle name="ปกติ 66 7" xfId="25960" xr:uid="{DAA3C9E0-A523-4709-B4DD-7E5136AF57D3}"/>
    <cellStyle name="ปกติ 66 7 2" xfId="31641" xr:uid="{685BCDD5-FA85-4CDF-917B-08EF6FBB11BE}"/>
    <cellStyle name="ปกติ 66 7 2 2" xfId="42969" xr:uid="{6CCFD571-AF2D-45D5-B48C-B6510B12B7A8}"/>
    <cellStyle name="ปกติ 66 7 3" xfId="37589" xr:uid="{02F5ED8C-028E-4E9E-ACA0-AE9036B15E89}"/>
    <cellStyle name="ปกติ 66 8" xfId="26661" xr:uid="{87FBCB4C-4C0E-40EB-953F-3DD936225B49}"/>
    <cellStyle name="ปกติ 66 8 2" xfId="38229" xr:uid="{03855052-18F0-4B1B-B9B5-1A7C35014FF5}"/>
    <cellStyle name="ปกติ 66 9" xfId="33270" xr:uid="{3EDE9E5A-EC93-4913-A83E-BD1838A2D6DA}"/>
    <cellStyle name="ปกติ 67" xfId="17649" xr:uid="{E7312F58-D651-4CD4-97E5-D56DC257D26D}"/>
    <cellStyle name="ปกติ 67 2" xfId="18264" xr:uid="{A7B5DC6B-8296-453D-B93B-4A0EDB0301C5}"/>
    <cellStyle name="ปกติ 67 2 2" xfId="18648" xr:uid="{36F73DDD-B50F-4EAF-AAAB-77DF58A35D1B}"/>
    <cellStyle name="ปกติ 67 2 2 2" xfId="27232" xr:uid="{29E311BE-205C-40E5-BA82-7CD2F92812B2}"/>
    <cellStyle name="ปกติ 67 2 2 2 2" xfId="38805" xr:uid="{1390841E-3353-477B-8681-47B581285E96}"/>
    <cellStyle name="ปกติ 67 2 2 3" xfId="33934" xr:uid="{004B665C-ABC5-4482-A507-98B3996D5E41}"/>
    <cellStyle name="ปกติ 67 2 3" xfId="26861" xr:uid="{C9D1135B-7FAB-4544-9D0A-EB2A6A9375E5}"/>
    <cellStyle name="ปกติ 67 2 3 2" xfId="38418" xr:uid="{2D76DB28-EE51-4D2C-9BF5-E920A6D36C27}"/>
    <cellStyle name="ปกติ 67 2 4" xfId="33554" xr:uid="{1C73E85C-2775-4633-9A66-B23B03261410}"/>
    <cellStyle name="ปกติ 67 3" xfId="18464" xr:uid="{EAECDD00-2A62-4B35-AD92-CE6FCDE6CB93}"/>
    <cellStyle name="ปกติ 67 3 2" xfId="27054" xr:uid="{B13DB7C1-154B-40C4-8D60-DDEC57E34987}"/>
    <cellStyle name="ปกติ 67 3 2 2" xfId="38618" xr:uid="{2928A868-7201-45DB-8A89-6F4D7B2248C6}"/>
    <cellStyle name="ปกติ 67 3 3" xfId="33747" xr:uid="{3FFC2E64-5171-4210-9699-5A788B817DDA}"/>
    <cellStyle name="ปกติ 67 4" xfId="23409" xr:uid="{90169A57-968C-46F1-BD3E-F36F8AFF4FD7}"/>
    <cellStyle name="ปกติ 67 4 2" xfId="30369" xr:uid="{97B02F5C-ECFA-42F5-9EBF-DBFE945BCE60}"/>
    <cellStyle name="ปกติ 67 4 2 2" xfId="41836" xr:uid="{7FB2EDBE-B688-43CE-8DD4-0DE8E6D11EE1}"/>
    <cellStyle name="ปกติ 67 4 3" xfId="36454" xr:uid="{00FBEFF6-D327-42CB-ADC6-242D9B4B82CD}"/>
    <cellStyle name="ปกติ 67 5" xfId="23658" xr:uid="{C550A20A-DFCA-4A1F-83EE-559E396D59B9}"/>
    <cellStyle name="ปกติ 67 5 2" xfId="30585" xr:uid="{3D504B3F-52E3-40C3-9716-ADE1559F4D0F}"/>
    <cellStyle name="ปกติ 67 5 2 2" xfId="42050" xr:uid="{F5CB67A8-B42F-4681-9B41-8CCAAD98D331}"/>
    <cellStyle name="ปกติ 67 5 3" xfId="36668" xr:uid="{E626B1D4-2E93-475F-B5A7-A9017FFE3129}"/>
    <cellStyle name="ปกติ 67 6" xfId="23861" xr:uid="{62DAF305-897E-40E6-9E3F-FEC785B6A72D}"/>
    <cellStyle name="ปกติ 67 6 2" xfId="30788" xr:uid="{40D77891-9B2E-4AA2-A83A-0D62A1CD775D}"/>
    <cellStyle name="ปกติ 67 6 2 2" xfId="42251" xr:uid="{B46D781F-B0C4-4C78-9456-89286BF7EF15}"/>
    <cellStyle name="ปกติ 67 6 3" xfId="36869" xr:uid="{9FA8C1B6-25B9-48E8-8FE7-C41EF9B9FABA}"/>
    <cellStyle name="ปกติ 67 7" xfId="25961" xr:uid="{D6CB2233-BD5E-4251-BED9-4674B1DAA837}"/>
    <cellStyle name="ปกติ 67 7 2" xfId="31642" xr:uid="{8E3C396C-CCB3-4113-876D-25110F663B4B}"/>
    <cellStyle name="ปกติ 67 7 2 2" xfId="42970" xr:uid="{764438CD-0907-493A-9D94-A541D65392B6}"/>
    <cellStyle name="ปกติ 67 7 3" xfId="37590" xr:uid="{1E8C7C8A-5979-4B2C-88B1-3EF59D79775E}"/>
    <cellStyle name="ปกติ 67 8" xfId="26662" xr:uid="{8BBD2A11-C5C0-469F-82DA-1027B2B91F6F}"/>
    <cellStyle name="ปกติ 67 8 2" xfId="38230" xr:uid="{5E57DDFF-9BAD-48D5-928B-A380D0817FA5}"/>
    <cellStyle name="ปกติ 67 9" xfId="33271" xr:uid="{33881562-A85C-46E5-9F91-70EA2F34407D}"/>
    <cellStyle name="ปกติ 68" xfId="17650" xr:uid="{4FF75E7A-A270-420D-948B-0C268C6F16F3}"/>
    <cellStyle name="ปกติ 68 2" xfId="18265" xr:uid="{FDFCD292-E52D-498B-8EBB-1743BFB228E5}"/>
    <cellStyle name="ปกติ 68 2 2" xfId="18649" xr:uid="{DC87D800-FEA8-46F9-9FDD-BDA456CF0CE7}"/>
    <cellStyle name="ปกติ 68 2 2 2" xfId="27233" xr:uid="{C782E1F1-0604-43D1-BA26-3E1E61540AAE}"/>
    <cellStyle name="ปกติ 68 2 2 2 2" xfId="38806" xr:uid="{ED56EA50-A049-4555-9D41-41B9CC810EC1}"/>
    <cellStyle name="ปกติ 68 2 2 3" xfId="33935" xr:uid="{35F76853-D25D-46CD-B166-F963205DF1E2}"/>
    <cellStyle name="ปกติ 68 2 3" xfId="26862" xr:uid="{4135C3AF-2154-49B6-A0D4-611D38083BBC}"/>
    <cellStyle name="ปกติ 68 2 3 2" xfId="38419" xr:uid="{F0D92210-68C0-4DEF-8329-991A799EE580}"/>
    <cellStyle name="ปกติ 68 2 4" xfId="33555" xr:uid="{918B39FB-8F65-4053-9988-6BD1F06E159B}"/>
    <cellStyle name="ปกติ 68 3" xfId="18465" xr:uid="{94FA8C79-0A0D-4758-A65F-68E6C5CF70E9}"/>
    <cellStyle name="ปกติ 68 3 2" xfId="27055" xr:uid="{EA93539A-5661-4B1C-9FE0-6044B0ACE727}"/>
    <cellStyle name="ปกติ 68 3 2 2" xfId="38619" xr:uid="{A25F6622-DEBE-49FC-8912-09C2E54398FB}"/>
    <cellStyle name="ปกติ 68 3 3" xfId="33748" xr:uid="{AD419FAF-5D52-440E-899C-1F9FB93FF217}"/>
    <cellStyle name="ปกติ 68 4" xfId="23410" xr:uid="{B890B383-1187-4DD7-AC4A-F55BCC2B777C}"/>
    <cellStyle name="ปกติ 68 4 2" xfId="30370" xr:uid="{32DBBEB3-84A5-4C53-B96C-9D677F232FA2}"/>
    <cellStyle name="ปกติ 68 4 2 2" xfId="41837" xr:uid="{C8E7C1D2-348F-448A-A9B1-954054CF5873}"/>
    <cellStyle name="ปกติ 68 4 3" xfId="36455" xr:uid="{A920B2B0-7BFE-4F38-81D3-BCE2DE163F3F}"/>
    <cellStyle name="ปกติ 68 5" xfId="23659" xr:uid="{AEE851CA-45FF-4E54-9FDE-97F4FEF929DC}"/>
    <cellStyle name="ปกติ 68 5 2" xfId="30586" xr:uid="{C460E92B-C9E8-4584-AC9E-D0224171940E}"/>
    <cellStyle name="ปกติ 68 5 2 2" xfId="42051" xr:uid="{E13DD53A-0B90-4FA6-996C-0E04E5D4873A}"/>
    <cellStyle name="ปกติ 68 5 3" xfId="36669" xr:uid="{2037773E-16E0-42A6-9D37-12558B4D2B80}"/>
    <cellStyle name="ปกติ 68 6" xfId="23862" xr:uid="{7B860C37-2A08-4B37-A91A-2DE16D9492A8}"/>
    <cellStyle name="ปกติ 68 6 2" xfId="30789" xr:uid="{61058672-F439-4349-B8E4-76D263729D07}"/>
    <cellStyle name="ปกติ 68 6 2 2" xfId="42252" xr:uid="{029F9477-92B5-472B-902F-EDA326654234}"/>
    <cellStyle name="ปกติ 68 6 3" xfId="36870" xr:uid="{39A03E3F-1C35-4A43-ADAD-1595817F84BC}"/>
    <cellStyle name="ปกติ 68 7" xfId="25962" xr:uid="{F096BAAB-48D3-44F5-B8BB-81477AF589BD}"/>
    <cellStyle name="ปกติ 68 7 2" xfId="31643" xr:uid="{B308BECF-7E3C-4732-AB4E-8233F4ED66EA}"/>
    <cellStyle name="ปกติ 68 7 2 2" xfId="42971" xr:uid="{6BC0B64A-6BD4-4922-9F6B-99881084B97E}"/>
    <cellStyle name="ปกติ 68 7 3" xfId="37591" xr:uid="{6AAF30A0-EC77-4733-9EB2-8AECAF8613CB}"/>
    <cellStyle name="ปกติ 68 8" xfId="26663" xr:uid="{7DC80BA3-78FA-4D6F-B0BF-4896FED9CBA3}"/>
    <cellStyle name="ปกติ 68 8 2" xfId="38231" xr:uid="{F93F04CD-D342-499F-A0A0-B04AB2CEF4BB}"/>
    <cellStyle name="ปกติ 68 9" xfId="33272" xr:uid="{E2CE17A4-3617-4C62-BED2-14470A0B7812}"/>
    <cellStyle name="ปกติ 69" xfId="17651" xr:uid="{3EDE66FE-A231-4929-86A5-DE5A3F0AC734}"/>
    <cellStyle name="ปกติ 69 2" xfId="18266" xr:uid="{318B780A-8605-449C-860B-9EA575E13ACE}"/>
    <cellStyle name="ปกติ 69 2 2" xfId="18650" xr:uid="{C604265E-F43C-456F-9CBF-8647DAC37DE6}"/>
    <cellStyle name="ปกติ 69 2 2 2" xfId="27234" xr:uid="{0B8E45F5-2ACA-4823-8CDE-5823A5E8C31D}"/>
    <cellStyle name="ปกติ 69 2 2 2 2" xfId="38807" xr:uid="{7193B1DC-A74A-4B03-A6AA-8B15E82272E2}"/>
    <cellStyle name="ปกติ 69 2 2 3" xfId="33936" xr:uid="{0F03943C-BD03-41CD-931E-3FAB221F36EE}"/>
    <cellStyle name="ปกติ 69 2 3" xfId="26863" xr:uid="{FBE3BFC7-D6AE-4F84-968D-2F6A982C4A6A}"/>
    <cellStyle name="ปกติ 69 2 3 2" xfId="38420" xr:uid="{C3FBBBE3-200A-4EF5-80A7-3533711842C8}"/>
    <cellStyle name="ปกติ 69 2 4" xfId="33556" xr:uid="{A5499F25-29C9-414F-A2D3-851A19222F92}"/>
    <cellStyle name="ปกติ 69 3" xfId="18466" xr:uid="{39409223-F0D2-43D2-9767-E98E852D6C56}"/>
    <cellStyle name="ปกติ 69 3 2" xfId="27056" xr:uid="{C44E51D2-652A-4D78-98F7-16B867B49682}"/>
    <cellStyle name="ปกติ 69 3 2 2" xfId="38620" xr:uid="{37B1BB80-FF42-4658-8C62-75817617550C}"/>
    <cellStyle name="ปกติ 69 3 3" xfId="33749" xr:uid="{251C7B70-E0E6-4905-99D7-06DEFD638D03}"/>
    <cellStyle name="ปกติ 69 4" xfId="23411" xr:uid="{7B211604-DD6F-4A12-983C-D84CCED22F6B}"/>
    <cellStyle name="ปกติ 69 4 2" xfId="30371" xr:uid="{67C7FD24-9C39-44CF-B191-C378AA4DA17C}"/>
    <cellStyle name="ปกติ 69 4 2 2" xfId="41838" xr:uid="{2E4D6584-0582-49C9-9660-3DE9BFF2F92B}"/>
    <cellStyle name="ปกติ 69 4 3" xfId="36456" xr:uid="{07E15D1F-83B7-4E90-BBB7-F105EB2CF570}"/>
    <cellStyle name="ปกติ 69 5" xfId="23660" xr:uid="{6D0FDA71-CE90-4200-96AC-F390FB466370}"/>
    <cellStyle name="ปกติ 69 5 2" xfId="30587" xr:uid="{FF489FF4-4B3D-4ECE-98DC-B72F7D5E31A7}"/>
    <cellStyle name="ปกติ 69 5 2 2" xfId="42052" xr:uid="{CF0C0985-01D3-4115-81BA-6D0493E82F01}"/>
    <cellStyle name="ปกติ 69 5 3" xfId="36670" xr:uid="{89BC31BE-C312-446B-90AA-BE93076B3661}"/>
    <cellStyle name="ปกติ 69 6" xfId="23863" xr:uid="{76D0D183-D727-4B6E-9BE5-03AD7A67AF93}"/>
    <cellStyle name="ปกติ 69 6 2" xfId="30790" xr:uid="{E4E28598-0508-49FC-BAA0-8A78E1271B8C}"/>
    <cellStyle name="ปกติ 69 6 2 2" xfId="42253" xr:uid="{46252EC3-CC7E-4E64-823E-61FD48B0CDC1}"/>
    <cellStyle name="ปกติ 69 6 3" xfId="36871" xr:uid="{BBF940FE-F05A-4851-8361-1E8BB6302BC8}"/>
    <cellStyle name="ปกติ 69 7" xfId="25963" xr:uid="{67FE24C8-A101-4AAA-A0B3-5BA6F192D656}"/>
    <cellStyle name="ปกติ 69 7 2" xfId="31644" xr:uid="{B61D9F24-DFA2-4EB0-84F4-C61816FFE302}"/>
    <cellStyle name="ปกติ 69 7 2 2" xfId="42972" xr:uid="{13CBA367-E51B-4413-8697-5B6B620E4812}"/>
    <cellStyle name="ปกติ 69 7 3" xfId="37592" xr:uid="{6AD8E1A3-32C3-499E-B2D3-94A3CA823A21}"/>
    <cellStyle name="ปกติ 69 8" xfId="26664" xr:uid="{F916AAA9-0BA4-4B4B-95DE-AA59C4933246}"/>
    <cellStyle name="ปกติ 69 8 2" xfId="38232" xr:uid="{8BB82E54-798E-4C26-881E-7AA6B798E36F}"/>
    <cellStyle name="ปกติ 69 9" xfId="33273" xr:uid="{4E26E2A9-DC78-48ED-A7CD-6FC2CEBDA9F3}"/>
    <cellStyle name="ปกติ 7" xfId="17597" xr:uid="{B2DA2800-2636-4C6F-BCE4-7A7630878552}"/>
    <cellStyle name="ปกติ 7 2" xfId="18267" xr:uid="{478389E5-F08E-470E-8D8A-F1D6D9DCB4B1}"/>
    <cellStyle name="ปกติ 7 2 2" xfId="18651" xr:uid="{A1A82430-0706-4774-AF2E-CDFD8301926B}"/>
    <cellStyle name="ปกติ 7 2 2 2" xfId="27235" xr:uid="{988F364B-6D23-4B2F-929D-7E8A844A9EA3}"/>
    <cellStyle name="ปกติ 7 2 2 2 2" xfId="38808" xr:uid="{958C2B75-C3A7-41B0-95C7-C410541671E7}"/>
    <cellStyle name="ปกติ 7 2 2 3" xfId="33937" xr:uid="{A598ABDF-421C-4901-BF6E-0711CCE38677}"/>
    <cellStyle name="ปกติ 7 2 3" xfId="23412" xr:uid="{21EE6DD0-0E6A-40AA-9DBC-A97201F9BCB4}"/>
    <cellStyle name="ปกติ 7 2 3 2" xfId="30372" xr:uid="{280C6797-4967-42C0-AFF7-F6FA5773374C}"/>
    <cellStyle name="ปกติ 7 2 3 2 2" xfId="41839" xr:uid="{A2730B2E-FC0F-49C6-BD77-CDA32C09CE80}"/>
    <cellStyle name="ปกติ 7 2 3 3" xfId="36457" xr:uid="{DC2187F6-AE13-4B14-ABED-5F2976DDC55E}"/>
    <cellStyle name="ปกติ 7 2 4" xfId="23661" xr:uid="{C64C0C4D-C340-4BD9-849F-BDF3C19DB4A2}"/>
    <cellStyle name="ปกติ 7 2 4 2" xfId="30588" xr:uid="{E882D781-9740-445A-B0B5-0F96C37F12C6}"/>
    <cellStyle name="ปกติ 7 2 4 2 2" xfId="42053" xr:uid="{678AFF0E-FC35-4586-87E2-8ADA16932A77}"/>
    <cellStyle name="ปกติ 7 2 4 3" xfId="36671" xr:uid="{D553C82C-1AE1-4B59-A51F-31286CC6D73C}"/>
    <cellStyle name="ปกติ 7 2 5" xfId="23864" xr:uid="{7A1408DB-032E-4D57-8A27-BB8559E53151}"/>
    <cellStyle name="ปกติ 7 2 5 2" xfId="30791" xr:uid="{B717676A-9F15-4375-8629-12CC1D486801}"/>
    <cellStyle name="ปกติ 7 2 5 2 2" xfId="42254" xr:uid="{764770C1-6D4E-4038-8C67-B83BD2957579}"/>
    <cellStyle name="ปกติ 7 2 5 3" xfId="36872" xr:uid="{2B64E602-DD74-494C-9B15-6E7D14104E20}"/>
    <cellStyle name="ปกติ 7 2 6" xfId="25964" xr:uid="{C5335D85-551B-4D06-A499-66074986E606}"/>
    <cellStyle name="ปกติ 7 2 6 2" xfId="31645" xr:uid="{EABA058E-B79B-4F3D-807C-47711F3C65E3}"/>
    <cellStyle name="ปกติ 7 2 6 2 2" xfId="42973" xr:uid="{76D1655D-ED2F-4C26-B31C-24CDFFCD0BD6}"/>
    <cellStyle name="ปกติ 7 2 6 3" xfId="37593" xr:uid="{AE562A97-B37E-46CB-AD1E-66984C52389B}"/>
    <cellStyle name="ปกติ 7 2 7" xfId="26864" xr:uid="{50F5E11B-9497-4E98-AF22-E262EF074FE7}"/>
    <cellStyle name="ปกติ 7 2 7 2" xfId="38421" xr:uid="{AE83216A-2E34-432A-A49E-FE646AB9718F}"/>
    <cellStyle name="ปกติ 7 2 8" xfId="33274" xr:uid="{9405BA67-7D6D-46D1-BC08-A58DCE04BD9A}"/>
    <cellStyle name="ปกติ 7 3" xfId="18431" xr:uid="{EED31350-1597-47FF-9B71-E8A33867CC34}"/>
    <cellStyle name="ปกติ 7 3 2" xfId="27021" xr:uid="{11589200-8370-4D7B-B1C2-3D1D96D280CE}"/>
    <cellStyle name="ปกติ 7 3 2 2" xfId="38585" xr:uid="{1E8D3BC6-083D-436C-A738-8C7822411175}"/>
    <cellStyle name="ปกติ 7 3 3" xfId="33714" xr:uid="{5DFB53D4-BA6E-4CD8-BB0B-16C449396D0A}"/>
    <cellStyle name="ปกติ 7 4" xfId="26630" xr:uid="{6CF23C1E-18C9-4618-8010-90A394759D11}"/>
    <cellStyle name="ปกติ 7 4 2" xfId="38198" xr:uid="{BAE4811C-C24C-409B-8C94-DD8D4E4A4813}"/>
    <cellStyle name="ปกติ 70" xfId="17652" xr:uid="{620ACB94-6557-472F-A3E4-F9E101EC5D70}"/>
    <cellStyle name="ปกติ 70 2" xfId="18268" xr:uid="{D355FB58-64EC-444A-8078-AAA26BBF11A9}"/>
    <cellStyle name="ปกติ 70 2 2" xfId="18652" xr:uid="{9E84A3AA-4D39-4A24-882A-3F8307B5D2FC}"/>
    <cellStyle name="ปกติ 70 2 2 2" xfId="27236" xr:uid="{EE7ECE36-1216-45C1-A78A-907F94AB9F8D}"/>
    <cellStyle name="ปกติ 70 2 2 2 2" xfId="38809" xr:uid="{B0459ADD-2B22-4828-ABD9-740D90FF3F4F}"/>
    <cellStyle name="ปกติ 70 2 2 3" xfId="33938" xr:uid="{3D4F166B-8CDF-489F-96CE-0AE14BAC667B}"/>
    <cellStyle name="ปกติ 70 2 3" xfId="26865" xr:uid="{C46C1E63-EAC4-48BA-8896-C559D3DE53B8}"/>
    <cellStyle name="ปกติ 70 2 3 2" xfId="38422" xr:uid="{81EA3C72-AA2F-46F8-ADFB-DD4BC48E1A0C}"/>
    <cellStyle name="ปกติ 70 2 4" xfId="33557" xr:uid="{6B5E6433-6FA6-47E7-B47D-D227F474CD5C}"/>
    <cellStyle name="ปกติ 70 3" xfId="18467" xr:uid="{221C61D4-60F5-44C0-B2F4-2C93BE9EE3B2}"/>
    <cellStyle name="ปกติ 70 3 2" xfId="27057" xr:uid="{F10135B6-AD8E-4283-A880-9977BDD8017D}"/>
    <cellStyle name="ปกติ 70 3 2 2" xfId="38621" xr:uid="{8B6CE3C1-B805-4064-9CDB-5385BD3E5073}"/>
    <cellStyle name="ปกติ 70 3 3" xfId="33750" xr:uid="{FA18CB3D-0CE4-4D90-A082-966FB9CA9C38}"/>
    <cellStyle name="ปกติ 70 4" xfId="23413" xr:uid="{C9D99D3D-02F8-4EFD-91A0-6A341AEB6E73}"/>
    <cellStyle name="ปกติ 70 4 2" xfId="30373" xr:uid="{D736ACF3-668C-4859-B60D-065C788FA9D8}"/>
    <cellStyle name="ปกติ 70 4 2 2" xfId="41840" xr:uid="{7D09B36C-7245-4642-92A3-1DB172C9A6B7}"/>
    <cellStyle name="ปกติ 70 4 3" xfId="36458" xr:uid="{6E742B35-0ABD-4CC5-A52D-E51525A1FEEE}"/>
    <cellStyle name="ปกติ 70 5" xfId="23662" xr:uid="{2E7F5489-FB2D-44AB-9E5E-29A91D17B12E}"/>
    <cellStyle name="ปกติ 70 5 2" xfId="30589" xr:uid="{A68BB91E-5207-4037-832D-ECC982232F27}"/>
    <cellStyle name="ปกติ 70 5 2 2" xfId="42054" xr:uid="{46DC3196-435D-40C2-8711-4415BDE8A3AD}"/>
    <cellStyle name="ปกติ 70 5 3" xfId="36672" xr:uid="{F7454D02-3948-422C-A9BF-668AB4CE228D}"/>
    <cellStyle name="ปกติ 70 6" xfId="23865" xr:uid="{703C34E6-A4E6-4D99-AA03-ECA13D9FFC1B}"/>
    <cellStyle name="ปกติ 70 6 2" xfId="30792" xr:uid="{980A1348-C241-43CC-AE0C-025DEA11B5D7}"/>
    <cellStyle name="ปกติ 70 6 2 2" xfId="42255" xr:uid="{69F54655-4432-4610-BF82-07D594C25914}"/>
    <cellStyle name="ปกติ 70 6 3" xfId="36873" xr:uid="{9D695C1A-8040-4FA3-A41C-23C747BE9B28}"/>
    <cellStyle name="ปกติ 70 7" xfId="25965" xr:uid="{BD69FEFF-9CD1-46E0-B2AB-D4BD30E85F27}"/>
    <cellStyle name="ปกติ 70 7 2" xfId="31646" xr:uid="{3E6E35B9-AB83-4C96-AB52-5CFF2F6D4F5C}"/>
    <cellStyle name="ปกติ 70 7 2 2" xfId="42974" xr:uid="{89CB29A8-1FF2-4C40-8E43-B697566207EC}"/>
    <cellStyle name="ปกติ 70 7 3" xfId="37594" xr:uid="{57F974B1-E96F-4889-97E8-38EA6AC5C1CC}"/>
    <cellStyle name="ปกติ 70 8" xfId="26665" xr:uid="{C262C15B-A9DE-4C1D-8831-87A86EA51484}"/>
    <cellStyle name="ปกติ 70 8 2" xfId="38233" xr:uid="{A0337E85-AC76-40D2-83FF-967C10E70AF9}"/>
    <cellStyle name="ปกติ 70 9" xfId="33275" xr:uid="{626C567A-DE5C-4DB5-AF08-F6C2A4EBCD2B}"/>
    <cellStyle name="ปกติ 71" xfId="17653" xr:uid="{E5502E47-73A9-4640-9AEE-E325B4C4E483}"/>
    <cellStyle name="ปกติ 71 2" xfId="18269" xr:uid="{2F2FF0B3-03DA-41C1-AE31-9D30970EFDA3}"/>
    <cellStyle name="ปกติ 71 2 2" xfId="18653" xr:uid="{FEBB6975-03AE-453F-A9A2-F5AE419743F7}"/>
    <cellStyle name="ปกติ 71 2 2 2" xfId="27237" xr:uid="{FFEA63A4-30B2-4037-8541-09CCF3927DAA}"/>
    <cellStyle name="ปกติ 71 2 2 2 2" xfId="38810" xr:uid="{CA9866B0-89BC-433B-A7B2-00677B887EDA}"/>
    <cellStyle name="ปกติ 71 2 2 3" xfId="33939" xr:uid="{8F2CBEA7-E7C3-47CF-8197-C3AF44E52504}"/>
    <cellStyle name="ปกติ 71 2 3" xfId="26866" xr:uid="{CFB9710B-EC92-4D56-B58F-B9A84CDCE4DD}"/>
    <cellStyle name="ปกติ 71 2 3 2" xfId="38423" xr:uid="{DF711DDF-084B-4D21-8B1A-046CB7A4779C}"/>
    <cellStyle name="ปกติ 71 2 4" xfId="33558" xr:uid="{F0F17DC7-513D-4124-87DF-FA7855519F4B}"/>
    <cellStyle name="ปกติ 71 3" xfId="18468" xr:uid="{A9975383-BBE8-4C71-958D-36AABE68088C}"/>
    <cellStyle name="ปกติ 71 3 2" xfId="27058" xr:uid="{AB382672-FAD8-478C-918C-CBA52B0172D7}"/>
    <cellStyle name="ปกติ 71 3 2 2" xfId="38622" xr:uid="{BF68FE2A-28BE-4CC6-B1FD-DEE7B756613D}"/>
    <cellStyle name="ปกติ 71 3 3" xfId="33751" xr:uid="{CCBD7975-1D7C-4547-9FE4-3B1D83053B50}"/>
    <cellStyle name="ปกติ 71 4" xfId="23414" xr:uid="{5ABA22CF-089C-4063-B443-EA990E77F4FC}"/>
    <cellStyle name="ปกติ 71 4 2" xfId="30374" xr:uid="{B594614E-C485-4AE2-9823-EB175E79F678}"/>
    <cellStyle name="ปกติ 71 4 2 2" xfId="41841" xr:uid="{392E8DAE-1CB5-4BC3-B810-326E17CD12DA}"/>
    <cellStyle name="ปกติ 71 4 3" xfId="36459" xr:uid="{04E16075-A0EC-4B3D-BCE1-DC6048EED9FC}"/>
    <cellStyle name="ปกติ 71 5" xfId="23663" xr:uid="{5E292D12-AF38-4842-B147-A17D69370ABA}"/>
    <cellStyle name="ปกติ 71 5 2" xfId="30590" xr:uid="{2D0C5F90-E921-4228-B6C7-180C76FA7FBE}"/>
    <cellStyle name="ปกติ 71 5 2 2" xfId="42055" xr:uid="{152D4789-F30E-48BE-B9A3-3B4CA464E8DB}"/>
    <cellStyle name="ปกติ 71 5 3" xfId="36673" xr:uid="{45567A79-C177-49B3-841E-F9803AB7BF0B}"/>
    <cellStyle name="ปกติ 71 6" xfId="23866" xr:uid="{5E0D0787-F4CB-4753-B190-99290BB94E90}"/>
    <cellStyle name="ปกติ 71 6 2" xfId="30793" xr:uid="{73965926-0998-4317-B439-2970183FDC48}"/>
    <cellStyle name="ปกติ 71 6 2 2" xfId="42256" xr:uid="{72550CA6-DE56-41DF-AB2F-62F0371A207B}"/>
    <cellStyle name="ปกติ 71 6 3" xfId="36874" xr:uid="{9534EFAB-82DD-4CCD-8F64-0C385EDA2D86}"/>
    <cellStyle name="ปกติ 71 7" xfId="25966" xr:uid="{4C8553B9-743A-41AA-9027-800A0C12B4AD}"/>
    <cellStyle name="ปกติ 71 7 2" xfId="31647" xr:uid="{0FAA5712-E242-48EA-9D4B-F6CC8704CEB2}"/>
    <cellStyle name="ปกติ 71 7 2 2" xfId="42975" xr:uid="{64B63C06-DE61-426F-BAE4-325423E4E5C0}"/>
    <cellStyle name="ปกติ 71 7 3" xfId="37595" xr:uid="{36B6BD0F-2674-49DE-9CEA-8626159D543A}"/>
    <cellStyle name="ปกติ 71 8" xfId="26666" xr:uid="{1C92529E-F887-4312-999E-49AF64784805}"/>
    <cellStyle name="ปกติ 71 8 2" xfId="38234" xr:uid="{155C7D31-3098-433B-8DCF-E8B4CC355A26}"/>
    <cellStyle name="ปกติ 71 9" xfId="33276" xr:uid="{41A87A04-1762-4598-8F3F-C2F568826C51}"/>
    <cellStyle name="ปกติ 72" xfId="17654" xr:uid="{B8A1853B-91F4-49E0-973B-90979776635E}"/>
    <cellStyle name="ปกติ 72 2" xfId="18270" xr:uid="{09F66028-0D3D-45B4-A68B-ABA3D2C1CE9E}"/>
    <cellStyle name="ปกติ 72 2 2" xfId="18654" xr:uid="{88607FBC-6C97-4245-8C11-3CBA6AA8DA87}"/>
    <cellStyle name="ปกติ 72 2 2 2" xfId="27238" xr:uid="{BF73693E-8908-40A4-BBDB-983BB2C8B544}"/>
    <cellStyle name="ปกติ 72 2 2 2 2" xfId="38811" xr:uid="{88EA0CBA-F170-49A4-8A21-0A3D28BCFC8B}"/>
    <cellStyle name="ปกติ 72 2 2 3" xfId="33940" xr:uid="{D943CFA4-BC12-4FC4-918A-93AC0938B396}"/>
    <cellStyle name="ปกติ 72 2 3" xfId="26867" xr:uid="{29598592-E42D-4FA9-A7E9-E092AC682AA6}"/>
    <cellStyle name="ปกติ 72 2 3 2" xfId="38424" xr:uid="{E1E63935-57BC-4135-B9F0-2BE2E0CE91DF}"/>
    <cellStyle name="ปกติ 72 2 4" xfId="33559" xr:uid="{81F084CF-F336-4840-B013-DFB79FA925C2}"/>
    <cellStyle name="ปกติ 72 3" xfId="18469" xr:uid="{F2624B88-41AF-4CE2-AA8C-CFC0B1FAD4D8}"/>
    <cellStyle name="ปกติ 72 3 2" xfId="27059" xr:uid="{5A149821-23CD-4644-B3DB-6751BC00815D}"/>
    <cellStyle name="ปกติ 72 3 2 2" xfId="38623" xr:uid="{70429726-2223-47A8-BB92-20480D514049}"/>
    <cellStyle name="ปกติ 72 3 3" xfId="33752" xr:uid="{DDFF6D62-F386-4A43-81C0-754FE2A6815C}"/>
    <cellStyle name="ปกติ 72 4" xfId="23415" xr:uid="{9A2F8BBF-91AE-423E-953F-DA2A06988181}"/>
    <cellStyle name="ปกติ 72 4 2" xfId="30375" xr:uid="{5A33D047-2182-4F22-A22E-04F13EF4538C}"/>
    <cellStyle name="ปกติ 72 4 2 2" xfId="41842" xr:uid="{00EAE953-EAE9-41C6-B2C7-54EDF3702F04}"/>
    <cellStyle name="ปกติ 72 4 3" xfId="36460" xr:uid="{5E976944-6A84-4136-B58B-60E8F1FE9132}"/>
    <cellStyle name="ปกติ 72 5" xfId="23664" xr:uid="{A65FB348-A913-49E0-9CA0-F577E3432280}"/>
    <cellStyle name="ปกติ 72 5 2" xfId="30591" xr:uid="{1DFC33C5-C3A6-476D-AC81-2C46C87B5FBF}"/>
    <cellStyle name="ปกติ 72 5 2 2" xfId="42056" xr:uid="{BA06EDD8-65BF-4C0F-B150-35622C0A55CD}"/>
    <cellStyle name="ปกติ 72 5 3" xfId="36674" xr:uid="{C93C7918-6F9B-4D92-B628-02A114E87ABA}"/>
    <cellStyle name="ปกติ 72 6" xfId="23867" xr:uid="{648D78DE-E947-429F-908E-3CC1607ED335}"/>
    <cellStyle name="ปกติ 72 6 2" xfId="30794" xr:uid="{BBCA66A8-EDC8-4000-977D-96EDD7D1B77C}"/>
    <cellStyle name="ปกติ 72 6 2 2" xfId="42257" xr:uid="{D3613C25-0E33-4F4E-A564-AE393FECD954}"/>
    <cellStyle name="ปกติ 72 6 3" xfId="36875" xr:uid="{91C3DEC8-E468-44A5-A7C5-4BF0F5AFCF22}"/>
    <cellStyle name="ปกติ 72 7" xfId="25967" xr:uid="{E0476BB9-D309-4C8E-8D5A-361B4B7E82E2}"/>
    <cellStyle name="ปกติ 72 7 2" xfId="31648" xr:uid="{779A0207-FAD1-456D-A824-81C63A0DF9BD}"/>
    <cellStyle name="ปกติ 72 7 2 2" xfId="42976" xr:uid="{DE7C48BD-60EC-431C-9C2F-72AD69E03AB6}"/>
    <cellStyle name="ปกติ 72 7 3" xfId="37596" xr:uid="{3AA043DD-47FF-4D98-AB1D-571395993E03}"/>
    <cellStyle name="ปกติ 72 8" xfId="26667" xr:uid="{1A21AC4E-6C8E-48A5-A417-63880AD0A1B3}"/>
    <cellStyle name="ปกติ 72 8 2" xfId="38235" xr:uid="{00A2BEDF-BFD3-48A5-B9C2-6F30F0141185}"/>
    <cellStyle name="ปกติ 72 9" xfId="33277" xr:uid="{4F0EBA2A-261A-4608-906D-73E4213991D1}"/>
    <cellStyle name="ปกติ 73" xfId="17656" xr:uid="{A9D2DD4E-4A12-4021-BB45-3375133AB5A7}"/>
    <cellStyle name="ปกติ 73 2" xfId="18271" xr:uid="{987C4A20-8301-4593-AF89-2A7E90491504}"/>
    <cellStyle name="ปกติ 73 2 2" xfId="18655" xr:uid="{E298244F-7258-4647-A025-1741595F01BE}"/>
    <cellStyle name="ปกติ 73 2 2 2" xfId="27239" xr:uid="{AD296335-EC77-45A6-84F0-100331C5F78D}"/>
    <cellStyle name="ปกติ 73 2 2 2 2" xfId="38812" xr:uid="{A2F4A17D-3B67-48C0-94AE-17A3AD6BD243}"/>
    <cellStyle name="ปกติ 73 2 2 3" xfId="33941" xr:uid="{8EEAFBBC-5D4B-4F0E-A5DB-7B4B10020FE0}"/>
    <cellStyle name="ปกติ 73 2 3" xfId="26868" xr:uid="{4C20E2D2-2DBF-4B5A-87CD-DCF4F3BC1EA3}"/>
    <cellStyle name="ปกติ 73 2 3 2" xfId="38425" xr:uid="{48B611BE-3E56-488F-A78A-7ADB410847BB}"/>
    <cellStyle name="ปกติ 73 2 4" xfId="33560" xr:uid="{92BDF562-19BF-46F6-93D3-EEE6D68FEC6F}"/>
    <cellStyle name="ปกติ 73 3" xfId="18471" xr:uid="{11D6CE10-ED93-42BB-880F-7B040CE4E003}"/>
    <cellStyle name="ปกติ 73 3 2" xfId="27061" xr:uid="{7890E502-E346-4E15-A643-F7AE344DD3D9}"/>
    <cellStyle name="ปกติ 73 3 2 2" xfId="38625" xr:uid="{C8DB4DA4-976E-4F98-A2DC-443146DDFCE2}"/>
    <cellStyle name="ปกติ 73 3 3" xfId="33754" xr:uid="{D3628797-E518-48AB-8A59-9FC866938D62}"/>
    <cellStyle name="ปกติ 73 4" xfId="23416" xr:uid="{A221DDDA-005D-4C49-BA4E-C32C3F7D11BD}"/>
    <cellStyle name="ปกติ 73 4 2" xfId="30376" xr:uid="{E6B47F79-E7D6-4F40-9B2A-BB23775012BE}"/>
    <cellStyle name="ปกติ 73 4 2 2" xfId="41843" xr:uid="{95689526-BF40-428B-8CBB-D3304A98008B}"/>
    <cellStyle name="ปกติ 73 4 3" xfId="36461" xr:uid="{F77780BD-72C6-4031-8AA4-C2D1E1E12191}"/>
    <cellStyle name="ปกติ 73 5" xfId="23665" xr:uid="{DDD89A13-3324-4847-869E-54DAE220C5BD}"/>
    <cellStyle name="ปกติ 73 5 2" xfId="30592" xr:uid="{6F60D898-B0E8-4FCF-9FA6-B2EAA0388694}"/>
    <cellStyle name="ปกติ 73 5 2 2" xfId="42057" xr:uid="{49ED546D-DA63-4C2C-9779-12CD6CCC3D4A}"/>
    <cellStyle name="ปกติ 73 5 3" xfId="36675" xr:uid="{D6673772-1FD4-47F9-9071-DB49F680D2E9}"/>
    <cellStyle name="ปกติ 73 6" xfId="23868" xr:uid="{AC283D3E-63A3-48D0-BEA9-B285F5347AF9}"/>
    <cellStyle name="ปกติ 73 6 2" xfId="30795" xr:uid="{7D078398-B300-4098-B146-0811CC140F3F}"/>
    <cellStyle name="ปกติ 73 6 2 2" xfId="42258" xr:uid="{EB63C185-5B13-4014-96E7-6858557827A7}"/>
    <cellStyle name="ปกติ 73 6 3" xfId="36876" xr:uid="{2BCE485E-F41D-4AA4-A480-C34D6CDF8FE8}"/>
    <cellStyle name="ปกติ 73 7" xfId="25968" xr:uid="{04AAC183-58BB-4895-B55D-7BEE07095293}"/>
    <cellStyle name="ปกติ 73 7 2" xfId="31649" xr:uid="{D9CB1AE0-4501-4B38-876C-848DE77D2E4A}"/>
    <cellStyle name="ปกติ 73 7 2 2" xfId="42977" xr:uid="{3770B5A0-DC04-4E4E-B1DB-58B64C76067E}"/>
    <cellStyle name="ปกติ 73 7 3" xfId="37597" xr:uid="{FF517E99-284E-434D-B806-6AEC416621F1}"/>
    <cellStyle name="ปกติ 73 8" xfId="26669" xr:uid="{E2321FC6-B92C-4E9E-B4FE-6438EC08286A}"/>
    <cellStyle name="ปกติ 73 8 2" xfId="38237" xr:uid="{0A4BE7C2-9B26-4803-8D73-34BB7AEB7919}"/>
    <cellStyle name="ปกติ 73 9" xfId="33278" xr:uid="{2FF8D144-B3DA-47C8-A9AA-3C2370B19334}"/>
    <cellStyle name="ปกติ 74" xfId="17657" xr:uid="{8E228216-38AD-41F5-9E5D-97F82A441B65}"/>
    <cellStyle name="ปกติ 74 2" xfId="18272" xr:uid="{AFED2869-C360-4C4B-B002-5199F01E11A8}"/>
    <cellStyle name="ปกติ 74 2 2" xfId="18656" xr:uid="{512C5413-2623-4678-AB32-07A1E6382AFF}"/>
    <cellStyle name="ปกติ 74 2 2 2" xfId="27240" xr:uid="{F86C674F-C920-439E-82B8-DEA8BD038561}"/>
    <cellStyle name="ปกติ 74 2 2 2 2" xfId="38813" xr:uid="{39935C2D-CCA0-453B-BEE0-7C9AF2DD079F}"/>
    <cellStyle name="ปกติ 74 2 2 3" xfId="33942" xr:uid="{06EA89DB-3F97-46FD-9E66-2FECE98B3450}"/>
    <cellStyle name="ปกติ 74 2 3" xfId="26869" xr:uid="{74FFA264-3A5D-4C12-96BB-261773F55A37}"/>
    <cellStyle name="ปกติ 74 2 3 2" xfId="38426" xr:uid="{C93F0E65-1AF0-474A-8598-4A8132BD33FC}"/>
    <cellStyle name="ปกติ 74 2 4" xfId="33561" xr:uid="{54327F7A-C45E-4E46-A33D-4CEC639EEF62}"/>
    <cellStyle name="ปกติ 74 3" xfId="18472" xr:uid="{A9CA8998-7D2E-49D4-95CD-D3115BC56922}"/>
    <cellStyle name="ปกติ 74 3 2" xfId="27062" xr:uid="{06EAEA1F-33DD-4FE2-A10A-464DD182D3EA}"/>
    <cellStyle name="ปกติ 74 3 2 2" xfId="38626" xr:uid="{8CD0D3D6-9A7A-47E9-B6CD-98B3417094B6}"/>
    <cellStyle name="ปกติ 74 3 3" xfId="33755" xr:uid="{B7B5BFC0-9A6A-4DFD-B41A-50F0384AC2BB}"/>
    <cellStyle name="ปกติ 74 4" xfId="23417" xr:uid="{232C02BF-B743-40FD-959A-3D4DF218E855}"/>
    <cellStyle name="ปกติ 74 4 2" xfId="30377" xr:uid="{77413BCE-A3E5-462A-8E1A-19D074C977B4}"/>
    <cellStyle name="ปกติ 74 4 2 2" xfId="41844" xr:uid="{B699820D-DA94-487C-8FB8-42AE98DBA3C8}"/>
    <cellStyle name="ปกติ 74 4 3" xfId="36462" xr:uid="{2AC91B1D-7987-4D36-BA79-EC55AE738CAA}"/>
    <cellStyle name="ปกติ 74 5" xfId="23666" xr:uid="{05F6F162-9BB8-4F3B-89DF-5918836AE333}"/>
    <cellStyle name="ปกติ 74 5 2" xfId="30593" xr:uid="{998066A0-DA63-49B2-B8A3-4AF97F8973CA}"/>
    <cellStyle name="ปกติ 74 5 2 2" xfId="42058" xr:uid="{FFCE1F8C-8191-455E-A604-5686839CA09D}"/>
    <cellStyle name="ปกติ 74 5 3" xfId="36676" xr:uid="{53249706-9BFE-43DD-B66B-588F42CFEAE4}"/>
    <cellStyle name="ปกติ 74 6" xfId="23869" xr:uid="{AA71DCEF-D8FD-4AB7-8721-D01978C443B6}"/>
    <cellStyle name="ปกติ 74 6 2" xfId="30796" xr:uid="{A09BAA55-711D-438E-AB09-FE7F6500E661}"/>
    <cellStyle name="ปกติ 74 6 2 2" xfId="42259" xr:uid="{080A1403-AEDF-4921-8335-E26973C008F6}"/>
    <cellStyle name="ปกติ 74 6 3" xfId="36877" xr:uid="{809DEB21-EE20-481B-9DAD-61E7EDF48198}"/>
    <cellStyle name="ปกติ 74 7" xfId="25969" xr:uid="{397390FA-48A1-4CD6-9B06-1A9F3B1931E0}"/>
    <cellStyle name="ปกติ 74 7 2" xfId="31650" xr:uid="{5DABC7A1-3161-44D0-BDF0-BD4403F5D208}"/>
    <cellStyle name="ปกติ 74 7 2 2" xfId="42978" xr:uid="{9276F867-A0CD-4A6A-B447-7BB35A5F3C7B}"/>
    <cellStyle name="ปกติ 74 7 3" xfId="37598" xr:uid="{FD8789A0-F81B-4585-B411-4E183F9F03DA}"/>
    <cellStyle name="ปกติ 74 8" xfId="26670" xr:uid="{CD83DD73-D0F8-4A53-ACD2-A74DA7C4FA77}"/>
    <cellStyle name="ปกติ 74 8 2" xfId="38238" xr:uid="{B0ED5E09-11ED-4CC0-B5BE-4C0D08733C4D}"/>
    <cellStyle name="ปกติ 74 9" xfId="33279" xr:uid="{311EB84F-409D-408D-BFA4-D98434A9DD41}"/>
    <cellStyle name="ปกติ 75" xfId="17658" xr:uid="{8C64BE97-E963-42E6-A414-4A0C466B295A}"/>
    <cellStyle name="ปกติ 75 2" xfId="18273" xr:uid="{A32808F5-7723-4948-882C-5E9C9E18011A}"/>
    <cellStyle name="ปกติ 75 2 2" xfId="18657" xr:uid="{E26D48D2-9856-4CC9-A18B-250645B10149}"/>
    <cellStyle name="ปกติ 75 2 2 2" xfId="27241" xr:uid="{387EBCA2-6DAC-4399-A4CE-7B3BDB45C33D}"/>
    <cellStyle name="ปกติ 75 2 2 2 2" xfId="38814" xr:uid="{C35DF6CC-EA1F-4FA2-AE56-664EB2C62127}"/>
    <cellStyle name="ปกติ 75 2 2 3" xfId="33943" xr:uid="{9808EA6C-4806-496C-86CF-F860B4450BA0}"/>
    <cellStyle name="ปกติ 75 2 3" xfId="26870" xr:uid="{4A72DFC7-FE48-4859-9502-B14D8E766869}"/>
    <cellStyle name="ปกติ 75 2 3 2" xfId="38427" xr:uid="{730FA2DE-BA24-4793-ABDA-6136FE63DE2F}"/>
    <cellStyle name="ปกติ 75 2 4" xfId="33562" xr:uid="{503BCBAF-46D1-4853-B87A-9B134DC5EAD4}"/>
    <cellStyle name="ปกติ 75 3" xfId="18473" xr:uid="{0BD41905-D09A-4718-95E3-74ABE7F25611}"/>
    <cellStyle name="ปกติ 75 3 2" xfId="27063" xr:uid="{CFA85FDB-C6F1-41F2-83DD-C2D8F14395C0}"/>
    <cellStyle name="ปกติ 75 3 2 2" xfId="38627" xr:uid="{52F068CC-6CFB-4942-A712-96E391B73371}"/>
    <cellStyle name="ปกติ 75 3 3" xfId="33756" xr:uid="{8F81540F-3745-4AC1-982D-CDA292DCDBC9}"/>
    <cellStyle name="ปกติ 75 4" xfId="23418" xr:uid="{BAF366E8-4094-4348-8494-F4EFAB6205DD}"/>
    <cellStyle name="ปกติ 75 4 2" xfId="30378" xr:uid="{960F3F8B-430E-4A68-993F-3ED8CF7016BE}"/>
    <cellStyle name="ปกติ 75 4 2 2" xfId="41845" xr:uid="{AD66E4E1-7983-4431-AA5A-C99212F984F5}"/>
    <cellStyle name="ปกติ 75 4 3" xfId="36463" xr:uid="{097B3DBF-CB2B-40AF-BD91-91DD0190DC23}"/>
    <cellStyle name="ปกติ 75 5" xfId="23667" xr:uid="{EFB92534-DEDB-4B11-9C55-27BAD67411F8}"/>
    <cellStyle name="ปกติ 75 5 2" xfId="30594" xr:uid="{09F94FF8-4159-4A6F-8C27-057F6132487A}"/>
    <cellStyle name="ปกติ 75 5 2 2" xfId="42059" xr:uid="{AD4A4257-7D0D-4CD4-9F0A-AD27594B92F1}"/>
    <cellStyle name="ปกติ 75 5 3" xfId="36677" xr:uid="{B66CDC13-1BE4-4484-99F1-38472CF3DD43}"/>
    <cellStyle name="ปกติ 75 6" xfId="23870" xr:uid="{FBE7BE5E-49F4-4715-96C8-46E80E2A2824}"/>
    <cellStyle name="ปกติ 75 6 2" xfId="30797" xr:uid="{A93415F2-EF71-433B-8980-FB7A6CC197A5}"/>
    <cellStyle name="ปกติ 75 6 2 2" xfId="42260" xr:uid="{4CF5D47F-3B1A-409C-94F4-D1CBF19340D8}"/>
    <cellStyle name="ปกติ 75 6 3" xfId="36878" xr:uid="{3D147A2C-0943-4208-9809-A88B472CA4A9}"/>
    <cellStyle name="ปกติ 75 7" xfId="25970" xr:uid="{5814DEE2-4053-4930-A208-134C21868469}"/>
    <cellStyle name="ปกติ 75 7 2" xfId="31651" xr:uid="{8219A1FA-74B6-43DD-BE38-586AC17E388A}"/>
    <cellStyle name="ปกติ 75 7 2 2" xfId="42979" xr:uid="{09F24DAD-6D8D-4F44-86BC-591A8BFB23FC}"/>
    <cellStyle name="ปกติ 75 7 3" xfId="37599" xr:uid="{75088EB0-7695-4C14-8EB3-3D43E6427977}"/>
    <cellStyle name="ปกติ 75 8" xfId="26671" xr:uid="{87E1904A-C3FA-40BC-A0A2-7360C55CDB3C}"/>
    <cellStyle name="ปกติ 75 8 2" xfId="38239" xr:uid="{57E19208-4832-4B0D-9AAC-4B41160ED7D1}"/>
    <cellStyle name="ปกติ 75 9" xfId="33280" xr:uid="{3175D2CF-91A4-4D37-8ECA-12A0788F8429}"/>
    <cellStyle name="ปกติ 76" xfId="17659" xr:uid="{F271FB5B-DBDA-4F70-B847-7D1717A12205}"/>
    <cellStyle name="ปกติ 76 2" xfId="18274" xr:uid="{DCBFAF77-02A1-4391-8947-3FB5064BC730}"/>
    <cellStyle name="ปกติ 76 2 2" xfId="18658" xr:uid="{B0601B3C-A71B-4F6D-9B4D-E84A467C43E4}"/>
    <cellStyle name="ปกติ 76 2 2 2" xfId="27242" xr:uid="{7746749A-1CD4-46E2-B068-72E1F86754F3}"/>
    <cellStyle name="ปกติ 76 2 2 2 2" xfId="38815" xr:uid="{A733E6A1-230F-4A1F-B62D-3CBC588679F9}"/>
    <cellStyle name="ปกติ 76 2 2 3" xfId="33944" xr:uid="{60C7F085-3D2E-400A-A988-3C2533890DAB}"/>
    <cellStyle name="ปกติ 76 2 3" xfId="26871" xr:uid="{82D4DD6C-8C39-473F-990E-3DFDED36B9AD}"/>
    <cellStyle name="ปกติ 76 2 3 2" xfId="38428" xr:uid="{B5E97903-9B9C-42EB-93AE-C8B24686A428}"/>
    <cellStyle name="ปกติ 76 2 4" xfId="33563" xr:uid="{9E529F61-CB3F-4CFA-9AC8-F2B1DF88843C}"/>
    <cellStyle name="ปกติ 76 3" xfId="18474" xr:uid="{7D502198-A2D0-4323-B33E-FEAAA91050DC}"/>
    <cellStyle name="ปกติ 76 3 2" xfId="27064" xr:uid="{7C97C974-2BBF-4C75-BA48-764414969FF8}"/>
    <cellStyle name="ปกติ 76 3 2 2" xfId="38628" xr:uid="{938DEE35-C942-4025-B67B-E1AFD276287B}"/>
    <cellStyle name="ปกติ 76 3 3" xfId="33757" xr:uid="{5691CB1E-94CE-4227-A7D0-FC870DA6F260}"/>
    <cellStyle name="ปกติ 76 4" xfId="23419" xr:uid="{EFACB591-3F4C-4689-91CD-7EA6F359F641}"/>
    <cellStyle name="ปกติ 76 4 2" xfId="30379" xr:uid="{6DC9AF08-9230-435D-A3EF-6314F0DA8C54}"/>
    <cellStyle name="ปกติ 76 4 2 2" xfId="41846" xr:uid="{C8D7B956-F929-4C73-8E3F-01E9C7DB84EF}"/>
    <cellStyle name="ปกติ 76 4 3" xfId="36464" xr:uid="{5BB12FA7-A40E-45E2-A573-B5A19FE84BE1}"/>
    <cellStyle name="ปกติ 76 5" xfId="23668" xr:uid="{33EA0A88-DE71-4D8A-9758-6D6FF34209C4}"/>
    <cellStyle name="ปกติ 76 5 2" xfId="30595" xr:uid="{8C619705-0227-419C-A38D-C616718843A4}"/>
    <cellStyle name="ปกติ 76 5 2 2" xfId="42060" xr:uid="{3F5B18C2-56FF-4C04-A32F-208F00062B34}"/>
    <cellStyle name="ปกติ 76 5 3" xfId="36678" xr:uid="{D50AFEEB-F75B-4A5C-A297-8450F1002199}"/>
    <cellStyle name="ปกติ 76 6" xfId="23871" xr:uid="{1DAB1C13-233F-4B97-9109-5E92C9FBEFC4}"/>
    <cellStyle name="ปกติ 76 6 2" xfId="30798" xr:uid="{8276B43B-A35A-43EC-9E65-64233474287E}"/>
    <cellStyle name="ปกติ 76 6 2 2" xfId="42261" xr:uid="{65B13783-1464-43C9-823A-5B2958E76837}"/>
    <cellStyle name="ปกติ 76 6 3" xfId="36879" xr:uid="{51F0B0EF-9892-4DB8-AE49-C432B795D9C7}"/>
    <cellStyle name="ปกติ 76 7" xfId="25971" xr:uid="{9BB20C5D-6106-4952-942A-35DE095F4E84}"/>
    <cellStyle name="ปกติ 76 7 2" xfId="31652" xr:uid="{D7D08425-8AD5-45F6-A465-0DA510D8FD1F}"/>
    <cellStyle name="ปกติ 76 7 2 2" xfId="42980" xr:uid="{641F8D3B-C7E4-4C07-B628-CE82DA7D4C82}"/>
    <cellStyle name="ปกติ 76 7 3" xfId="37600" xr:uid="{82C33046-71BB-431C-88A3-FA79DF1BB237}"/>
    <cellStyle name="ปกติ 76 8" xfId="26672" xr:uid="{68A2345D-A53F-48A9-B6FA-4FC5C546781B}"/>
    <cellStyle name="ปกติ 76 8 2" xfId="38240" xr:uid="{B565D33B-2558-413A-AA30-7001916E2293}"/>
    <cellStyle name="ปกติ 76 9" xfId="33281" xr:uid="{FD167418-47D9-4625-A3FA-60EAE0494AAF}"/>
    <cellStyle name="ปกติ 77" xfId="17660" xr:uid="{4BCB52A6-2B41-4E11-8581-84C75D44F4D2}"/>
    <cellStyle name="ปกติ 77 2" xfId="18275" xr:uid="{44B06A8B-E4B6-4FC5-93CA-C155A334ABBB}"/>
    <cellStyle name="ปกติ 77 2 2" xfId="18659" xr:uid="{E67DD53E-DAC2-4271-B23A-2D8AB8BEA3E7}"/>
    <cellStyle name="ปกติ 77 2 2 2" xfId="27243" xr:uid="{938BDEE8-BFF4-4804-9867-EDBE12523BE7}"/>
    <cellStyle name="ปกติ 77 2 2 2 2" xfId="38816" xr:uid="{540AED9C-A721-4609-812B-506B2995559F}"/>
    <cellStyle name="ปกติ 77 2 2 3" xfId="33945" xr:uid="{EF5C6EEE-A885-4F28-B406-557C25BA43B2}"/>
    <cellStyle name="ปกติ 77 2 3" xfId="26872" xr:uid="{E4F07596-0FA9-48D2-A54C-3968C3FC985F}"/>
    <cellStyle name="ปกติ 77 2 3 2" xfId="38429" xr:uid="{ED768B11-2E73-4BFA-B81D-0D90AA500090}"/>
    <cellStyle name="ปกติ 77 2 4" xfId="33564" xr:uid="{7053DFA6-5442-401C-89C4-CA7EC006B052}"/>
    <cellStyle name="ปกติ 77 3" xfId="18475" xr:uid="{977AD36B-BB02-4D5B-898E-95C386BE9D09}"/>
    <cellStyle name="ปกติ 77 3 2" xfId="27065" xr:uid="{24A95939-B3DB-4B2A-9E9B-2D4DC876802B}"/>
    <cellStyle name="ปกติ 77 3 2 2" xfId="38629" xr:uid="{0DBD8668-8074-48E7-B9F4-4C18BD49C05F}"/>
    <cellStyle name="ปกติ 77 3 3" xfId="33758" xr:uid="{2E3B001B-CC94-48C0-8B88-33DE1E982649}"/>
    <cellStyle name="ปกติ 77 4" xfId="23420" xr:uid="{F1AF77DC-E6C8-4C7B-B759-94972DA2CDCC}"/>
    <cellStyle name="ปกติ 77 4 2" xfId="30380" xr:uid="{C5D93805-1129-4E9E-A29B-C565BC3EA8FF}"/>
    <cellStyle name="ปกติ 77 4 2 2" xfId="41847" xr:uid="{3AD34E24-2AFB-427B-82B6-022CBC683248}"/>
    <cellStyle name="ปกติ 77 4 3" xfId="36465" xr:uid="{8DCB501D-74BD-4182-B4D4-55CB8F787BA2}"/>
    <cellStyle name="ปกติ 77 5" xfId="23669" xr:uid="{4C7EFF1A-CF03-4F06-A038-54EF8756B423}"/>
    <cellStyle name="ปกติ 77 5 2" xfId="30596" xr:uid="{EB7719AC-CBB7-4915-BBAF-5DA8362D9F70}"/>
    <cellStyle name="ปกติ 77 5 2 2" xfId="42061" xr:uid="{9C2898A9-4DEF-41B6-B55B-3768C319350B}"/>
    <cellStyle name="ปกติ 77 5 3" xfId="36679" xr:uid="{15DCF548-553B-43E0-B079-D8AB066733E6}"/>
    <cellStyle name="ปกติ 77 6" xfId="23872" xr:uid="{79A417A0-35B1-4849-A562-A6633F757953}"/>
    <cellStyle name="ปกติ 77 6 2" xfId="30799" xr:uid="{81EE6E27-9999-45C5-91A8-26654E799575}"/>
    <cellStyle name="ปกติ 77 6 2 2" xfId="42262" xr:uid="{42F6B844-3817-4366-A2D9-1FDA8210F760}"/>
    <cellStyle name="ปกติ 77 6 3" xfId="36880" xr:uid="{95AEA95B-D808-4C58-978B-312D132A0E3D}"/>
    <cellStyle name="ปกติ 77 7" xfId="25972" xr:uid="{A6CED885-71B6-45F9-A2BD-085D01985A8F}"/>
    <cellStyle name="ปกติ 77 7 2" xfId="31653" xr:uid="{C14D132B-CE48-4470-9C7A-57BF7A2DB1E6}"/>
    <cellStyle name="ปกติ 77 7 2 2" xfId="42981" xr:uid="{5DAEBCDD-4416-4D55-AEB9-31F765F33B52}"/>
    <cellStyle name="ปกติ 77 7 3" xfId="37601" xr:uid="{9CDB273A-625A-44D8-AAAA-210205E11EE8}"/>
    <cellStyle name="ปกติ 77 8" xfId="26673" xr:uid="{6FD5C4DD-39BB-4D3C-98A2-D3389D7E0B06}"/>
    <cellStyle name="ปกติ 77 8 2" xfId="38241" xr:uid="{24FBD8D3-0F80-4B4F-9D58-9BED114BB5B0}"/>
    <cellStyle name="ปกติ 77 9" xfId="33282" xr:uid="{164E34EA-4D97-4611-9261-84A6B6E89098}"/>
    <cellStyle name="ปกติ 78" xfId="17661" xr:uid="{A84F429B-9ED8-43BB-9729-2685EE5EFBE1}"/>
    <cellStyle name="ปกติ 78 2" xfId="18276" xr:uid="{050CB3D1-7A8E-4825-ABAF-C25EE0881FD6}"/>
    <cellStyle name="ปกติ 78 2 2" xfId="18660" xr:uid="{D535C054-221E-4F0B-B462-F8791A04F22F}"/>
    <cellStyle name="ปกติ 78 2 2 2" xfId="27244" xr:uid="{3B77F457-E553-4AE7-B76A-27CE078BA912}"/>
    <cellStyle name="ปกติ 78 2 2 2 2" xfId="38817" xr:uid="{4D8CCD45-FDFB-4777-9393-26E67527D914}"/>
    <cellStyle name="ปกติ 78 2 2 3" xfId="33946" xr:uid="{49FD33E1-BA6E-40CE-B384-B86B4AD0AD0B}"/>
    <cellStyle name="ปกติ 78 2 3" xfId="26873" xr:uid="{9AB1A156-FC69-4287-BEB7-7B9780C5241C}"/>
    <cellStyle name="ปกติ 78 2 3 2" xfId="38430" xr:uid="{89292289-6339-4B72-B0FD-E6D379A93686}"/>
    <cellStyle name="ปกติ 78 2 4" xfId="33565" xr:uid="{D6F494B9-DCCB-4042-98DD-FEA3742685FD}"/>
    <cellStyle name="ปกติ 78 3" xfId="18476" xr:uid="{C9A46F84-83E7-40C8-A4E7-3ABA7DFB8BE6}"/>
    <cellStyle name="ปกติ 78 3 2" xfId="27066" xr:uid="{F7B4C1D6-1F8A-4CF7-BDA9-EE3B9CC64AC4}"/>
    <cellStyle name="ปกติ 78 3 2 2" xfId="38630" xr:uid="{0FE5BF68-4253-4BC1-BD5F-37AA3DEFC128}"/>
    <cellStyle name="ปกติ 78 3 3" xfId="33759" xr:uid="{3FBD5D57-85A3-4C75-8255-09F5FBD9E588}"/>
    <cellStyle name="ปกติ 78 4" xfId="23421" xr:uid="{2EFF61CD-6A9B-485B-B178-2ADC714648E7}"/>
    <cellStyle name="ปกติ 78 4 2" xfId="30381" xr:uid="{BA3F7673-C418-4DE4-837E-CD18DA9E5640}"/>
    <cellStyle name="ปกติ 78 4 2 2" xfId="41848" xr:uid="{FDA324A7-7608-47C1-94F1-2F7030E068B2}"/>
    <cellStyle name="ปกติ 78 4 3" xfId="36466" xr:uid="{50A83768-D83E-4624-AE16-E8C934A0EA2E}"/>
    <cellStyle name="ปกติ 78 5" xfId="23670" xr:uid="{FCD01D00-C0F2-424C-9607-AA466F6E6799}"/>
    <cellStyle name="ปกติ 78 5 2" xfId="30597" xr:uid="{C11998DB-2FE0-4367-B234-9077B2A9A2D6}"/>
    <cellStyle name="ปกติ 78 5 2 2" xfId="42062" xr:uid="{CBDB51B8-A461-4F42-A489-2ABB96F67F7B}"/>
    <cellStyle name="ปกติ 78 5 3" xfId="36680" xr:uid="{AEB107E3-67FC-409D-9450-C1D8F5A4777C}"/>
    <cellStyle name="ปกติ 78 6" xfId="23873" xr:uid="{3FA1D0A2-A54C-457E-830C-D59A6D54B648}"/>
    <cellStyle name="ปกติ 78 6 2" xfId="30800" xr:uid="{FB70D6DD-1756-4049-ABF8-A35369A965C6}"/>
    <cellStyle name="ปกติ 78 6 2 2" xfId="42263" xr:uid="{8799F689-CF61-4035-B6AF-2834E5392CB2}"/>
    <cellStyle name="ปกติ 78 6 3" xfId="36881" xr:uid="{D28E8BD2-8EAE-4B02-A159-F4099608E667}"/>
    <cellStyle name="ปกติ 78 7" xfId="25973" xr:uid="{40806968-2A96-45E1-9F00-4893CC827E81}"/>
    <cellStyle name="ปกติ 78 7 2" xfId="31654" xr:uid="{84BA361B-B14B-4930-9063-0758ED454481}"/>
    <cellStyle name="ปกติ 78 7 2 2" xfId="42982" xr:uid="{066FEF47-71A8-4836-B96D-B35FEF3B9422}"/>
    <cellStyle name="ปกติ 78 7 3" xfId="37602" xr:uid="{F0310892-EE43-46BA-9FE7-057FEF3E450C}"/>
    <cellStyle name="ปกติ 78 8" xfId="26674" xr:uid="{8845F6C3-7A89-48CA-AF32-BA2A5E21B83B}"/>
    <cellStyle name="ปกติ 78 8 2" xfId="38242" xr:uid="{11D6C23B-95C1-4796-B039-F8355FA03A36}"/>
    <cellStyle name="ปกติ 78 9" xfId="33283" xr:uid="{11A0624B-9B91-42FE-9CA0-0AFBDDA0F59B}"/>
    <cellStyle name="ปกติ 79" xfId="17662" xr:uid="{E6E04701-3088-409D-B200-23EF688EE21B}"/>
    <cellStyle name="ปกติ 79 2" xfId="18277" xr:uid="{778149B9-3386-4202-AE0B-8E8112E75385}"/>
    <cellStyle name="ปกติ 79 2 2" xfId="18661" xr:uid="{ABBBD534-4A5F-4E65-98C8-9C3535A4C607}"/>
    <cellStyle name="ปกติ 79 2 2 2" xfId="27245" xr:uid="{3B5D8529-F72F-4EF8-84E8-D998CFCBF991}"/>
    <cellStyle name="ปกติ 79 2 2 2 2" xfId="38818" xr:uid="{9F9F94AD-0EF1-4CB0-9F27-95C952E5B759}"/>
    <cellStyle name="ปกติ 79 2 2 3" xfId="33947" xr:uid="{0BDCE85C-1231-4E6E-92A9-DC0ED22958F0}"/>
    <cellStyle name="ปกติ 79 2 3" xfId="26874" xr:uid="{0A174D20-BA15-4925-ADE7-6E79B6C39138}"/>
    <cellStyle name="ปกติ 79 2 3 2" xfId="38431" xr:uid="{7684844F-D42C-439A-9FD1-5EA6BFF6ED3A}"/>
    <cellStyle name="ปกติ 79 2 4" xfId="33566" xr:uid="{91BADC0A-5B74-4117-AFE5-234DDD0E73EB}"/>
    <cellStyle name="ปกติ 79 3" xfId="18477" xr:uid="{6EE153A3-ED38-4025-A16C-40B539593B6A}"/>
    <cellStyle name="ปกติ 79 3 2" xfId="27067" xr:uid="{6226C09C-3B93-4B0A-996E-C301CE3198F5}"/>
    <cellStyle name="ปกติ 79 3 2 2" xfId="38631" xr:uid="{1EA5E8A2-9322-4ED2-9949-5D3F73943990}"/>
    <cellStyle name="ปกติ 79 3 3" xfId="33760" xr:uid="{96016475-387E-47E4-A6E8-3C6BDC650AB1}"/>
    <cellStyle name="ปกติ 79 4" xfId="23422" xr:uid="{038824F4-A632-4EA5-91BE-504F80F904E0}"/>
    <cellStyle name="ปกติ 79 4 2" xfId="30382" xr:uid="{994C25A7-6F57-4CC0-AE42-D31B67353FE3}"/>
    <cellStyle name="ปกติ 79 4 2 2" xfId="41849" xr:uid="{9D9E1D16-AB29-400C-82C4-846DDC0B222F}"/>
    <cellStyle name="ปกติ 79 4 3" xfId="36467" xr:uid="{0CC96DFD-5A65-4478-BAD8-633C35390D81}"/>
    <cellStyle name="ปกติ 79 5" xfId="23671" xr:uid="{43DA86AC-47A6-4252-B762-748E4CF069B8}"/>
    <cellStyle name="ปกติ 79 5 2" xfId="30598" xr:uid="{87CCE5CC-91E1-4545-90F8-14967E311138}"/>
    <cellStyle name="ปกติ 79 5 2 2" xfId="42063" xr:uid="{C7908705-923D-4830-B9E2-C602CC2D5869}"/>
    <cellStyle name="ปกติ 79 5 3" xfId="36681" xr:uid="{2AB3617D-45B7-4D89-9942-4519A9443DFF}"/>
    <cellStyle name="ปกติ 79 6" xfId="23874" xr:uid="{D95BA75B-A7A8-4A97-8E97-139EE8118469}"/>
    <cellStyle name="ปกติ 79 6 2" xfId="30801" xr:uid="{D669FC55-162A-4500-893A-0D97BB855D84}"/>
    <cellStyle name="ปกติ 79 6 2 2" xfId="42264" xr:uid="{18CCA155-D280-451E-925F-7ABD36A66E11}"/>
    <cellStyle name="ปกติ 79 6 3" xfId="36882" xr:uid="{38436C79-1DA7-4608-9E17-6FA7AE7CAF87}"/>
    <cellStyle name="ปกติ 79 7" xfId="25974" xr:uid="{64CA1467-48AF-43B4-AF77-05655CB7701D}"/>
    <cellStyle name="ปกติ 79 7 2" xfId="31655" xr:uid="{9647D1F3-E5E1-48A7-AED9-0D1C869B95F3}"/>
    <cellStyle name="ปกติ 79 7 2 2" xfId="42983" xr:uid="{0FA3F031-CD65-467E-B1BC-75CC76510229}"/>
    <cellStyle name="ปกติ 79 7 3" xfId="37603" xr:uid="{0EEE7795-266A-4733-A080-694ED914A0BE}"/>
    <cellStyle name="ปกติ 79 8" xfId="26675" xr:uid="{90796F92-8DD4-4DCD-89E7-34B7B8C542A6}"/>
    <cellStyle name="ปกติ 79 8 2" xfId="38243" xr:uid="{B75FA13F-5EBC-4AE4-A238-9B51AE17A11B}"/>
    <cellStyle name="ปกติ 79 9" xfId="33284" xr:uid="{D96F0315-00F6-489B-A6C0-70DE5BDD940A}"/>
    <cellStyle name="ปกติ 8" xfId="17598" xr:uid="{7A31EC03-4141-49B6-9FA8-75E31937BA49}"/>
    <cellStyle name="ปกติ 8 2" xfId="18278" xr:uid="{90CFDFA8-2212-4CD2-B6E7-9356F86C6B79}"/>
    <cellStyle name="ปกติ 8 2 2" xfId="18662" xr:uid="{1620E1BD-04E7-423D-BBAB-7BD126BB5721}"/>
    <cellStyle name="ปกติ 8 2 2 2" xfId="27246" xr:uid="{43530664-4AB9-456B-91F5-439359F8EEFB}"/>
    <cellStyle name="ปกติ 8 2 2 2 2" xfId="38819" xr:uid="{D332ABD1-A516-4C84-9590-1B2D0CFF76E4}"/>
    <cellStyle name="ปกติ 8 2 2 3" xfId="33948" xr:uid="{E252E019-2FAF-4854-9A20-0399FE02EEA1}"/>
    <cellStyle name="ปกติ 8 2 3" xfId="23423" xr:uid="{5814881C-1144-4368-A4F2-B342D362250B}"/>
    <cellStyle name="ปกติ 8 2 3 2" xfId="30383" xr:uid="{464E280B-A647-44A5-AA1C-4D29C403B492}"/>
    <cellStyle name="ปกติ 8 2 3 2 2" xfId="41850" xr:uid="{AE6537FC-64B1-44FD-8611-B66C21671F1D}"/>
    <cellStyle name="ปกติ 8 2 3 3" xfId="36468" xr:uid="{293D12A8-BED1-4DE9-8610-0EA48770D208}"/>
    <cellStyle name="ปกติ 8 2 4" xfId="23672" xr:uid="{7BC6DC74-7831-46EB-8A7A-7B7A0974A43E}"/>
    <cellStyle name="ปกติ 8 2 4 2" xfId="30599" xr:uid="{D2E3014D-45E0-4683-A7BB-0DBAF42DB9AB}"/>
    <cellStyle name="ปกติ 8 2 4 2 2" xfId="42064" xr:uid="{8BA596C5-3243-4263-A825-7B318B1D1664}"/>
    <cellStyle name="ปกติ 8 2 4 3" xfId="36682" xr:uid="{7EB04348-DF66-45D7-BC19-740C0843A1BD}"/>
    <cellStyle name="ปกติ 8 2 5" xfId="23875" xr:uid="{E096A6FC-4F46-49B4-A5D7-F9559E77FCF8}"/>
    <cellStyle name="ปกติ 8 2 5 2" xfId="30802" xr:uid="{4B966DB4-E7D9-4699-8F17-A841CDE490FB}"/>
    <cellStyle name="ปกติ 8 2 5 2 2" xfId="42265" xr:uid="{A73376D1-BFAF-4943-A2E2-B5AD5F97871C}"/>
    <cellStyle name="ปกติ 8 2 5 3" xfId="36883" xr:uid="{49307F94-E611-4840-9998-80D7D9D07E17}"/>
    <cellStyle name="ปกติ 8 2 6" xfId="25975" xr:uid="{C91FE20E-93D4-47F5-841F-548A1E68F58F}"/>
    <cellStyle name="ปกติ 8 2 6 2" xfId="31656" xr:uid="{8ED73CE8-870A-4546-B322-506E9520A4AE}"/>
    <cellStyle name="ปกติ 8 2 6 2 2" xfId="42984" xr:uid="{7B6066FB-0D12-486A-9E8A-E9F1B664DAF4}"/>
    <cellStyle name="ปกติ 8 2 6 3" xfId="37604" xr:uid="{8D98A6E0-3AA4-4960-85AA-29834B5F6FCD}"/>
    <cellStyle name="ปกติ 8 2 7" xfId="26875" xr:uid="{EB6F2A69-C3FF-44BF-A44C-6421EF8CF9B4}"/>
    <cellStyle name="ปกติ 8 2 7 2" xfId="38432" xr:uid="{563810A8-494B-4335-B33D-A97CF556F862}"/>
    <cellStyle name="ปกติ 8 2 8" xfId="33285" xr:uid="{87CCAE84-EB34-4E15-92E8-1BB74E4F6459}"/>
    <cellStyle name="ปกติ 8 3" xfId="18432" xr:uid="{3B541960-A95A-43B6-A5A7-7CE4FCB3F2E6}"/>
    <cellStyle name="ปกติ 8 3 2" xfId="27022" xr:uid="{8CEE46A9-BD29-4BC9-8494-E55592EAB78C}"/>
    <cellStyle name="ปกติ 8 3 2 2" xfId="38586" xr:uid="{6B1CC4A4-F6E3-4B0A-B987-9D077BAE216D}"/>
    <cellStyle name="ปกติ 8 3 3" xfId="33715" xr:uid="{A07667AF-CC79-40E0-9227-7021EBAF66A9}"/>
    <cellStyle name="ปกติ 8 4" xfId="26631" xr:uid="{08064BAF-4DC0-44C0-A986-B3C47E144F2E}"/>
    <cellStyle name="ปกติ 8 4 2" xfId="38199" xr:uid="{90252A9B-E2FE-403B-A70C-76A7DE7FC35A}"/>
    <cellStyle name="ปกติ 80" xfId="17663" xr:uid="{F3E43421-18A4-48FD-9391-2017445EEE4D}"/>
    <cellStyle name="ปกติ 80 2" xfId="18279" xr:uid="{55975E03-095E-4D4B-94C4-01970DF43AB9}"/>
    <cellStyle name="ปกติ 80 2 2" xfId="18663" xr:uid="{A35C3391-E569-4A79-8884-381F34E7401D}"/>
    <cellStyle name="ปกติ 80 2 2 2" xfId="27247" xr:uid="{BC219B2F-A011-4A2B-8CCE-405CACD642D5}"/>
    <cellStyle name="ปกติ 80 2 2 2 2" xfId="38820" xr:uid="{96D8BFB7-2784-4023-9A7A-1F5E9892E7A8}"/>
    <cellStyle name="ปกติ 80 2 2 3" xfId="33949" xr:uid="{7623A347-2A09-4572-8F80-46FA00F45086}"/>
    <cellStyle name="ปกติ 80 2 3" xfId="26876" xr:uid="{B822B6E4-D06F-4241-91D9-429A63BF1FBE}"/>
    <cellStyle name="ปกติ 80 2 3 2" xfId="38433" xr:uid="{EB2FBA52-6891-4391-8287-4DDDE7E87CD5}"/>
    <cellStyle name="ปกติ 80 2 4" xfId="33567" xr:uid="{CF61F894-F4A6-4810-96B3-820956984FB3}"/>
    <cellStyle name="ปกติ 80 3" xfId="18478" xr:uid="{519DC6B2-9CBC-478D-8073-5CB163108283}"/>
    <cellStyle name="ปกติ 80 3 2" xfId="27068" xr:uid="{7578EBBD-A535-4F35-AD85-B8DC563AB85C}"/>
    <cellStyle name="ปกติ 80 3 2 2" xfId="38632" xr:uid="{3EA1D420-AD71-453A-97C9-9D35300E44A9}"/>
    <cellStyle name="ปกติ 80 3 3" xfId="33761" xr:uid="{623A0D58-5E2A-4BA3-92C9-303640D90DDD}"/>
    <cellStyle name="ปกติ 80 4" xfId="23424" xr:uid="{334B9FB0-E746-4096-BC3B-DF99DBB0B76D}"/>
    <cellStyle name="ปกติ 80 4 2" xfId="30384" xr:uid="{BF35B9F2-09FF-404E-9A88-55ACC3A9FDC7}"/>
    <cellStyle name="ปกติ 80 4 2 2" xfId="41851" xr:uid="{5A157EA3-FF04-4884-8239-1B5CB9B75404}"/>
    <cellStyle name="ปกติ 80 4 3" xfId="36469" xr:uid="{515E200E-7E6B-4B57-A86D-BC16A57DEE21}"/>
    <cellStyle name="ปกติ 80 5" xfId="23673" xr:uid="{D001D39F-52D6-4816-8C67-2A35ACDC4A9E}"/>
    <cellStyle name="ปกติ 80 5 2" xfId="30600" xr:uid="{326B84A1-5DB8-472B-803C-F9A9BA654BAF}"/>
    <cellStyle name="ปกติ 80 5 2 2" xfId="42065" xr:uid="{DDCAC367-B483-4A71-8F7F-344FAA460E20}"/>
    <cellStyle name="ปกติ 80 5 3" xfId="36683" xr:uid="{3DE34211-796D-4655-B495-FC39883A904D}"/>
    <cellStyle name="ปกติ 80 6" xfId="23876" xr:uid="{0BBF846D-CD83-402E-935E-92AD4A1A7E6C}"/>
    <cellStyle name="ปกติ 80 6 2" xfId="30803" xr:uid="{A32FED75-6272-42B7-A2A3-EC93836544CE}"/>
    <cellStyle name="ปกติ 80 6 2 2" xfId="42266" xr:uid="{7AB6C4F7-425D-46FA-8206-73707A53810A}"/>
    <cellStyle name="ปกติ 80 6 3" xfId="36884" xr:uid="{AC610A4A-74AA-4AB6-BA5B-099FC0F3777E}"/>
    <cellStyle name="ปกติ 80 7" xfId="25976" xr:uid="{A0F50A68-8C9C-4A7A-8835-0F00E8324825}"/>
    <cellStyle name="ปกติ 80 7 2" xfId="31657" xr:uid="{7EA85D74-25D8-4CDA-B333-10C81E42BE23}"/>
    <cellStyle name="ปกติ 80 7 2 2" xfId="42985" xr:uid="{B2BACE56-718E-45DE-A851-CC499A823FD4}"/>
    <cellStyle name="ปกติ 80 7 3" xfId="37605" xr:uid="{CDD23F45-2F09-46D3-917A-C4B9141092D9}"/>
    <cellStyle name="ปกติ 80 8" xfId="26676" xr:uid="{93C28A37-DE55-4F28-A1F0-52C7EB4DB631}"/>
    <cellStyle name="ปกติ 80 8 2" xfId="38244" xr:uid="{A15A36F0-4B27-4092-B6E1-5475AD7E4D31}"/>
    <cellStyle name="ปกติ 80 9" xfId="33286" xr:uid="{CF87B2D9-AB7F-4095-87D6-D963DD0D9CD6}"/>
    <cellStyle name="ปกติ 81" xfId="17664" xr:uid="{3F2A4912-3C94-4420-9B05-6E0D722F40B4}"/>
    <cellStyle name="ปกติ 81 2" xfId="18280" xr:uid="{78876C7E-B67A-4D8E-90D2-3DE5ADB02DD7}"/>
    <cellStyle name="ปกติ 81 2 2" xfId="18664" xr:uid="{83408F31-5094-4652-85FD-9A480402E115}"/>
    <cellStyle name="ปกติ 81 2 2 2" xfId="27248" xr:uid="{A79B5989-8DD1-4861-8433-73680FE0B4DE}"/>
    <cellStyle name="ปกติ 81 2 2 2 2" xfId="38821" xr:uid="{88D4BE6D-325F-4773-9EC0-F6E272A184A6}"/>
    <cellStyle name="ปกติ 81 2 2 3" xfId="33950" xr:uid="{8DCE5186-30C2-462B-BDC5-C4051B1E8FBE}"/>
    <cellStyle name="ปกติ 81 2 3" xfId="26877" xr:uid="{203925FD-F2C5-496B-828E-91366537D1D4}"/>
    <cellStyle name="ปกติ 81 2 3 2" xfId="38434" xr:uid="{EC23E646-4D65-4519-8E81-A3F98830A4C4}"/>
    <cellStyle name="ปกติ 81 2 4" xfId="33568" xr:uid="{730784DB-4CED-44EA-90F2-94F2E7D276E5}"/>
    <cellStyle name="ปกติ 81 3" xfId="18479" xr:uid="{0C63C07B-35F4-462F-9316-A33484367F87}"/>
    <cellStyle name="ปกติ 81 3 2" xfId="27069" xr:uid="{BEB2F06C-367F-49E2-9158-09896F496D73}"/>
    <cellStyle name="ปกติ 81 3 2 2" xfId="38633" xr:uid="{D821C927-15AF-408B-B906-CFF2EEA9FA2A}"/>
    <cellStyle name="ปกติ 81 3 3" xfId="33762" xr:uid="{EE424FBB-407F-4BB4-B123-742262FA3A8F}"/>
    <cellStyle name="ปกติ 81 4" xfId="23425" xr:uid="{570FF994-015D-435B-A62B-CEF863C9E3F7}"/>
    <cellStyle name="ปกติ 81 4 2" xfId="30385" xr:uid="{88C567A0-9703-4264-B0D1-4ED1FAC8855A}"/>
    <cellStyle name="ปกติ 81 4 2 2" xfId="41852" xr:uid="{3E484462-388A-4AB8-94C4-B1AA18106336}"/>
    <cellStyle name="ปกติ 81 4 3" xfId="36470" xr:uid="{CA4AC86E-9D50-45AD-B7BE-447678E18C55}"/>
    <cellStyle name="ปกติ 81 5" xfId="23674" xr:uid="{84754763-2F86-4751-A659-5B4EFAB083A9}"/>
    <cellStyle name="ปกติ 81 5 2" xfId="30601" xr:uid="{82EC7868-8143-42D1-B55B-9826255275D9}"/>
    <cellStyle name="ปกติ 81 5 2 2" xfId="42066" xr:uid="{61E23A12-B147-4C6E-B6E5-6B897C36D5FB}"/>
    <cellStyle name="ปกติ 81 5 3" xfId="36684" xr:uid="{020A719D-6006-4598-B00E-E73E757771A1}"/>
    <cellStyle name="ปกติ 81 6" xfId="23877" xr:uid="{C67A0CDE-F088-423B-8ECE-C4AFB08C150B}"/>
    <cellStyle name="ปกติ 81 6 2" xfId="30804" xr:uid="{6FD0607E-914A-43F9-A2A9-397071A161A8}"/>
    <cellStyle name="ปกติ 81 6 2 2" xfId="42267" xr:uid="{D4050D7B-B1CE-475A-9771-9F585B666024}"/>
    <cellStyle name="ปกติ 81 6 3" xfId="36885" xr:uid="{85AC1339-B913-474B-B771-70F9D9A34B47}"/>
    <cellStyle name="ปกติ 81 7" xfId="25977" xr:uid="{85AE26E0-5310-4D5E-B917-D60B2FB1AEE8}"/>
    <cellStyle name="ปกติ 81 7 2" xfId="31658" xr:uid="{82F6C577-9164-4D2E-AB9B-6C8E946DB3BF}"/>
    <cellStyle name="ปกติ 81 7 2 2" xfId="42986" xr:uid="{F6BCD844-78FF-4742-ACEA-A14AE6DA7C53}"/>
    <cellStyle name="ปกติ 81 7 3" xfId="37606" xr:uid="{98E31116-9636-4A63-B70A-65641311661E}"/>
    <cellStyle name="ปกติ 81 8" xfId="26677" xr:uid="{AB0875CA-F8F6-47E0-859B-14C9C1B3605D}"/>
    <cellStyle name="ปกติ 81 8 2" xfId="38245" xr:uid="{9E39A6F6-3A7A-4973-A3DF-EE602F27656F}"/>
    <cellStyle name="ปกติ 81 9" xfId="33287" xr:uid="{86842672-B85C-4E46-9C0E-7264183FC3A1}"/>
    <cellStyle name="ปกติ 82" xfId="17665" xr:uid="{2A320C3F-5E45-429B-9B1C-A10EF6CDFAB5}"/>
    <cellStyle name="ปกติ 82 2" xfId="18281" xr:uid="{908F52FA-E578-4AF7-B969-DA185CCAEAE4}"/>
    <cellStyle name="ปกติ 82 2 2" xfId="18665" xr:uid="{E4062BCD-6210-4E79-9E49-EBA7EA84569E}"/>
    <cellStyle name="ปกติ 82 2 2 2" xfId="27249" xr:uid="{ED8139FC-A21F-424D-8BBC-7AF3D0F39660}"/>
    <cellStyle name="ปกติ 82 2 2 2 2" xfId="38822" xr:uid="{37D79E13-B734-4952-81C7-3AFA7E90B7A4}"/>
    <cellStyle name="ปกติ 82 2 2 3" xfId="33951" xr:uid="{339AFD78-0D7D-4239-B90F-AEFAC294D172}"/>
    <cellStyle name="ปกติ 82 2 3" xfId="26878" xr:uid="{8432AFC1-83FE-4E11-BFF7-76258AD667B1}"/>
    <cellStyle name="ปกติ 82 2 3 2" xfId="38435" xr:uid="{18F3D904-14C4-496C-9C36-F1507AE7302C}"/>
    <cellStyle name="ปกติ 82 2 4" xfId="33569" xr:uid="{E035153B-F7FC-4EA8-BFE0-F323F3912684}"/>
    <cellStyle name="ปกติ 82 3" xfId="18480" xr:uid="{E9B1D31B-7E4E-49C8-8975-F436034E8FCE}"/>
    <cellStyle name="ปกติ 82 3 2" xfId="27070" xr:uid="{412BC6C1-45FE-4EFB-A7C7-0B243779EC96}"/>
    <cellStyle name="ปกติ 82 3 2 2" xfId="38634" xr:uid="{A3706454-9959-4E33-8653-5909DE21EE46}"/>
    <cellStyle name="ปกติ 82 3 3" xfId="33763" xr:uid="{82577EC1-2298-4C8F-B5E8-914602FFC360}"/>
    <cellStyle name="ปกติ 82 4" xfId="23426" xr:uid="{B681DDC0-413F-4D3B-A873-983228C4CCAA}"/>
    <cellStyle name="ปกติ 82 4 2" xfId="30386" xr:uid="{A6C54ABD-0E0D-4394-9CC1-083CE6F5C64E}"/>
    <cellStyle name="ปกติ 82 4 2 2" xfId="41853" xr:uid="{283333D5-E945-4AFE-A0DB-7CEE156FF6D5}"/>
    <cellStyle name="ปกติ 82 4 3" xfId="36471" xr:uid="{74DB94F6-A766-4439-B6AE-357E12CCDAEC}"/>
    <cellStyle name="ปกติ 82 5" xfId="23675" xr:uid="{FB06CD55-FDF5-4CE5-8E76-625FC79E4CDE}"/>
    <cellStyle name="ปกติ 82 5 2" xfId="30602" xr:uid="{6C38B597-B8B0-4A79-831F-A4E38AD38416}"/>
    <cellStyle name="ปกติ 82 5 2 2" xfId="42067" xr:uid="{3C5C50FC-FD0F-4C54-A5CB-B8C3526223D6}"/>
    <cellStyle name="ปกติ 82 5 3" xfId="36685" xr:uid="{01C30927-2578-4C07-8C99-5DC6505B935B}"/>
    <cellStyle name="ปกติ 82 6" xfId="23878" xr:uid="{6DDE71CC-C017-4CEA-969C-EF41CBF2CCED}"/>
    <cellStyle name="ปกติ 82 6 2" xfId="30805" xr:uid="{C21CB33F-0F3B-4A42-AD1B-EB283A6A8667}"/>
    <cellStyle name="ปกติ 82 6 2 2" xfId="42268" xr:uid="{EB6B7B7B-21D7-4EFF-9A7A-F1D62B3A3989}"/>
    <cellStyle name="ปกติ 82 6 3" xfId="36886" xr:uid="{C3342372-0A90-4813-B837-4A3263DED1ED}"/>
    <cellStyle name="ปกติ 82 7" xfId="25978" xr:uid="{553CE716-5241-41BF-BB5B-CD003B00C4C8}"/>
    <cellStyle name="ปกติ 82 7 2" xfId="31659" xr:uid="{781D1902-8634-4FB5-9AEB-B23770220800}"/>
    <cellStyle name="ปกติ 82 7 2 2" xfId="42987" xr:uid="{45D79627-3160-48B3-A3BC-53B975E82CD9}"/>
    <cellStyle name="ปกติ 82 7 3" xfId="37607" xr:uid="{4B92BF71-1847-4CFF-B061-824FE1ED3E12}"/>
    <cellStyle name="ปกติ 82 8" xfId="26678" xr:uid="{D09932C2-AA79-4A68-B72C-E640FE9516CB}"/>
    <cellStyle name="ปกติ 82 8 2" xfId="38246" xr:uid="{9CF5E3E1-9EEB-40F5-BA9A-8C64451DCEFC}"/>
    <cellStyle name="ปกติ 82 9" xfId="33288" xr:uid="{4F38BCED-0C25-4115-8EF6-248F86B9AF4A}"/>
    <cellStyle name="ปกติ 83" xfId="17666" xr:uid="{C44493C0-BB3D-48A0-A196-1CAA6D5B2AD7}"/>
    <cellStyle name="ปกติ 83 2" xfId="18282" xr:uid="{C276B6E9-0A3B-47A5-8D71-3909CCCB67A6}"/>
    <cellStyle name="ปกติ 83 2 2" xfId="18666" xr:uid="{0F5C1A2D-7631-43E6-A8F4-2F752575C114}"/>
    <cellStyle name="ปกติ 83 2 2 2" xfId="27250" xr:uid="{63132A28-E8C3-47E3-AED4-AD2D1C875C96}"/>
    <cellStyle name="ปกติ 83 2 2 2 2" xfId="38823" xr:uid="{004B69B7-C45F-4244-BF7A-F442BB1FCB64}"/>
    <cellStyle name="ปกติ 83 2 2 3" xfId="33952" xr:uid="{FCD35D18-72A8-4605-B772-12D70C4A0900}"/>
    <cellStyle name="ปกติ 83 2 3" xfId="26879" xr:uid="{CE4B2336-ED16-4CFE-B437-54C6769ECAA9}"/>
    <cellStyle name="ปกติ 83 2 3 2" xfId="38436" xr:uid="{A3134113-AEF0-4937-A478-5CFA19D3A493}"/>
    <cellStyle name="ปกติ 83 2 4" xfId="33570" xr:uid="{19FF61B4-F1F5-458D-95F7-D1620A605141}"/>
    <cellStyle name="ปกติ 83 3" xfId="18481" xr:uid="{CAF22E7B-7636-4063-9965-ED7B6E7FAF3A}"/>
    <cellStyle name="ปกติ 83 3 2" xfId="27071" xr:uid="{18BB645E-3BED-4189-90D5-BE2DF557C775}"/>
    <cellStyle name="ปกติ 83 3 2 2" xfId="38635" xr:uid="{69C9E80B-ACE1-49CC-8FFE-6FA63E841A19}"/>
    <cellStyle name="ปกติ 83 3 3" xfId="33764" xr:uid="{057F695B-4322-458F-9E1F-07672B1DA07A}"/>
    <cellStyle name="ปกติ 83 4" xfId="23427" xr:uid="{0B2DAC4B-FD41-46D8-A4C4-B94229DE612A}"/>
    <cellStyle name="ปกติ 83 4 2" xfId="30387" xr:uid="{45189F3F-F121-4C54-A435-6298705585F2}"/>
    <cellStyle name="ปกติ 83 4 2 2" xfId="41854" xr:uid="{1C9BAD91-7EBA-41EE-8FDB-3CFA98813E1C}"/>
    <cellStyle name="ปกติ 83 4 3" xfId="36472" xr:uid="{66CAB10D-928F-4309-ACC9-A6113BD8C725}"/>
    <cellStyle name="ปกติ 83 5" xfId="23676" xr:uid="{1ED8DBD9-B646-453F-8E51-E422CBF63F2B}"/>
    <cellStyle name="ปกติ 83 5 2" xfId="30603" xr:uid="{CC208A3A-BDEA-4F3C-B6A2-EDD3EEF81454}"/>
    <cellStyle name="ปกติ 83 5 2 2" xfId="42068" xr:uid="{CA1487C0-8D56-43C8-878A-C2DF0709AC49}"/>
    <cellStyle name="ปกติ 83 5 3" xfId="36686" xr:uid="{E6202A31-BC2E-4FE0-AB01-523DF22EBF18}"/>
    <cellStyle name="ปกติ 83 6" xfId="23879" xr:uid="{793995B2-1714-4561-8590-49E725628A54}"/>
    <cellStyle name="ปกติ 83 6 2" xfId="30806" xr:uid="{A517A547-62B5-489E-8AB6-AB785E53F711}"/>
    <cellStyle name="ปกติ 83 6 2 2" xfId="42269" xr:uid="{D1404D98-F226-4728-BD3F-EDDC6B9D0E08}"/>
    <cellStyle name="ปกติ 83 6 3" xfId="36887" xr:uid="{3A263FC6-2769-4ECD-A821-8E668A674BD0}"/>
    <cellStyle name="ปกติ 83 7" xfId="25979" xr:uid="{65EB428C-E74C-4F9D-8F45-1021AA56AA4E}"/>
    <cellStyle name="ปกติ 83 7 2" xfId="31660" xr:uid="{E330FE93-15EC-4818-8F44-8BB8CAFD8240}"/>
    <cellStyle name="ปกติ 83 7 2 2" xfId="42988" xr:uid="{1BE28194-B6A0-46A4-8C29-CB8DAE03AA6C}"/>
    <cellStyle name="ปกติ 83 7 3" xfId="37608" xr:uid="{AF74A841-4B01-494A-8270-507FED0F0256}"/>
    <cellStyle name="ปกติ 83 8" xfId="26679" xr:uid="{EC6CF103-E55C-4977-B088-17316B289C0A}"/>
    <cellStyle name="ปกติ 83 8 2" xfId="38247" xr:uid="{D5D191AC-4A3B-4C1D-A306-C58E5B9DB416}"/>
    <cellStyle name="ปกติ 83 9" xfId="33289" xr:uid="{026064C5-B10A-45D0-B882-59E075EE5A0E}"/>
    <cellStyle name="ปกติ 84" xfId="17667" xr:uid="{FBDC4E26-05E1-49D1-AB30-0EF64F3B99EB}"/>
    <cellStyle name="ปกติ 84 2" xfId="18283" xr:uid="{960B5BDF-3F3D-42A4-9B7E-6FC79D59A060}"/>
    <cellStyle name="ปกติ 84 2 2" xfId="18667" xr:uid="{7E8FCF56-E2B0-4DC9-AED0-0B3FC9663B6F}"/>
    <cellStyle name="ปกติ 84 2 2 2" xfId="27251" xr:uid="{CDCC3219-BFDD-4467-9CDB-87A95435116A}"/>
    <cellStyle name="ปกติ 84 2 2 2 2" xfId="38824" xr:uid="{71D340C7-A46E-455E-9622-613F28008005}"/>
    <cellStyle name="ปกติ 84 2 2 3" xfId="33953" xr:uid="{106712D6-86AE-4D60-B824-97395CBC21F6}"/>
    <cellStyle name="ปกติ 84 2 3" xfId="26880" xr:uid="{31DAA9BF-E4A7-4380-8D33-B6CAEB3F4223}"/>
    <cellStyle name="ปกติ 84 2 3 2" xfId="38437" xr:uid="{94585BF1-46D5-48D2-9DB0-093F24FE1391}"/>
    <cellStyle name="ปกติ 84 2 4" xfId="33571" xr:uid="{61C0174B-03C7-45A0-A961-9299C7E695BB}"/>
    <cellStyle name="ปกติ 84 3" xfId="18482" xr:uid="{BDF0FB99-21D5-4C98-B73E-B4E0433C629C}"/>
    <cellStyle name="ปกติ 84 3 2" xfId="27072" xr:uid="{8BBE20D4-5221-4EAA-AF9F-CE507DA94140}"/>
    <cellStyle name="ปกติ 84 3 2 2" xfId="38636" xr:uid="{6FF71EC3-AD53-4768-B071-2653A3B1BB4F}"/>
    <cellStyle name="ปกติ 84 3 3" xfId="33765" xr:uid="{42153263-E728-434C-A767-5C0089B25838}"/>
    <cellStyle name="ปกติ 84 4" xfId="23428" xr:uid="{76DDBF26-28CD-42DF-B78B-FE2F015981B9}"/>
    <cellStyle name="ปกติ 84 4 2" xfId="30388" xr:uid="{130DE240-018D-4439-9626-079B6FD126F2}"/>
    <cellStyle name="ปกติ 84 4 2 2" xfId="41855" xr:uid="{620E9AA3-F022-4B2A-941E-0057FFAA6E0E}"/>
    <cellStyle name="ปกติ 84 4 3" xfId="36473" xr:uid="{AD3AC725-8F01-4154-9447-D0C9E4C004CF}"/>
    <cellStyle name="ปกติ 84 5" xfId="23677" xr:uid="{81ED9E44-5848-47C4-8137-BA8EF0476CA0}"/>
    <cellStyle name="ปกติ 84 5 2" xfId="30604" xr:uid="{1793527E-070F-4ABB-AB6D-19DBCF548FE1}"/>
    <cellStyle name="ปกติ 84 5 2 2" xfId="42069" xr:uid="{E9CB109F-5923-4EE3-A91D-DEE819849A9A}"/>
    <cellStyle name="ปกติ 84 5 3" xfId="36687" xr:uid="{D445A678-61DF-4EF2-9316-5D5D793CA5B3}"/>
    <cellStyle name="ปกติ 84 6" xfId="23880" xr:uid="{7E14EAA2-FFA4-4729-B8FF-A9C099E3C634}"/>
    <cellStyle name="ปกติ 84 6 2" xfId="30807" xr:uid="{16A7A826-A2C7-4A9A-9D3C-ACAB8594408F}"/>
    <cellStyle name="ปกติ 84 6 2 2" xfId="42270" xr:uid="{71343D92-4DC7-406E-AE6E-E77113D0DA53}"/>
    <cellStyle name="ปกติ 84 6 3" xfId="36888" xr:uid="{0397F904-AEE2-439C-B7BC-CC6D0E9386B4}"/>
    <cellStyle name="ปกติ 84 7" xfId="25980" xr:uid="{BC3813C3-454B-45ED-ABF8-082B275B83CB}"/>
    <cellStyle name="ปกติ 84 7 2" xfId="31661" xr:uid="{C5C167D5-B95D-474C-9129-0385605276AA}"/>
    <cellStyle name="ปกติ 84 7 2 2" xfId="42989" xr:uid="{C1D73CF6-BAAC-4020-8F39-4C1C447BD07D}"/>
    <cellStyle name="ปกติ 84 7 3" xfId="37609" xr:uid="{0F7D855D-BFEF-48F3-A9FD-FDE7B1EDA963}"/>
    <cellStyle name="ปกติ 84 8" xfId="26680" xr:uid="{AAD93B85-E234-45C3-BE5D-C6FE16F5A28D}"/>
    <cellStyle name="ปกติ 84 8 2" xfId="38248" xr:uid="{770BA5A2-D5E8-4E5C-A3DA-408372BF8BC4}"/>
    <cellStyle name="ปกติ 84 9" xfId="33290" xr:uid="{BC84E7C2-E8EE-474B-8535-F9395C1357F9}"/>
    <cellStyle name="ปกติ 85" xfId="17668" xr:uid="{1652E839-F388-4C00-8D4F-179D880A0E38}"/>
    <cellStyle name="ปกติ 85 2" xfId="18284" xr:uid="{62E38D67-4D84-4177-A2ED-6BD0663529B8}"/>
    <cellStyle name="ปกติ 85 2 2" xfId="18668" xr:uid="{91583D0D-6D78-483A-A6D0-C143FDF34703}"/>
    <cellStyle name="ปกติ 85 2 2 2" xfId="27252" xr:uid="{F7742280-F08C-4173-838D-B521B0BE736D}"/>
    <cellStyle name="ปกติ 85 2 2 2 2" xfId="38825" xr:uid="{5562B8FD-49C0-4FC2-8EF2-E01722547E77}"/>
    <cellStyle name="ปกติ 85 2 2 3" xfId="33954" xr:uid="{18E7486D-550E-4B2C-BFB9-C4A3FBF00833}"/>
    <cellStyle name="ปกติ 85 2 3" xfId="26881" xr:uid="{4392C908-D47F-4FB7-A442-AE22D0E0B2F5}"/>
    <cellStyle name="ปกติ 85 2 3 2" xfId="38438" xr:uid="{879D84E7-35A8-4B37-99E2-DCE33B7BEFAA}"/>
    <cellStyle name="ปกติ 85 2 4" xfId="33572" xr:uid="{2B88A0BE-A509-4B9A-82CD-1C2C47802C91}"/>
    <cellStyle name="ปกติ 85 3" xfId="18483" xr:uid="{D2480F29-20B1-4EA5-9EDE-03E0BCC1AE47}"/>
    <cellStyle name="ปกติ 85 3 2" xfId="27073" xr:uid="{A488DF03-F395-406B-943F-11FC94810100}"/>
    <cellStyle name="ปกติ 85 3 2 2" xfId="38637" xr:uid="{B251D8E2-08E2-4B6F-9A71-103C93DEEB98}"/>
    <cellStyle name="ปกติ 85 3 3" xfId="33766" xr:uid="{29A542EF-A3BA-461B-8E7F-23D65FAD4BCA}"/>
    <cellStyle name="ปกติ 85 4" xfId="23429" xr:uid="{C14C4BF2-DA24-40BA-9A03-7134284228D6}"/>
    <cellStyle name="ปกติ 85 4 2" xfId="30389" xr:uid="{B274910B-1A6C-4981-95D4-DF534512189D}"/>
    <cellStyle name="ปกติ 85 4 2 2" xfId="41856" xr:uid="{8271487C-31A5-4F10-99B4-224E86A739C7}"/>
    <cellStyle name="ปกติ 85 4 3" xfId="36474" xr:uid="{66B29E35-7A94-4F7E-B423-E5EB05712390}"/>
    <cellStyle name="ปกติ 85 5" xfId="23678" xr:uid="{B28E2A4E-F818-4916-90E2-A99DE8CD0EAD}"/>
    <cellStyle name="ปกติ 85 5 2" xfId="30605" xr:uid="{6E8251AF-DD17-491D-AC25-D531C6EA283B}"/>
    <cellStyle name="ปกติ 85 5 2 2" xfId="42070" xr:uid="{837D5309-0F4A-4FE2-9281-93C0B5D0B932}"/>
    <cellStyle name="ปกติ 85 5 3" xfId="36688" xr:uid="{D723D876-E57A-4826-B06B-F43283E67BCC}"/>
    <cellStyle name="ปกติ 85 6" xfId="23881" xr:uid="{1EB8C08C-BE56-42BE-A6CF-06DF0C59FF61}"/>
    <cellStyle name="ปกติ 85 6 2" xfId="30808" xr:uid="{3F04074C-C986-43B5-9E1E-69B31B1B6AF3}"/>
    <cellStyle name="ปกติ 85 6 2 2" xfId="42271" xr:uid="{2568C6F1-7904-48A5-BD6F-8BD859040708}"/>
    <cellStyle name="ปกติ 85 6 3" xfId="36889" xr:uid="{C2E69618-56C2-4E20-95CB-B9B8C8C58B0D}"/>
    <cellStyle name="ปกติ 85 7" xfId="25981" xr:uid="{9C71C523-9A61-48F0-96C7-BF51FDCCD937}"/>
    <cellStyle name="ปกติ 85 7 2" xfId="31662" xr:uid="{86084548-50AC-4FDC-9646-A9AA1CA5287F}"/>
    <cellStyle name="ปกติ 85 7 2 2" xfId="42990" xr:uid="{582763BF-1AA7-4BA9-BFB3-754722ADEA4C}"/>
    <cellStyle name="ปกติ 85 7 3" xfId="37610" xr:uid="{6EB5EDFD-CFFF-49F1-88DA-4A4B8662EAAF}"/>
    <cellStyle name="ปกติ 85 8" xfId="26681" xr:uid="{86C64BD8-A63B-49A2-AB33-B64AE3065526}"/>
    <cellStyle name="ปกติ 85 8 2" xfId="38249" xr:uid="{1ACC5B17-0771-4018-A316-A60E5769413D}"/>
    <cellStyle name="ปกติ 85 9" xfId="33291" xr:uid="{E1AD262B-F6EC-4617-A3F8-080C6BFAC823}"/>
    <cellStyle name="ปกติ 86" xfId="17669" xr:uid="{A2FE704A-0270-4441-BCB5-3A95AB9686EC}"/>
    <cellStyle name="ปกติ 86 2" xfId="18285" xr:uid="{A069EF31-7A48-48C4-99C7-F08FF8AB0A23}"/>
    <cellStyle name="ปกติ 86 2 2" xfId="18669" xr:uid="{3100777B-7B57-44F6-8AA8-594A2B96A361}"/>
    <cellStyle name="ปกติ 86 2 2 2" xfId="27253" xr:uid="{A667BD74-0CFA-4C2C-83FE-31DDC117F907}"/>
    <cellStyle name="ปกติ 86 2 2 2 2" xfId="38826" xr:uid="{38E6CF34-1F9D-4E06-B53D-4E1467E1CFA2}"/>
    <cellStyle name="ปกติ 86 2 2 3" xfId="33955" xr:uid="{05DD4D00-306A-4E12-887D-FBD105AD45A2}"/>
    <cellStyle name="ปกติ 86 2 3" xfId="26882" xr:uid="{625CD688-C1C9-47A5-8691-8A970EE61F47}"/>
    <cellStyle name="ปกติ 86 2 3 2" xfId="38439" xr:uid="{A563FCCC-0F28-41D7-8D43-BC260FF39EED}"/>
    <cellStyle name="ปกติ 86 2 4" xfId="33573" xr:uid="{D503C818-FE5F-4A57-814C-74E0B195E9EF}"/>
    <cellStyle name="ปกติ 86 3" xfId="18484" xr:uid="{4F86E566-8C0C-4EB4-B256-EA9A504B6D7F}"/>
    <cellStyle name="ปกติ 86 3 2" xfId="27074" xr:uid="{3BF386ED-9BA2-4DD0-B1B1-537F9965118B}"/>
    <cellStyle name="ปกติ 86 3 2 2" xfId="38638" xr:uid="{143C3E4D-37D6-4968-AD1F-971750511C5E}"/>
    <cellStyle name="ปกติ 86 3 3" xfId="33767" xr:uid="{A0CCB871-B509-4CAA-BCA8-E448BEC2C3DD}"/>
    <cellStyle name="ปกติ 86 4" xfId="23430" xr:uid="{B7BAC6BE-49DC-4AD0-8BBD-478DC7E6F3A6}"/>
    <cellStyle name="ปกติ 86 4 2" xfId="30390" xr:uid="{971333C0-8C5B-4006-BB95-5C1B9CFE8B60}"/>
    <cellStyle name="ปกติ 86 4 2 2" xfId="41857" xr:uid="{3C4231DB-3FF2-42B5-86BA-D0803B9022E0}"/>
    <cellStyle name="ปกติ 86 4 3" xfId="36475" xr:uid="{BEB7ED43-FB89-46ED-BE66-C6FFEDFBEC1C}"/>
    <cellStyle name="ปกติ 86 5" xfId="23679" xr:uid="{2AAC9AD0-E6E4-46BA-9986-BC8FCE5C99B5}"/>
    <cellStyle name="ปกติ 86 5 2" xfId="30606" xr:uid="{DEA73C6D-027C-4B93-83F0-93D220B39243}"/>
    <cellStyle name="ปกติ 86 5 2 2" xfId="42071" xr:uid="{6868D40D-E529-40E0-B5D1-95205C382D28}"/>
    <cellStyle name="ปกติ 86 5 3" xfId="36689" xr:uid="{5A683B9F-AEED-4C45-A24F-A01758E7D3A3}"/>
    <cellStyle name="ปกติ 86 6" xfId="23882" xr:uid="{7EE3737F-3036-42FE-98FD-1F51A593E44B}"/>
    <cellStyle name="ปกติ 86 6 2" xfId="30809" xr:uid="{0115297D-C215-408A-9E52-45BD78D61E25}"/>
    <cellStyle name="ปกติ 86 6 2 2" xfId="42272" xr:uid="{79BB986A-76B4-4467-A312-A2223190ED21}"/>
    <cellStyle name="ปกติ 86 6 3" xfId="36890" xr:uid="{50138272-3975-4732-9B00-32DD7D5AF986}"/>
    <cellStyle name="ปกติ 86 7" xfId="25982" xr:uid="{E3ECB743-1E90-495B-97FB-C461B0B3F7ED}"/>
    <cellStyle name="ปกติ 86 7 2" xfId="31663" xr:uid="{F20BBA76-48E1-4E3C-BAEC-D4C8F415BA2B}"/>
    <cellStyle name="ปกติ 86 7 2 2" xfId="42991" xr:uid="{55AA2B71-7CB3-4782-A0C7-29E81B7D1148}"/>
    <cellStyle name="ปกติ 86 7 3" xfId="37611" xr:uid="{A16D6EE1-EF4E-4F43-A7A6-F1E9B3DA2882}"/>
    <cellStyle name="ปกติ 86 8" xfId="26682" xr:uid="{227561A7-8F0E-4181-89F6-3DDA51E01A01}"/>
    <cellStyle name="ปกติ 86 8 2" xfId="38250" xr:uid="{44A577C8-6CBC-4662-B166-7070C92FB828}"/>
    <cellStyle name="ปกติ 86 9" xfId="33292" xr:uid="{4E80E9DC-C696-45DF-9E22-47EFD20C6365}"/>
    <cellStyle name="ปกติ 87" xfId="17670" xr:uid="{7D27813F-1BBB-4F7D-B889-6FCD258C421C}"/>
    <cellStyle name="ปกติ 87 2" xfId="18286" xr:uid="{2421E3B0-8B83-4B22-A103-55F7EFDA3F58}"/>
    <cellStyle name="ปกติ 87 2 2" xfId="18670" xr:uid="{F5617CEC-E4A2-4D69-90BD-8DC31C3FAC5E}"/>
    <cellStyle name="ปกติ 87 2 2 2" xfId="27254" xr:uid="{04643187-8BF8-4B29-A24B-A50CC9942D8D}"/>
    <cellStyle name="ปกติ 87 2 2 2 2" xfId="38827" xr:uid="{4A3E9562-2196-46C9-AFF0-EDF0B12BFA16}"/>
    <cellStyle name="ปกติ 87 2 2 3" xfId="33956" xr:uid="{CC810AF4-9BC4-47A8-9A9D-32F5C9BEC682}"/>
    <cellStyle name="ปกติ 87 2 3" xfId="26883" xr:uid="{11682957-1DAE-435A-A26E-72D1F8E936C9}"/>
    <cellStyle name="ปกติ 87 2 3 2" xfId="38440" xr:uid="{E4272B16-C5C3-4AC9-870E-548F94B9176C}"/>
    <cellStyle name="ปกติ 87 2 4" xfId="33574" xr:uid="{B161AF57-3DC1-4F17-A4C9-5C7BF406FA2E}"/>
    <cellStyle name="ปกติ 87 3" xfId="18485" xr:uid="{30ACC014-46AE-4C16-91FC-CA33C72855B7}"/>
    <cellStyle name="ปกติ 87 3 2" xfId="27075" xr:uid="{8798A920-EEFD-4A71-9EED-05F06822803F}"/>
    <cellStyle name="ปกติ 87 3 2 2" xfId="38639" xr:uid="{5F5E046E-A7BD-4AF4-A073-19B9662424AC}"/>
    <cellStyle name="ปกติ 87 3 3" xfId="33768" xr:uid="{C17B590D-8154-4C12-BB1B-25D5A92B9BAD}"/>
    <cellStyle name="ปกติ 87 4" xfId="23431" xr:uid="{43032631-E8F1-4FD8-9DE8-758A348E0FF8}"/>
    <cellStyle name="ปกติ 87 4 2" xfId="30391" xr:uid="{278C6C99-804D-43ED-BBD0-9F4053C1FE39}"/>
    <cellStyle name="ปกติ 87 4 2 2" xfId="41858" xr:uid="{4A617AC4-7BBC-4452-9F16-F17EF5BAFF0C}"/>
    <cellStyle name="ปกติ 87 4 3" xfId="36476" xr:uid="{24F0C28A-84C8-4DE8-94B6-3052E6EB234D}"/>
    <cellStyle name="ปกติ 87 5" xfId="23680" xr:uid="{6A741740-3495-4ACA-8D2B-DFCFF2ED6174}"/>
    <cellStyle name="ปกติ 87 5 2" xfId="30607" xr:uid="{302B006C-2747-4903-85FA-8659ECE8A463}"/>
    <cellStyle name="ปกติ 87 5 2 2" xfId="42072" xr:uid="{ACF1997C-99AE-4402-AD6F-8972779813ED}"/>
    <cellStyle name="ปกติ 87 5 3" xfId="36690" xr:uid="{DBFEC6A1-E0B6-4025-9C48-219D6A450F65}"/>
    <cellStyle name="ปกติ 87 6" xfId="23883" xr:uid="{1C5018C1-487E-465E-A9E0-ACF4B40D4BA7}"/>
    <cellStyle name="ปกติ 87 6 2" xfId="30810" xr:uid="{7EA19AE5-4CEB-4C91-B5A8-7B31ED1D5D4B}"/>
    <cellStyle name="ปกติ 87 6 2 2" xfId="42273" xr:uid="{466D13E7-1E06-4F1B-9689-346C5F5E6F74}"/>
    <cellStyle name="ปกติ 87 6 3" xfId="36891" xr:uid="{35E8712D-09EB-4036-BB7A-FEEA958898F9}"/>
    <cellStyle name="ปกติ 87 7" xfId="25983" xr:uid="{AA717866-B60B-4492-9A80-48864EAA5BBE}"/>
    <cellStyle name="ปกติ 87 7 2" xfId="31664" xr:uid="{F8D04D36-E166-4CCB-A44D-CB60A898150E}"/>
    <cellStyle name="ปกติ 87 7 2 2" xfId="42992" xr:uid="{093A74E8-95D4-4698-B381-FBED5321B3B8}"/>
    <cellStyle name="ปกติ 87 7 3" xfId="37612" xr:uid="{7C6E3A2A-6579-4643-B6CA-098630D53375}"/>
    <cellStyle name="ปกติ 87 8" xfId="26683" xr:uid="{472EFAEB-CBC8-409C-8FC8-FEF05F1C1A49}"/>
    <cellStyle name="ปกติ 87 8 2" xfId="38251" xr:uid="{C62B9A3A-D991-448C-8469-4BA6AEF5585F}"/>
    <cellStyle name="ปกติ 87 9" xfId="33293" xr:uid="{8DEE17FF-EA78-451E-8CA5-7F0E2B5BD449}"/>
    <cellStyle name="ปกติ 88" xfId="17672" xr:uid="{FD2AC8F7-54B4-43F1-B4F1-14159F9D2373}"/>
    <cellStyle name="ปกติ 88 2" xfId="18287" xr:uid="{86F1E398-78FA-4C31-A9B9-1FD634822CB5}"/>
    <cellStyle name="ปกติ 88 2 2" xfId="18671" xr:uid="{B2AE2719-60CB-4937-B3DD-FB781C4A7E0A}"/>
    <cellStyle name="ปกติ 88 2 2 2" xfId="27255" xr:uid="{8C53D18B-B527-4C75-99D1-5EFA3EC5F8A1}"/>
    <cellStyle name="ปกติ 88 2 2 2 2" xfId="38828" xr:uid="{D2915765-CD64-46CC-9CB4-E12C7B28DAAC}"/>
    <cellStyle name="ปกติ 88 2 2 3" xfId="33957" xr:uid="{352B2D47-AC65-428A-AEB9-2FF0C39B5F2A}"/>
    <cellStyle name="ปกติ 88 2 3" xfId="26884" xr:uid="{47405E89-11AE-44DC-B8A0-C5AAE19A59A8}"/>
    <cellStyle name="ปกติ 88 2 3 2" xfId="38441" xr:uid="{5E804671-E042-4F9C-8786-C9966073075A}"/>
    <cellStyle name="ปกติ 88 2 4" xfId="33575" xr:uid="{2853A138-D5AF-407B-8241-8E641E22C994}"/>
    <cellStyle name="ปกติ 88 3" xfId="18487" xr:uid="{6CFC9D9C-A401-43C9-83C7-28D0DE34B24F}"/>
    <cellStyle name="ปกติ 88 3 2" xfId="27077" xr:uid="{C0F02B62-820A-4C66-8403-69627C966141}"/>
    <cellStyle name="ปกติ 88 3 2 2" xfId="38641" xr:uid="{C2115205-EDBB-428E-A5BC-D1902DF6FC52}"/>
    <cellStyle name="ปกติ 88 3 3" xfId="33770" xr:uid="{B90E011B-C0CC-4338-9A4C-87C7B801F501}"/>
    <cellStyle name="ปกติ 88 4" xfId="23432" xr:uid="{AEBB60B9-E3C2-4665-9DB1-3F908F32543E}"/>
    <cellStyle name="ปกติ 88 4 2" xfId="30392" xr:uid="{C404D571-84F3-4332-B55E-6CE7E4540B3B}"/>
    <cellStyle name="ปกติ 88 4 2 2" xfId="41859" xr:uid="{CCD3846C-544D-4E49-A63A-73CBE1FA4E1E}"/>
    <cellStyle name="ปกติ 88 4 3" xfId="36477" xr:uid="{DC9069B0-6B1E-4EF7-9D7B-57B75DFAE155}"/>
    <cellStyle name="ปกติ 88 5" xfId="23681" xr:uid="{909535B6-7888-4B90-A4F2-B4DDCC447FB3}"/>
    <cellStyle name="ปกติ 88 5 2" xfId="30608" xr:uid="{75127854-BC2B-4BE8-98C6-08E282C3AA95}"/>
    <cellStyle name="ปกติ 88 5 2 2" xfId="42073" xr:uid="{51FDE2E4-FE41-445F-90DD-25C18B40B73A}"/>
    <cellStyle name="ปกติ 88 5 3" xfId="36691" xr:uid="{C68CD940-F222-4C28-80F6-710DB79CA1C8}"/>
    <cellStyle name="ปกติ 88 6" xfId="23884" xr:uid="{CE64AA9C-D62E-4E91-B6E8-E73986648B72}"/>
    <cellStyle name="ปกติ 88 6 2" xfId="30811" xr:uid="{E2FCAB8D-244D-4CE3-B503-6A7E5C539AEA}"/>
    <cellStyle name="ปกติ 88 6 2 2" xfId="42274" xr:uid="{CEFBC3AF-9770-4440-BEC9-34961DC8D5C6}"/>
    <cellStyle name="ปกติ 88 6 3" xfId="36892" xr:uid="{5CA8DCED-6378-4FB9-8C59-B03A375F7FC4}"/>
    <cellStyle name="ปกติ 88 7" xfId="25984" xr:uid="{96D1D8F9-54F3-483A-95D5-85085D7F5C05}"/>
    <cellStyle name="ปกติ 88 7 2" xfId="31665" xr:uid="{E532C264-E050-44BA-8B2F-FC115A35E6C6}"/>
    <cellStyle name="ปกติ 88 7 2 2" xfId="42993" xr:uid="{1258C71E-20AB-43D9-B76A-80434E198E09}"/>
    <cellStyle name="ปกติ 88 7 3" xfId="37613" xr:uid="{7DED3591-C4F7-4ECF-9F4D-1DC005F4B5FE}"/>
    <cellStyle name="ปกติ 88 8" xfId="26685" xr:uid="{655BD076-8069-4B1B-8B43-04EFE5727A7D}"/>
    <cellStyle name="ปกติ 88 8 2" xfId="38253" xr:uid="{B34CBF66-502E-45E2-A269-96A0AE6E129C}"/>
    <cellStyle name="ปกติ 88 9" xfId="33294" xr:uid="{FFED679C-0C10-4510-BF4D-6D16D4376A92}"/>
    <cellStyle name="ปกติ 89" xfId="17673" xr:uid="{0A0F5AE5-F5E7-49E0-8A79-B1F15F220AAB}"/>
    <cellStyle name="ปกติ 89 2" xfId="18288" xr:uid="{A2A92AC8-BF04-4C03-8348-EB16A149F18C}"/>
    <cellStyle name="ปกติ 89 2 2" xfId="18672" xr:uid="{584E4DAA-41A0-4073-AE3E-9C3505E6FE9D}"/>
    <cellStyle name="ปกติ 89 2 2 2" xfId="27256" xr:uid="{3AC9C6EC-91FD-4FC5-8813-06213CF2867B}"/>
    <cellStyle name="ปกติ 89 2 2 2 2" xfId="38829" xr:uid="{93A5F5B7-55D1-4050-809D-49F4CC809E77}"/>
    <cellStyle name="ปกติ 89 2 2 3" xfId="33958" xr:uid="{6218BF4C-84E4-4ABA-8DE9-65F3B68AA830}"/>
    <cellStyle name="ปกติ 89 2 3" xfId="26885" xr:uid="{5CF26E66-E1E9-4280-B7E1-56B6AE1F3136}"/>
    <cellStyle name="ปกติ 89 2 3 2" xfId="38442" xr:uid="{01C74C3C-3656-4BF3-A5D0-3BE8F960E0F1}"/>
    <cellStyle name="ปกติ 89 2 4" xfId="33576" xr:uid="{0A2445C1-A934-4F7B-9209-CA485391D000}"/>
    <cellStyle name="ปกติ 89 3" xfId="18488" xr:uid="{41FCE171-73A1-49A6-B0DF-92D133BDFFF9}"/>
    <cellStyle name="ปกติ 89 3 2" xfId="27078" xr:uid="{8716F017-9297-48B5-BE81-913F0A2D512B}"/>
    <cellStyle name="ปกติ 89 3 2 2" xfId="38642" xr:uid="{2063B228-E75E-4A8C-A2C7-AD5369865782}"/>
    <cellStyle name="ปกติ 89 3 3" xfId="33771" xr:uid="{A59C31A7-DE74-41FD-96AB-4819D828B75C}"/>
    <cellStyle name="ปกติ 89 4" xfId="23433" xr:uid="{F8C2C117-2581-433D-8AAF-BDB7C6F499B5}"/>
    <cellStyle name="ปกติ 89 4 2" xfId="30393" xr:uid="{912B263D-76C4-4642-A2E4-FE119CCA44F0}"/>
    <cellStyle name="ปกติ 89 4 2 2" xfId="41860" xr:uid="{10FE99E1-3493-45DA-A6D1-E8ED7D03D684}"/>
    <cellStyle name="ปกติ 89 4 3" xfId="36478" xr:uid="{3DD83A1C-5B38-4FF0-9AE2-E5C0C7C3A259}"/>
    <cellStyle name="ปกติ 89 5" xfId="23682" xr:uid="{A0DF5405-F36B-4DB6-94F7-9C746928D172}"/>
    <cellStyle name="ปกติ 89 5 2" xfId="30609" xr:uid="{FA48249C-EED1-4345-BF11-89909DCC401D}"/>
    <cellStyle name="ปกติ 89 5 2 2" xfId="42074" xr:uid="{A26567C0-8573-4261-91F1-E31CE6AB04CA}"/>
    <cellStyle name="ปกติ 89 5 3" xfId="36692" xr:uid="{3C79085E-A482-4DBE-88C6-30512085D5A9}"/>
    <cellStyle name="ปกติ 89 6" xfId="23885" xr:uid="{6A7754A9-47F6-4E74-92B7-F78FD67879EC}"/>
    <cellStyle name="ปกติ 89 6 2" xfId="30812" xr:uid="{4536BAB9-712A-4E05-BCBC-E2AEB484FCBC}"/>
    <cellStyle name="ปกติ 89 6 2 2" xfId="42275" xr:uid="{65AA39CC-48B2-4123-8535-486F799B2CCF}"/>
    <cellStyle name="ปกติ 89 6 3" xfId="36893" xr:uid="{394F071B-506F-4879-9A5A-AA8653ED0211}"/>
    <cellStyle name="ปกติ 89 7" xfId="25985" xr:uid="{13A92955-F719-427C-8410-54DA2625C354}"/>
    <cellStyle name="ปกติ 89 7 2" xfId="31666" xr:uid="{6F6075FC-972A-4A43-A581-1E10799E9D19}"/>
    <cellStyle name="ปกติ 89 7 2 2" xfId="42994" xr:uid="{CA875DF0-ABCC-4B74-A481-83DFD0660F44}"/>
    <cellStyle name="ปกติ 89 7 3" xfId="37614" xr:uid="{8747E44B-A3EE-4BDA-BE06-A3CF5B048218}"/>
    <cellStyle name="ปกติ 89 8" xfId="26686" xr:uid="{8B396BEF-AD8A-445F-AA8B-29A4EDC1DF4F}"/>
    <cellStyle name="ปกติ 89 8 2" xfId="38254" xr:uid="{154366F7-9575-420C-A7A6-2B9132EF93B6}"/>
    <cellStyle name="ปกติ 89 9" xfId="33295" xr:uid="{12436EF2-2DC7-47E0-98F5-349DEB0A3213}"/>
    <cellStyle name="ปกติ 9" xfId="17599" xr:uid="{C64F6AFC-61DA-4D5B-B432-102D92C8D411}"/>
    <cellStyle name="ปกติ 9 2" xfId="18289" xr:uid="{432FE0EF-4E75-452E-ABC1-0B9163AFB623}"/>
    <cellStyle name="ปกติ 9 2 2" xfId="18673" xr:uid="{42AECBE0-8798-4FC8-8A55-F0B276E5300A}"/>
    <cellStyle name="ปกติ 9 2 2 2" xfId="27257" xr:uid="{F6342931-9C33-45C1-B071-22AAF4A80320}"/>
    <cellStyle name="ปกติ 9 2 2 2 2" xfId="38830" xr:uid="{2D111D0F-242E-488A-A28D-5CEA3605EB00}"/>
    <cellStyle name="ปกติ 9 2 2 3" xfId="33959" xr:uid="{A99FCA4E-75C9-41A0-B4E1-435925A5FCBD}"/>
    <cellStyle name="ปกติ 9 2 3" xfId="23434" xr:uid="{B756FAFB-714B-4812-93B2-49CA22AE358A}"/>
    <cellStyle name="ปกติ 9 2 3 2" xfId="30394" xr:uid="{CA836D31-DFA1-49F9-93D7-47641C260850}"/>
    <cellStyle name="ปกติ 9 2 3 2 2" xfId="41861" xr:uid="{AAE0D927-5FE9-4EC6-BD71-22907B78E0DB}"/>
    <cellStyle name="ปกติ 9 2 3 3" xfId="36479" xr:uid="{EF2CF42C-F262-4A5D-AAF1-32AD618A1CE5}"/>
    <cellStyle name="ปกติ 9 2 4" xfId="23683" xr:uid="{162058A6-49B0-43AA-B7D6-7F5B830B57A7}"/>
    <cellStyle name="ปกติ 9 2 4 2" xfId="30610" xr:uid="{351C7B98-10B4-4429-AD78-EF1A73CC6ABE}"/>
    <cellStyle name="ปกติ 9 2 4 2 2" xfId="42075" xr:uid="{1973C36C-D347-4AAA-BE1D-B94F69FE1186}"/>
    <cellStyle name="ปกติ 9 2 4 3" xfId="36693" xr:uid="{9E066F19-3510-48D5-9160-D58B6F3DEB08}"/>
    <cellStyle name="ปกติ 9 2 5" xfId="23886" xr:uid="{6BCC3190-7190-452F-A9C5-B36E0B3C1B2D}"/>
    <cellStyle name="ปกติ 9 2 5 2" xfId="30813" xr:uid="{1AACF10D-5EDF-4F99-91FD-B4344757AFA9}"/>
    <cellStyle name="ปกติ 9 2 5 2 2" xfId="42276" xr:uid="{166A7E64-E22A-413B-AA9D-64E12CE3D1E3}"/>
    <cellStyle name="ปกติ 9 2 5 3" xfId="36894" xr:uid="{C3F1970B-44EB-4839-A0E4-A9C276DBF502}"/>
    <cellStyle name="ปกติ 9 2 6" xfId="25986" xr:uid="{0B455D40-2BBF-405A-830E-4B99B8D6C8AD}"/>
    <cellStyle name="ปกติ 9 2 6 2" xfId="31667" xr:uid="{426FF6CD-5B6E-456C-8535-AA49745D4D7F}"/>
    <cellStyle name="ปกติ 9 2 6 2 2" xfId="42995" xr:uid="{11AB83F4-282A-42ED-A9EC-FD50377F9789}"/>
    <cellStyle name="ปกติ 9 2 6 3" xfId="37615" xr:uid="{5E5EDA9C-BCB7-442C-A022-CBB921E065EA}"/>
    <cellStyle name="ปกติ 9 2 7" xfId="26886" xr:uid="{449D2557-0161-40D3-A0A5-13B6143A9C8E}"/>
    <cellStyle name="ปกติ 9 2 7 2" xfId="38443" xr:uid="{F4C06980-A7BE-43A3-BBA7-797CE647B946}"/>
    <cellStyle name="ปกติ 9 2 8" xfId="33296" xr:uid="{14868203-49E4-4D29-9870-5E642C6BBE74}"/>
    <cellStyle name="ปกติ 9 3" xfId="18433" xr:uid="{E5C02CBE-C93C-4139-9A80-42027A607C8F}"/>
    <cellStyle name="ปกติ 9 3 2" xfId="27023" xr:uid="{51B324ED-E774-4C61-B276-AA5E547A2933}"/>
    <cellStyle name="ปกติ 9 3 2 2" xfId="38587" xr:uid="{F2F7727C-2754-4D2F-86BD-29F647F0CADB}"/>
    <cellStyle name="ปกติ 9 3 3" xfId="33716" xr:uid="{42E85F21-CA7A-4AB3-93DD-7160A937F9D8}"/>
    <cellStyle name="ปกติ 9 4" xfId="26632" xr:uid="{AAC59C31-A9A3-4135-A23F-C334C5917934}"/>
    <cellStyle name="ปกติ 9 4 2" xfId="38200" xr:uid="{4007D619-FC27-48C1-AB6C-397178F64DDA}"/>
    <cellStyle name="ปกติ 90" xfId="17674" xr:uid="{0826E60D-6F78-4D1A-8FF7-00D21DFDE4D8}"/>
    <cellStyle name="ปกติ 90 2" xfId="18290" xr:uid="{55D4234E-3E13-4F6C-A5A1-ABA43990DBFB}"/>
    <cellStyle name="ปกติ 90 2 2" xfId="18674" xr:uid="{854AB4B0-E340-4501-8836-08BD9AEC1D06}"/>
    <cellStyle name="ปกติ 90 2 2 2" xfId="27258" xr:uid="{5698889F-2E16-4228-9D63-046A6F9A93E0}"/>
    <cellStyle name="ปกติ 90 2 2 2 2" xfId="38831" xr:uid="{1C793BD0-CC05-4E78-BFAD-C3B4902A99C2}"/>
    <cellStyle name="ปกติ 90 2 2 3" xfId="33960" xr:uid="{B145A9F3-95AA-441F-9FB4-E79B5EB1FEC7}"/>
    <cellStyle name="ปกติ 90 2 3" xfId="26887" xr:uid="{13D62A51-2A82-4069-855B-070FEAE81E14}"/>
    <cellStyle name="ปกติ 90 2 3 2" xfId="38444" xr:uid="{778F7455-6F88-4438-96F8-01F9DB1AF77F}"/>
    <cellStyle name="ปกติ 90 2 4" xfId="33577" xr:uid="{F6381F30-7DB4-4BDF-9572-ECCBFA2BAEF7}"/>
    <cellStyle name="ปกติ 90 3" xfId="18489" xr:uid="{7E97A510-1197-4039-A2F8-4708BEB53179}"/>
    <cellStyle name="ปกติ 90 3 2" xfId="27079" xr:uid="{7864DB34-F463-498A-B757-63DBF57FCF6A}"/>
    <cellStyle name="ปกติ 90 3 2 2" xfId="38643" xr:uid="{0E7E67FA-E12D-4701-80DE-BBB35FC41C0B}"/>
    <cellStyle name="ปกติ 90 3 3" xfId="33772" xr:uid="{11129325-A037-409F-964F-165CA3FF9A0A}"/>
    <cellStyle name="ปกติ 90 4" xfId="23435" xr:uid="{CB4C8B1B-26FA-4EE4-9600-E4EBCE817ED1}"/>
    <cellStyle name="ปกติ 90 4 2" xfId="30395" xr:uid="{E6CF85D7-1E82-44F7-A63A-44FA63BB86D5}"/>
    <cellStyle name="ปกติ 90 4 2 2" xfId="41862" xr:uid="{3FEAA502-B36E-4987-84BD-F7F977A12F21}"/>
    <cellStyle name="ปกติ 90 4 3" xfId="36480" xr:uid="{6F8ED204-8262-4067-B712-97E86F44D325}"/>
    <cellStyle name="ปกติ 90 5" xfId="23684" xr:uid="{9AC0C99D-A1A9-487F-85B9-0ED29A59EE72}"/>
    <cellStyle name="ปกติ 90 5 2" xfId="30611" xr:uid="{ACCBE57C-7EB6-4720-815F-9779598CFD02}"/>
    <cellStyle name="ปกติ 90 5 2 2" xfId="42076" xr:uid="{DFA7A45E-C2F0-4145-8CCF-54560FBDEACE}"/>
    <cellStyle name="ปกติ 90 5 3" xfId="36694" xr:uid="{A569DE7A-1833-473A-8F05-6A289AC0B770}"/>
    <cellStyle name="ปกติ 90 6" xfId="23887" xr:uid="{B35682D3-BF77-47CB-AE8E-2EE28AAC0BCF}"/>
    <cellStyle name="ปกติ 90 6 2" xfId="30814" xr:uid="{B357D44C-69F8-4AB1-A360-EEE07FC95DF9}"/>
    <cellStyle name="ปกติ 90 6 2 2" xfId="42277" xr:uid="{96E195D8-0141-4A29-8359-568B7C38509B}"/>
    <cellStyle name="ปกติ 90 6 3" xfId="36895" xr:uid="{4EB4D532-EA65-468E-889B-387D965ED8F3}"/>
    <cellStyle name="ปกติ 90 7" xfId="25987" xr:uid="{D1BC55E7-02BD-4712-ADD8-922182CEA9D4}"/>
    <cellStyle name="ปกติ 90 7 2" xfId="31668" xr:uid="{7481C6DE-539C-447F-A55E-EB529A86F4B7}"/>
    <cellStyle name="ปกติ 90 7 2 2" xfId="42996" xr:uid="{343F06E1-2174-4CA2-91EE-8E25DB3A7327}"/>
    <cellStyle name="ปกติ 90 7 3" xfId="37616" xr:uid="{830E85C6-5280-46F2-BA69-8EC357F231CB}"/>
    <cellStyle name="ปกติ 90 8" xfId="26687" xr:uid="{669C8268-77D5-4629-829D-C771ED669ADD}"/>
    <cellStyle name="ปกติ 90 8 2" xfId="38255" xr:uid="{6E908D87-AEFE-46B2-865F-84F8DB2EBCEF}"/>
    <cellStyle name="ปกติ 90 9" xfId="33297" xr:uid="{A7F0EFF6-8530-4AF2-8F7C-546638B55B89}"/>
    <cellStyle name="ปกติ 91" xfId="17675" xr:uid="{4BE4C562-8495-4AE8-9409-D90D3E80000C}"/>
    <cellStyle name="ปกติ 91 2" xfId="18291" xr:uid="{5D7667FC-C615-4DF8-BCA2-3B0924F8928F}"/>
    <cellStyle name="ปกติ 91 2 2" xfId="18675" xr:uid="{60B8DC97-C901-459E-9450-C21B03A57CD0}"/>
    <cellStyle name="ปกติ 91 2 2 2" xfId="27259" xr:uid="{F5E8DAFC-B0A4-4784-A6F0-D6FED1814E78}"/>
    <cellStyle name="ปกติ 91 2 2 2 2" xfId="38832" xr:uid="{B32BACC1-F567-40B2-97CA-CE4C567565F7}"/>
    <cellStyle name="ปกติ 91 2 2 3" xfId="33961" xr:uid="{86D2156C-4A08-4FA8-AD3D-2A713890913B}"/>
    <cellStyle name="ปกติ 91 2 3" xfId="26888" xr:uid="{B16DF047-1644-4FC7-8566-88B7D043B7C8}"/>
    <cellStyle name="ปกติ 91 2 3 2" xfId="38445" xr:uid="{8CB2CE37-619C-428C-9E48-29681E64232C}"/>
    <cellStyle name="ปกติ 91 2 4" xfId="33578" xr:uid="{2302C3C5-0929-4448-BF1B-CF117A1F7ADA}"/>
    <cellStyle name="ปกติ 91 3" xfId="18490" xr:uid="{65F49EA6-F518-418B-96C3-7DCDD863FCA9}"/>
    <cellStyle name="ปกติ 91 3 2" xfId="27080" xr:uid="{8DB1B926-8006-47BB-B2D4-3B92B7E1587C}"/>
    <cellStyle name="ปกติ 91 3 2 2" xfId="38644" xr:uid="{22FCC4DF-B355-4450-9C7B-4DF4D1CA7B75}"/>
    <cellStyle name="ปกติ 91 3 3" xfId="33773" xr:uid="{9CA59FC3-642E-4CCA-8E00-7FD0FFED9F63}"/>
    <cellStyle name="ปกติ 91 4" xfId="23436" xr:uid="{1420704B-CEF6-4401-B14A-20FE25B2721E}"/>
    <cellStyle name="ปกติ 91 4 2" xfId="30396" xr:uid="{DC66E7D9-044A-4504-81E4-F52ADD279CF8}"/>
    <cellStyle name="ปกติ 91 4 2 2" xfId="41863" xr:uid="{8BCC2B10-C5B6-4DEC-B58C-E6A8741E4AC6}"/>
    <cellStyle name="ปกติ 91 4 3" xfId="36481" xr:uid="{D46A546D-4B91-4A10-8157-C17AAA08F583}"/>
    <cellStyle name="ปกติ 91 5" xfId="23685" xr:uid="{A6F83123-BB3B-46D4-AF62-DBC04DC99364}"/>
    <cellStyle name="ปกติ 91 5 2" xfId="30612" xr:uid="{3A587CB8-29C2-4CC8-BDB7-53354C54C472}"/>
    <cellStyle name="ปกติ 91 5 2 2" xfId="42077" xr:uid="{21AEE5C0-7EA3-45F7-9654-FB97B28A8FD0}"/>
    <cellStyle name="ปกติ 91 5 3" xfId="36695" xr:uid="{7DF588EF-7A3F-45C2-8CB2-98726CC8C0B2}"/>
    <cellStyle name="ปกติ 91 6" xfId="23888" xr:uid="{9CAE3606-AE76-415A-844D-CDD673C43472}"/>
    <cellStyle name="ปกติ 91 6 2" xfId="30815" xr:uid="{0527C607-E84E-4019-8D71-7F7ABE72111B}"/>
    <cellStyle name="ปกติ 91 6 2 2" xfId="42278" xr:uid="{329DAD01-8C84-4E27-BC17-9AA4BFBAFF13}"/>
    <cellStyle name="ปกติ 91 6 3" xfId="36896" xr:uid="{86FFD70F-5D9C-41E3-8A83-8DA560736B7C}"/>
    <cellStyle name="ปกติ 91 7" xfId="25988" xr:uid="{ECC8FD2D-321D-4E02-9B18-372288CEE38A}"/>
    <cellStyle name="ปกติ 91 7 2" xfId="31669" xr:uid="{E92AFFD2-0A0A-48AC-A112-B9A063B2EC3F}"/>
    <cellStyle name="ปกติ 91 7 2 2" xfId="42997" xr:uid="{890203C1-71D5-45A6-84CD-8A415BD84C5D}"/>
    <cellStyle name="ปกติ 91 7 3" xfId="37617" xr:uid="{CE378660-6FC1-4E78-8ADB-4F0938AB59C5}"/>
    <cellStyle name="ปกติ 91 8" xfId="26688" xr:uid="{48EC2E2C-6590-4963-9D38-AADF0624FC5B}"/>
    <cellStyle name="ปกติ 91 8 2" xfId="38256" xr:uid="{70D42292-D376-46FD-A727-CDBEC89E9B99}"/>
    <cellStyle name="ปกติ 91 9" xfId="33298" xr:uid="{D8E19886-19FE-4C95-A5CE-134A0799C029}"/>
    <cellStyle name="ปกติ 92" xfId="17676" xr:uid="{1C25029C-996D-4865-B835-DD533CB459A5}"/>
    <cellStyle name="ปกติ 92 2" xfId="18292" xr:uid="{83D3CB35-13C8-47A8-9629-A78E8447043F}"/>
    <cellStyle name="ปกติ 92 2 2" xfId="18676" xr:uid="{61DF3734-7609-4333-813F-B03B622AA798}"/>
    <cellStyle name="ปกติ 92 2 2 2" xfId="27260" xr:uid="{16776107-1FE6-4F23-8702-F77CC23A3EB6}"/>
    <cellStyle name="ปกติ 92 2 2 2 2" xfId="38833" xr:uid="{A67D2833-4EAA-4303-BB51-49013F459B61}"/>
    <cellStyle name="ปกติ 92 2 2 3" xfId="33962" xr:uid="{831227FB-FFD3-4A3F-A343-0AE6EADE55D3}"/>
    <cellStyle name="ปกติ 92 2 3" xfId="26889" xr:uid="{C68EB8FF-8C6C-44F0-89A8-B6A478977F66}"/>
    <cellStyle name="ปกติ 92 2 3 2" xfId="38446" xr:uid="{D42C214D-22E1-40AB-9F0F-81741DEE3E31}"/>
    <cellStyle name="ปกติ 92 2 4" xfId="33579" xr:uid="{B5C0C27C-686A-4B31-AE2B-95A23474C495}"/>
    <cellStyle name="ปกติ 92 3" xfId="18491" xr:uid="{9A0E4D21-B1DC-4CB7-8143-063F43908C5C}"/>
    <cellStyle name="ปกติ 92 3 2" xfId="27081" xr:uid="{2942619D-DD8D-4E8D-BF16-884950A02245}"/>
    <cellStyle name="ปกติ 92 3 2 2" xfId="38645" xr:uid="{79A69BFF-BD42-4BC7-AF04-4F73F6F04072}"/>
    <cellStyle name="ปกติ 92 3 3" xfId="33774" xr:uid="{D5A69ACC-2806-41CB-A841-AD6BA5D6AAA1}"/>
    <cellStyle name="ปกติ 92 4" xfId="23437" xr:uid="{1048D8FE-7937-425A-8A6A-536FF0288958}"/>
    <cellStyle name="ปกติ 92 4 2" xfId="30397" xr:uid="{CCAB0D5B-0137-40D5-99EF-5EE8BD66AE29}"/>
    <cellStyle name="ปกติ 92 4 2 2" xfId="41864" xr:uid="{838A1634-B98E-4984-8846-03A10040247F}"/>
    <cellStyle name="ปกติ 92 4 3" xfId="36482" xr:uid="{EABDC964-5485-4D27-BB71-4F181577F702}"/>
    <cellStyle name="ปกติ 92 5" xfId="23686" xr:uid="{20C87543-1F6F-4AA6-831C-95E9EFFF78B9}"/>
    <cellStyle name="ปกติ 92 5 2" xfId="30613" xr:uid="{3B474B86-E56A-48CA-9B05-5F37EA2FB03B}"/>
    <cellStyle name="ปกติ 92 5 2 2" xfId="42078" xr:uid="{56FE1841-FBA4-4583-B1DB-D06A11163AE8}"/>
    <cellStyle name="ปกติ 92 5 3" xfId="36696" xr:uid="{078D1414-300A-4C25-A299-68C7C0C45AB7}"/>
    <cellStyle name="ปกติ 92 6" xfId="23889" xr:uid="{81299D88-FA3C-476A-ACE6-794FA62E3DF8}"/>
    <cellStyle name="ปกติ 92 6 2" xfId="30816" xr:uid="{263BFB6E-3B61-4A55-96DF-2D63870F7C84}"/>
    <cellStyle name="ปกติ 92 6 2 2" xfId="42279" xr:uid="{31B3DE10-40B7-4216-A35C-08F0C06F9B73}"/>
    <cellStyle name="ปกติ 92 6 3" xfId="36897" xr:uid="{F7B8B16D-ADE2-4DC1-BBB1-E757B9267ABF}"/>
    <cellStyle name="ปกติ 92 7" xfId="25989" xr:uid="{DC86D80E-65CB-44F5-BC5F-3A1BFDA6F6D0}"/>
    <cellStyle name="ปกติ 92 7 2" xfId="31670" xr:uid="{BBF590CB-8E57-47FA-BB10-B4F9456CD6CA}"/>
    <cellStyle name="ปกติ 92 7 2 2" xfId="42998" xr:uid="{062145FB-5BA3-4018-B442-0FAE553B77CD}"/>
    <cellStyle name="ปกติ 92 7 3" xfId="37618" xr:uid="{9BA3764E-4C3F-4966-8893-4053C3D9FF19}"/>
    <cellStyle name="ปกติ 92 8" xfId="26689" xr:uid="{264CFD81-6254-4908-9DA8-432740640C7C}"/>
    <cellStyle name="ปกติ 92 8 2" xfId="38257" xr:uid="{3F98D949-CCF9-4F8E-921D-DD3F72DE22EA}"/>
    <cellStyle name="ปกติ 92 9" xfId="33299" xr:uid="{6A296E03-F495-431B-97CA-61B048E95A04}"/>
    <cellStyle name="ปกติ 93" xfId="17677" xr:uid="{5CFABCE9-6EC7-4C09-8371-2C28867F80C4}"/>
    <cellStyle name="ปกติ 93 2" xfId="18293" xr:uid="{D133A78E-20D3-4FC4-8175-876509C4C4E9}"/>
    <cellStyle name="ปกติ 93 2 2" xfId="18677" xr:uid="{526F954A-ED3F-4A85-BAA7-91A3EA1A7F58}"/>
    <cellStyle name="ปกติ 93 2 2 2" xfId="27261" xr:uid="{FB1D610E-6F06-4316-8A16-E0384C564579}"/>
    <cellStyle name="ปกติ 93 2 2 2 2" xfId="38834" xr:uid="{2BD1D25C-7439-46B8-8523-38F417CC4A2F}"/>
    <cellStyle name="ปกติ 93 2 2 3" xfId="33963" xr:uid="{5FD26C81-BE8C-4859-B5B5-C3E687D807ED}"/>
    <cellStyle name="ปกติ 93 2 3" xfId="26890" xr:uid="{A741B5D4-936E-4A9C-956F-9F181FB03C75}"/>
    <cellStyle name="ปกติ 93 2 3 2" xfId="38447" xr:uid="{470E5302-31C5-42F9-A160-DF05A375EEEF}"/>
    <cellStyle name="ปกติ 93 2 4" xfId="33580" xr:uid="{5F1B4DB1-A64F-4074-B7FA-8441F48BFDDB}"/>
    <cellStyle name="ปกติ 93 3" xfId="18492" xr:uid="{679DF0B8-AFF8-4F4F-ADCA-C52CA7F3CEF3}"/>
    <cellStyle name="ปกติ 93 3 2" xfId="27082" xr:uid="{24079D00-2DA2-4EF9-88EF-31D22CBDB7F6}"/>
    <cellStyle name="ปกติ 93 3 2 2" xfId="38646" xr:uid="{AC729C72-7D04-4F80-850F-9D01368FDB4B}"/>
    <cellStyle name="ปกติ 93 3 3" xfId="33775" xr:uid="{58FA7A8A-363F-4EEC-AC65-BF142A1CC8DA}"/>
    <cellStyle name="ปกติ 93 4" xfId="23438" xr:uid="{5B5DA7EE-D644-4E74-B71C-60F6998D4C7B}"/>
    <cellStyle name="ปกติ 93 4 2" xfId="30398" xr:uid="{D59A4248-0649-4CCA-90CF-E55A5C7FDEA1}"/>
    <cellStyle name="ปกติ 93 4 2 2" xfId="41865" xr:uid="{AD0D631A-7A27-4B60-9022-D970166A201A}"/>
    <cellStyle name="ปกติ 93 4 3" xfId="36483" xr:uid="{3B22DC50-4003-4701-8D58-F7E679B2427C}"/>
    <cellStyle name="ปกติ 93 5" xfId="23687" xr:uid="{1953A21F-11DD-44EC-915A-ED72209844ED}"/>
    <cellStyle name="ปกติ 93 5 2" xfId="30614" xr:uid="{51576A26-585B-4C43-876E-37D69AD1E51A}"/>
    <cellStyle name="ปกติ 93 5 2 2" xfId="42079" xr:uid="{45393F97-8CA5-409C-9DDB-97259DD973DF}"/>
    <cellStyle name="ปกติ 93 5 3" xfId="36697" xr:uid="{E91A1490-8213-4B08-AB8A-A4EC8CE793E1}"/>
    <cellStyle name="ปกติ 93 6" xfId="23890" xr:uid="{26B0546C-2B82-4901-9B92-74C70565ACBB}"/>
    <cellStyle name="ปกติ 93 6 2" xfId="30817" xr:uid="{271CEEB8-2BE5-42AA-9685-5D9269CE01CE}"/>
    <cellStyle name="ปกติ 93 6 2 2" xfId="42280" xr:uid="{78F12AA5-F62F-4439-9342-D3B1DB0CB8A1}"/>
    <cellStyle name="ปกติ 93 6 3" xfId="36898" xr:uid="{3BCC4EA7-EAA6-42D4-99DF-77DCD3029C30}"/>
    <cellStyle name="ปกติ 93 7" xfId="25990" xr:uid="{428CBF46-2BBD-4E32-A713-5B9CACD6BC49}"/>
    <cellStyle name="ปกติ 93 7 2" xfId="31671" xr:uid="{C17A8094-F299-42D0-A8DA-F6F1C4AD5F89}"/>
    <cellStyle name="ปกติ 93 7 2 2" xfId="42999" xr:uid="{B9FBD9FF-87B3-482B-9F0F-F4FC304985C4}"/>
    <cellStyle name="ปกติ 93 7 3" xfId="37619" xr:uid="{D7B91C48-CB71-4388-9BCB-3EE4DA40B736}"/>
    <cellStyle name="ปกติ 93 8" xfId="26690" xr:uid="{0CA6AAE4-CC6F-46ED-B569-7DFD6C5EDBE7}"/>
    <cellStyle name="ปกติ 93 8 2" xfId="38258" xr:uid="{1E5F8B88-DC11-4949-BB53-284994FC6DC7}"/>
    <cellStyle name="ปกติ 93 9" xfId="33300" xr:uid="{D10DD41F-4330-47DC-9DF1-753C3476B3BC}"/>
    <cellStyle name="ปกติ 94" xfId="17678" xr:uid="{E74A382D-19EF-4941-8062-5F73D0F87258}"/>
    <cellStyle name="ปกติ 94 2" xfId="18294" xr:uid="{82E0E8F3-7BD0-44C3-BE08-A0A874522CE9}"/>
    <cellStyle name="ปกติ 94 2 2" xfId="18678" xr:uid="{D2634BAF-5BE4-4CAD-9973-3226EBD34BF3}"/>
    <cellStyle name="ปกติ 94 2 2 2" xfId="27262" xr:uid="{283E64E1-04AE-46B0-934B-20CCC95DE0CF}"/>
    <cellStyle name="ปกติ 94 2 2 2 2" xfId="38835" xr:uid="{AF5F39A1-1101-4DDA-8CAB-70D270591636}"/>
    <cellStyle name="ปกติ 94 2 2 3" xfId="33964" xr:uid="{823FC5A8-2C26-44F0-BD3A-1FB1C9066B71}"/>
    <cellStyle name="ปกติ 94 2 3" xfId="26891" xr:uid="{688DB361-086A-47BD-AA92-3EA186B080D4}"/>
    <cellStyle name="ปกติ 94 2 3 2" xfId="38448" xr:uid="{19423AEE-A385-4E42-84C3-46ADB7484B2B}"/>
    <cellStyle name="ปกติ 94 2 4" xfId="33581" xr:uid="{2CD90E48-B98F-4F37-B406-1F39E6F7A24A}"/>
    <cellStyle name="ปกติ 94 3" xfId="18493" xr:uid="{E5E8541A-30C0-4DC4-8F62-70D3FDF844A7}"/>
    <cellStyle name="ปกติ 94 3 2" xfId="27083" xr:uid="{C11D5198-5BF2-4F22-80FA-539AB269112E}"/>
    <cellStyle name="ปกติ 94 3 2 2" xfId="38647" xr:uid="{56C0E31A-5D93-4740-9FC4-577F9EC9FB12}"/>
    <cellStyle name="ปกติ 94 3 3" xfId="33776" xr:uid="{DEEF3873-F9B5-4435-8C2C-2999D0BF6C89}"/>
    <cellStyle name="ปกติ 94 4" xfId="23439" xr:uid="{3066612C-AEDA-4CC3-8A49-65094197C568}"/>
    <cellStyle name="ปกติ 94 4 2" xfId="30399" xr:uid="{4558DE44-29A5-43F3-B37C-8FD32170A142}"/>
    <cellStyle name="ปกติ 94 4 2 2" xfId="41866" xr:uid="{D89A1BA9-4595-485F-8A15-4608495E1D61}"/>
    <cellStyle name="ปกติ 94 4 3" xfId="36484" xr:uid="{8717ACFF-E84B-4292-B932-7FC2A565C83F}"/>
    <cellStyle name="ปกติ 94 5" xfId="23688" xr:uid="{792E2E4E-743C-4242-85A8-C48D5570A4D7}"/>
    <cellStyle name="ปกติ 94 5 2" xfId="30615" xr:uid="{3E7DB49E-44F7-4E13-85C4-4AEE76DA7DE2}"/>
    <cellStyle name="ปกติ 94 5 2 2" xfId="42080" xr:uid="{87C08C90-2A01-44C9-931D-0D6E3A9A1BEC}"/>
    <cellStyle name="ปกติ 94 5 3" xfId="36698" xr:uid="{9AD205AB-B15F-4CE6-AD7D-E8F165AF7B3D}"/>
    <cellStyle name="ปกติ 94 6" xfId="23891" xr:uid="{C1F2FB1A-2100-4690-9BF6-26247413FE88}"/>
    <cellStyle name="ปกติ 94 6 2" xfId="30818" xr:uid="{81BF5DCE-3B7B-4A44-AA68-8430FC31CE3D}"/>
    <cellStyle name="ปกติ 94 6 2 2" xfId="42281" xr:uid="{AEB20D26-5FC9-400A-A34B-3E430ED7583E}"/>
    <cellStyle name="ปกติ 94 6 3" xfId="36899" xr:uid="{729FA2A7-473A-4502-B856-8A80F160E6B1}"/>
    <cellStyle name="ปกติ 94 7" xfId="25991" xr:uid="{2E9D907A-4FE2-4414-8E49-0C0C5390FF20}"/>
    <cellStyle name="ปกติ 94 7 2" xfId="31672" xr:uid="{C8FC58BE-633D-4241-A387-B75DDA57AD8E}"/>
    <cellStyle name="ปกติ 94 7 2 2" xfId="43000" xr:uid="{6827D96B-7420-4719-BCE7-184ABEBA710A}"/>
    <cellStyle name="ปกติ 94 7 3" xfId="37620" xr:uid="{D19B1275-D036-4FA9-8A01-975287F2BE1D}"/>
    <cellStyle name="ปกติ 94 8" xfId="26691" xr:uid="{27E38D8A-0C84-492F-9151-B6DCEBF43A99}"/>
    <cellStyle name="ปกติ 94 8 2" xfId="38259" xr:uid="{22F198C9-1E4E-4760-9B4B-FB7F14DC88FD}"/>
    <cellStyle name="ปกติ 94 9" xfId="33301" xr:uid="{2F160EC1-E7BE-4F7A-BD76-4F673286029A}"/>
    <cellStyle name="ปกติ 95" xfId="17679" xr:uid="{AC6F6D25-E312-47AD-B825-28CEF33414C4}"/>
    <cellStyle name="ปกติ 95 2" xfId="18295" xr:uid="{20F4C2F8-1D63-4DE2-8390-9496B6830009}"/>
    <cellStyle name="ปกติ 95 2 2" xfId="18679" xr:uid="{17590193-A1CB-4B1B-8CD2-72E567CFC01E}"/>
    <cellStyle name="ปกติ 95 2 2 2" xfId="27263" xr:uid="{54E69CB2-83B0-4F32-B0D8-2C85FB4C3608}"/>
    <cellStyle name="ปกติ 95 2 2 2 2" xfId="38836" xr:uid="{63B3095B-B8BE-423D-A77D-7B020BCD1CE5}"/>
    <cellStyle name="ปกติ 95 2 2 3" xfId="33965" xr:uid="{212136BA-F49A-4A09-AF90-9639EB64E51B}"/>
    <cellStyle name="ปกติ 95 2 3" xfId="26892" xr:uid="{8F6A0618-A9F7-4484-8E71-0BF05322B8C3}"/>
    <cellStyle name="ปกติ 95 2 3 2" xfId="38449" xr:uid="{260E9BFF-556C-4DA1-AE08-BEBF10F973B7}"/>
    <cellStyle name="ปกติ 95 2 4" xfId="33582" xr:uid="{598351A2-4327-48A9-8585-6FFF5ACC8422}"/>
    <cellStyle name="ปกติ 95 3" xfId="18494" xr:uid="{BF94436C-B903-4E2F-92F7-ABDB265F9FDD}"/>
    <cellStyle name="ปกติ 95 3 2" xfId="27084" xr:uid="{72201C66-57BC-43EF-9A77-881473DD24B3}"/>
    <cellStyle name="ปกติ 95 3 2 2" xfId="38648" xr:uid="{32A63BCB-63E9-497A-A28E-FC1051C5AB7B}"/>
    <cellStyle name="ปกติ 95 3 3" xfId="33777" xr:uid="{43284315-A8F9-4A7E-8701-406797A2015C}"/>
    <cellStyle name="ปกติ 95 4" xfId="23440" xr:uid="{901D0682-06D4-42C9-8FFF-035373DA96A7}"/>
    <cellStyle name="ปกติ 95 4 2" xfId="30400" xr:uid="{3A14AF90-57A7-4544-8FE3-C00E7DFDB92B}"/>
    <cellStyle name="ปกติ 95 4 2 2" xfId="41867" xr:uid="{013A9263-5047-45F6-95CC-D8AC5473B07D}"/>
    <cellStyle name="ปกติ 95 4 3" xfId="36485" xr:uid="{FEDC1BFA-38A3-410C-A572-BC26C760749E}"/>
    <cellStyle name="ปกติ 95 5" xfId="23689" xr:uid="{70F4BCC7-7184-4132-8A0D-A74DB02656EB}"/>
    <cellStyle name="ปกติ 95 5 2" xfId="30616" xr:uid="{A12E04F5-2753-4976-B650-48B5A4C6BD76}"/>
    <cellStyle name="ปกติ 95 5 2 2" xfId="42081" xr:uid="{E6486A5E-5F25-4CB2-9F79-DC8212EA63D0}"/>
    <cellStyle name="ปกติ 95 5 3" xfId="36699" xr:uid="{BC74B3FD-03A8-48A0-98C1-B15FC6BCD82F}"/>
    <cellStyle name="ปกติ 95 6" xfId="23892" xr:uid="{9B1E6B5F-7131-423B-A399-C4F0A59309F2}"/>
    <cellStyle name="ปกติ 95 6 2" xfId="30819" xr:uid="{866B0EFE-0EB3-4DCB-BE0B-A27BD269D5D1}"/>
    <cellStyle name="ปกติ 95 6 2 2" xfId="42282" xr:uid="{2161C67B-02C4-4F63-83F7-94DCAF77A8E3}"/>
    <cellStyle name="ปกติ 95 6 3" xfId="36900" xr:uid="{24690946-A644-4A8B-990E-51CAAA2EA24D}"/>
    <cellStyle name="ปกติ 95 7" xfId="25992" xr:uid="{F8AB49FD-7162-4540-AC9B-5FC6B8448382}"/>
    <cellStyle name="ปกติ 95 7 2" xfId="31673" xr:uid="{CB6418E2-CD57-467B-B367-6EE3752FD6D1}"/>
    <cellStyle name="ปกติ 95 7 2 2" xfId="43001" xr:uid="{379EF60A-8EDB-4FBA-A745-FB7E67812DEB}"/>
    <cellStyle name="ปกติ 95 7 3" xfId="37621" xr:uid="{D68C8860-6F0E-4B08-8D95-21A7346F1A3A}"/>
    <cellStyle name="ปกติ 95 8" xfId="26692" xr:uid="{B8E8D792-0FA4-4761-9F16-754132A0A52D}"/>
    <cellStyle name="ปกติ 95 8 2" xfId="38260" xr:uid="{D9B37C65-4690-4666-9FC1-0C71CD3CBD79}"/>
    <cellStyle name="ปกติ 95 9" xfId="33302" xr:uid="{5933B132-CB89-4D3B-8445-D3161D2AA620}"/>
    <cellStyle name="ปกติ 96" xfId="17680" xr:uid="{65CB2064-ACD5-4856-AB42-AEA921766855}"/>
    <cellStyle name="ปกติ 96 2" xfId="18296" xr:uid="{5C312D47-D50A-41ED-9A2D-9CE3FBC7AB2A}"/>
    <cellStyle name="ปกติ 96 2 2" xfId="18680" xr:uid="{BDD41288-76DD-4BB2-8363-1A360D6976A8}"/>
    <cellStyle name="ปกติ 96 2 2 2" xfId="27264" xr:uid="{2D648C9D-A48C-48F8-91E2-9B9A5A547670}"/>
    <cellStyle name="ปกติ 96 2 2 2 2" xfId="38837" xr:uid="{0636F241-C3A2-41C5-9A5B-38AD58D7E42A}"/>
    <cellStyle name="ปกติ 96 2 2 3" xfId="33966" xr:uid="{D3779984-CA94-4336-9014-A7AC2B474464}"/>
    <cellStyle name="ปกติ 96 2 3" xfId="26893" xr:uid="{EB3B0429-476F-43F6-BA2C-B4A552199E01}"/>
    <cellStyle name="ปกติ 96 2 3 2" xfId="38450" xr:uid="{59089DA0-CA3D-4A4E-8589-08BA1AE66B44}"/>
    <cellStyle name="ปกติ 96 2 4" xfId="33583" xr:uid="{21C309BD-CDC5-4B33-9F71-B89EA8652832}"/>
    <cellStyle name="ปกติ 96 3" xfId="18495" xr:uid="{E4321BBD-60C9-445B-82A2-90D1824A05B3}"/>
    <cellStyle name="ปกติ 96 3 2" xfId="27085" xr:uid="{A013246C-AC37-4032-889A-A8CDBE3CF7C5}"/>
    <cellStyle name="ปกติ 96 3 2 2" xfId="38649" xr:uid="{222683F4-3AC6-4936-B570-0E693C57E61F}"/>
    <cellStyle name="ปกติ 96 3 3" xfId="33778" xr:uid="{50A31ACC-6E59-4159-B33E-A3CF6D324CEA}"/>
    <cellStyle name="ปกติ 96 4" xfId="23441" xr:uid="{232329E7-0461-414D-8F42-B2D649B7516E}"/>
    <cellStyle name="ปกติ 96 4 2" xfId="30401" xr:uid="{2AB8B7C8-0FFA-4A6A-90F2-7A2C819E042B}"/>
    <cellStyle name="ปกติ 96 4 2 2" xfId="41868" xr:uid="{8B989D64-59AD-4466-BAB4-5A3D9023A1F8}"/>
    <cellStyle name="ปกติ 96 4 3" xfId="36486" xr:uid="{479062D7-A40A-483E-AD53-5B874AF0B322}"/>
    <cellStyle name="ปกติ 96 5" xfId="23690" xr:uid="{58B70885-FE96-4E10-8ECB-B2A84D6EE33A}"/>
    <cellStyle name="ปกติ 96 5 2" xfId="30617" xr:uid="{3B024262-BE53-488F-885A-19963F17CFC7}"/>
    <cellStyle name="ปกติ 96 5 2 2" xfId="42082" xr:uid="{94E8213B-49A8-47F5-85E1-7DDB48F1D64E}"/>
    <cellStyle name="ปกติ 96 5 3" xfId="36700" xr:uid="{DF1E2A19-1866-4327-9D59-102C28DB3D67}"/>
    <cellStyle name="ปกติ 96 6" xfId="23893" xr:uid="{9FAAB44D-A621-4974-8F9D-2B245BCB0F05}"/>
    <cellStyle name="ปกติ 96 6 2" xfId="30820" xr:uid="{D949AAA5-8A4E-43B3-A0AA-28082C991C54}"/>
    <cellStyle name="ปกติ 96 6 2 2" xfId="42283" xr:uid="{AE42DB6C-AEEE-4B40-B9E7-3914294C4901}"/>
    <cellStyle name="ปกติ 96 6 3" xfId="36901" xr:uid="{F6AFBA6B-965D-4D10-B57E-7D73ADF7FBFB}"/>
    <cellStyle name="ปกติ 96 7" xfId="25993" xr:uid="{6828408D-4827-4221-B73C-A27695F6616F}"/>
    <cellStyle name="ปกติ 96 7 2" xfId="31674" xr:uid="{42A888B5-0558-48E8-8CA0-494ED4FDEA77}"/>
    <cellStyle name="ปกติ 96 7 2 2" xfId="43002" xr:uid="{26BD8ABF-39F9-4B70-BC90-11DCDC392643}"/>
    <cellStyle name="ปกติ 96 7 3" xfId="37622" xr:uid="{46B489F1-1D5D-4D88-99FD-96E0B52B49E6}"/>
    <cellStyle name="ปกติ 96 8" xfId="26693" xr:uid="{92824DAE-6709-4254-B2A0-CD3B22BCBB4C}"/>
    <cellStyle name="ปกติ 96 8 2" xfId="38261" xr:uid="{D93F12C6-A3B0-4B73-BD58-C42EE971EC12}"/>
    <cellStyle name="ปกติ 96 9" xfId="33303" xr:uid="{67084AED-2C38-4033-8694-05268468F448}"/>
    <cellStyle name="ปกติ 97" xfId="17681" xr:uid="{56514970-5114-4C84-86F7-1B11528C2DCE}"/>
    <cellStyle name="ปกติ 97 2" xfId="18297" xr:uid="{0F9E0664-F48E-4297-854F-93A080493614}"/>
    <cellStyle name="ปกติ 97 2 2" xfId="18681" xr:uid="{F1650F9D-7D09-4BA9-889D-EACCECBE7FFB}"/>
    <cellStyle name="ปกติ 97 2 2 2" xfId="27265" xr:uid="{4E998DF7-7528-489D-9C31-87AC78FAD56E}"/>
    <cellStyle name="ปกติ 97 2 2 2 2" xfId="38838" xr:uid="{25A23DF1-E363-4E92-A6F3-53D353CD5426}"/>
    <cellStyle name="ปกติ 97 2 2 3" xfId="33967" xr:uid="{539113FB-159F-4106-8835-A4C8720BF2C2}"/>
    <cellStyle name="ปกติ 97 2 3" xfId="26894" xr:uid="{E9009BDC-1B86-4978-9EEF-A718CEDE2A2B}"/>
    <cellStyle name="ปกติ 97 2 3 2" xfId="38451" xr:uid="{48F10D17-81B3-4964-AA65-44AE26857466}"/>
    <cellStyle name="ปกติ 97 2 4" xfId="33584" xr:uid="{BF46384C-6697-46FB-9FC9-1372E3D80269}"/>
    <cellStyle name="ปกติ 97 3" xfId="18496" xr:uid="{4509D382-4C06-44B1-9184-4AA8EDAF63AA}"/>
    <cellStyle name="ปกติ 97 3 2" xfId="27086" xr:uid="{F9C5987B-043E-483A-AA49-E038E01D5122}"/>
    <cellStyle name="ปกติ 97 3 2 2" xfId="38650" xr:uid="{0FA55F8D-D62C-4063-B9FA-F5DFAE0A0678}"/>
    <cellStyle name="ปกติ 97 3 3" xfId="33779" xr:uid="{B6A2BB7E-61C3-4481-9B38-76845CAF6263}"/>
    <cellStyle name="ปกติ 97 4" xfId="23442" xr:uid="{EAF1B0F2-5D75-4E3F-BFD7-FA171921FECC}"/>
    <cellStyle name="ปกติ 97 4 2" xfId="30402" xr:uid="{4C586F15-3521-4D6C-A745-EA0789D80091}"/>
    <cellStyle name="ปกติ 97 4 2 2" xfId="41869" xr:uid="{7F076C3C-F6DE-4D89-A9EB-1C287A18E337}"/>
    <cellStyle name="ปกติ 97 4 3" xfId="36487" xr:uid="{02F75A15-5D43-4055-B9D1-4F7AFF14B26A}"/>
    <cellStyle name="ปกติ 97 5" xfId="23691" xr:uid="{AA0AA26D-16D4-48D9-A5A3-09AA508DC1D1}"/>
    <cellStyle name="ปกติ 97 5 2" xfId="30618" xr:uid="{3D5179CE-0F23-41D1-A8E0-BCC695704D74}"/>
    <cellStyle name="ปกติ 97 5 2 2" xfId="42083" xr:uid="{0FE4B572-C685-4CC4-87A6-3EC06C5D2803}"/>
    <cellStyle name="ปกติ 97 5 3" xfId="36701" xr:uid="{7E3E8A72-93FD-49F9-9286-834383E4E8AC}"/>
    <cellStyle name="ปกติ 97 6" xfId="23894" xr:uid="{6AB3020C-7235-4C73-9065-32F01E877982}"/>
    <cellStyle name="ปกติ 97 6 2" xfId="30821" xr:uid="{605FB274-0BD9-4362-86C1-624B3FCF79AA}"/>
    <cellStyle name="ปกติ 97 6 2 2" xfId="42284" xr:uid="{D4109EC1-5D55-4EC0-8015-4F87CC8FC451}"/>
    <cellStyle name="ปกติ 97 6 3" xfId="36902" xr:uid="{3DA30A52-56AB-49D7-ABFA-A7E15A227AB9}"/>
    <cellStyle name="ปกติ 97 7" xfId="25994" xr:uid="{DE057DAB-4CE4-4F90-887C-29485174CCA8}"/>
    <cellStyle name="ปกติ 97 7 2" xfId="31675" xr:uid="{8DA4E39F-6471-4E12-BABD-036AF345C517}"/>
    <cellStyle name="ปกติ 97 7 2 2" xfId="43003" xr:uid="{03C0D118-61BA-4748-B29D-CACA5935F678}"/>
    <cellStyle name="ปกติ 97 7 3" xfId="37623" xr:uid="{F6866272-650D-4CFD-8A24-A249A59C0D40}"/>
    <cellStyle name="ปกติ 97 8" xfId="26694" xr:uid="{470AB0EF-9B97-41B9-BE52-56FB0A807A7D}"/>
    <cellStyle name="ปกติ 97 8 2" xfId="38262" xr:uid="{D48C9217-E40D-4DB4-8ECC-CE2F387883E0}"/>
    <cellStyle name="ปกติ 97 9" xfId="33304" xr:uid="{3776C4FE-AE5E-4A43-94E5-21541C6E5F7F}"/>
    <cellStyle name="ปกติ 98" xfId="17682" xr:uid="{B7D7DCDA-9EC4-4B11-8F00-9C89C4C57CD1}"/>
    <cellStyle name="ปกติ 98 2" xfId="18298" xr:uid="{1CCD4757-E903-49B0-A0D0-836C6D8C31D8}"/>
    <cellStyle name="ปกติ 98 2 2" xfId="18682" xr:uid="{C35EC382-3617-4545-9BF6-0BE1BD27C30C}"/>
    <cellStyle name="ปกติ 98 2 2 2" xfId="27266" xr:uid="{6DA46BBD-B891-46EA-BEEE-750147F9F79D}"/>
    <cellStyle name="ปกติ 98 2 2 2 2" xfId="38839" xr:uid="{64CDF0A1-5054-4C7B-9F22-F6CF0F6CBAAA}"/>
    <cellStyle name="ปกติ 98 2 2 3" xfId="33968" xr:uid="{97E7DC2A-4B0C-4442-ABC7-FB4F11FEA112}"/>
    <cellStyle name="ปกติ 98 2 3" xfId="26895" xr:uid="{1D4A59BE-3ABF-41B8-8DA5-977A1A98B1DC}"/>
    <cellStyle name="ปกติ 98 2 3 2" xfId="38452" xr:uid="{5EFCAE33-B616-4243-A292-33D8F65E83D2}"/>
    <cellStyle name="ปกติ 98 2 4" xfId="33585" xr:uid="{853E9FB1-78CF-456D-9B74-1B10235570FA}"/>
    <cellStyle name="ปกติ 98 3" xfId="18497" xr:uid="{ECDF88CD-172C-47E3-8127-6A81F7CB166A}"/>
    <cellStyle name="ปกติ 98 3 2" xfId="27087" xr:uid="{0C55AA02-DC0F-4259-9E44-EBE4AC3845EB}"/>
    <cellStyle name="ปกติ 98 3 2 2" xfId="38651" xr:uid="{F507E21F-214F-409C-8CE5-07F96F68F6AD}"/>
    <cellStyle name="ปกติ 98 3 3" xfId="33780" xr:uid="{3A2983CC-4D05-495E-8EA7-409CD49CC8EC}"/>
    <cellStyle name="ปกติ 98 4" xfId="23443" xr:uid="{CBE57BFF-529F-4712-922B-06C968BE896A}"/>
    <cellStyle name="ปกติ 98 4 2" xfId="30403" xr:uid="{2523F74B-C1F6-4CA5-BB58-D6FDE0034636}"/>
    <cellStyle name="ปกติ 98 4 2 2" xfId="41870" xr:uid="{1883AF89-EB30-45A4-9476-90B7ACF56784}"/>
    <cellStyle name="ปกติ 98 4 3" xfId="36488" xr:uid="{1DE83727-8EB5-45FD-A010-5EE8BD1B292A}"/>
    <cellStyle name="ปกติ 98 5" xfId="23692" xr:uid="{E12D96EF-624C-4F86-906A-67CC3035E146}"/>
    <cellStyle name="ปกติ 98 5 2" xfId="30619" xr:uid="{948BB67C-A84B-41D0-BEBA-761FB83BEB8F}"/>
    <cellStyle name="ปกติ 98 5 2 2" xfId="42084" xr:uid="{14C0CD2E-A818-42F8-8C13-3720DF4C0E3A}"/>
    <cellStyle name="ปกติ 98 5 3" xfId="36702" xr:uid="{D5DD1858-A6CA-4827-A0B6-C25BF3C4E148}"/>
    <cellStyle name="ปกติ 98 6" xfId="23895" xr:uid="{4BBC8B7A-9040-49D9-B491-EBE229D28A38}"/>
    <cellStyle name="ปกติ 98 6 2" xfId="30822" xr:uid="{66419096-3DF6-4838-AB73-A239EEBEE679}"/>
    <cellStyle name="ปกติ 98 6 2 2" xfId="42285" xr:uid="{F5CDCD2C-DF03-4B4B-A6D5-0A2A74725CD6}"/>
    <cellStyle name="ปกติ 98 6 3" xfId="36903" xr:uid="{FD6F17CA-B53E-4ED6-963C-2622DDC940CC}"/>
    <cellStyle name="ปกติ 98 7" xfId="25995" xr:uid="{13E176B2-03B0-43B4-A652-791D687AE895}"/>
    <cellStyle name="ปกติ 98 7 2" xfId="31676" xr:uid="{918962B9-9DEB-41D4-8601-2062FF630AF4}"/>
    <cellStyle name="ปกติ 98 7 2 2" xfId="43004" xr:uid="{FC3E4A73-A440-42FE-9685-894BF7CC81A9}"/>
    <cellStyle name="ปกติ 98 7 3" xfId="37624" xr:uid="{9CBFAACE-1068-44B6-A5FD-50E092BBCEC0}"/>
    <cellStyle name="ปกติ 98 8" xfId="26695" xr:uid="{E01B4735-BC89-4018-B241-BFED48E63F77}"/>
    <cellStyle name="ปกติ 98 8 2" xfId="38263" xr:uid="{68CD0BE1-ED52-4765-B23F-EE9A382DE5F1}"/>
    <cellStyle name="ปกติ 98 9" xfId="33305" xr:uid="{14BC2185-C8FC-4EC8-89E4-143EF9BFF203}"/>
    <cellStyle name="ปกติ 99" xfId="17683" xr:uid="{BD333FE2-854E-45CF-8792-0E8CC4D915FE}"/>
    <cellStyle name="ปกติ 99 2" xfId="18299" xr:uid="{7300EE87-743E-469C-8039-50DC20F1A57F}"/>
    <cellStyle name="ปกติ 99 2 2" xfId="18683" xr:uid="{FAD442A7-0778-47BB-8D5E-5B3AA827ABA1}"/>
    <cellStyle name="ปกติ 99 2 2 2" xfId="27267" xr:uid="{CDB2900D-FC08-4D27-9B32-C8050AA6C951}"/>
    <cellStyle name="ปกติ 99 2 2 2 2" xfId="38840" xr:uid="{1D24D06A-49BC-4C62-8012-0D528153FB2C}"/>
    <cellStyle name="ปกติ 99 2 2 3" xfId="33969" xr:uid="{705E97D4-086F-4C0F-88F3-DF3526A031D6}"/>
    <cellStyle name="ปกติ 99 2 3" xfId="26896" xr:uid="{7723730C-FDBE-4716-BA18-8C40B6E36959}"/>
    <cellStyle name="ปกติ 99 2 3 2" xfId="38453" xr:uid="{6608E545-F468-4FA2-A60F-1090E140EB05}"/>
    <cellStyle name="ปกติ 99 2 4" xfId="33586" xr:uid="{58A9F0D3-875C-4F42-AC18-A5C1D448D44B}"/>
    <cellStyle name="ปกติ 99 3" xfId="18498" xr:uid="{A23BDF70-35DD-424E-AE01-E4210066B0A6}"/>
    <cellStyle name="ปกติ 99 3 2" xfId="27088" xr:uid="{17966205-225B-4B9A-A667-2761CE936761}"/>
    <cellStyle name="ปกติ 99 3 2 2" xfId="38652" xr:uid="{5D50197B-E943-4671-A379-BC483030134B}"/>
    <cellStyle name="ปกติ 99 3 3" xfId="33781" xr:uid="{70C0F01D-9ADE-4602-AB08-12229549F0E4}"/>
    <cellStyle name="ปกติ 99 4" xfId="23444" xr:uid="{4FABB0A5-9EDE-45A7-8DBE-10A804C5FE70}"/>
    <cellStyle name="ปกติ 99 4 2" xfId="30404" xr:uid="{D98CD5CB-514F-43BC-9FF0-E5F9EA9D9BA4}"/>
    <cellStyle name="ปกติ 99 4 2 2" xfId="41871" xr:uid="{447531C2-D244-4FD7-A4FA-D5F26F4528AC}"/>
    <cellStyle name="ปกติ 99 4 3" xfId="36489" xr:uid="{B172D17B-5A90-4760-A6F7-A753A9E23992}"/>
    <cellStyle name="ปกติ 99 5" xfId="23693" xr:uid="{55D814ED-BE53-4DF4-BF4F-327DD0E6EDE6}"/>
    <cellStyle name="ปกติ 99 5 2" xfId="30620" xr:uid="{E9A70D2E-9608-41BB-B065-88FBD9B7E782}"/>
    <cellStyle name="ปกติ 99 5 2 2" xfId="42085" xr:uid="{0D1199B0-7A87-4D67-9522-F31A47FD104F}"/>
    <cellStyle name="ปกติ 99 5 3" xfId="36703" xr:uid="{B03C1306-F07F-4112-8F84-08D4DE641399}"/>
    <cellStyle name="ปกติ 99 6" xfId="23896" xr:uid="{632C2A03-700B-42DD-8DBD-8DF59B9C849C}"/>
    <cellStyle name="ปกติ 99 6 2" xfId="30823" xr:uid="{44DE6CC1-70E3-4C0B-AEDB-5CAB18A7AB1D}"/>
    <cellStyle name="ปกติ 99 6 2 2" xfId="42286" xr:uid="{AEB707D1-C9D6-4461-BA96-5C179B393A8D}"/>
    <cellStyle name="ปกติ 99 6 3" xfId="36904" xr:uid="{45518B77-77EE-4910-8132-4C374061FAB4}"/>
    <cellStyle name="ปกติ 99 7" xfId="25996" xr:uid="{06205CFB-62DD-4E7A-A14F-22864EBC2A8E}"/>
    <cellStyle name="ปกติ 99 7 2" xfId="31677" xr:uid="{55E24560-B872-4BE0-9F6E-B83961DD4EBD}"/>
    <cellStyle name="ปกติ 99 7 2 2" xfId="43005" xr:uid="{43540EE1-55EB-4924-ACA9-8AED40ADE4CC}"/>
    <cellStyle name="ปกติ 99 7 3" xfId="37625" xr:uid="{7770DE44-D9C3-4C05-9408-9D60434547FF}"/>
    <cellStyle name="ปกติ 99 8" xfId="26696" xr:uid="{BB1AF806-4680-4E92-B553-C1D21A98499E}"/>
    <cellStyle name="ปกติ 99 8 2" xfId="38264" xr:uid="{BF0AD284-7B89-4E6A-906B-58736AFA42C4}"/>
    <cellStyle name="ปกติ 99 9" xfId="33306" xr:uid="{C484485C-73C8-4801-8104-D4220266E0D0}"/>
    <cellStyle name="ปกติ_0 รายละเอียดงบปี ภาษีซื้อยังไม่" xfId="814" xr:uid="{415CD5F4-A855-4732-A4A5-B3EB36BB1F19}"/>
    <cellStyle name="ป้อนค่า" xfId="815" xr:uid="{A834E1E2-E915-4D97-94D3-73FCC33383F5}"/>
    <cellStyle name="ป้อนค่า 1" xfId="816" xr:uid="{ED3FAA9F-539E-43AA-A4D5-504935A6F2D3}"/>
    <cellStyle name="ป้อนค่า 1 2" xfId="3501" xr:uid="{0D188554-FB3C-411F-B2E1-2FA1231C4119}"/>
    <cellStyle name="ป้อนค่า 1 2 2" xfId="6740" xr:uid="{0341065B-5841-471D-9BAA-38B6C5DC3C45}"/>
    <cellStyle name="ป้อนค่า 1 2 2 2" xfId="7688" xr:uid="{15BC933D-019C-4D67-83E8-460E73B3BA9B}"/>
    <cellStyle name="ป้อนค่า 1 2 2 2 2" xfId="9445" xr:uid="{43828278-CD94-46BE-B725-97CADEA54A28}"/>
    <cellStyle name="ป้อนค่า 1 2 2 3" xfId="8689" xr:uid="{44E215C6-1A03-4B87-B51E-804CB30EFF0F}"/>
    <cellStyle name="ป้อนค่า 1 2 3" xfId="6023" xr:uid="{8992E729-08B8-4A91-A5B1-99C766788454}"/>
    <cellStyle name="ป้อนค่า 1 2 3 2" xfId="8841" xr:uid="{4E9212E4-34EE-4755-B3DA-21EBD6D3FFBB}"/>
    <cellStyle name="ป้อนค่า 1 2 4" xfId="3686" xr:uid="{1A10DF04-66C3-4E98-B431-D1C72AC81E1F}"/>
    <cellStyle name="ป้อนค่า 1 2 4 2" xfId="8063" xr:uid="{63F32A8E-A25A-407C-81EE-595E12836F53}"/>
    <cellStyle name="ป้อนค่า 1 2 5" xfId="7538" xr:uid="{62CE0DB2-28AD-45CD-BFFF-78B2681DC32F}"/>
    <cellStyle name="ป้อนค่า 1 2 5 2" xfId="9165" xr:uid="{BDED27EF-79AC-4C5D-8693-38CECDC6A6D9}"/>
    <cellStyle name="ป้อนค่า 1 3" xfId="6024" xr:uid="{61341EA6-1B1C-45A6-A123-4384BFABE33A}"/>
    <cellStyle name="ป้อนค่า 1 3 2" xfId="6741" xr:uid="{00D40ED5-9EF5-42CC-A68C-7CBC62B2E90E}"/>
    <cellStyle name="ป้อนค่า 1 3 2 2" xfId="8527" xr:uid="{F2F89DA1-3AB1-4495-B358-F7B3EA58DF0A}"/>
    <cellStyle name="ป้อนค่า 1 3 2 2 2" xfId="9419" xr:uid="{3D363552-9ED7-48D9-A1D1-A9F4A41C717C}"/>
    <cellStyle name="ป้อนค่า 1 3 2 3" xfId="8678" xr:uid="{A197C977-0ECE-4905-A66E-2F70C3C4C825}"/>
    <cellStyle name="ป้อนค่า 1 3 3" xfId="7321" xr:uid="{07F5FCCC-5A84-429E-841E-E0F7A8AAA65E}"/>
    <cellStyle name="ป้อนค่า 1 3 3 2" xfId="8105" xr:uid="{A8F0E3E2-0DDA-4DCB-A1C6-4BC8E6A3151C}"/>
    <cellStyle name="ป้อนค่า 1 3 4" xfId="7206" xr:uid="{C27AE6E3-491F-4571-A3BC-C06A653079CE}"/>
    <cellStyle name="ป้อนค่า 1 3 4 2" xfId="8051" xr:uid="{10219CD1-DDAC-4A9D-A263-ECB58F572530}"/>
    <cellStyle name="ป้อนค่า 1 3 5" xfId="7515" xr:uid="{A0025785-E56F-4EEF-97B3-05A2A1D394AB}"/>
    <cellStyle name="ป้อนค่า 1 3 5 2" xfId="9139" xr:uid="{76F3897F-11C6-4FFA-8982-C4D29145A5CC}"/>
    <cellStyle name="ป้อนค่า 1 4" xfId="6739" xr:uid="{B36C381D-6B85-4636-A46A-597A85BA50EB}"/>
    <cellStyle name="ป้อนค่า 1 4 2" xfId="7101" xr:uid="{EDC55EE6-4E7F-49B7-AA02-0BF971F1A5CB}"/>
    <cellStyle name="ป้อนค่า 1 4 2 2" xfId="7772" xr:uid="{BB701A05-8422-4419-836C-692F68F4C021}"/>
    <cellStyle name="ป้อนค่า 1 4 2 2 2" xfId="9605" xr:uid="{4C5494D7-3848-4870-96D1-D53E24976C73}"/>
    <cellStyle name="ป้อนค่า 1 4 2 3" xfId="8015" xr:uid="{E124E8AE-6757-4923-A27F-3EA57E9C8CEF}"/>
    <cellStyle name="ป้อนค่า 1 4 3" xfId="3729" xr:uid="{49343F2A-DD93-4002-B736-4B85C95363A4}"/>
    <cellStyle name="ป้อนค่า 1 4 3 2" xfId="8965" xr:uid="{E07E0E5E-DC33-4268-A099-5794D02B2E8E}"/>
    <cellStyle name="ป้อนค่า 1 4 4" xfId="7478" xr:uid="{CA8D3C64-3F3D-40A3-A347-0BB73325F064}"/>
    <cellStyle name="ป้อนค่า 1 4 4 2" xfId="9111" xr:uid="{34909A32-5F90-4488-A5B0-D6BB33482836}"/>
    <cellStyle name="ป้อนค่า 1 4 5" xfId="8487" xr:uid="{57D22524-38F7-42AA-990C-DB1D95EB9893}"/>
    <cellStyle name="ป้อนค่า 1 4 5 2" xfId="9342" xr:uid="{321CCCD1-2ABE-466A-BB01-1D8550A9AD8A}"/>
    <cellStyle name="ป้อนค่า 1 5" xfId="4170" xr:uid="{07EA264D-1C6A-4C6A-9AAB-5171DC007801}"/>
    <cellStyle name="ป้อนค่า 1 5 2" xfId="7042" xr:uid="{03A5D493-86EC-4849-A448-F1B384EFFC04}"/>
    <cellStyle name="ป้อนค่า 1 5 2 2" xfId="7716" xr:uid="{3BD07D72-98DE-4023-80A1-914BB79F5089}"/>
    <cellStyle name="ป้อนค่า 1 5 2 2 2" xfId="9499" xr:uid="{A1E1C06C-66B5-4A58-8B31-137A4F4868B3}"/>
    <cellStyle name="ป้อนค่า 1 5 2 3" xfId="8716" xr:uid="{8961A8D8-F3B8-43EF-AFD3-9D4B0D7FCC32}"/>
    <cellStyle name="ป้อนค่า 1 5 3" xfId="3792" xr:uid="{9DFF2FF2-17B4-4DFE-B2CC-7533E5896FEB}"/>
    <cellStyle name="ป้อนค่า 1 5 3 2" xfId="8193" xr:uid="{BAF406D6-69F8-47C4-B67B-436A9A497DB0}"/>
    <cellStyle name="ป้อนค่า 1 5 4" xfId="3720" xr:uid="{904A4A27-AEC0-4ACD-918C-E09549C0F375}"/>
    <cellStyle name="ป้อนค่า 1 5 4 2" xfId="8990" xr:uid="{CA2C2820-3902-469E-8CA8-62ABF032B063}"/>
    <cellStyle name="ป้อนค่า 1 5 5" xfId="8907" xr:uid="{3EF60D20-5205-4347-825C-B8B798949DD2}"/>
    <cellStyle name="ป้อนค่า 1 5 5 2" xfId="9224" xr:uid="{306DA013-03D3-4B31-BCED-4D937EF05107}"/>
    <cellStyle name="ป้อนค่า 1 5 6" xfId="7821" xr:uid="{B3BB7A5C-7EEF-4322-8535-64B9FFF0D530}"/>
    <cellStyle name="ป้อนค่า 1 6" xfId="8352" xr:uid="{6A06566E-3AEF-4341-8752-844CF73705F0}"/>
    <cellStyle name="ป้อนค่า 1 6 2" xfId="7661" xr:uid="{0773CFF1-080E-4075-817C-F0F2F403DF65}"/>
    <cellStyle name="ป้อนค่า 1 6 2 2" xfId="9392" xr:uid="{69B933CF-8DC7-4A8F-8C8A-261B48F38ABC}"/>
    <cellStyle name="ป้อนค่า 1 6 3" xfId="8667" xr:uid="{CCA79160-CE3B-4BDC-A3FB-FE8D9984CE08}"/>
    <cellStyle name="ป้อนค่า 1 6 4" xfId="16688" xr:uid="{937534F1-9F94-48B4-BB8E-69BEBC6E62B8}"/>
    <cellStyle name="ป้อนค่า 1 7" xfId="7134" xr:uid="{A45476E3-F8CA-4F6D-8B2A-1AF7751EB609}"/>
    <cellStyle name="ป้อนค่า 1 7 2" xfId="8036" xr:uid="{4B16D865-6623-41D6-A8E0-B9E43F7072DD}"/>
    <cellStyle name="ป้อนค่า 1 7 3" xfId="17988" xr:uid="{8FCCBD02-82B7-4A14-872E-09AC6AAF9539}"/>
    <cellStyle name="ป้อนค่า 10" xfId="16388" xr:uid="{2DD9916A-A3B3-40F2-A557-71A95C2FDF4F}"/>
    <cellStyle name="ป้อนค่า 10 2" xfId="25019" xr:uid="{D10C8B59-37C8-4802-B1E7-A5253BEE37BE}"/>
    <cellStyle name="ป้อนค่า 10 3" xfId="19944" xr:uid="{8D274DEA-0D32-4D5B-8AB0-5A7B0F3508E5}"/>
    <cellStyle name="ป้อนค่า 11" xfId="16471" xr:uid="{75400116-C250-4774-9CD8-BD4792A8544A}"/>
    <cellStyle name="ป้อนค่า 11 2" xfId="25020" xr:uid="{B1F653FA-AADF-445A-9D39-ABFCD3CEFE4E}"/>
    <cellStyle name="ป้อนค่า 11 3" xfId="19945" xr:uid="{F396CB17-998D-4AB6-B420-FE21765A58BC}"/>
    <cellStyle name="ป้อนค่า 12" xfId="16577" xr:uid="{3E079735-68D8-4EAC-9037-00F434664EDB}"/>
    <cellStyle name="ป้อนค่า 12 2" xfId="25021" xr:uid="{0EF0F007-357D-40C2-A3E9-74CA91013723}"/>
    <cellStyle name="ป้อนค่า 12 3" xfId="19946" xr:uid="{C878DC09-F7DC-4AA0-A9FC-A6B4ADF6F336}"/>
    <cellStyle name="ป้อนค่า 13" xfId="16687" xr:uid="{66A239DF-40DF-49A4-B0B1-0A4311C20475}"/>
    <cellStyle name="ป้อนค่า 13 2" xfId="25022" xr:uid="{4FABC3C8-7F80-4D9B-BCB9-20C8F5159ED2}"/>
    <cellStyle name="ป้อนค่า 13 3" xfId="19947" xr:uid="{88BA2649-2B14-4CC0-A0F0-743D71A14859}"/>
    <cellStyle name="ป้อนค่า 14" xfId="19948" xr:uid="{F62C5C78-E302-403F-803C-E0B2EFDA2EF0}"/>
    <cellStyle name="ป้อนค่า 14 2" xfId="25023" xr:uid="{266A0A83-1E35-4293-891A-E96908506C39}"/>
    <cellStyle name="ป้อนค่า 15" xfId="19949" xr:uid="{3642D81D-98F0-46F2-BE23-BF8D9C52FA00}"/>
    <cellStyle name="ป้อนค่า 15 2" xfId="25024" xr:uid="{932D36BC-D1FD-4113-9EE1-36F831B98E9F}"/>
    <cellStyle name="ป้อนค่า 16" xfId="19950" xr:uid="{882A276D-15B2-44B6-9887-B1DA5A5711E7}"/>
    <cellStyle name="ป้อนค่า 16 2" xfId="25025" xr:uid="{59EBB702-0007-4E12-9BA3-ACAB2DB04E25}"/>
    <cellStyle name="ป้อนค่า 17" xfId="19951" xr:uid="{C711B503-583B-4D71-A617-9488388D7355}"/>
    <cellStyle name="ป้อนค่า 17 2" xfId="25026" xr:uid="{22F3A069-AB07-4016-A19A-4217315CCCEE}"/>
    <cellStyle name="ป้อนค่า 18" xfId="19952" xr:uid="{05EC0690-4D90-4861-8398-22DAE541092C}"/>
    <cellStyle name="ป้อนค่า 18 2" xfId="25027" xr:uid="{22536511-0B95-46E1-B659-5D3292E9B0D0}"/>
    <cellStyle name="ป้อนค่า 19" xfId="19953" xr:uid="{C6FEDFB1-0A13-4A5D-AEE7-9D6F5AD233CB}"/>
    <cellStyle name="ป้อนค่า 19 2" xfId="25028" xr:uid="{797C45B6-B1CC-4CBD-A428-C94A5EA71321}"/>
    <cellStyle name="ป้อนค่า 2" xfId="1756" xr:uid="{60C980F5-F042-424E-B5D3-0CD30A127FEB}"/>
    <cellStyle name="ป้อนค่า 2 2" xfId="3503" xr:uid="{EB4081C1-200B-49B7-9DFD-2D86AE6D8D6C}"/>
    <cellStyle name="ป้อนค่า 2 2 2" xfId="6743" xr:uid="{740D8CC8-B977-4888-AB4D-7D8FB8D273F9}"/>
    <cellStyle name="ป้อนค่า 2 2 2 2" xfId="7672" xr:uid="{D52125C9-1556-4228-A615-E5DEEF9474AA}"/>
    <cellStyle name="ป้อนค่า 2 2 2 2 2" xfId="9412" xr:uid="{510E71ED-FE10-4E50-BCC4-151409E227D6}"/>
    <cellStyle name="ป้อนค่า 2 2 2 2 3" xfId="23445" xr:uid="{9ADE7B05-44A1-4394-B29A-36F7A5B5D883}"/>
    <cellStyle name="ป้อนค่า 2 2 2 3" xfId="8677" xr:uid="{9F8BEAA8-CBC6-4A7A-82C6-B85DDD0AEFBB}"/>
    <cellStyle name="ป้อนค่า 2 2 2 4" xfId="3907" xr:uid="{3A525FCD-0785-4B8B-8168-35D4C16E21AE}"/>
    <cellStyle name="ป้อนค่า 2 2 2 5" xfId="17990" xr:uid="{135D2A90-3374-4DE2-901F-8A206D8E77D3}"/>
    <cellStyle name="ป้อนค่า 2 2 3" xfId="6025" xr:uid="{1872C38D-1076-45C5-AC87-DFD302BCE1D5}"/>
    <cellStyle name="ป้อนค่า 2 2 3 2" xfId="8828" xr:uid="{A34F0BA5-D622-4CC9-A140-CD5A1B1AE7D4}"/>
    <cellStyle name="ป้อนค่า 2 2 3 3" xfId="7318" xr:uid="{8475A217-4B69-454D-A861-F7A71F4C2426}"/>
    <cellStyle name="ป้อนค่า 2 2 3 4" xfId="23446" xr:uid="{CA59FFC6-7D11-4D95-807C-589B805D6958}"/>
    <cellStyle name="ป้อนค่า 2 2 4" xfId="7201" xr:uid="{CD307B5A-26DD-436C-8D60-4A3B849725EF}"/>
    <cellStyle name="ป้อนค่า 2 2 4 2" xfId="8774" xr:uid="{83FDF630-5DBE-4B3B-9FD3-ED54AE8950BA}"/>
    <cellStyle name="ป้อนค่า 2 2 4 3" xfId="44819" xr:uid="{6703CA9C-B8A7-42C7-AE1A-6DAE2C4BE29F}"/>
    <cellStyle name="ป้อนค่า 2 2 5" xfId="7509" xr:uid="{3D642094-5372-43A8-82AF-D711A8732AB5}"/>
    <cellStyle name="ป้อนค่า 2 2 5 2" xfId="9132" xr:uid="{AA5FAF13-9706-497A-AF9D-1945196E6B32}"/>
    <cellStyle name="ป้อนค่า 2 2 5 3" xfId="17747" xr:uid="{C4630C6B-D7A0-4814-AED9-1CBC6336A47B}"/>
    <cellStyle name="ป้อนค่า 2 2 6" xfId="6910" xr:uid="{AA73480A-808E-41BD-BCEB-13B5DA233888}"/>
    <cellStyle name="ป้อนค่า 2 3" xfId="3504" xr:uid="{D7EE4DAF-998B-4583-AA88-A2016022BF45}"/>
    <cellStyle name="ป้อนค่า 2 3 2" xfId="6744" xr:uid="{F0B782FC-6707-4CC6-823A-669926092005}"/>
    <cellStyle name="ป้อนค่า 2 3 2 2" xfId="7747" xr:uid="{CB8C415D-7933-4F25-892D-C53597D0BD01}"/>
    <cellStyle name="ป้อนค่า 2 3 2 2 2" xfId="9555" xr:uid="{6108726E-773C-4AA4-8AA4-EF9691BCF4A8}"/>
    <cellStyle name="ป้อนค่า 2 3 2 3" xfId="7968" xr:uid="{4D4A97DF-3904-45B9-8971-75F6310D4D59}"/>
    <cellStyle name="ป้อนค่า 2 3 2 4" xfId="7066" xr:uid="{C82A64F5-D4BA-4C1D-A118-25426FB9E646}"/>
    <cellStyle name="ป้อนค่า 2 3 2 5" xfId="18300" xr:uid="{F030B52D-29AA-4FA2-9B08-135D85ADF233}"/>
    <cellStyle name="ป้อนค่า 2 3 3" xfId="6026" xr:uid="{C3077851-8B28-4EF1-9C90-53444C8B7D8D}"/>
    <cellStyle name="ป้อนค่า 2 3 3 2" xfId="8217" xr:uid="{02EE0ACB-D531-4DE4-B403-1E87D93BD428}"/>
    <cellStyle name="ป้อนค่า 2 3 3 3" xfId="7368" xr:uid="{A593565D-F626-43AD-A52A-449CBD1E2C79}"/>
    <cellStyle name="ป้อนค่า 2 3 3 4" xfId="44864" xr:uid="{AF601C4D-EC8B-4317-B34A-D10563363E42}"/>
    <cellStyle name="ป้อนค่า 2 3 4" xfId="7425" xr:uid="{3D65F685-FF21-49C3-BA8F-92A0D3EE53BD}"/>
    <cellStyle name="ป้อนค่า 2 3 4 2" xfId="9053" xr:uid="{998038D4-445B-4C8C-A456-F07752B5B89D}"/>
    <cellStyle name="ป้อนค่า 2 3 4 3" xfId="44417" xr:uid="{DEF44955-2582-4B6F-A27A-051377700BBE}"/>
    <cellStyle name="ป้อนค่า 2 3 5" xfId="7605" xr:uid="{A6CF49A9-9ACD-4A68-8B54-189A53612B41}"/>
    <cellStyle name="ป้อนค่า 2 3 5 2" xfId="9284" xr:uid="{B5756D22-4164-4FA9-8DEE-F2351028CB1B}"/>
    <cellStyle name="ป้อนค่า 2 3 5 3" xfId="17989" xr:uid="{1B440EE7-B5A7-456F-8476-6973F6FE1460}"/>
    <cellStyle name="ป้อนค่า 2 3 6" xfId="6947" xr:uid="{5EE74BDE-8FC5-4859-8228-3F3209FB0CAB}"/>
    <cellStyle name="ป้อนค่า 2 4" xfId="3502" xr:uid="{B4F9E867-FA9B-4FE6-972E-B27C70A3F367}"/>
    <cellStyle name="ป้อนค่า 2 4 2" xfId="6742" xr:uid="{9DD0117B-C89A-4E78-9683-A1B0761EB2D1}"/>
    <cellStyle name="ป้อนค่า 2 4 2 2" xfId="8574" xr:uid="{51D6772E-F334-49AF-A14E-5726BE3FF20F}"/>
    <cellStyle name="ป้อนค่า 2 4 2 2 2" xfId="9509" xr:uid="{52A581DB-0EB6-49F5-BE00-DAE3ED0FB9F2}"/>
    <cellStyle name="ป้อนค่า 2 4 2 3" xfId="8721" xr:uid="{F2CBF605-B2AC-4AC1-8740-11D68B9BFC7A}"/>
    <cellStyle name="ป้อนค่า 2 4 2 4" xfId="3813" xr:uid="{AE7EC2E9-9370-4199-B8B0-0A8E9B595DBA}"/>
    <cellStyle name="ป้อนค่า 2 4 2 5" xfId="23447" xr:uid="{370A4E5E-8893-43CE-80D4-78FDF9AF5C14}"/>
    <cellStyle name="ป้อนค่า 2 4 3" xfId="8399" xr:uid="{7B227AC4-CFF0-477E-829A-534080F2AA34}"/>
    <cellStyle name="ป้อนค่า 2 4 3 2" xfId="8875" xr:uid="{B39D7F81-60A5-4AE0-8D5A-DD99A77613A9}"/>
    <cellStyle name="ป้อนค่า 2 4 3 3" xfId="19954" xr:uid="{EA6841FF-6043-413C-B7D8-F24F96F41608}"/>
    <cellStyle name="ป้อนค่า 2 4 4" xfId="7396" xr:uid="{D07BAD42-D956-44B0-9507-96797A0DC3E6}"/>
    <cellStyle name="ป้อนค่า 2 4 4 2" xfId="9000" xr:uid="{0A6514AB-51BC-4C9E-8062-BE616A019CBF}"/>
    <cellStyle name="ป้อนค่า 2 4 5" xfId="8432" xr:uid="{CD912D78-A476-40D1-8C52-B812112F3266}"/>
    <cellStyle name="ป้อนค่า 2 4 5 2" xfId="9234" xr:uid="{E3E1015B-12A0-4315-9CF7-10E324C3C808}"/>
    <cellStyle name="ป้อนค่า 2 4 6" xfId="4071" xr:uid="{DDED5B46-2C55-498B-8795-C7726664A01D}"/>
    <cellStyle name="ป้อนค่า 2 4 7" xfId="16752" xr:uid="{43212330-8068-4375-A68C-B0259A70D58C}"/>
    <cellStyle name="ป้อนค่า 2 5" xfId="4084" xr:uid="{825904B5-61E7-4075-8CDC-6E56EEDD6A4E}"/>
    <cellStyle name="ป้อนค่า 2 5 2" xfId="7044" xr:uid="{6D245B92-3691-4BBE-87FF-2B4AD3ECD3D7}"/>
    <cellStyle name="ป้อนค่า 2 5 2 2" xfId="7718" xr:uid="{173EFC4F-A949-4D0B-B7DC-2954870F9665}"/>
    <cellStyle name="ป้อนค่า 2 5 2 2 2" xfId="9504" xr:uid="{BBEC92F5-7518-4545-8371-40449824C531}"/>
    <cellStyle name="ป้อนค่า 2 5 2 3" xfId="7937" xr:uid="{E8A56845-D9DA-4222-B1D2-6A895D7650FE}"/>
    <cellStyle name="ป้อนค่า 2 5 3" xfId="3787" xr:uid="{AF18E2F4-D051-46C6-B8FE-1E6B5932085F}"/>
    <cellStyle name="ป้อนค่า 2 5 3 2" xfId="8242" xr:uid="{22C6E394-B0E1-4F21-ADC3-B3F61B9D97F4}"/>
    <cellStyle name="ป้อนค่า 2 5 4" xfId="3715" xr:uid="{2AF353B5-85F7-4EE9-BC91-609A3A33B1EE}"/>
    <cellStyle name="ป้อนค่า 2 5 4 2" xfId="8995" xr:uid="{41B7654E-D674-4BC9-B0F4-F84EF7540991}"/>
    <cellStyle name="ป้อนค่า 2 5 5" xfId="8897" xr:uid="{2818312F-CACB-43CD-A944-6B8A1E37919B}"/>
    <cellStyle name="ป้อนค่า 2 5 5 2" xfId="9229" xr:uid="{82913F5F-DC1D-4DE9-882B-88AB697735BE}"/>
    <cellStyle name="ป้อนค่า 2 5 6" xfId="7826" xr:uid="{583566C7-D26F-4079-B9E3-D29901CA69A9}"/>
    <cellStyle name="ป้อนค่า 2 5 7" xfId="23448" xr:uid="{B3B974CC-A0A4-4954-B997-2E32AD1CB5AC}"/>
    <cellStyle name="ป้อนค่า 2 6" xfId="3956" xr:uid="{A2C77750-8183-4D54-846E-2160AAD9B28B}"/>
    <cellStyle name="ป้อนค่า 2 6 2" xfId="8519" xr:uid="{C2B5FA76-F434-4AC3-A0C1-B5653DAAC4F5}"/>
    <cellStyle name="ป้อนค่า 2 6 2 2" xfId="9401" xr:uid="{F2F388B9-0044-4B3A-A63C-FD334414B180}"/>
    <cellStyle name="ป้อนค่า 2 6 3" xfId="8669" xr:uid="{0F54036B-B625-46FF-8041-D666444DF8A6}"/>
    <cellStyle name="ป้อนค่า 2 6 4" xfId="25029" xr:uid="{D0C543C4-7D40-4E13-B677-91E0C9BA5FC8}"/>
    <cellStyle name="ป้อนค่า 2 7" xfId="7173" xr:uid="{D2E1A992-7CFC-45DF-83FB-C864D0BB206B}"/>
    <cellStyle name="ป้อนค่า 2 7 2" xfId="8764" xr:uid="{BFC9B21B-2881-4B5A-BC6D-41AD8D2C7932}"/>
    <cellStyle name="ป้อนค่า 2 7 3" xfId="17600" xr:uid="{6ECD7A61-6646-48F2-8917-16FC88729862}"/>
    <cellStyle name="ป้อนค่า 2 8" xfId="6886" xr:uid="{B537DA62-5218-4005-938D-0FAD5DFC2C82}"/>
    <cellStyle name="ป้อนค่า 2 8 2" xfId="44734" xr:uid="{75114ABC-1976-4D70-ACF7-B075A699CC5B}"/>
    <cellStyle name="ป้อนค่า 2 9" xfId="17090" xr:uid="{DF5C5295-FD29-4733-AE26-564EE50DF9AB}"/>
    <cellStyle name="ป้อนค่า 2_15.SCAN_ confirm Jan 2013" xfId="3505" xr:uid="{7D7812D6-E7B2-463A-BA0C-286CE41C09DD}"/>
    <cellStyle name="ป้อนค่า 20" xfId="19955" xr:uid="{5F3446C6-31AC-4319-B508-5FCB05BE4154}"/>
    <cellStyle name="ป้อนค่า 20 2" xfId="25030" xr:uid="{5F3B19FB-5AE3-42EE-83B0-6CC5D8B8A1C9}"/>
    <cellStyle name="ป้อนค่า 21" xfId="19956" xr:uid="{FCC17548-9078-431B-914B-1ADA102338B4}"/>
    <cellStyle name="ป้อนค่า 21 2" xfId="25031" xr:uid="{E8EF8DB3-1817-4F9B-A9AD-FD962718F28F}"/>
    <cellStyle name="ป้อนค่า 22" xfId="19957" xr:uid="{E1798A3F-913B-4919-947A-EB43B103BE97}"/>
    <cellStyle name="ป้อนค่า 22 2" xfId="25032" xr:uid="{D78DCD0E-6E8D-4358-9612-41CBF3D839A2}"/>
    <cellStyle name="ป้อนค่า 23" xfId="19958" xr:uid="{7A592A5F-6912-40EE-B361-DE4176B31EF6}"/>
    <cellStyle name="ป้อนค่า 23 2" xfId="25033" xr:uid="{65544C5D-8D91-44F0-B62D-1168A0B2610D}"/>
    <cellStyle name="ป้อนค่า 24" xfId="19959" xr:uid="{D48EE1DC-30B2-4B04-8C65-FBB34B8F01D6}"/>
    <cellStyle name="ป้อนค่า 24 2" xfId="25034" xr:uid="{DB52CB9E-06DD-4A06-BF97-2C1B3F7EEC38}"/>
    <cellStyle name="ป้อนค่า 25" xfId="19960" xr:uid="{2EB4B3CE-8599-46C5-A1D8-DD05CFA38FBB}"/>
    <cellStyle name="ป้อนค่า 25 2" xfId="25035" xr:uid="{0EDE28D5-F15B-4B80-BF46-70ED5B2FEB23}"/>
    <cellStyle name="ป้อนค่า 26" xfId="19961" xr:uid="{DBB6EDEB-7E06-4F63-8FE6-300B180163BD}"/>
    <cellStyle name="ป้อนค่า 26 2" xfId="25036" xr:uid="{8B1FD4A9-940C-4FF7-AD90-87DF2F2BE3F1}"/>
    <cellStyle name="ป้อนค่า 27" xfId="19962" xr:uid="{8E3029EC-7A99-4DC8-971F-72AD7B097706}"/>
    <cellStyle name="ป้อนค่า 27 2" xfId="25037" xr:uid="{360CFFF4-D5A3-4871-B9CB-17094D499497}"/>
    <cellStyle name="ป้อนค่า 28" xfId="19963" xr:uid="{8F245699-FEF2-4096-ADB3-F22EB96980D8}"/>
    <cellStyle name="ป้อนค่า 28 2" xfId="25038" xr:uid="{80BFB735-BD42-4C90-8CE5-47BCEC7E015E}"/>
    <cellStyle name="ป้อนค่า 29" xfId="19964" xr:uid="{5149E975-FDAC-4F48-A9A2-E85FC24B7C8D}"/>
    <cellStyle name="ป้อนค่า 29 2" xfId="25039" xr:uid="{D9AB3FC3-DE46-482F-B709-FD1ED7C6856D}"/>
    <cellStyle name="ป้อนค่า 3" xfId="3506" xr:uid="{E24FF3A6-5497-4261-8D6E-8F9131A916F3}"/>
    <cellStyle name="ป้อนค่า 3 2" xfId="6745" xr:uid="{A99F0CCD-593B-4C1F-90F0-90050611A5F4}"/>
    <cellStyle name="ป้อนค่า 3 2 2" xfId="7689" xr:uid="{FDC56C53-1B28-447A-8A54-AB43671B33DE}"/>
    <cellStyle name="ป้อนค่า 3 2 2 2" xfId="9446" xr:uid="{F6225766-E34C-4FF9-8EC1-14B3CFC5D7FC}"/>
    <cellStyle name="ป้อนค่า 3 2 2 3" xfId="19965" xr:uid="{28F0EDC0-663D-4297-87D8-739077CD3B0A}"/>
    <cellStyle name="ป้อนค่า 3 2 3" xfId="8687" xr:uid="{C4936433-51BE-4D56-B84E-D2D4CF76C943}"/>
    <cellStyle name="ป้อนค่า 3 3" xfId="6027" xr:uid="{699E72A9-6729-4E25-BA5F-0D3DE48428B9}"/>
    <cellStyle name="ป้อนค่า 3 3 2" xfId="8118" xr:uid="{31881FE3-1E7E-4262-9E42-C52D951CC03B}"/>
    <cellStyle name="ป้อนค่า 3 3 2 2" xfId="25040" xr:uid="{FD331316-F43D-4879-9173-74BE8346699D}"/>
    <cellStyle name="ป้อนค่า 3 3 3" xfId="11714" xr:uid="{D75CA819-9750-449D-B2A1-07C5EE2A8FB7}"/>
    <cellStyle name="ป้อนค่า 3 4" xfId="7240" xr:uid="{6FB26E0D-099A-4C07-90BB-F772829AE533}"/>
    <cellStyle name="ป้อนค่า 3 4 2" xfId="8789" xr:uid="{7C2B0E43-3B05-4B16-93ED-02A591422B39}"/>
    <cellStyle name="ป้อนค่า 3 4 3" xfId="44865" xr:uid="{BB53138D-8D35-47D2-9E1B-49565628C0E6}"/>
    <cellStyle name="ป้อนค่า 3 5" xfId="7539" xr:uid="{D0AB77FC-A7B9-4B10-871E-A5B59FC24CE1}"/>
    <cellStyle name="ป้อนค่า 3 5 2" xfId="9166" xr:uid="{E470D711-D8E8-4A93-AD01-F9B037AFA7C7}"/>
    <cellStyle name="ป้อนค่า 3 5 3" xfId="44418" xr:uid="{D2CBF0AE-9D6B-4EDC-979B-C5189779AE3A}"/>
    <cellStyle name="ป้อนค่า 3 6" xfId="17991" xr:uid="{5F96EA62-7165-4EAF-9217-57A5A9C3E468}"/>
    <cellStyle name="ป้อนค่า 30" xfId="19966" xr:uid="{36A1C7FA-A47D-4E69-A536-E4EFA6809F75}"/>
    <cellStyle name="ป้อนค่า 30 2" xfId="25041" xr:uid="{F0BF0669-366F-49A0-A75C-740F2E850B54}"/>
    <cellStyle name="ป้อนค่า 31" xfId="19967" xr:uid="{1FE306F5-D991-40C1-AFB5-D863189733AC}"/>
    <cellStyle name="ป้อนค่า 31 2" xfId="25042" xr:uid="{95E055E7-4561-4ABA-A6F7-5FF3E8A40D7B}"/>
    <cellStyle name="ป้อนค่า 32" xfId="19968" xr:uid="{925FAC5A-B7E4-4D37-AACA-A7E40B551506}"/>
    <cellStyle name="ป้อนค่า 32 2" xfId="25043" xr:uid="{9C1B4100-8998-447E-8ED2-8B49E609D9DD}"/>
    <cellStyle name="ป้อนค่า 33" xfId="19969" xr:uid="{A5E6407E-3B32-437A-BCE5-E4CE113AAB39}"/>
    <cellStyle name="ป้อนค่า 33 2" xfId="25044" xr:uid="{57C720FF-D69A-4C1D-B5CF-51FE4ED24749}"/>
    <cellStyle name="ป้อนค่า 34" xfId="19970" xr:uid="{95BBD358-8D52-4935-A379-78063A207E8B}"/>
    <cellStyle name="ป้อนค่า 34 2" xfId="25045" xr:uid="{EA9DB8B4-A584-464B-AA28-9B704F71EBE0}"/>
    <cellStyle name="ป้อนค่า 35" xfId="19971" xr:uid="{334BE75F-FD9F-45BE-A25F-442537853D08}"/>
    <cellStyle name="ป้อนค่า 35 2" xfId="25046" xr:uid="{620B44FF-B039-40E6-A79B-25844D3E99B2}"/>
    <cellStyle name="ป้อนค่า 36" xfId="19972" xr:uid="{E105D5F7-22A9-40B5-B1DA-F3028CDBFFB9}"/>
    <cellStyle name="ป้อนค่า 36 2" xfId="25047" xr:uid="{ACD2D027-C6B5-4697-A2D2-5C3F6B786E48}"/>
    <cellStyle name="ป้อนค่า 37" xfId="19973" xr:uid="{389B3B1A-E9D5-407D-B0CF-36D40B489FB3}"/>
    <cellStyle name="ป้อนค่า 37 2" xfId="25048" xr:uid="{94A3EA8A-5035-47C1-8BF1-EF3B8E56E838}"/>
    <cellStyle name="ป้อนค่า 38" xfId="19974" xr:uid="{F67F903E-6A7B-4221-9E82-7132131E2680}"/>
    <cellStyle name="ป้อนค่า 38 2" xfId="25049" xr:uid="{F5CBCBCB-BED9-454B-9428-A85E929B67C1}"/>
    <cellStyle name="ป้อนค่า 39" xfId="19975" xr:uid="{F370BAD8-53D3-474A-AFA9-FE3C0EAE7FA2}"/>
    <cellStyle name="ป้อนค่า 39 2" xfId="25050" xr:uid="{8EF37B55-B05E-4D84-947E-035857EC70DE}"/>
    <cellStyle name="ป้อนค่า 4" xfId="3500" xr:uid="{61AFFEE3-6A06-4EA6-A30E-136318A8308E}"/>
    <cellStyle name="ป้อนค่า 4 2" xfId="6746" xr:uid="{E5AB5F32-2409-45D2-9C3F-AD3F0B785E4C}"/>
    <cellStyle name="ป้อนค่า 4 2 2" xfId="7710" xr:uid="{8BA8D545-6438-4E53-A4D4-C066B53C2F4D}"/>
    <cellStyle name="ป้อนค่า 4 2 2 2" xfId="9488" xr:uid="{105356CE-6532-42E8-8F38-00E615F04BCD}"/>
    <cellStyle name="ป้อนค่า 4 2 2 3" xfId="25051" xr:uid="{FC94CE54-4E27-45EE-ADAA-56B29EFEC352}"/>
    <cellStyle name="ป้อนค่า 4 2 3" xfId="8708" xr:uid="{BCAEF487-DC64-4EB3-852E-4D0918F2D87B}"/>
    <cellStyle name="ป้อนค่า 4 3" xfId="6028" xr:uid="{DC1810D2-3824-49CD-9F27-5413E264B6D2}"/>
    <cellStyle name="ป้อนค่า 4 3 2" xfId="8178" xr:uid="{A4C78795-4B00-4C02-B0FD-32BC1DA03F31}"/>
    <cellStyle name="ป้อนค่า 4 3 3" xfId="19976" xr:uid="{2FDF066F-DDEB-47E2-B7F7-01032891C41B}"/>
    <cellStyle name="ป้อนค่า 4 4" xfId="3726" xr:uid="{7ED2541C-23CA-4BC8-9F12-38254DB8DD76}"/>
    <cellStyle name="ป้อนค่า 4 4 2" xfId="8977" xr:uid="{6DED016A-8D7F-43BE-A48A-9D26D0892160}"/>
    <cellStyle name="ป้อนค่า 4 5" xfId="8264" xr:uid="{20EB4EEB-64BB-4F63-97E3-4C41D409EFA4}"/>
    <cellStyle name="ป้อนค่า 4 5 2" xfId="9212" xr:uid="{0D666B1B-4CF2-4339-A4EC-3A6730C212C6}"/>
    <cellStyle name="ป้อนค่า 40" xfId="19977" xr:uid="{7ABBFE8A-3ADE-4F55-A170-02DDF5E1C989}"/>
    <cellStyle name="ป้อนค่า 40 2" xfId="25052" xr:uid="{56C98BFC-4DFF-4953-91F6-039DF7C137C5}"/>
    <cellStyle name="ป้อนค่า 41" xfId="19978" xr:uid="{FD9CBD21-A7DD-4A0F-BECF-92B2740FADC4}"/>
    <cellStyle name="ป้อนค่า 41 2" xfId="25053" xr:uid="{9BA1781B-F711-408B-BCD8-4E2DC51A6F38}"/>
    <cellStyle name="ป้อนค่า 42" xfId="44888" xr:uid="{13536E36-D1E8-4EB7-A998-CFB98A1D9981}"/>
    <cellStyle name="ป้อนค่า 43" xfId="18775" xr:uid="{61329EFE-5AC1-42E6-8854-6EBAFCF14956}"/>
    <cellStyle name="ป้อนค่า 5" xfId="6738" xr:uid="{DA3382DD-A7A3-48C8-8D88-8BE7949EC229}"/>
    <cellStyle name="ป้อนค่า 5 2" xfId="7084" xr:uid="{102A3FBC-BDB5-49E0-A3AE-EF7A73EDE95E}"/>
    <cellStyle name="ป้อนค่า 5 2 2" xfId="7758" xr:uid="{BDAE119A-B59E-4CC4-BDCF-E707E1381E9C}"/>
    <cellStyle name="ป้อนค่า 5 2 2 2" xfId="9579" xr:uid="{53BFF31D-7997-408C-BD73-C791C3FE45E6}"/>
    <cellStyle name="ป้อนค่า 5 2 2 3" xfId="25054" xr:uid="{9C9A77C5-9E2F-40E4-BB63-5C5A25B6FAD4}"/>
    <cellStyle name="ป้อนค่า 5 2 3" xfId="7992" xr:uid="{D009D8E6-13B5-4768-863D-4923979CDD3E}"/>
    <cellStyle name="ป้อนค่า 5 3" xfId="7374" xr:uid="{B97AC923-E88F-46F1-AC45-887FEB1A0800}"/>
    <cellStyle name="ป้อนค่า 5 3 2" xfId="8238" xr:uid="{0A94AA06-3A45-4259-AA81-B2883FA7375C}"/>
    <cellStyle name="ป้อนค่า 5 3 3" xfId="19979" xr:uid="{1592F1B5-999D-449E-A802-1AF045475F04}"/>
    <cellStyle name="ป้อนค่า 5 4" xfId="7450" xr:uid="{1EB6B084-1F95-4356-950C-24CECADEB02C}"/>
    <cellStyle name="ป้อนค่า 5 4 2" xfId="9082" xr:uid="{9D7ADB8F-1D5C-45C1-8A37-D1C4D93615DF}"/>
    <cellStyle name="ป้อนค่า 5 5" xfId="8470" xr:uid="{ED203590-7C4B-4C64-AC1B-DB0599F0C296}"/>
    <cellStyle name="ป้อนค่า 5 5 2" xfId="9313" xr:uid="{C73AE36D-B9EE-4613-AC40-A3F3453E6FC8}"/>
    <cellStyle name="ป้อนค่า 5 6" xfId="8286" xr:uid="{3CE89B68-5E14-4B13-BB6D-4B291E5DC783}"/>
    <cellStyle name="ป้อนค่า 6" xfId="8925" xr:uid="{016C9FF3-573B-4899-B827-E0D59AFD78BF}"/>
    <cellStyle name="ป้อนค่า 6 2" xfId="3798" xr:uid="{A12AF912-8A91-4DA6-BB0C-687805C701BC}"/>
    <cellStyle name="ป้อนค่า 6 2 2" xfId="8595" xr:uid="{07734889-0973-46D9-A111-F01573D0BA84}"/>
    <cellStyle name="ป้อนค่า 6 2 2 2" xfId="9544" xr:uid="{3DA18F6A-D7A0-4129-A97B-640947AEBDA0}"/>
    <cellStyle name="ป้อนค่า 6 2 2 3" xfId="25055" xr:uid="{0639E3F0-B4B1-4E13-B737-471BC4679E0C}"/>
    <cellStyle name="ป้อนค่า 6 2 3" xfId="7957" xr:uid="{C1830EF5-FC2F-4F07-BF73-FD67E989EC34}"/>
    <cellStyle name="ป้อนค่า 6 3" xfId="7366" xr:uid="{EA35E23F-0707-4E6E-91BD-551CB534E536}"/>
    <cellStyle name="ป้อนค่า 6 3 2" xfId="8212" xr:uid="{5B1297E2-5EC5-44D5-886C-3DDB760A2217}"/>
    <cellStyle name="ป้อนค่า 6 3 3" xfId="19980" xr:uid="{7C908AF9-6044-40C7-9033-5DA9C61E959F}"/>
    <cellStyle name="ป้อนค่า 6 4" xfId="7417" xr:uid="{2E4C6DEB-AC9C-447A-98FE-705EDDEB77A3}"/>
    <cellStyle name="ป้อนค่า 6 4 2" xfId="9042" xr:uid="{5F186486-5371-4DD7-9DE5-62BAF1C3262C}"/>
    <cellStyle name="ป้อนค่า 6 5" xfId="8453" xr:uid="{0F8BB231-8D49-4E27-899A-F98762B5565C}"/>
    <cellStyle name="ป้อนค่า 6 5 2" xfId="9273" xr:uid="{0033106F-C8BA-4026-8310-B6BCFFDFAAB9}"/>
    <cellStyle name="ป้อนค่า 6 6" xfId="8358" xr:uid="{037E0A77-4660-4C48-A9C9-857F7A49D84E}"/>
    <cellStyle name="ป้อนค่า 7" xfId="7019" xr:uid="{456A23F4-0036-486B-9557-2F949FBFDDC0}"/>
    <cellStyle name="ป้อนค่า 7 2" xfId="7660" xr:uid="{C163DEF9-8AAA-4BFF-A0A7-5B74D294DC3E}"/>
    <cellStyle name="ป้อนค่า 7 2 2" xfId="9391" xr:uid="{97B8FCFA-D3F5-4A81-A007-CB220C96978C}"/>
    <cellStyle name="ป้อนค่า 7 2 2 2" xfId="25056" xr:uid="{EB89767E-B446-4204-8175-3866AEACEA02}"/>
    <cellStyle name="ป้อนค่า 7 3" xfId="7877" xr:uid="{AE98A170-0903-4AED-AFF6-B1327FA64005}"/>
    <cellStyle name="ป้อนค่า 7 3 2" xfId="19981" xr:uid="{A066CBE5-113C-4489-89F9-0FBA753FDBFD}"/>
    <cellStyle name="ป้อนค่า 8" xfId="7133" xr:uid="{E9C35580-C9D6-4AA4-9703-E8E2967F4ECB}"/>
    <cellStyle name="ป้อนค่า 8 2" xfId="8762" xr:uid="{0AB04ADA-6F91-4CC3-B1DD-736E42073BBF}"/>
    <cellStyle name="ป้อนค่า 8 2 2" xfId="25057" xr:uid="{409B37E4-AADB-4FA0-93D0-11DEB6CF0A07}"/>
    <cellStyle name="ป้อนค่า 8 3" xfId="19982" xr:uid="{8C1062E6-FA45-4988-AADB-E4CD3C06FB7F}"/>
    <cellStyle name="ป้อนค่า 9" xfId="11553" xr:uid="{25BC6160-6981-40D1-9112-4ED9F46145DC}"/>
    <cellStyle name="ป้อนค่า 9 2" xfId="25058" xr:uid="{AC127E7A-5B2F-45A3-8E1C-25CF169267EA}"/>
    <cellStyle name="ป้อนค่า 9 3" xfId="19983" xr:uid="{0A5670CD-408A-4F63-88D8-DDF6307AC94E}"/>
    <cellStyle name="ป้อนค่า_0  Conso Note Q3. 13" xfId="817" xr:uid="{7ED6857A-4F06-4DA6-8230-E8C9A12D93C3}"/>
    <cellStyle name="ปานกลาง" xfId="818" xr:uid="{9029458F-5F4C-4E03-9081-2C8A4D9739F4}"/>
    <cellStyle name="ปานกลาง 1" xfId="819" xr:uid="{DC08AC3C-2DBC-406A-8588-B1EE1B915F70}"/>
    <cellStyle name="ปานกลาง 1 2" xfId="3508" xr:uid="{3E605F19-1568-4392-BDD8-5E2C911E6FC8}"/>
    <cellStyle name="ปานกลาง 10" xfId="19984" xr:uid="{E4C02AB4-8E54-4812-8EA4-38C9C5D182F2}"/>
    <cellStyle name="ปานกลาง 10 2" xfId="25059" xr:uid="{9BFBB762-B50A-4C9B-8968-B256D24268C5}"/>
    <cellStyle name="ปานกลาง 11" xfId="19985" xr:uid="{CB873E77-A7FA-48C4-8064-C92B667ADE5B}"/>
    <cellStyle name="ปานกลาง 11 2" xfId="25060" xr:uid="{F9FD9B74-3BA9-4268-B28E-F1D26A927111}"/>
    <cellStyle name="ปานกลาง 12" xfId="19986" xr:uid="{0FDEEC7D-D22E-40E9-A991-3616A6FC36F4}"/>
    <cellStyle name="ปานกลาง 12 2" xfId="25061" xr:uid="{218141CE-FE03-42FA-A0B3-C0F5B9A73EC3}"/>
    <cellStyle name="ปานกลาง 13" xfId="19987" xr:uid="{A1C52541-206B-49B7-9267-ECCA08F9365D}"/>
    <cellStyle name="ปานกลาง 13 2" xfId="25062" xr:uid="{AD4073CA-A85E-44BE-AD10-6A36C03BB920}"/>
    <cellStyle name="ปานกลาง 14" xfId="19988" xr:uid="{C437A1F5-6CCA-4EE8-81F6-6B32524D2CE5}"/>
    <cellStyle name="ปานกลาง 14 2" xfId="25063" xr:uid="{206EFECE-0BE5-46F4-8963-C0F5636C1A3E}"/>
    <cellStyle name="ปานกลาง 15" xfId="19989" xr:uid="{A8CDB69A-2AA2-49B7-9965-BA8340DB72BC}"/>
    <cellStyle name="ปานกลาง 15 2" xfId="25064" xr:uid="{727073A0-1DCF-46D0-BC91-DD091DB9A611}"/>
    <cellStyle name="ปานกลาง 16" xfId="19990" xr:uid="{F0B06514-FED3-466F-8193-C30923EF40A6}"/>
    <cellStyle name="ปานกลาง 16 2" xfId="25065" xr:uid="{DE46D2B1-9EDC-4D78-AB28-D97E39D2416D}"/>
    <cellStyle name="ปานกลาง 17" xfId="19991" xr:uid="{D7B3A2BA-D075-4F18-80E4-8D08C003BA79}"/>
    <cellStyle name="ปานกลาง 17 2" xfId="25066" xr:uid="{53243A82-F88F-4059-AC88-06C6F0BD24B7}"/>
    <cellStyle name="ปานกลาง 18" xfId="19992" xr:uid="{E363BCE4-A088-4D18-9E3E-576BF2BA863E}"/>
    <cellStyle name="ปานกลาง 18 2" xfId="25067" xr:uid="{F7A049E5-4C00-4579-A842-7FCCC7A7E02F}"/>
    <cellStyle name="ปานกลาง 19" xfId="19993" xr:uid="{6F85B470-D695-464D-8105-CFDE6C05AD7A}"/>
    <cellStyle name="ปานกลาง 19 2" xfId="25068" xr:uid="{09BEB1C6-3B01-4638-A335-310D66AF556E}"/>
    <cellStyle name="ปานกลาง 2" xfId="3509" xr:uid="{F81F6F7C-9EE8-4B6F-AAA3-02D64F6EF4E6}"/>
    <cellStyle name="ปานกลาง 2 2" xfId="11715" xr:uid="{1668E57F-6884-4936-AB06-E2CE29B4242B}"/>
    <cellStyle name="ปานกลาง 2 2 2" xfId="23449" xr:uid="{0B5AFC6E-2B33-44A2-9E26-FBDC1FB805D0}"/>
    <cellStyle name="ปานกลาง 2 2 3" xfId="17992" xr:uid="{A04A4119-5B86-46F6-9556-0E4F6BD8EC35}"/>
    <cellStyle name="ปานกลาง 2 3" xfId="19994" xr:uid="{7AFF52EC-EBAF-4501-A846-6B0F5A998526}"/>
    <cellStyle name="ปานกลาง 2 3 2" xfId="23450" xr:uid="{E12CB929-A7D4-4D13-B83C-2900BD4D75B0}"/>
    <cellStyle name="ปานกลาง 2 3 3" xfId="33308" xr:uid="{387CF9DB-E0E3-4FB7-8243-847D331F2284}"/>
    <cellStyle name="ปานกลาง 2 4" xfId="25069" xr:uid="{2AF94B63-A0C3-49A6-88A2-AD8CB9153C3A}"/>
    <cellStyle name="ปานกลาง 2 5" xfId="44812" xr:uid="{673B34EF-2C1F-4195-B9FA-F3AD464E8B74}"/>
    <cellStyle name="ปานกลาง 2 6" xfId="17601" xr:uid="{7501D894-8BDB-4D24-9DBC-8EE74F57F306}"/>
    <cellStyle name="ปานกลาง 2 7" xfId="11138" xr:uid="{70B14A01-E285-4E44-968A-9962B081E10F}"/>
    <cellStyle name="ปานกลาง 20" xfId="19995" xr:uid="{661137E6-EAAC-4D2C-9977-7B6CD8D4054A}"/>
    <cellStyle name="ปานกลาง 20 2" xfId="25070" xr:uid="{E3F67DEE-9B3F-4E79-8FD9-55B34605B7F3}"/>
    <cellStyle name="ปานกลาง 21" xfId="19996" xr:uid="{19A92E91-404E-4DA8-A027-5619CB68C14F}"/>
    <cellStyle name="ปานกลาง 21 2" xfId="25071" xr:uid="{BEA2FA08-4E93-48F2-94B4-AE433F70945F}"/>
    <cellStyle name="ปานกลาง 22" xfId="19997" xr:uid="{529AF0F9-CE3B-4CE8-BA1A-377101638A52}"/>
    <cellStyle name="ปานกลาง 22 2" xfId="25072" xr:uid="{1A7A9A9E-D489-4851-A509-7D526B12D97D}"/>
    <cellStyle name="ปานกลาง 23" xfId="19998" xr:uid="{5DBB5A8E-B24C-4122-A2AB-C142DA03CF1F}"/>
    <cellStyle name="ปานกลาง 23 2" xfId="25073" xr:uid="{D719B0F9-FFBB-4B68-8A4C-50F5B0686794}"/>
    <cellStyle name="ปานกลาง 24" xfId="19999" xr:uid="{D0E3E64C-9541-4E35-90CE-4C6335926B85}"/>
    <cellStyle name="ปานกลาง 24 2" xfId="25074" xr:uid="{F78D0BC5-7DAE-49A1-B412-B60E74AA3201}"/>
    <cellStyle name="ปานกลาง 25" xfId="20000" xr:uid="{8CA60213-039D-4FBC-9BCE-BBB6678F24DF}"/>
    <cellStyle name="ปานกลาง 25 2" xfId="25075" xr:uid="{C0E87A26-BF3D-4E21-B40B-CAE2243A6336}"/>
    <cellStyle name="ปานกลาง 26" xfId="20001" xr:uid="{58DA9CE1-8B80-4AE5-B758-65C431237646}"/>
    <cellStyle name="ปานกลาง 26 2" xfId="25076" xr:uid="{CE62779A-DE4D-491C-A3FF-8F24211ACA48}"/>
    <cellStyle name="ปานกลาง 27" xfId="20002" xr:uid="{71B456FE-2C76-416E-BE28-8C8C9E32CCA3}"/>
    <cellStyle name="ปานกลาง 27 2" xfId="25077" xr:uid="{3427189D-6D36-4DB9-915F-712C5F17541F}"/>
    <cellStyle name="ปานกลาง 28" xfId="20003" xr:uid="{CFECF1F7-2F04-43DC-92AD-42137418D177}"/>
    <cellStyle name="ปานกลาง 28 2" xfId="25078" xr:uid="{19FCEEAE-FFBE-4D90-B8D6-7DBC04ACD002}"/>
    <cellStyle name="ปานกลาง 29" xfId="20004" xr:uid="{FEBB40B5-4B7E-4BAA-97D8-5D52D9C49310}"/>
    <cellStyle name="ปานกลาง 29 2" xfId="25079" xr:uid="{B8BCC3F3-4D47-44FC-A593-E0C3EF75B581}"/>
    <cellStyle name="ปานกลาง 3" xfId="3507" xr:uid="{62A32D37-13DD-45B5-B20D-2727B0C96CC1}"/>
    <cellStyle name="ปานกลาง 3 2" xfId="25080" xr:uid="{A4211B09-D61B-4C24-81D0-F3A107CAB39D}"/>
    <cellStyle name="ปานกลาง 3 3" xfId="20005" xr:uid="{DE2647D3-27C3-48C2-A80B-C2523E2EC05E}"/>
    <cellStyle name="ปานกลาง 3 4" xfId="11139" xr:uid="{3B5EB196-5D80-45C9-B525-CC234BC0C8C1}"/>
    <cellStyle name="ปานกลาง 30" xfId="20006" xr:uid="{1C539744-18D7-4217-B7BC-2534F19BAA52}"/>
    <cellStyle name="ปานกลาง 30 2" xfId="25081" xr:uid="{C88AECEC-7394-46A3-B28C-FD9B4045B30E}"/>
    <cellStyle name="ปานกลาง 31" xfId="20007" xr:uid="{AF886C96-C126-46E4-80D5-6314D37D8A2C}"/>
    <cellStyle name="ปานกลาง 31 2" xfId="25082" xr:uid="{B5123C17-B8D4-4B9F-86AB-F4CACCDF6ED8}"/>
    <cellStyle name="ปานกลาง 32" xfId="20008" xr:uid="{123D826A-FEDC-4B4E-9837-AE1F6C46E6A1}"/>
    <cellStyle name="ปานกลาง 32 2" xfId="25083" xr:uid="{FB737A6A-4920-4EB3-90AF-4B5CEA7A32A9}"/>
    <cellStyle name="ปานกลาง 33" xfId="20009" xr:uid="{128187A9-5613-44E2-85F7-AEDF68B44545}"/>
    <cellStyle name="ปานกลาง 33 2" xfId="25084" xr:uid="{B57D7CB4-DE24-4F99-9825-33EB19ED15DC}"/>
    <cellStyle name="ปานกลาง 34" xfId="20010" xr:uid="{E31CCF71-B22F-4A22-BEC0-8CD638A94C15}"/>
    <cellStyle name="ปานกลาง 34 2" xfId="25085" xr:uid="{74DF960F-CF43-4436-B8CE-4F743F9B3C8E}"/>
    <cellStyle name="ปานกลาง 35" xfId="20011" xr:uid="{77F3B1AB-6802-47C2-BE35-866EB5510281}"/>
    <cellStyle name="ปานกลาง 35 2" xfId="25086" xr:uid="{8E172D14-9BB4-4231-A2C6-659473F442F8}"/>
    <cellStyle name="ปานกลาง 36" xfId="20012" xr:uid="{207E1E0B-E271-4ABF-A41E-A880028373B8}"/>
    <cellStyle name="ปานกลาง 36 2" xfId="25087" xr:uid="{0C929CB6-287D-4249-B309-643BE0553F0D}"/>
    <cellStyle name="ปานกลาง 37" xfId="20013" xr:uid="{4B84AEFF-EFF8-4681-AA46-A70BE700FE2E}"/>
    <cellStyle name="ปานกลาง 37 2" xfId="25088" xr:uid="{533807D7-698C-476F-8FBD-203E310535DA}"/>
    <cellStyle name="ปานกลาง 38" xfId="20014" xr:uid="{38F85FBC-80AE-46A1-A318-11EA619991CC}"/>
    <cellStyle name="ปานกลาง 38 2" xfId="25089" xr:uid="{CB074EB6-3EE7-4E58-A434-B9A239666D02}"/>
    <cellStyle name="ปานกลาง 39" xfId="20015" xr:uid="{DD64AAD1-F504-49F2-A898-752EA37446A5}"/>
    <cellStyle name="ปานกลาง 39 2" xfId="25090" xr:uid="{80627485-B098-43F5-9561-D962E1127D25}"/>
    <cellStyle name="ปานกลาง 4" xfId="11140" xr:uid="{861B28C7-077E-4B83-872E-C57B3B052B71}"/>
    <cellStyle name="ปานกลาง 4 2" xfId="25091" xr:uid="{741B88F1-40DD-4B9F-B78D-CFE528AA090E}"/>
    <cellStyle name="ปานกลาง 4 3" xfId="20016" xr:uid="{7EFCC4F6-D2D9-4E9F-8146-B6DAB784FEE4}"/>
    <cellStyle name="ปานกลาง 40" xfId="20017" xr:uid="{7D6EC4BA-F3CC-4C6E-8F84-C6E6F5300667}"/>
    <cellStyle name="ปานกลาง 40 2" xfId="25092" xr:uid="{5E4FAC98-6B2A-498C-B4AA-FF657C597749}"/>
    <cellStyle name="ปานกลาง 41" xfId="20018" xr:uid="{14167605-8067-4C48-9E82-8C07613566A4}"/>
    <cellStyle name="ปานกลาง 41 2" xfId="25093" xr:uid="{53C8B84A-9A1C-4834-8756-C859BB19D515}"/>
    <cellStyle name="ปานกลาง 5" xfId="11141" xr:uid="{17AD26D8-71A7-4E98-829A-5B4ADA4F57AA}"/>
    <cellStyle name="ปานกลาง 5 2" xfId="25094" xr:uid="{4445A8DE-3C57-4111-BB3D-35B15D7B7CAA}"/>
    <cellStyle name="ปานกลาง 5 3" xfId="20019" xr:uid="{0C4F570C-4C8F-4DA8-ABA4-96848462B78A}"/>
    <cellStyle name="ปานกลาง 6" xfId="11142" xr:uid="{D275938C-4C1D-4DBE-B669-EC3EBDA251E1}"/>
    <cellStyle name="ปานกลาง 6 2" xfId="25095" xr:uid="{B8A9B635-3445-4DB6-BE59-9F33938F6144}"/>
    <cellStyle name="ปานกลาง 6 3" xfId="20020" xr:uid="{8D891739-D3E9-44F5-8106-07FAC1BF12A2}"/>
    <cellStyle name="ปานกลาง 7" xfId="11143" xr:uid="{C4F1FB27-76D7-44EA-AE5C-FBC1DDFD7A43}"/>
    <cellStyle name="ปานกลาง 7 2" xfId="25096" xr:uid="{A9768340-0734-4D29-8C17-E7567F811196}"/>
    <cellStyle name="ปานกลาง 7 3" xfId="20021" xr:uid="{9FC7801E-D528-4969-8CCE-873F96320F90}"/>
    <cellStyle name="ปานกลาง 8" xfId="11144" xr:uid="{934F690B-CDBC-4E55-B6B7-2DB74F000829}"/>
    <cellStyle name="ปานกลาง 8 2" xfId="25097" xr:uid="{31BBEEFB-648F-4E8B-8F40-0F42CF23F992}"/>
    <cellStyle name="ปานกลาง 8 3" xfId="20022" xr:uid="{6D9FB071-2716-4DD0-8E4F-52B8DC50661A}"/>
    <cellStyle name="ปานกลาง 9" xfId="20023" xr:uid="{9623C626-6352-47D9-9CF2-391E0EAEF449}"/>
    <cellStyle name="ปานกลาง 9 2" xfId="25098" xr:uid="{26E64446-1C2B-4DBF-B581-FD1C7B077144}"/>
    <cellStyle name="ปานกลาง_15.SCAN_ confirm Jan 2013" xfId="3510" xr:uid="{83FBCAB6-7F26-4B05-B3CC-D4801ECC16CB}"/>
    <cellStyle name="ผลรวม" xfId="820" xr:uid="{7BCD8DD5-C1B5-4488-905A-C2A8775394AE}"/>
    <cellStyle name="ผลรวม 1" xfId="821" xr:uid="{AD226591-CDE6-41EC-B8B1-723A79561F8F}"/>
    <cellStyle name="ผลรวม 1 10" xfId="11145" xr:uid="{726B3408-5CDB-436F-B4C8-96ED4056ACE8}"/>
    <cellStyle name="ผลรวม 1 2" xfId="3514" xr:uid="{8F266ED3-2E68-4F38-923F-5ADF4A3A5C5C}"/>
    <cellStyle name="ผลรวม 1 2 2" xfId="6749" xr:uid="{0A1B3687-EB05-4CFD-8FCC-0277EE4ECB91}"/>
    <cellStyle name="ผลรวม 1 2 2 2" xfId="8538" xr:uid="{9D850EF2-83A4-4E70-BE5D-6F3091A93EE0}"/>
    <cellStyle name="ผลรวม 1 2 2 2 2" xfId="9443" xr:uid="{9205ACCA-E9A8-4BE7-B7EB-CF8ED53F5ACC}"/>
    <cellStyle name="ผลรวม 1 2 2 3" xfId="8688" xr:uid="{F29934E5-EE8B-4F9A-9C04-2639D198D18A}"/>
    <cellStyle name="ผลรวม 1 2 3" xfId="6033" xr:uid="{50E19059-DC62-4BCB-860B-0ACFA9391BF0}"/>
    <cellStyle name="ผลรวม 1 2 3 2" xfId="8117" xr:uid="{632636C6-EE7A-4B22-BD89-9C23F866E3E4}"/>
    <cellStyle name="ผลรวม 1 2 4" xfId="8919" xr:uid="{ED2A5482-B322-444E-99B9-AEE22D76F705}"/>
    <cellStyle name="ผลรวม 1 2 4 2" xfId="8785" xr:uid="{D8E1B556-0E52-4836-AE1C-36C3BE2E5991}"/>
    <cellStyle name="ผลรวม 1 2 5" xfId="7536" xr:uid="{8348D774-F543-4567-859F-238DDA46C8AC}"/>
    <cellStyle name="ผลรวม 1 2 5 2" xfId="9163" xr:uid="{A75A7782-6868-4086-ACA2-0E08B653BFD4}"/>
    <cellStyle name="ผลรวม 1 2 6" xfId="11555" xr:uid="{E5A2ED14-7313-4E20-8840-C26639C851BC}"/>
    <cellStyle name="ผลรวม 1 3" xfId="6748" xr:uid="{898315B6-787C-48B7-A74F-0C83F1A00EC7}"/>
    <cellStyle name="ผลรวม 1 3 2" xfId="8898" xr:uid="{5FB0F312-3801-4D08-9880-D97CE2DB0622}"/>
    <cellStyle name="ผลรวม 1 3 2 2" xfId="8581" xr:uid="{225A531C-43F6-4352-8586-1F4DD41E75DE}"/>
    <cellStyle name="ผลรวม 1 3 2 2 2" xfId="9523" xr:uid="{83BB80DD-0650-4585-BDE7-338020A39523}"/>
    <cellStyle name="ผลรวม 1 3 2 3" xfId="8728" xr:uid="{2A19EEAE-FA7E-4539-AE34-065751550137}"/>
    <cellStyle name="ผลรวม 1 3 3" xfId="3777" xr:uid="{55BDBFC2-C420-4776-8118-9672F5B3EBBC}"/>
    <cellStyle name="ผลรวม 1 3 3 2" xfId="8175" xr:uid="{19FC649C-B6FA-4588-AA4D-AE7BCD91FC37}"/>
    <cellStyle name="ผลรวม 1 3 4" xfId="3704" xr:uid="{BB555771-50FC-419F-8B5C-37952712DD8E}"/>
    <cellStyle name="ผลรวม 1 3 4 2" xfId="9019" xr:uid="{796792D6-9B7C-48EA-AE66-05458721AC3E}"/>
    <cellStyle name="ผลรวม 1 3 5" xfId="7588" xr:uid="{4CFE5986-AA1B-4853-90F9-0B7199F71144}"/>
    <cellStyle name="ผลรวม 1 3 5 2" xfId="9251" xr:uid="{20BF8D9E-2797-4175-8ED5-57F80547F07A}"/>
    <cellStyle name="ผลรวม 1 4" xfId="6917" xr:uid="{342EAC9F-7D62-4B22-B171-7C9931AB30FB}"/>
    <cellStyle name="ผลรวม 1 4 2" xfId="3830" xr:uid="{591FF230-24D8-4E24-9E2B-4E9F455385FC}"/>
    <cellStyle name="ผลรวม 1 4 2 2" xfId="8528" xr:uid="{C6F97B24-7AE7-4970-AD02-7E6857107A93}"/>
    <cellStyle name="ผลรวม 1 4 2 2 2" xfId="9426" xr:uid="{502C9F4A-547C-4E9C-98D4-4A789657237E}"/>
    <cellStyle name="ผลรวม 1 4 2 3" xfId="7894" xr:uid="{AB9B165F-65F6-4F5E-880F-E5E2D7CBA3C7}"/>
    <cellStyle name="ผลรวม 1 4 3" xfId="8363" xr:uid="{9363DBD3-0AA6-4CBA-AF58-7661BC29367D}"/>
    <cellStyle name="ผลรวม 1 4 3 2" xfId="8835" xr:uid="{66372032-5AE7-437A-82C5-B4903C216966}"/>
    <cellStyle name="ผลรวม 1 4 4" xfId="7213" xr:uid="{67F26676-A415-4A39-9631-5BCA6AADEAA1}"/>
    <cellStyle name="ผลรวม 1 4 4 2" xfId="8780" xr:uid="{DE8AFCCC-334C-4F14-B6F5-2F85F4D31D4D}"/>
    <cellStyle name="ผลรวม 1 4 5" xfId="7521" xr:uid="{BBFA2D37-F374-4057-B0C5-852AD4D36E33}"/>
    <cellStyle name="ผลรวม 1 4 5 2" xfId="9146" xr:uid="{23EBC6F5-82F9-4778-A4D9-FB01EA54C5E4}"/>
    <cellStyle name="ผลรวม 1 5" xfId="8278" xr:uid="{557A8C16-30CC-488F-8458-6061064A60CB}"/>
    <cellStyle name="ผลรวม 1 5 2" xfId="7046" xr:uid="{37E0DCEF-F0EA-49FE-89F4-F35294ED0538}"/>
    <cellStyle name="ผลรวม 1 5 2 2" xfId="7721" xr:uid="{1CF69676-1B59-4117-A874-D9CE2778BD66}"/>
    <cellStyle name="ผลรวม 1 5 2 2 2" xfId="9508" xr:uid="{2DC150F0-756F-4C7A-B186-770F51F40695}"/>
    <cellStyle name="ผลรวม 1 5 2 3" xfId="7939" xr:uid="{96A9562C-3383-44AD-98E0-096CD299775D}"/>
    <cellStyle name="ผลรวม 1 5 3" xfId="7355" xr:uid="{1A626273-96EB-471E-A736-ED751E5C808A}"/>
    <cellStyle name="ผลรวม 1 5 3 2" xfId="8245" xr:uid="{CC20E87D-14F6-46C9-A040-4F30571E4537}"/>
    <cellStyle name="ผลรวม 1 5 4" xfId="7395" xr:uid="{88D309C3-0617-419D-9F31-AB542BC630C9}"/>
    <cellStyle name="ผลรวม 1 5 4 2" xfId="8999" xr:uid="{3E3972C9-2EA6-48F7-AB64-4FB1A39EA185}"/>
    <cellStyle name="ผลรวม 1 5 5" xfId="7578" xr:uid="{63B30AD9-A0DA-4E66-BEF0-734FBF5A69A5}"/>
    <cellStyle name="ผลรวม 1 5 5 2" xfId="9233" xr:uid="{F7557085-2DBA-4874-890E-558C6A5B7ECE}"/>
    <cellStyle name="ผลรวม 1 5 6" xfId="7829" xr:uid="{B80717D6-B35E-43BE-8007-17E7D25E1D44}"/>
    <cellStyle name="ผลรวม 1 6" xfId="8353" xr:uid="{58D97AFC-48D6-43B1-8F42-4CC0FCDC086B}"/>
    <cellStyle name="ผลรวม 1 6 2" xfId="7662" xr:uid="{4C727671-5DDB-4370-9475-4F6249ABF63B}"/>
    <cellStyle name="ผลรวม 1 6 2 2" xfId="9394" xr:uid="{8A7C69BE-F9C0-447F-B9A9-77645B164416}"/>
    <cellStyle name="ผลรวม 1 6 3" xfId="8668" xr:uid="{0CDFD02A-88A6-408B-8CFB-416B028720AB}"/>
    <cellStyle name="ผลรวม 1 7" xfId="7137" xr:uid="{2396385E-E58A-4613-9B67-6E020017A758}"/>
    <cellStyle name="ผลรวม 1 7 2" xfId="8761" xr:uid="{EE23A7FF-CA78-4DC1-9700-527E5527E13A}"/>
    <cellStyle name="ผลรวม 1 8" xfId="16692" xr:uid="{A601F952-CD1A-4B44-8DB7-FFD1F0DEFFB1}"/>
    <cellStyle name="ผลรวม 1 9" xfId="17993" xr:uid="{486F553D-82DE-4B8F-AADF-A6CA369ABC4C}"/>
    <cellStyle name="ผลรวม 10" xfId="16376" xr:uid="{01610FD9-52E9-4D1B-A14A-1577892111F7}"/>
    <cellStyle name="ผลรวม 10 2" xfId="25099" xr:uid="{D8A42AA3-A452-41E1-A40D-5DBBE7C86108}"/>
    <cellStyle name="ผลรวม 10 3" xfId="20024" xr:uid="{DA92D125-28B8-4409-8B3A-85ADA6C5F008}"/>
    <cellStyle name="ผลรวม 11" xfId="16389" xr:uid="{B2D259D6-687A-47EF-B4BD-0B095299F440}"/>
    <cellStyle name="ผลรวม 11 2" xfId="25100" xr:uid="{9BB56A50-03E0-4377-B2B6-93CA3FC28777}"/>
    <cellStyle name="ผลรวม 11 3" xfId="20025" xr:uid="{E8BF7426-82AF-4B6A-B543-A67756012F5F}"/>
    <cellStyle name="ผลรวม 12" xfId="16472" xr:uid="{81F22D8C-968B-49BD-80E7-F251095A781C}"/>
    <cellStyle name="ผลรวม 12 2" xfId="25101" xr:uid="{E1C1C7EC-35F5-4F27-BC00-A4782D263E3B}"/>
    <cellStyle name="ผลรวม 12 3" xfId="20026" xr:uid="{3C912F78-5BCC-478F-8BCD-E6D738496436}"/>
    <cellStyle name="ผลรวม 13" xfId="16565" xr:uid="{ED3AC1EE-252A-4562-9E51-394CED03D5E8}"/>
    <cellStyle name="ผลรวม 13 2" xfId="25102" xr:uid="{38094E87-BA3A-4F33-811C-C831DEAC54AD}"/>
    <cellStyle name="ผลรวม 13 3" xfId="20027" xr:uid="{89EAF8A9-BC40-47FB-8F7D-EF8C7797661D}"/>
    <cellStyle name="ผลรวม 14" xfId="16578" xr:uid="{12EAAD2C-968F-4FD1-BAA2-88DBA0C5C438}"/>
    <cellStyle name="ผลรวม 14 2" xfId="25103" xr:uid="{0412F3F8-64CB-4959-876B-B3A59EA1A4C3}"/>
    <cellStyle name="ผลรวม 14 3" xfId="20028" xr:uid="{C56D8F70-1981-4192-BC5A-2CE732903C35}"/>
    <cellStyle name="ผลรวม 15" xfId="16691" xr:uid="{FCA000FB-B402-4D8F-917B-E470B71356F9}"/>
    <cellStyle name="ผลรวม 15 2" xfId="25104" xr:uid="{9ED113D6-8982-4B1C-8DC5-EAECDF5A4041}"/>
    <cellStyle name="ผลรวม 15 3" xfId="20029" xr:uid="{C76F473E-4EF5-4F31-9506-C7909DAC91B6}"/>
    <cellStyle name="ผลรวม 16" xfId="20030" xr:uid="{059D6622-63AE-4F2F-8051-AAD51AEA483F}"/>
    <cellStyle name="ผลรวม 16 2" xfId="25105" xr:uid="{0B425C0B-DEBD-4BD6-B692-85A49E0F4954}"/>
    <cellStyle name="ผลรวม 17" xfId="20031" xr:uid="{1E9C8A58-29E3-4ECA-A61C-95FFA1B5949A}"/>
    <cellStyle name="ผลรวม 17 2" xfId="25106" xr:uid="{0ADBAF5E-D44E-4B54-8A7A-587C7F0CF3D3}"/>
    <cellStyle name="ผลรวม 18" xfId="20032" xr:uid="{B6ED5045-26BD-416E-882A-3E744007C2C3}"/>
    <cellStyle name="ผลรวม 18 2" xfId="25107" xr:uid="{1DAB674B-6B0E-465C-B6C8-F8F9EEF40616}"/>
    <cellStyle name="ผลรวม 19" xfId="20033" xr:uid="{9218E406-0D04-4311-8BE7-CE4C9C4C9FE5}"/>
    <cellStyle name="ผลรวม 19 2" xfId="25108" xr:uid="{EE3A0E24-1858-4E2B-9A57-E371FF49E47C}"/>
    <cellStyle name="ผลรวม 2" xfId="2033" xr:uid="{05C4BDC3-7237-4B06-AE36-22C9BA0C831C}"/>
    <cellStyle name="ผลรวม 2 2" xfId="3515" xr:uid="{8B315ED7-2283-473E-9666-453D1C66E2A7}"/>
    <cellStyle name="ผลรวม 2 2 2" xfId="6750" xr:uid="{E1C86E07-AB08-4CB0-A763-B98E46A2AA36}"/>
    <cellStyle name="ผลรวม 2 2 2 2" xfId="8523" xr:uid="{709D146C-87E3-479D-A546-F45765F13D73}"/>
    <cellStyle name="ผลรวม 2 2 2 2 2" xfId="9411" xr:uid="{3950AEB6-7109-455E-AC89-B1ED952CB71E}"/>
    <cellStyle name="ผลรวม 2 2 2 3" xfId="7887" xr:uid="{9F9F9061-3DD3-47AD-B261-F4371E035C29}"/>
    <cellStyle name="ผลรวม 2 2 2 4" xfId="7027" xr:uid="{0E5283F9-D040-4A09-A9B0-26355C240E11}"/>
    <cellStyle name="ผลรวม 2 2 2 5" xfId="23451" xr:uid="{81365C3D-47B5-4810-9AA5-415868ADBDD3}"/>
    <cellStyle name="ผลรวม 2 2 3" xfId="7317" xr:uid="{1E41254A-4025-4F97-A67C-4677ADC18B98}"/>
    <cellStyle name="ผลรวม 2 2 3 2" xfId="8101" xr:uid="{C0018A9B-AE91-4CE2-9A09-080B5D9FD14A}"/>
    <cellStyle name="ผลรวม 2 2 3 3" xfId="17994" xr:uid="{D52CEF32-4D3D-4B31-8EB9-50096C260BAF}"/>
    <cellStyle name="ผลรวม 2 2 4" xfId="7200" xr:uid="{6C6A2BAE-086A-46AC-9A2E-752C3885C3A7}"/>
    <cellStyle name="ผลรวม 2 2 4 2" xfId="8048" xr:uid="{7772F57A-CB19-4074-AA02-07BEC4E1A169}"/>
    <cellStyle name="ผลรวม 2 2 5" xfId="7508" xr:uid="{EE6E00C8-A7DC-4591-A9EE-C1B400FE3AE5}"/>
    <cellStyle name="ผลรวม 2 2 5 2" xfId="9131" xr:uid="{EBEDE1FC-5AD1-4B87-A624-96F7090E6477}"/>
    <cellStyle name="ผลรวม 2 2 6" xfId="6909" xr:uid="{84654119-FAD5-44C7-9ADE-5D5C1C9D6A4A}"/>
    <cellStyle name="ผลรวม 2 3" xfId="6034" xr:uid="{AA932CA2-2DC9-49F6-B3D0-AD4105AB802B}"/>
    <cellStyle name="ผลรวม 2 3 2" xfId="8924" xr:uid="{DD1636E7-AA97-44D5-B628-5231A24A1F2D}"/>
    <cellStyle name="ผลรวม 2 3 2 2" xfId="8600" xr:uid="{D8F7C19D-872F-4D0A-9EEB-667D89A231FF}"/>
    <cellStyle name="ผลรวม 2 3 2 2 2" xfId="9554" xr:uid="{C4E52C17-4871-47F9-932C-3146B6CBAD33}"/>
    <cellStyle name="ผลรวม 2 3 2 3" xfId="7967" xr:uid="{B24FD928-FEF1-4CC2-9F6D-DED951DA0BE8}"/>
    <cellStyle name="ผลรวม 2 3 2 4" xfId="23452" xr:uid="{F72C37EB-9627-4AA5-B677-555550B1A06F}"/>
    <cellStyle name="ผลรวม 2 3 3" xfId="3764" xr:uid="{986BF61E-9C46-44F8-8614-B7AC20A98C9F}"/>
    <cellStyle name="ผลรวม 2 3 3 2" xfId="8216" xr:uid="{0CEEFFED-8305-45F2-806C-4FEE83DBF4EA}"/>
    <cellStyle name="ผลรวม 2 3 3 3" xfId="20034" xr:uid="{F19F6862-3766-497A-9EB0-EC5050156033}"/>
    <cellStyle name="ผลรวม 2 3 4" xfId="7424" xr:uid="{D90E4F55-5AFF-46C4-88C6-212B0719AD0A}"/>
    <cellStyle name="ผลรวม 2 3 4 2" xfId="9052" xr:uid="{CB9D4622-69C3-4A47-A3D8-678EDBB48610}"/>
    <cellStyle name="ผลรวม 2 3 5" xfId="7604" xr:uid="{F66F4D4E-269F-4C16-BA39-A4544C40C328}"/>
    <cellStyle name="ผลรวม 2 3 5 2" xfId="9283" xr:uid="{6D18C4D7-C3A0-41E6-AA8F-53798E2FA7B7}"/>
    <cellStyle name="ผลรวม 2 3 6" xfId="8282" xr:uid="{0F815A8E-6F4E-4C06-97DE-96B17340091B}"/>
    <cellStyle name="ผลรวม 2 4" xfId="6950" xr:uid="{EA1C5DEC-BE84-4CC4-9784-7D78321EBDF6}"/>
    <cellStyle name="ผลรวม 2 4 2" xfId="7078" xr:uid="{40C39912-349E-4D99-BC2F-6D34BE5A3038}"/>
    <cellStyle name="ผลรวม 2 4 2 2" xfId="7755" xr:uid="{7C62958F-0D36-4F3E-BF5E-AE94C190BCBF}"/>
    <cellStyle name="ผลรวม 2 4 2 2 2" xfId="9570" xr:uid="{0E253DEA-F017-415A-AC47-57171D7DD043}"/>
    <cellStyle name="ผลรวม 2 4 2 3" xfId="7983" xr:uid="{DFF26A19-0B48-4DB2-8389-DF9ADA0E478F}"/>
    <cellStyle name="ผลรวม 2 4 2 4" xfId="25109" xr:uid="{DC86A3D7-1D8F-414B-8431-62F1439EDFDE}"/>
    <cellStyle name="ผลรวม 2 4 3" xfId="3755" xr:uid="{01221A2F-C5B8-4191-A3F5-19079ED78A3F}"/>
    <cellStyle name="ผลรวม 2 4 3 2" xfId="8230" xr:uid="{7829868F-3308-47AC-BF7F-761465006AD1}"/>
    <cellStyle name="ผลรวม 2 4 4" xfId="7442" xr:uid="{5769F5B1-BB9A-4EDA-A589-B6DFB690BE5F}"/>
    <cellStyle name="ผลรวม 2 4 4 2" xfId="9072" xr:uid="{A6B6F82F-0EE4-49DA-AF8E-3D35790EE1B7}"/>
    <cellStyle name="ผลรวม 2 4 5" xfId="7615" xr:uid="{C50FBF76-6589-4D93-9510-8B6D2EC6DDE5}"/>
    <cellStyle name="ผลรวม 2 4 5 2" xfId="9303" xr:uid="{A59ED7D6-11AC-4541-B1A1-9B86F418FF38}"/>
    <cellStyle name="ผลรวม 2 5" xfId="4072" xr:uid="{4C9BD752-9EA1-4FEC-A77C-01B161243228}"/>
    <cellStyle name="ผลรวม 2 5 2" xfId="3809" xr:uid="{57024031-5FC2-4471-A440-4FE230690544}"/>
    <cellStyle name="ผลรวม 2 5 2 2" xfId="7722" xr:uid="{F3D3A3D1-EB31-4AB8-BC83-C7BA356B1AD6}"/>
    <cellStyle name="ผลรวม 2 5 2 2 2" xfId="9510" xr:uid="{CD3BC505-F90B-4AB6-852D-17DFBA88108C}"/>
    <cellStyle name="ผลรวม 2 5 2 3" xfId="7940" xr:uid="{03400B89-BE39-42C0-AD6C-19C92B614FDD}"/>
    <cellStyle name="ผลรวม 2 5 2 4" xfId="33310" xr:uid="{4305AD6E-978F-498C-94E2-5AA2D9BD514B}"/>
    <cellStyle name="ผลรวม 2 5 3" xfId="7356" xr:uid="{17DEEE92-ED1E-44CE-ADDB-B734D4A05B0E}"/>
    <cellStyle name="ผลรวม 2 5 3 2" xfId="8246" xr:uid="{1836138B-1D53-4119-9CE4-2CA9DD53F2D7}"/>
    <cellStyle name="ผลรวม 2 5 4" xfId="7397" xr:uid="{63F46E84-5956-486E-9DA2-F4637844AE64}"/>
    <cellStyle name="ผลรวม 2 5 4 2" xfId="9003" xr:uid="{6D23FD43-036E-490F-895C-9955BBB1E4D8}"/>
    <cellStyle name="ผลรวม 2 5 5" xfId="8431" xr:uid="{84E877FF-BA1E-437A-8E57-880F3A603505}"/>
    <cellStyle name="ผลรวม 2 5 5 2" xfId="9236" xr:uid="{87E2A5B9-4687-4087-BE01-CC721F28CF5F}"/>
    <cellStyle name="ผลรวม 2 5 6" xfId="7831" xr:uid="{FE24DEE4-9C61-425C-95EE-A9D8CA858A41}"/>
    <cellStyle name="ผลรวม 2 5 7" xfId="16754" xr:uid="{19D6E21F-FBF4-4103-81A0-954BD19B8AA4}"/>
    <cellStyle name="ผลรวม 2 6" xfId="4021" xr:uid="{5E882927-8CBD-44CC-A523-73B0500BC45A}"/>
    <cellStyle name="ผลรวม 2 6 2" xfId="8517" xr:uid="{8D83183A-9C08-4CDB-A483-B18B66F62F48}"/>
    <cellStyle name="ผลรวม 2 6 2 2" xfId="9402" xr:uid="{BB3232D0-2A71-4C36-BE1E-E548B454751E}"/>
    <cellStyle name="ผลรวม 2 6 3" xfId="7882" xr:uid="{14998EEF-D808-4383-B3DA-2E27224D3E79}"/>
    <cellStyle name="ผลรวม 2 6 4" xfId="17604" xr:uid="{9AD33FAD-290E-4AE7-95E9-A197929A4942}"/>
    <cellStyle name="ผลรวม 2 7" xfId="7175" xr:uid="{6E5DFD18-DE22-49D3-A1F6-F8000FD76D0F}"/>
    <cellStyle name="ผลรวม 2 7 2" xfId="8040" xr:uid="{5D13CA13-CFB7-4CC1-87AD-772AAEDE60A2}"/>
    <cellStyle name="ผลรวม 2 7 3" xfId="44735" xr:uid="{9104C9EC-0F0B-48EA-9B1C-445E7837A30D}"/>
    <cellStyle name="ผลรวม 2 8" xfId="17368" xr:uid="{8C73FE43-D2EC-4F59-84FB-8F1AC31B8CBE}"/>
    <cellStyle name="ผลรวม 2 9" xfId="45816" xr:uid="{3F61436A-87F9-4C7A-A98C-1B2679F0A257}"/>
    <cellStyle name="ผลรวม 20" xfId="20035" xr:uid="{2C9946D7-F46C-453A-B114-72D4EBD45F75}"/>
    <cellStyle name="ผลรวม 20 2" xfId="25110" xr:uid="{E8386152-AFD6-46A3-B749-A625C37158B7}"/>
    <cellStyle name="ผลรวม 21" xfId="20036" xr:uid="{B4C5D2F7-5D9D-458C-955D-285F6CADE8C6}"/>
    <cellStyle name="ผลรวม 21 2" xfId="25111" xr:uid="{DF1454AF-6737-4A14-A737-2A8BC1888263}"/>
    <cellStyle name="ผลรวม 22" xfId="20037" xr:uid="{4F5C2557-D4B8-4CE7-A201-7D70F86C5E89}"/>
    <cellStyle name="ผลรวม 22 2" xfId="25112" xr:uid="{961F7064-BB5E-489D-8B22-D5FB52E4CB50}"/>
    <cellStyle name="ผลรวม 23" xfId="20038" xr:uid="{E8BDC6B1-75FA-497D-8B2E-4C5333A8C7C9}"/>
    <cellStyle name="ผลรวม 23 2" xfId="25113" xr:uid="{85EB300A-257C-4B06-8E5E-0B2E62B0AE30}"/>
    <cellStyle name="ผลรวม 24" xfId="20039" xr:uid="{BEE29299-E00D-48A9-AA3F-A8C9E58D06CB}"/>
    <cellStyle name="ผลรวม 24 2" xfId="25114" xr:uid="{EDECCE46-3398-40F7-BF1D-409BE4F254BF}"/>
    <cellStyle name="ผลรวม 25" xfId="20040" xr:uid="{D069F75C-A176-4026-8F4D-A4525C4C04D6}"/>
    <cellStyle name="ผลรวม 25 2" xfId="25115" xr:uid="{1E4B6D91-316D-4C60-8869-8F658BAF9558}"/>
    <cellStyle name="ผลรวม 26" xfId="20041" xr:uid="{36477025-8102-4422-8BDE-75D4C0A5F928}"/>
    <cellStyle name="ผลรวม 26 2" xfId="25116" xr:uid="{B8ABFC9A-56C6-44B8-8B4B-FC4715AF8A3B}"/>
    <cellStyle name="ผลรวม 27" xfId="20042" xr:uid="{03670956-BEA6-404C-9A76-5312E525FECC}"/>
    <cellStyle name="ผลรวม 27 2" xfId="25117" xr:uid="{173E1765-C10F-48ED-AA86-CC21985EEFDA}"/>
    <cellStyle name="ผลรวม 28" xfId="20043" xr:uid="{230FD278-628A-4BF3-9ECD-B3BC804EE1A8}"/>
    <cellStyle name="ผลรวม 28 2" xfId="25118" xr:uid="{018105A0-F079-4301-A09F-E267ED80FD57}"/>
    <cellStyle name="ผลรวม 29" xfId="20044" xr:uid="{518099A6-3156-4A11-943B-951695009CA1}"/>
    <cellStyle name="ผลรวม 29 2" xfId="25119" xr:uid="{4FEDD959-9346-4791-AC6A-672125FEDBB7}"/>
    <cellStyle name="ผลรวม 3" xfId="2032" xr:uid="{47B475E0-A22B-4170-9A46-FF73EE9AA113}"/>
    <cellStyle name="ผลรวม 3 2" xfId="6751" xr:uid="{A177BE41-DFB9-4EDD-AC42-8ACEAB7E6CD4}"/>
    <cellStyle name="ผลรวม 3 2 2" xfId="8536" xr:uid="{BB8434FE-BEE9-4A4D-B483-3F2047743E1E}"/>
    <cellStyle name="ผลรวม 3 2 2 2" xfId="9444" xr:uid="{6E612D74-DCB0-4713-85A9-738DAA45F1C4}"/>
    <cellStyle name="ผลรวม 3 2 2 3" xfId="25120" xr:uid="{5C74739C-7302-4128-A8C6-6C5818702F8D}"/>
    <cellStyle name="ผลรวม 3 2 3" xfId="7907" xr:uid="{3EEA4999-54C1-4245-89A7-E6A9643CB462}"/>
    <cellStyle name="ผลรวม 3 2 4" xfId="3825" xr:uid="{412FB030-FBAD-4874-B83F-B3C0F755E4D6}"/>
    <cellStyle name="ผลรวม 3 3" xfId="8371" xr:uid="{318489E6-BE32-415F-BA70-190CF599F436}"/>
    <cellStyle name="ผลรวม 3 3 2" xfId="8843" xr:uid="{D0686929-1C86-402C-9122-FECFDEA6E66F}"/>
    <cellStyle name="ผลรวม 3 3 3" xfId="11716" xr:uid="{817F13D4-7B8F-4A1E-A3A9-2A2BFBCECB28}"/>
    <cellStyle name="ผลรวม 3 4" xfId="7239" xr:uid="{BE7BE87B-2C7D-4981-B29A-280772905E64}"/>
    <cellStyle name="ผลรวม 3 4 2" xfId="8062" xr:uid="{D719F324-E55F-435F-9543-701D787DA6DA}"/>
    <cellStyle name="ผลรวม 3 4 3" xfId="20045" xr:uid="{4D0FCB0F-4455-4CD9-BC82-771674F98814}"/>
    <cellStyle name="ผลรวม 3 5" xfId="7537" xr:uid="{1D7E3E5B-104F-4827-9501-1F9127746E7F}"/>
    <cellStyle name="ผลรวม 3 5 2" xfId="9164" xr:uid="{FB026B09-A46F-41FE-A860-F6073CFE4D58}"/>
    <cellStyle name="ผลรวม 3 6" xfId="6922" xr:uid="{F5E9444C-318C-4D5C-AA56-750073F45DA8}"/>
    <cellStyle name="ผลรวม 30" xfId="20046" xr:uid="{E239CD12-2E35-4DAE-B488-BF49417354D7}"/>
    <cellStyle name="ผลรวม 30 2" xfId="25121" xr:uid="{481AE3B5-43D7-42B5-854B-ED95E6B3373B}"/>
    <cellStyle name="ผลรวม 31" xfId="20047" xr:uid="{718C1154-2277-493D-A671-952F0DC0FD39}"/>
    <cellStyle name="ผลรวม 31 2" xfId="25122" xr:uid="{92CF71D0-AA6C-4C93-AE59-83E431583A5E}"/>
    <cellStyle name="ผลรวม 32" xfId="20048" xr:uid="{4A64CB2E-A57E-41E3-B32A-8203DD4C18D1}"/>
    <cellStyle name="ผลรวม 32 2" xfId="25123" xr:uid="{7C2BE296-0AD3-4F39-9680-4B22DFAC5177}"/>
    <cellStyle name="ผลรวม 33" xfId="20049" xr:uid="{77E5571C-9FC1-44E9-A312-8BD89FD81659}"/>
    <cellStyle name="ผลรวม 33 2" xfId="25124" xr:uid="{EFE3D46B-34FE-4C04-A4D9-648F7EBC4330}"/>
    <cellStyle name="ผลรวม 34" xfId="20050" xr:uid="{6D4FD297-A68B-49E5-B8CC-BF462696A001}"/>
    <cellStyle name="ผลรวม 34 2" xfId="25125" xr:uid="{6BC3DF4F-9E9F-4241-B7ED-DC3299D1CBA0}"/>
    <cellStyle name="ผลรวม 35" xfId="20051" xr:uid="{2CD901C3-4759-4D32-B1FE-9A4B317F7A79}"/>
    <cellStyle name="ผลรวม 35 2" xfId="25126" xr:uid="{509B9B1C-0936-423A-8AD9-8954B38F0F93}"/>
    <cellStyle name="ผลรวม 36" xfId="20052" xr:uid="{9EB1595D-D00A-4DA9-9F3C-C1F3CCEE6BE6}"/>
    <cellStyle name="ผลรวม 36 2" xfId="25127" xr:uid="{B9D089B6-4491-4C06-B5DC-B2D3258C871E}"/>
    <cellStyle name="ผลรวม 37" xfId="20053" xr:uid="{365A845E-51B0-4FB1-9FB8-67449FE88090}"/>
    <cellStyle name="ผลรวม 37 2" xfId="25128" xr:uid="{82B7A6FB-5016-4EA3-9AAC-79815333F033}"/>
    <cellStyle name="ผลรวม 38" xfId="20054" xr:uid="{C3957559-98DC-47B1-9BD8-52D9F9E47286}"/>
    <cellStyle name="ผลรวม 38 2" xfId="25129" xr:uid="{56EA70E8-0660-4784-91D8-C82EAC9B2D15}"/>
    <cellStyle name="ผลรวม 39" xfId="20055" xr:uid="{E69428E6-EA6E-47C6-8877-19C23CC655A5}"/>
    <cellStyle name="ผลรวม 39 2" xfId="25130" xr:uid="{147F19C9-3247-4B86-9DF3-1F14508E6B0A}"/>
    <cellStyle name="ผลรวม 4" xfId="3513" xr:uid="{353F75A4-468B-4B2D-909B-A40F3446CEA1}"/>
    <cellStyle name="ผลรวม 4 2" xfId="6752" xr:uid="{7B1A4D37-620B-49F0-8F40-DBFA0764C3E3}"/>
    <cellStyle name="ผลรวม 4 2 2" xfId="8560" xr:uid="{4C9F10E4-5E1F-4FBD-B734-A28F3A3DFE9A}"/>
    <cellStyle name="ผลรวม 4 2 2 2" xfId="9487" xr:uid="{DAEA5EF4-0BF9-4158-8EE5-3F590210FD7B}"/>
    <cellStyle name="ผลรวม 4 2 2 3" xfId="25131" xr:uid="{D7299BC6-C479-491A-802B-1160BDACC1C8}"/>
    <cellStyle name="ผลรวม 4 2 3" xfId="8710" xr:uid="{04DEFA1D-F3C4-45DD-951A-56FC8FB6F9CF}"/>
    <cellStyle name="ผลรวม 4 2 4" xfId="3819" xr:uid="{806CD93D-8B02-4CA1-A6E1-2CD874AE84A8}"/>
    <cellStyle name="ผลรวม 4 3" xfId="6036" xr:uid="{5D0D8FB8-429B-49A5-B7C2-7F5DBFEB6AF8}"/>
    <cellStyle name="ผลรวม 4 3 2" xfId="8177" xr:uid="{649898C4-F423-4414-A6CA-13A061CFB3AC}"/>
    <cellStyle name="ผลรวม 4 3 3" xfId="8393" xr:uid="{7BD31FF7-24BF-4284-A8C7-B0EAD9BBB95E}"/>
    <cellStyle name="ผลรวม 4 3 4" xfId="20056" xr:uid="{918FDA9D-7785-42E0-A3E2-E848DF9FD2B6}"/>
    <cellStyle name="ผลรวม 4 4" xfId="7285" xr:uid="{7CC652B4-F485-4BB9-904C-F402AE41DE9D}"/>
    <cellStyle name="ผลรวม 4 4 2" xfId="8810" xr:uid="{3FA948F2-7C15-4D9E-9E1D-A6188EAB4B22}"/>
    <cellStyle name="ผลรวม 4 5" xfId="7567" xr:uid="{74DFF41B-BCF9-4E98-8B6B-FCAF2F9CC40E}"/>
    <cellStyle name="ผลรวม 4 5 2" xfId="9211" xr:uid="{AA3271DA-AE42-4ED5-A0E6-CC2DDDABF836}"/>
    <cellStyle name="ผลรวม 4 6" xfId="6928" xr:uid="{3373804D-0B66-4DC2-8E0F-BAB3BAD50B89}"/>
    <cellStyle name="ผลรวม 40" xfId="20057" xr:uid="{0091C251-B73E-4B89-AF07-C6ED912E2ECE}"/>
    <cellStyle name="ผลรวม 40 2" xfId="25132" xr:uid="{2D299C61-AB93-44B8-AC15-902F21A400C6}"/>
    <cellStyle name="ผลรวม 41" xfId="20058" xr:uid="{1076177D-3954-4DB5-AB56-557E299AEFF8}"/>
    <cellStyle name="ผลรวม 41 2" xfId="25133" xr:uid="{B7503AF4-296B-419D-A0B5-F88C68453871}"/>
    <cellStyle name="ผลรวม 42" xfId="33309" xr:uid="{FFC1F2D9-CE87-4621-A7C7-25892E2BCB44}"/>
    <cellStyle name="ผลรวม 5" xfId="6747" xr:uid="{D8E375C6-BFBE-4A64-B51F-F55F10AC29BB}"/>
    <cellStyle name="ผลรวม 5 2" xfId="7102" xr:uid="{DC8AF5C2-8C59-4D77-8A80-8E0957198040}"/>
    <cellStyle name="ผลรวม 5 2 2" xfId="7773" xr:uid="{AD46CE26-9CAA-479E-AFB9-DAED8BCF8AE6}"/>
    <cellStyle name="ผลรวม 5 2 2 2" xfId="9606" xr:uid="{D8B2D658-56E6-4589-AF92-0B06F334D627}"/>
    <cellStyle name="ผลรวม 5 2 2 3" xfId="25134" xr:uid="{595CE6DF-3C41-470D-9FAA-5C4985BF4094}"/>
    <cellStyle name="ผลรวม 5 2 3" xfId="8016" xr:uid="{8D32D66C-2809-466A-A3EF-9F5BE35CCACD}"/>
    <cellStyle name="ผลรวม 5 2 4" xfId="11556" xr:uid="{C9E8921C-A4B7-48E0-8958-B053A6D84A71}"/>
    <cellStyle name="ผลรวม 5 3" xfId="3731" xr:uid="{DFC16119-E264-4667-B2C4-B009F8F412F4}"/>
    <cellStyle name="ผลรวม 5 3 2" xfId="8966" xr:uid="{3CAFFD95-8353-4E55-A80C-7749125F44FA}"/>
    <cellStyle name="ผลรวม 5 3 3" xfId="20059" xr:uid="{8F707072-7C8F-46E8-86DB-228D5CE8490D}"/>
    <cellStyle name="ผลรวม 5 4" xfId="7479" xr:uid="{E803CBF4-D393-4997-AB3A-11B183D30AE8}"/>
    <cellStyle name="ผลรวม 5 4 2" xfId="9112" xr:uid="{9A2DF406-12AC-4673-A75B-C38F47510AFE}"/>
    <cellStyle name="ผลรวม 5 5" xfId="8485" xr:uid="{E65139DF-466D-4B9D-9F42-791FDA20BA6B}"/>
    <cellStyle name="ผลรวม 5 5 2" xfId="9343" xr:uid="{D3837D77-D9E4-4938-9BBD-0E47D04358AC}"/>
    <cellStyle name="ผลรวม 5 6" xfId="11146" xr:uid="{A0A8075F-9043-4895-ABDB-403A42E0CBE6}"/>
    <cellStyle name="ผลรวม 6" xfId="4530" xr:uid="{6792B7CB-2EA3-4B61-93B9-5B1F7F3193A1}"/>
    <cellStyle name="ผลรวม 6 2" xfId="3983" xr:uid="{63223149-EEC2-4DDF-BCE8-06F1A93F2C8C}"/>
    <cellStyle name="ผลรวม 6 2 2" xfId="7668" xr:uid="{3CD85A8F-BC79-4458-B537-36B51F2A2019}"/>
    <cellStyle name="ผลรวม 6 2 2 2" xfId="9405" xr:uid="{5F6523AE-E5CB-4F28-AE6C-922127720DA7}"/>
    <cellStyle name="ผลรวม 6 2 2 3" xfId="25135" xr:uid="{A2E668BD-6CA0-46C3-9951-070B076AB135}"/>
    <cellStyle name="ผลรวม 6 2 3" xfId="7884" xr:uid="{AACD13BE-B350-4867-AC7D-E39607928236}"/>
    <cellStyle name="ผลรวม 6 2 4" xfId="11557" xr:uid="{7A3B443E-5920-4CF2-A67E-5D06FD9AF741}"/>
    <cellStyle name="ผลรวม 6 3" xfId="7313" xr:uid="{69D89633-EF49-4602-BFED-E1FBA44D73C7}"/>
    <cellStyle name="ผลรวม 6 3 2" xfId="8098" xr:uid="{56DA782A-9C0A-4E0C-9926-A44825630EC9}"/>
    <cellStyle name="ผลรวม 6 3 3" xfId="20060" xr:uid="{5253A10A-1A57-4225-A9E2-9F62C49BA8DF}"/>
    <cellStyle name="ผลรวม 6 4" xfId="7194" xr:uid="{F39CE0A9-D803-435D-B2F9-53A28DF9F781}"/>
    <cellStyle name="ผลรวม 6 4 2" xfId="8044" xr:uid="{0A7B214F-4D57-43BA-A0A9-51474796A950}"/>
    <cellStyle name="ผลรวม 6 5" xfId="7501" xr:uid="{44664CE6-72A8-470A-B6C6-B904C7A2F323}"/>
    <cellStyle name="ผลรวม 6 5 2" xfId="9124" xr:uid="{9BB3CD71-85F7-4201-9E6A-6BBE646AD438}"/>
    <cellStyle name="ผลรวม 6 6" xfId="7801" xr:uid="{B186F9A2-AB24-4D68-98FC-3277ACC8F785}"/>
    <cellStyle name="ผลรวม 6 7" xfId="11147" xr:uid="{311F774E-D43F-4810-BC36-E3B6B14D5384}"/>
    <cellStyle name="ผลรวม 7" xfId="7020" xr:uid="{6361F47D-1586-44A6-9B55-DFEE7D1E9FDB}"/>
    <cellStyle name="ผลรวม 7 2" xfId="8515" xr:uid="{7F8863AD-0545-4309-86A2-03E9627B433B}"/>
    <cellStyle name="ผลรวม 7 2 2" xfId="9393" xr:uid="{0C8A0D95-4B33-4B21-8408-50586A7D6473}"/>
    <cellStyle name="ผลรวม 7 2 2 2" xfId="25136" xr:uid="{35963DA2-D581-4257-A590-5CBF7AED3CAE}"/>
    <cellStyle name="ผลรวม 7 2 3" xfId="11558" xr:uid="{40E71DC3-5ED9-4DDC-A814-A5FF03478449}"/>
    <cellStyle name="ผลรวม 7 3" xfId="7878" xr:uid="{45516697-5149-410D-9D68-529688339C80}"/>
    <cellStyle name="ผลรวม 7 3 2" xfId="20061" xr:uid="{B82F7F44-ABB6-4FE6-9F32-972B9140D0EB}"/>
    <cellStyle name="ผลรวม 7 4" xfId="11148" xr:uid="{DCF7C51D-5035-40A8-99EB-096AD5B60805}"/>
    <cellStyle name="ผลรวม 8" xfId="3680" xr:uid="{07DC3888-388A-4325-9402-D8345804B106}"/>
    <cellStyle name="ผลรวม 8 2" xfId="8811" xr:uid="{C8E54C42-2614-4174-BE15-21D020EF5720}"/>
    <cellStyle name="ผลรวม 8 2 2" xfId="25137" xr:uid="{EAA49019-ED1C-4ADD-830F-BF4ACD310B68}"/>
    <cellStyle name="ผลรวม 8 3" xfId="20062" xr:uid="{A78E5036-618D-4082-AC5C-A08B804E1C1D}"/>
    <cellStyle name="ผลรวม 9" xfId="7136" xr:uid="{09D169C0-3F8A-4379-8362-7B17667DC17D}"/>
    <cellStyle name="ผลรวม 9 2" xfId="8763" xr:uid="{6BBC4A29-652F-4D9B-A279-E629EF81FB84}"/>
    <cellStyle name="ผลรวม 9 2 2" xfId="25138" xr:uid="{3C721AE0-190C-40D3-9BC4-C726EBB5B406}"/>
    <cellStyle name="ผลรวม 9 3" xfId="20063" xr:uid="{B757E21A-0E7F-451E-9BFA-A382FD7012DC}"/>
    <cellStyle name="ผลรวม 9 4" xfId="11554" xr:uid="{00D60699-3552-4697-949A-C4E5AD5AFC77}"/>
    <cellStyle name="ผลรวม_0  Conso Note Q3. 13" xfId="822" xr:uid="{C4027A4D-E393-4D4C-9D13-79C52FEA227B}"/>
    <cellStyle name="ฤธถ [0]_10' 0.26D MS" xfId="6887" xr:uid="{09EFA54B-5944-4C76-B1D1-332458779CAB}"/>
    <cellStyle name="ฤธถ_10' 0.26D MS" xfId="4952" xr:uid="{12BBC4E6-064A-4979-B077-0FCFB95CAB10}"/>
    <cellStyle name="ล๋ศญ [0]_10' 0.26D MS" xfId="4954" xr:uid="{B2AAC31A-9976-4869-A132-70B3ED5F98A2}"/>
    <cellStyle name="ล๋ศญ_10' 0.26D MS" xfId="6888" xr:uid="{3CE7BE4F-3BFE-45A6-9FD8-0D57951A3F5A}"/>
    <cellStyle name="ลักษณะ 1" xfId="823" xr:uid="{0A2DA893-79C2-44BE-943E-C62B6B0A08D1}"/>
    <cellStyle name="ลักษณะ 1 2" xfId="824" xr:uid="{55909F0A-41F6-47D9-B87B-0EAA5C9DBAE5}"/>
    <cellStyle name="ลักษณะ 1 2 2" xfId="17749" xr:uid="{4E42EC32-5EC7-4326-9386-2FD1F990803F}"/>
    <cellStyle name="ลักษณะ 1 3" xfId="17996" xr:uid="{33EE7ACB-D05F-489C-9ABD-C336148EC7E0}"/>
    <cellStyle name="ลักษณะ 1 3 2" xfId="18302" xr:uid="{D55B25BA-F788-4DDD-8592-06AE3CC0DD42}"/>
    <cellStyle name="ลักษณะ 1 4" xfId="20104" xr:uid="{8C083BCB-A7C1-4E4A-B139-27AF1C965FAE}"/>
    <cellStyle name="ลักษณะ 1 4 2" xfId="23455" xr:uid="{6F311544-2EF1-4DD4-B7CD-888846CED5EF}"/>
    <cellStyle name="ลักษณะ 1 5" xfId="23456" xr:uid="{06DBEA84-B7F3-4B9D-9504-218217CEB626}"/>
    <cellStyle name="ลักษณะ 1 6" xfId="25179" xr:uid="{5BB7B7B8-0416-4F67-80FD-726DD214BA23}"/>
    <cellStyle name="ลักษณะ 1 7" xfId="17606" xr:uid="{CDD57B31-0A65-41FC-97E4-044C77FF048D}"/>
    <cellStyle name="วฅมุ_#2(M17)_1" xfId="4953" xr:uid="{752DB675-D7AD-4923-B568-66BD0E993B16}"/>
    <cellStyle name="ส่วนที่ถูกเน้น1" xfId="825" xr:uid="{5A9EA4A3-66CA-4DFE-B580-778CA764978F}"/>
    <cellStyle name="ส่วนที่ถูกเน้น1 1" xfId="826" xr:uid="{4A1E19FB-0E97-4985-94F9-5C8A05AEA3AD}"/>
    <cellStyle name="ส่วนที่ถูกเน้น1 1 2" xfId="3521" xr:uid="{7524A7A3-73E0-42DD-89F7-97E3AF6D590B}"/>
    <cellStyle name="ส่วนที่ถูกเน้น1 1 2 2" xfId="11718" xr:uid="{6A4B727E-6337-4560-A7EF-8EB84A0F0FB7}"/>
    <cellStyle name="ส่วนที่ถูกเน้น1 1 3" xfId="11150" xr:uid="{9497FD40-DCCA-42FE-BAFF-DA80EC1DFBDC}"/>
    <cellStyle name="ส่วนที่ถูกเน้น1 10" xfId="20105" xr:uid="{7F63DB87-DF40-44AC-B515-6D9A1C8349D7}"/>
    <cellStyle name="ส่วนที่ถูกเน้น1 10 2" xfId="25180" xr:uid="{73816140-742F-423C-8182-B59A30A9FBD4}"/>
    <cellStyle name="ส่วนที่ถูกเน้น1 11" xfId="20106" xr:uid="{4097DB0C-9FD8-4306-86FD-8EDF53AF6A97}"/>
    <cellStyle name="ส่วนที่ถูกเน้น1 11 2" xfId="25181" xr:uid="{7277A2D8-6DF7-4C8F-9738-322C7D828501}"/>
    <cellStyle name="ส่วนที่ถูกเน้น1 12" xfId="20107" xr:uid="{2639C250-F8BE-4BC9-96AD-2ED65760525E}"/>
    <cellStyle name="ส่วนที่ถูกเน้น1 12 2" xfId="25182" xr:uid="{86B1D289-535C-4EB2-A14F-0BFF95F3B64E}"/>
    <cellStyle name="ส่วนที่ถูกเน้น1 13" xfId="20108" xr:uid="{70E9ABE6-03C9-4011-AA08-620D098FB933}"/>
    <cellStyle name="ส่วนที่ถูกเน้น1 13 2" xfId="25183" xr:uid="{96CA4083-BB0C-4F30-826A-302A5D2F387F}"/>
    <cellStyle name="ส่วนที่ถูกเน้น1 14" xfId="20109" xr:uid="{EEE46428-D920-4029-8846-C62D461C426C}"/>
    <cellStyle name="ส่วนที่ถูกเน้น1 14 2" xfId="25184" xr:uid="{53E4C8FB-9825-4BF2-A091-2E560C72B375}"/>
    <cellStyle name="ส่วนที่ถูกเน้น1 15" xfId="20110" xr:uid="{ADCB6E50-5D77-42AA-9A6D-F5B5AA28973E}"/>
    <cellStyle name="ส่วนที่ถูกเน้น1 15 2" xfId="25185" xr:uid="{876BC9C3-F83C-4617-8CDF-23AE0E8B0D76}"/>
    <cellStyle name="ส่วนที่ถูกเน้น1 16" xfId="20111" xr:uid="{F40374E8-2D6A-4825-836A-D1F85A4C9E22}"/>
    <cellStyle name="ส่วนที่ถูกเน้น1 16 2" xfId="25186" xr:uid="{A4BB88E5-058A-4943-887B-63D7FAFC5770}"/>
    <cellStyle name="ส่วนที่ถูกเน้น1 17" xfId="20112" xr:uid="{C479F4AA-EAEA-4222-A83D-7EEA0BF256FB}"/>
    <cellStyle name="ส่วนที่ถูกเน้น1 17 2" xfId="25187" xr:uid="{2CC604A3-EFA4-4285-AD9C-3732600B0C76}"/>
    <cellStyle name="ส่วนที่ถูกเน้น1 18" xfId="20113" xr:uid="{4EC47979-2270-4639-B7DC-2C0532F3F1E8}"/>
    <cellStyle name="ส่วนที่ถูกเน้น1 18 2" xfId="25188" xr:uid="{9F2620DC-F2CB-43CC-9378-A776C44638E3}"/>
    <cellStyle name="ส่วนที่ถูกเน้น1 19" xfId="20114" xr:uid="{1562233B-6D07-4602-834D-8D81C3061546}"/>
    <cellStyle name="ส่วนที่ถูกเน้น1 19 2" xfId="25189" xr:uid="{A48157F9-6CD5-4C99-AE5A-66E6982C5449}"/>
    <cellStyle name="ส่วนที่ถูกเน้น1 2" xfId="2035" xr:uid="{492013A6-4C63-4E17-BF2E-7FA555BEA084}"/>
    <cellStyle name="ส่วนที่ถูกเน้น1 2 2" xfId="3522" xr:uid="{F25DCEFC-94F0-4DBC-999F-8C40E69A3A5B}"/>
    <cellStyle name="ส่วนที่ถูกเน้น1 2 2 2" xfId="10011" xr:uid="{A7797A8B-4A8B-4EA2-8B1E-656D238CEE50}"/>
    <cellStyle name="ส่วนที่ถูกเน้น1 2 2 2 2" xfId="23457" xr:uid="{27178B19-E9C3-45E4-992A-C60E1056A8A5}"/>
    <cellStyle name="ส่วนที่ถูกเน้น1 2 2 3" xfId="17997" xr:uid="{C3A8644F-1F85-48C0-A664-A5EB2E7641C2}"/>
    <cellStyle name="ส่วนที่ถูกเน้น1 2 2 4" xfId="11719" xr:uid="{D1D14F7E-BA30-48A3-8B2B-AF73B3F21C8D}"/>
    <cellStyle name="ส่วนที่ถูกเน้น1 2 3" xfId="6042" xr:uid="{B87D86DE-37AF-4FAC-8B62-B66EBB59E5D0}"/>
    <cellStyle name="ส่วนที่ถูกเน้น1 2 3 2" xfId="23458" xr:uid="{7F1667D3-4750-4EC8-9230-EB3127C45F65}"/>
    <cellStyle name="ส่วนที่ถูกเน้น1 2 3 3" xfId="33312" xr:uid="{ECC8718B-9C4C-43B9-90F7-AD10EC2EF175}"/>
    <cellStyle name="ส่วนที่ถูกเน้น1 2 3 4" xfId="20115" xr:uid="{E21C95A3-445F-4BD2-9506-B829D01619EF}"/>
    <cellStyle name="ส่วนที่ถูกเน้น1 2 3 5" xfId="16566" xr:uid="{F1746A67-B913-4946-BA89-28D03CC991B5}"/>
    <cellStyle name="ส่วนที่ถูกเน้น1 2 4" xfId="25190" xr:uid="{9BC3786F-6765-4B5D-A4EB-620CACEBE9C8}"/>
    <cellStyle name="ส่วนที่ถูกเน้น1 2 5" xfId="33311" xr:uid="{696FE2A2-9D51-4CBD-B680-9A96FC7A16E3}"/>
    <cellStyle name="ส่วนที่ถูกเน้น1 2 6" xfId="17607" xr:uid="{F8638463-20FC-4221-A0E4-D897E0018E91}"/>
    <cellStyle name="ส่วนที่ถูกเน้น1 2 7" xfId="44736" xr:uid="{8D564FC2-9FC0-4A5E-B13D-07EFDBA2F068}"/>
    <cellStyle name="ส่วนที่ถูกเน้น1 2 8" xfId="17092" xr:uid="{01B48259-1DC2-4DE7-986F-623C7019C040}"/>
    <cellStyle name="ส่วนที่ถูกเน้น1 2 9" xfId="11151" xr:uid="{2937B5EF-267D-4514-9C65-7EBA67C94C8B}"/>
    <cellStyle name="ส่วนที่ถูกเน้น1 20" xfId="20116" xr:uid="{A4391018-6AC4-4FF9-99D6-AB7E59A75EDE}"/>
    <cellStyle name="ส่วนที่ถูกเน้น1 20 2" xfId="25191" xr:uid="{7614A0FE-B5E5-4DA6-A6EE-F4904649AA77}"/>
    <cellStyle name="ส่วนที่ถูกเน้น1 21" xfId="20117" xr:uid="{75C32EA2-C0DF-4427-AB79-CF425D6F4B10}"/>
    <cellStyle name="ส่วนที่ถูกเน้น1 21 2" xfId="25192" xr:uid="{7F563190-9FF8-447F-AB58-E9F3B7F8D479}"/>
    <cellStyle name="ส่วนที่ถูกเน้น1 22" xfId="20118" xr:uid="{17EBB6CF-736A-4C06-80AC-24DC272A7D78}"/>
    <cellStyle name="ส่วนที่ถูกเน้น1 22 2" xfId="25193" xr:uid="{477C502A-DD69-4929-B9A2-00199658ABFF}"/>
    <cellStyle name="ส่วนที่ถูกเน้น1 23" xfId="20119" xr:uid="{3953450C-4D9E-40DF-B46E-7C733841BC58}"/>
    <cellStyle name="ส่วนที่ถูกเน้น1 23 2" xfId="25194" xr:uid="{D7B5EAF1-08F7-475C-B749-85861EF9D81E}"/>
    <cellStyle name="ส่วนที่ถูกเน้น1 24" xfId="20120" xr:uid="{3E76630E-3CAB-4876-8CEA-5F09A738D2E1}"/>
    <cellStyle name="ส่วนที่ถูกเน้น1 24 2" xfId="25195" xr:uid="{02702714-616C-4843-A6DB-5188E16FB0FC}"/>
    <cellStyle name="ส่วนที่ถูกเน้น1 25" xfId="20121" xr:uid="{1043D0D4-A10F-4553-9825-7974810325FE}"/>
    <cellStyle name="ส่วนที่ถูกเน้น1 25 2" xfId="25196" xr:uid="{2D8C3376-8828-431E-8D4D-D0745D667322}"/>
    <cellStyle name="ส่วนที่ถูกเน้น1 26" xfId="20122" xr:uid="{D493E1CA-D7BE-43A7-924B-629C4EF08223}"/>
    <cellStyle name="ส่วนที่ถูกเน้น1 26 2" xfId="25197" xr:uid="{057B6D99-D5D6-40B1-A9DA-2DCA290C8AAC}"/>
    <cellStyle name="ส่วนที่ถูกเน้น1 27" xfId="20123" xr:uid="{9A6D0D6B-4077-4946-B199-2D0EA57A525D}"/>
    <cellStyle name="ส่วนที่ถูกเน้น1 27 2" xfId="25198" xr:uid="{D345322C-7175-468A-A634-1E1613C034FB}"/>
    <cellStyle name="ส่วนที่ถูกเน้น1 28" xfId="20124" xr:uid="{4E03B555-8218-4640-B4E1-157EBACF6EC2}"/>
    <cellStyle name="ส่วนที่ถูกเน้น1 28 2" xfId="25199" xr:uid="{BC22781E-ED6D-4EA3-9232-A55F41EE4087}"/>
    <cellStyle name="ส่วนที่ถูกเน้น1 29" xfId="20125" xr:uid="{0F98D274-35A4-43D0-AF80-59937D13484A}"/>
    <cellStyle name="ส่วนที่ถูกเน้น1 29 2" xfId="25200" xr:uid="{444225B9-9460-4FB7-BE1E-54142EC37061}"/>
    <cellStyle name="ส่วนที่ถูกเน้น1 3" xfId="2034" xr:uid="{4A2E11D3-CCF8-4E33-B8B1-F4DF7057BD31}"/>
    <cellStyle name="ส่วนที่ถูกเน้น1 3 2" xfId="11720" xr:uid="{F0F12440-07C1-4D4E-A753-B97A5C874FC0}"/>
    <cellStyle name="ส่วนที่ถูกเน้น1 3 2 2" xfId="23459" xr:uid="{A787968E-34E0-45C8-8584-ECD5E4D1A41C}"/>
    <cellStyle name="ส่วนที่ถูกเน้น1 3 3" xfId="25201" xr:uid="{F8A238A0-2794-4D60-BA3F-1505E20C9966}"/>
    <cellStyle name="ส่วนที่ถูกเน้น1 3 4" xfId="20126" xr:uid="{883ADA26-0384-4F7F-904F-37B1B891798F}"/>
    <cellStyle name="ส่วนที่ถูกเน้น1 3 5" xfId="11152" xr:uid="{7A2BE522-99FC-4C81-9A8E-86DF4B090D5D}"/>
    <cellStyle name="ส่วนที่ถูกเน้น1 30" xfId="20127" xr:uid="{0C47554D-1FAC-4CB4-9354-13819D3E0083}"/>
    <cellStyle name="ส่วนที่ถูกเน้น1 30 2" xfId="25202" xr:uid="{0BE164D2-BF7A-43B7-A18A-AA5D06515079}"/>
    <cellStyle name="ส่วนที่ถูกเน้น1 31" xfId="20128" xr:uid="{C5DBA051-867D-4B8B-B444-923BACD43E57}"/>
    <cellStyle name="ส่วนที่ถูกเน้น1 31 2" xfId="25203" xr:uid="{D6112091-018D-4FF0-BC22-42507FDBAB36}"/>
    <cellStyle name="ส่วนที่ถูกเน้น1 32" xfId="20129" xr:uid="{2D21EB43-C17A-4C2F-AC99-8AC20EC99C3C}"/>
    <cellStyle name="ส่วนที่ถูกเน้น1 32 2" xfId="25204" xr:uid="{5B391770-86A3-4A8B-8003-055E23E81020}"/>
    <cellStyle name="ส่วนที่ถูกเน้น1 33" xfId="20130" xr:uid="{5A5E36F3-5BA1-434E-BE6E-FF22C71EB659}"/>
    <cellStyle name="ส่วนที่ถูกเน้น1 33 2" xfId="25205" xr:uid="{2EABB3D3-91FF-41D6-8504-F4A38E37D6FF}"/>
    <cellStyle name="ส่วนที่ถูกเน้น1 34" xfId="20131" xr:uid="{2F62F09C-D39B-4DDC-81E0-04A7EC26068D}"/>
    <cellStyle name="ส่วนที่ถูกเน้น1 34 2" xfId="25206" xr:uid="{395201B2-E968-4C0B-B40E-9C68A98FB75F}"/>
    <cellStyle name="ส่วนที่ถูกเน้น1 35" xfId="20132" xr:uid="{4CE92F97-D8F0-442F-A817-B107EE49CA93}"/>
    <cellStyle name="ส่วนที่ถูกเน้น1 35 2" xfId="25207" xr:uid="{45F29CAD-1757-4B08-92D8-79F5CA6E6015}"/>
    <cellStyle name="ส่วนที่ถูกเน้น1 36" xfId="20133" xr:uid="{AC2D9339-E311-445F-89AD-D3C7519A197E}"/>
    <cellStyle name="ส่วนที่ถูกเน้น1 36 2" xfId="25208" xr:uid="{14BB89EB-C943-41B6-B4BF-521B599209CA}"/>
    <cellStyle name="ส่วนที่ถูกเน้น1 37" xfId="20134" xr:uid="{FE9450D3-FD21-4CE1-8D46-653FCB6F97F0}"/>
    <cellStyle name="ส่วนที่ถูกเน้น1 37 2" xfId="25209" xr:uid="{EAEC7E5A-E747-4E3E-98E3-E681B6C49A56}"/>
    <cellStyle name="ส่วนที่ถูกเน้น1 38" xfId="20135" xr:uid="{107CEDA4-AE1E-49D9-B926-8CBFECCF0616}"/>
    <cellStyle name="ส่วนที่ถูกเน้น1 38 2" xfId="25210" xr:uid="{CD605731-F64C-4D41-9991-D3313D6BA2B7}"/>
    <cellStyle name="ส่วนที่ถูกเน้น1 39" xfId="20136" xr:uid="{417C8A8D-9CED-408A-830D-3B24E1A6CE79}"/>
    <cellStyle name="ส่วนที่ถูกเน้น1 39 2" xfId="25211" xr:uid="{2E24E17A-3E88-4298-B355-EA3180482469}"/>
    <cellStyle name="ส่วนที่ถูกเน้น1 4" xfId="3520" xr:uid="{30C4F0C4-774E-49FB-8FA0-06783F778E1E}"/>
    <cellStyle name="ส่วนที่ถูกเน้น1 4 2" xfId="25212" xr:uid="{6858812C-F4C5-45F9-AE54-637490CF21F0}"/>
    <cellStyle name="ส่วนที่ถูกเน้น1 4 3" xfId="20137" xr:uid="{FD493404-9A25-4EFA-A28E-D6CFF6C77C7C}"/>
    <cellStyle name="ส่วนที่ถูกเน้น1 4 4" xfId="11153" xr:uid="{FBCEA0EB-96F6-4F21-939B-41A23673DA99}"/>
    <cellStyle name="ส่วนที่ถูกเน้น1 40" xfId="20138" xr:uid="{A0EBEF99-A2BA-41DC-B4E8-A73B54116935}"/>
    <cellStyle name="ส่วนที่ถูกเน้น1 40 2" xfId="25213" xr:uid="{44742DAE-B94E-42CC-BD61-57B581AA052E}"/>
    <cellStyle name="ส่วนที่ถูกเน้น1 41" xfId="20139" xr:uid="{60D6C469-71C1-406C-BA8D-4986314779AA}"/>
    <cellStyle name="ส่วนที่ถูกเน้น1 41 2" xfId="25214" xr:uid="{8E722A22-8A4E-4E98-B834-129D37640394}"/>
    <cellStyle name="ส่วนที่ถูกเน้น1 42" xfId="11149" xr:uid="{CBEA97A7-5A89-4081-B71D-CD1A91E6540B}"/>
    <cellStyle name="ส่วนที่ถูกเน้น1 5" xfId="11154" xr:uid="{D9E9AEB0-1623-4B9C-BB55-8F97E0F81A82}"/>
    <cellStyle name="ส่วนที่ถูกเน้น1 5 2" xfId="25215" xr:uid="{9D65692D-92F2-4570-BAA3-CB1F633A3826}"/>
    <cellStyle name="ส่วนที่ถูกเน้น1 5 3" xfId="20140" xr:uid="{A5CC26FB-D6BA-4178-919B-21E1E3CE298B}"/>
    <cellStyle name="ส่วนที่ถูกเน้น1 6" xfId="11155" xr:uid="{FECFD73D-55C0-44D8-AF37-A00D0BE5CBA5}"/>
    <cellStyle name="ส่วนที่ถูกเน้น1 6 2" xfId="25216" xr:uid="{94B666BF-6874-4C85-A923-F55DF59D2C0E}"/>
    <cellStyle name="ส่วนที่ถูกเน้น1 6 3" xfId="20141" xr:uid="{09FB39DD-7529-488D-9E67-8F2B93C88BDA}"/>
    <cellStyle name="ส่วนที่ถูกเน้น1 7" xfId="11156" xr:uid="{768D8E3C-96E9-4717-96E1-22D635964BBD}"/>
    <cellStyle name="ส่วนที่ถูกเน้น1 7 2" xfId="25217" xr:uid="{CCCB65EB-6C21-4902-8703-AE09D9345E04}"/>
    <cellStyle name="ส่วนที่ถูกเน้น1 7 3" xfId="20142" xr:uid="{E409417D-87AD-4910-B514-193236A29664}"/>
    <cellStyle name="ส่วนที่ถูกเน้น1 8" xfId="11157" xr:uid="{5AC8C58D-CACE-4131-A05E-ECCF2D2FC1BA}"/>
    <cellStyle name="ส่วนที่ถูกเน้น1 8 2" xfId="25218" xr:uid="{1BF02A7B-E744-4D4F-9C93-DC28FE391DB1}"/>
    <cellStyle name="ส่วนที่ถูกเน้น1 8 3" xfId="20143" xr:uid="{8DA878F3-45FE-4C3B-87A3-F28B2C3A2CFB}"/>
    <cellStyle name="ส่วนที่ถูกเน้น1 9" xfId="11717" xr:uid="{48AAEB87-004C-4FAB-9F56-BF297EED70C5}"/>
    <cellStyle name="ส่วนที่ถูกเน้น1 9 2" xfId="25219" xr:uid="{3B3D7D82-4FC4-41FE-A273-101E194DFA2F}"/>
    <cellStyle name="ส่วนที่ถูกเน้น1 9 3" xfId="20144" xr:uid="{F4E2E7D7-61F8-402F-A879-1FC306A53562}"/>
    <cellStyle name="ส่วนที่ถูกเน้น1_15.SCAN_ confirm Jan 2013" xfId="3523" xr:uid="{AD2EF1AA-61BB-45AC-82DE-FF985E60CDFC}"/>
    <cellStyle name="ส่วนที่ถูกเน้น2" xfId="827" xr:uid="{8FD0AD14-E1CD-4D3A-B6CB-01224C394624}"/>
    <cellStyle name="ส่วนที่ถูกเน้น2 1" xfId="828" xr:uid="{28D7427A-B2FF-42E4-AA57-4516A70245B4}"/>
    <cellStyle name="ส่วนที่ถูกเน้น2 1 2" xfId="3525" xr:uid="{EA47D56E-D279-4E82-9838-AD6118508E94}"/>
    <cellStyle name="ส่วนที่ถูกเน้น2 1 2 2" xfId="11721" xr:uid="{D6E9EF26-9751-40A1-8466-1BEBAB5292B4}"/>
    <cellStyle name="ส่วนที่ถูกเน้น2 1 3" xfId="11158" xr:uid="{73773597-3140-4DB4-905F-B5E4BB04FD3C}"/>
    <cellStyle name="ส่วนที่ถูกเน้น2 10" xfId="20145" xr:uid="{A3B4B4E8-24C1-4BED-BE9D-00033B093FFB}"/>
    <cellStyle name="ส่วนที่ถูกเน้น2 10 2" xfId="25220" xr:uid="{C58B86BC-0E78-4034-9BD7-C330BB9BA790}"/>
    <cellStyle name="ส่วนที่ถูกเน้น2 11" xfId="20146" xr:uid="{C7847CFD-1800-4DC1-837B-A54D31228EA7}"/>
    <cellStyle name="ส่วนที่ถูกเน้น2 11 2" xfId="25221" xr:uid="{AC909FC9-8656-44DB-92D7-805F79ABC1C7}"/>
    <cellStyle name="ส่วนที่ถูกเน้น2 12" xfId="20147" xr:uid="{BF011536-68A0-4B80-AB14-09CB133CD6C2}"/>
    <cellStyle name="ส่วนที่ถูกเน้น2 12 2" xfId="25222" xr:uid="{D962CE7A-E3A8-4603-808B-23BB51F76972}"/>
    <cellStyle name="ส่วนที่ถูกเน้น2 13" xfId="20148" xr:uid="{984CE7AD-5C4C-421D-B62B-7AC776018AB9}"/>
    <cellStyle name="ส่วนที่ถูกเน้น2 13 2" xfId="25223" xr:uid="{DD8E5B3F-EE4A-4975-B21C-B35680BB66EA}"/>
    <cellStyle name="ส่วนที่ถูกเน้น2 14" xfId="20149" xr:uid="{EFBDF412-8BF8-4193-BCC6-DCC482E71B9C}"/>
    <cellStyle name="ส่วนที่ถูกเน้น2 14 2" xfId="25224" xr:uid="{9DA43571-6379-4980-A4C7-106B7B555AE5}"/>
    <cellStyle name="ส่วนที่ถูกเน้น2 15" xfId="20150" xr:uid="{1DF9283E-4BB3-4034-8A60-A98712C0F442}"/>
    <cellStyle name="ส่วนที่ถูกเน้น2 15 2" xfId="25225" xr:uid="{E90CD23D-1729-4C17-98BE-20E755EB657B}"/>
    <cellStyle name="ส่วนที่ถูกเน้น2 16" xfId="20151" xr:uid="{8F4B5E0B-DA6C-4F19-B1CC-38FA5090E42A}"/>
    <cellStyle name="ส่วนที่ถูกเน้น2 16 2" xfId="25226" xr:uid="{C2F4A6A7-C9CF-42C9-AD76-D01183FD0334}"/>
    <cellStyle name="ส่วนที่ถูกเน้น2 17" xfId="20152" xr:uid="{A6319A78-1265-414E-B3D0-1F04FD0E4D2A}"/>
    <cellStyle name="ส่วนที่ถูกเน้น2 17 2" xfId="25227" xr:uid="{DE21B0D4-451B-4BD8-A9A8-74ADF11B841B}"/>
    <cellStyle name="ส่วนที่ถูกเน้น2 18" xfId="20153" xr:uid="{2A8D0BC6-7462-4EC5-BA58-D604A5AC08DC}"/>
    <cellStyle name="ส่วนที่ถูกเน้น2 18 2" xfId="25228" xr:uid="{3C6E8DD9-35B5-421C-A88D-40BD9706896D}"/>
    <cellStyle name="ส่วนที่ถูกเน้น2 19" xfId="20154" xr:uid="{20FB686F-419A-4443-B188-016FA83D92F9}"/>
    <cellStyle name="ส่วนที่ถูกเน้น2 19 2" xfId="25229" xr:uid="{D6C5ABE5-B7B7-4F71-A0B4-D31AE7C7F013}"/>
    <cellStyle name="ส่วนที่ถูกเน้น2 2" xfId="3526" xr:uid="{DE8AD454-CCDE-4074-B1DF-BF5E15D31916}"/>
    <cellStyle name="ส่วนที่ถูกเน้น2 2 2" xfId="6045" xr:uid="{FDA34AC1-CDEB-44D2-80B7-2D44021F1A57}"/>
    <cellStyle name="ส่วนที่ถูกเน้น2 2 2 2" xfId="23460" xr:uid="{3FECD912-A6E1-4819-B893-D2DA6E3F7B90}"/>
    <cellStyle name="ส่วนที่ถูกเน้น2 2 2 3" xfId="17998" xr:uid="{C189A25E-DAD3-4BD3-B36D-E63143531AD2}"/>
    <cellStyle name="ส่วนที่ถูกเน้น2 2 2 4" xfId="11722" xr:uid="{46165149-204A-426A-8FBF-A4D63416B7C9}"/>
    <cellStyle name="ส่วนที่ถูกเน้น2 2 3" xfId="20155" xr:uid="{C5DF678F-FEBF-4F41-B761-BB6761D5FE69}"/>
    <cellStyle name="ส่วนที่ถูกเน้น2 2 3 2" xfId="23461" xr:uid="{FA6742ED-2745-4B5D-9BC5-619BF2DABB31}"/>
    <cellStyle name="ส่วนที่ถูกเน้น2 2 4" xfId="25230" xr:uid="{D0BD8F3B-8E95-4527-8410-3989A3B488D2}"/>
    <cellStyle name="ส่วนที่ถูกเน้น2 2 5" xfId="44814" xr:uid="{374EF40C-D44B-4180-B703-E36DCE61FBE5}"/>
    <cellStyle name="ส่วนที่ถูกเน้น2 2 6" xfId="17608" xr:uid="{52C8D2DA-3937-4890-AF83-21957DDD7907}"/>
    <cellStyle name="ส่วนที่ถูกเน้น2 20" xfId="20156" xr:uid="{BAB4D24F-E985-4628-B92A-340E3F58FF40}"/>
    <cellStyle name="ส่วนที่ถูกเน้น2 20 2" xfId="25231" xr:uid="{6ABB7D61-39AB-46ED-95A9-575947C007E9}"/>
    <cellStyle name="ส่วนที่ถูกเน้น2 21" xfId="20157" xr:uid="{51C7856C-D558-4C7E-A467-8EB152C3B3FF}"/>
    <cellStyle name="ส่วนที่ถูกเน้น2 21 2" xfId="25232" xr:uid="{A47ED9A3-E6F5-4D2C-A2E8-15F93B712B59}"/>
    <cellStyle name="ส่วนที่ถูกเน้น2 22" xfId="20158" xr:uid="{D237BBD7-54C7-46D5-B368-82C08DD6C250}"/>
    <cellStyle name="ส่วนที่ถูกเน้น2 22 2" xfId="25233" xr:uid="{4A4CE86F-C77A-4DE2-B9A7-4178CD7C0481}"/>
    <cellStyle name="ส่วนที่ถูกเน้น2 23" xfId="20159" xr:uid="{F219A05C-D34E-4398-A31E-C2031F39D5E3}"/>
    <cellStyle name="ส่วนที่ถูกเน้น2 23 2" xfId="25234" xr:uid="{A345C9EA-A7C7-49D8-86E7-9398715203D3}"/>
    <cellStyle name="ส่วนที่ถูกเน้น2 24" xfId="20160" xr:uid="{1DD22BD1-8118-4CE0-A5F0-1DA0C2BFBC56}"/>
    <cellStyle name="ส่วนที่ถูกเน้น2 24 2" xfId="25235" xr:uid="{BC5F00AC-9899-4FA9-876F-6DF75563EFD2}"/>
    <cellStyle name="ส่วนที่ถูกเน้น2 25" xfId="20161" xr:uid="{545786F7-3ABA-4229-A7E7-F1000187AF0D}"/>
    <cellStyle name="ส่วนที่ถูกเน้น2 25 2" xfId="25236" xr:uid="{2CB5C6DC-C42B-4D2D-A7B0-1BCBB5A93388}"/>
    <cellStyle name="ส่วนที่ถูกเน้น2 26" xfId="20162" xr:uid="{CF64D84D-71A5-452C-8DC5-D3D7F2F40554}"/>
    <cellStyle name="ส่วนที่ถูกเน้น2 26 2" xfId="25237" xr:uid="{AA4F901E-EA47-48E5-AE18-567CB0F5475C}"/>
    <cellStyle name="ส่วนที่ถูกเน้น2 27" xfId="20163" xr:uid="{3B2BBA06-BB3E-48CF-9E18-50C2F48FCFD0}"/>
    <cellStyle name="ส่วนที่ถูกเน้น2 27 2" xfId="25238" xr:uid="{6B43BEC1-0DD6-4401-BCA6-BEA5C332934E}"/>
    <cellStyle name="ส่วนที่ถูกเน้น2 28" xfId="20164" xr:uid="{8EAB3249-01AA-4177-87E5-4946D43DFA10}"/>
    <cellStyle name="ส่วนที่ถูกเน้น2 28 2" xfId="25239" xr:uid="{E92EBF82-04CD-438E-9180-2356ADBCF482}"/>
    <cellStyle name="ส่วนที่ถูกเน้น2 29" xfId="20165" xr:uid="{74E8C85A-590F-4EEE-8F34-8B408733229B}"/>
    <cellStyle name="ส่วนที่ถูกเน้น2 29 2" xfId="25240" xr:uid="{622A1EC9-4959-42A5-9DDA-DF7C99D2AC3B}"/>
    <cellStyle name="ส่วนที่ถูกเน้น2 3" xfId="3527" xr:uid="{3ACDE795-C83C-4D78-997D-450B3F8D4DD5}"/>
    <cellStyle name="ส่วนที่ถูกเน้น2 3 2" xfId="20166" xr:uid="{2F36B8B3-7CC1-4472-AD54-C88427E89C84}"/>
    <cellStyle name="ส่วนที่ถูกเน้น2 3 2 2" xfId="33314" xr:uid="{26A22E25-1D51-46D4-9EC3-5E11E5815312}"/>
    <cellStyle name="ส่วนที่ถูกเน้น2 3 3" xfId="25241" xr:uid="{2DF73FBA-C3E2-460A-A9BC-2E32AC037B55}"/>
    <cellStyle name="ส่วนที่ถูกเน้น2 3 4" xfId="33313" xr:uid="{0B3C6BEF-A48A-4490-8266-9CB923331CD8}"/>
    <cellStyle name="ส่วนที่ถูกเน้น2 3 5" xfId="44866" xr:uid="{CD6825B4-5B37-459C-AEAF-E67D3AC8B94D}"/>
    <cellStyle name="ส่วนที่ถูกเน้น2 3 6" xfId="17999" xr:uid="{C9A0C4EC-738E-4FA9-9BB3-DE9793F89111}"/>
    <cellStyle name="ส่วนที่ถูกเน้น2 3 7" xfId="11159" xr:uid="{4F6D5D8C-87B7-4B23-9587-FFE71DB6C3C8}"/>
    <cellStyle name="ส่วนที่ถูกเน้น2 30" xfId="20167" xr:uid="{F7FE64B9-3897-49B6-BB9F-7DBEA3492C19}"/>
    <cellStyle name="ส่วนที่ถูกเน้น2 30 2" xfId="25242" xr:uid="{06FFFB68-6D93-4929-B36F-7D8C73292F8B}"/>
    <cellStyle name="ส่วนที่ถูกเน้น2 31" xfId="20168" xr:uid="{1770DB99-0505-4BEA-8604-337D0562B2AF}"/>
    <cellStyle name="ส่วนที่ถูกเน้น2 31 2" xfId="25243" xr:uid="{627B6F71-778A-4E33-B55F-71D63E47E26F}"/>
    <cellStyle name="ส่วนที่ถูกเน้น2 32" xfId="20169" xr:uid="{5E5EE68C-9E64-4BB6-8E5C-E68FABF66475}"/>
    <cellStyle name="ส่วนที่ถูกเน้น2 32 2" xfId="25244" xr:uid="{8C52DA96-0E25-4029-AF69-8109EBE19942}"/>
    <cellStyle name="ส่วนที่ถูกเน้น2 33" xfId="20170" xr:uid="{47975804-528C-4830-98C0-9DB51AE59A9D}"/>
    <cellStyle name="ส่วนที่ถูกเน้น2 33 2" xfId="25245" xr:uid="{426B53EE-F97F-4DB6-91B7-7160DB48DFBD}"/>
    <cellStyle name="ส่วนที่ถูกเน้น2 34" xfId="20171" xr:uid="{5C57D8DE-1CBD-4272-A75A-84227BF6FF5C}"/>
    <cellStyle name="ส่วนที่ถูกเน้น2 34 2" xfId="25246" xr:uid="{8A1CD338-8AA9-408A-B745-2E554426DB30}"/>
    <cellStyle name="ส่วนที่ถูกเน้น2 35" xfId="20172" xr:uid="{08ED344A-264C-4EDA-89EE-DA3E898C0EAF}"/>
    <cellStyle name="ส่วนที่ถูกเน้น2 35 2" xfId="25247" xr:uid="{D387ED0C-43CA-445A-8917-5986EC6BF9E5}"/>
    <cellStyle name="ส่วนที่ถูกเน้น2 36" xfId="20173" xr:uid="{68D783FD-6F75-485D-A027-A82971D7A1DD}"/>
    <cellStyle name="ส่วนที่ถูกเน้น2 36 2" xfId="25248" xr:uid="{29B084EC-74A5-4CF1-B8EA-37E978A0D840}"/>
    <cellStyle name="ส่วนที่ถูกเน้น2 37" xfId="20174" xr:uid="{5C3CB465-FE00-4A76-A627-ECE86D8F5786}"/>
    <cellStyle name="ส่วนที่ถูกเน้น2 37 2" xfId="25249" xr:uid="{73136D2B-0451-46BB-9F88-235722C0A1C1}"/>
    <cellStyle name="ส่วนที่ถูกเน้น2 38" xfId="20175" xr:uid="{55CE858F-F920-4CAA-B7D7-7F121801F7DA}"/>
    <cellStyle name="ส่วนที่ถูกเน้น2 38 2" xfId="25250" xr:uid="{B0A11EE9-B2B9-4438-B9E7-441B77FBA968}"/>
    <cellStyle name="ส่วนที่ถูกเน้น2 39" xfId="20176" xr:uid="{B22655CB-6292-442C-9641-02835916825C}"/>
    <cellStyle name="ส่วนที่ถูกเน้น2 39 2" xfId="25251" xr:uid="{C096F1A6-2A72-4483-A680-3F1041A77F58}"/>
    <cellStyle name="ส่วนที่ถูกเน้น2 4" xfId="3524" xr:uid="{E0459771-5C03-46FF-9A39-E25B69323C0D}"/>
    <cellStyle name="ส่วนที่ถูกเน้น2 4 2" xfId="23462" xr:uid="{36E0497D-8ECB-4F34-9C72-BE93BDFBDE99}"/>
    <cellStyle name="ส่วนที่ถูกเน้น2 4 3" xfId="25252" xr:uid="{A0BA2853-E94A-463E-8A73-18DE23B9F937}"/>
    <cellStyle name="ส่วนที่ถูกเน้น2 4 4" xfId="20177" xr:uid="{C2768D5A-6C36-497F-AE80-0A45326A3C29}"/>
    <cellStyle name="ส่วนที่ถูกเน้น2 4 5" xfId="11160" xr:uid="{390F82E0-AF6C-4FC0-890E-5288B7ECF9CA}"/>
    <cellStyle name="ส่วนที่ถูกเน้น2 40" xfId="20178" xr:uid="{A9960AC4-A624-408B-9D58-459AAB5C895B}"/>
    <cellStyle name="ส่วนที่ถูกเน้น2 40 2" xfId="25253" xr:uid="{82151054-F43E-4EC1-B65D-D92FF0D4A153}"/>
    <cellStyle name="ส่วนที่ถูกเน้น2 41" xfId="20179" xr:uid="{5F6C8C0A-728A-4B91-B99A-0429B4AA69FD}"/>
    <cellStyle name="ส่วนที่ถูกเน้น2 41 2" xfId="25254" xr:uid="{E8A79FF4-2791-49F1-9303-2F98F6E955D6}"/>
    <cellStyle name="ส่วนที่ถูกเน้น2 5" xfId="11161" xr:uid="{C528246F-1969-43B6-A7E5-BF78D5A31732}"/>
    <cellStyle name="ส่วนที่ถูกเน้น2 5 2" xfId="25255" xr:uid="{38619A41-57CD-4EF8-92B0-D2EEE9C8DC85}"/>
    <cellStyle name="ส่วนที่ถูกเน้น2 5 3" xfId="20180" xr:uid="{22A3DC24-7C2F-422D-8661-F9AAF606706C}"/>
    <cellStyle name="ส่วนที่ถูกเน้น2 6" xfId="11162" xr:uid="{4483E08F-0BC5-4F81-B04E-AADC8F9E4EAF}"/>
    <cellStyle name="ส่วนที่ถูกเน้น2 6 2" xfId="25256" xr:uid="{28733809-5B3E-4C02-8FB3-13A360792A7A}"/>
    <cellStyle name="ส่วนที่ถูกเน้น2 6 3" xfId="20181" xr:uid="{8FA5F525-DB76-428D-9D35-59556317B9E9}"/>
    <cellStyle name="ส่วนที่ถูกเน้น2 7" xfId="11163" xr:uid="{3E64D9CD-B28A-49B5-961D-05E506916F93}"/>
    <cellStyle name="ส่วนที่ถูกเน้น2 7 2" xfId="25257" xr:uid="{2D5D5A25-8C55-4A2E-AC44-0ACA9A41EF1F}"/>
    <cellStyle name="ส่วนที่ถูกเน้น2 7 3" xfId="20182" xr:uid="{D60373E8-36F8-4369-AEB5-86EA315C46E6}"/>
    <cellStyle name="ส่วนที่ถูกเน้น2 8" xfId="11164" xr:uid="{D1694B2B-5668-4010-B972-5CFF491FF3B1}"/>
    <cellStyle name="ส่วนที่ถูกเน้น2 8 2" xfId="25258" xr:uid="{7760816A-8306-468D-8659-D5537813D70F}"/>
    <cellStyle name="ส่วนที่ถูกเน้น2 8 3" xfId="20183" xr:uid="{BE8D5E24-B0CA-4B78-859F-65BD79F32ACD}"/>
    <cellStyle name="ส่วนที่ถูกเน้น2 9" xfId="20184" xr:uid="{160CD513-D457-412D-B83A-891E635D88DE}"/>
    <cellStyle name="ส่วนที่ถูกเน้น2 9 2" xfId="25259" xr:uid="{7D0E877B-D561-4FEE-8A5F-1526FC96879A}"/>
    <cellStyle name="ส่วนที่ถูกเน้น2_15.SCAN_ confirm Jan 2013" xfId="3528" xr:uid="{1E35887D-25F3-4833-A41A-AF1163CC040E}"/>
    <cellStyle name="ส่วนที่ถูกเน้น3" xfId="829" xr:uid="{D1E2A232-207A-4376-B0EF-81F5AA297B3F}"/>
    <cellStyle name="ส่วนที่ถูกเน้น3 1" xfId="830" xr:uid="{64BB6B3D-AB83-46C1-B823-9144F9413430}"/>
    <cellStyle name="ส่วนที่ถูกเน้น3 1 2" xfId="3530" xr:uid="{A893E9E3-C994-4CED-BEDD-DC46EDA5C15C}"/>
    <cellStyle name="ส่วนที่ถูกเน้น3 1 2 2" xfId="11724" xr:uid="{386CEF2B-57FE-4090-A7F6-FE20456CB492}"/>
    <cellStyle name="ส่วนที่ถูกเน้น3 1 3" xfId="11166" xr:uid="{67F56B01-EFD6-4F69-908B-BA70E05B23B8}"/>
    <cellStyle name="ส่วนที่ถูกเน้น3 10" xfId="20185" xr:uid="{16AC51C1-3AF9-4FD3-B07B-EBAC812858F4}"/>
    <cellStyle name="ส่วนที่ถูกเน้น3 10 2" xfId="25260" xr:uid="{698D66A1-0804-43E5-B056-A679EB56A267}"/>
    <cellStyle name="ส่วนที่ถูกเน้น3 11" xfId="20186" xr:uid="{CAA510F2-75E2-4E56-8A03-25CB02A949F9}"/>
    <cellStyle name="ส่วนที่ถูกเน้น3 11 2" xfId="25261" xr:uid="{BC3551F5-77E1-445B-AD9C-7B4C75EF990E}"/>
    <cellStyle name="ส่วนที่ถูกเน้น3 12" xfId="20187" xr:uid="{18303D4E-F763-49B3-97DF-1449E6D91A10}"/>
    <cellStyle name="ส่วนที่ถูกเน้น3 12 2" xfId="25262" xr:uid="{97D0D877-0080-4603-BE4E-57F5E502697B}"/>
    <cellStyle name="ส่วนที่ถูกเน้น3 13" xfId="20188" xr:uid="{10FE75A4-F2EA-4591-B88E-924AB14B3574}"/>
    <cellStyle name="ส่วนที่ถูกเน้น3 13 2" xfId="25263" xr:uid="{260EB7F7-6B5B-4035-8A13-0FC449C12882}"/>
    <cellStyle name="ส่วนที่ถูกเน้น3 14" xfId="20189" xr:uid="{B95EC23F-22B6-4D30-942D-4BF75D07CDA3}"/>
    <cellStyle name="ส่วนที่ถูกเน้น3 14 2" xfId="25264" xr:uid="{8C5E7B0D-89D7-4706-8B48-662CA747CF5F}"/>
    <cellStyle name="ส่วนที่ถูกเน้น3 15" xfId="20190" xr:uid="{FD2F4701-BC72-4B14-9F77-868EE1773A3E}"/>
    <cellStyle name="ส่วนที่ถูกเน้น3 15 2" xfId="25265" xr:uid="{BDC94D54-0F91-400A-B2DE-671D706C80AD}"/>
    <cellStyle name="ส่วนที่ถูกเน้น3 16" xfId="20191" xr:uid="{38D4D94F-87D7-4EDF-B4A9-8BE0A89207E9}"/>
    <cellStyle name="ส่วนที่ถูกเน้น3 16 2" xfId="25266" xr:uid="{DEB10298-C2F6-45CB-B8DD-90257DB936C3}"/>
    <cellStyle name="ส่วนที่ถูกเน้น3 17" xfId="20192" xr:uid="{73E5C08C-0AF9-40F7-9E22-91940BD96139}"/>
    <cellStyle name="ส่วนที่ถูกเน้น3 17 2" xfId="25267" xr:uid="{37708D29-52CB-4111-BBA1-2A65B71F04DF}"/>
    <cellStyle name="ส่วนที่ถูกเน้น3 18" xfId="20193" xr:uid="{7CCBC8F6-4164-463C-AD62-1D35B263768A}"/>
    <cellStyle name="ส่วนที่ถูกเน้น3 18 2" xfId="25268" xr:uid="{555CF595-26AA-4AEE-BBAA-FE34F2F7F7DF}"/>
    <cellStyle name="ส่วนที่ถูกเน้น3 19" xfId="20194" xr:uid="{AEAE04F6-5B5E-4183-8F99-FD38B0799B7D}"/>
    <cellStyle name="ส่วนที่ถูกเน้น3 19 2" xfId="25269" xr:uid="{50B3B789-FBED-4F78-A9FC-7EC79954255B}"/>
    <cellStyle name="ส่วนที่ถูกเน้น3 2" xfId="1757" xr:uid="{78FECF7D-2BD1-4166-B927-5AE35E272737}"/>
    <cellStyle name="ส่วนที่ถูกเน้น3 2 2" xfId="3531" xr:uid="{EB26081B-E95B-44B8-B28D-FDF9B0153D7F}"/>
    <cellStyle name="ส่วนที่ถูกเน้น3 2 2 2" xfId="23463" xr:uid="{E07377DF-EC77-4F25-9262-989AE7B71542}"/>
    <cellStyle name="ส่วนที่ถูกเน้น3 2 2 3" xfId="11725" xr:uid="{4E341BE0-AB2A-4D05-9BC5-2C62EE0604F4}"/>
    <cellStyle name="ส่วนที่ถูกเน้น3 2 3" xfId="20195" xr:uid="{B51850C2-F40B-4B1F-B6F7-4F7DB8183468}"/>
    <cellStyle name="ส่วนที่ถูกเน้น3 2 3 2" xfId="23464" xr:uid="{0C6659F9-0A39-449E-8AB1-CEC8E6DA69EE}"/>
    <cellStyle name="ส่วนที่ถูกเน้น3 2 4" xfId="25270" xr:uid="{231190AE-D911-49C6-9C33-6A1644F84D85}"/>
    <cellStyle name="ส่วนที่ถูกเน้น3 2 5" xfId="44815" xr:uid="{1423ACAA-6A40-4255-A8EF-01010538E054}"/>
    <cellStyle name="ส่วนที่ถูกเน้น3 2 6" xfId="17609" xr:uid="{1F1DF20B-4927-4052-8E74-772C97B65254}"/>
    <cellStyle name="ส่วนที่ถูกเน้น3 2 7" xfId="11167" xr:uid="{3EBE22B5-343A-4C0A-801E-D13FBBBCA71D}"/>
    <cellStyle name="ส่วนที่ถูกเน้น3 20" xfId="20196" xr:uid="{D82E4AB2-9331-4AC7-BEA2-119D9A74E349}"/>
    <cellStyle name="ส่วนที่ถูกเน้น3 20 2" xfId="25271" xr:uid="{E6D100B4-F5CF-4AE9-9A58-B054491331F1}"/>
    <cellStyle name="ส่วนที่ถูกเน้น3 21" xfId="20197" xr:uid="{312F1AA6-CDCF-4672-8DBA-882A9CEDBBB4}"/>
    <cellStyle name="ส่วนที่ถูกเน้น3 21 2" xfId="25272" xr:uid="{83735840-DD77-473B-828C-FEEB62E3823F}"/>
    <cellStyle name="ส่วนที่ถูกเน้น3 22" xfId="20198" xr:uid="{6472C268-E207-43B9-809B-C084F4333FFF}"/>
    <cellStyle name="ส่วนที่ถูกเน้น3 22 2" xfId="25273" xr:uid="{03FF8ED0-47B4-4D12-99A9-38BB74DD22F0}"/>
    <cellStyle name="ส่วนที่ถูกเน้น3 23" xfId="20199" xr:uid="{786B1ACB-E643-45EC-B941-D1E77A90D6D5}"/>
    <cellStyle name="ส่วนที่ถูกเน้น3 23 2" xfId="25274" xr:uid="{FA55BFFD-E4FD-42DB-9C12-365FB11E3301}"/>
    <cellStyle name="ส่วนที่ถูกเน้น3 24" xfId="20200" xr:uid="{6C699D6A-0447-4096-A781-DB5BF0648449}"/>
    <cellStyle name="ส่วนที่ถูกเน้น3 24 2" xfId="25275" xr:uid="{4314433E-F539-46EE-B13A-AF1128F823FA}"/>
    <cellStyle name="ส่วนที่ถูกเน้น3 25" xfId="20201" xr:uid="{91D9503E-D219-4FE3-BCBD-50EB35DB19C8}"/>
    <cellStyle name="ส่วนที่ถูกเน้น3 25 2" xfId="25276" xr:uid="{81759983-6C22-4248-AEDD-CC0A7698DA2B}"/>
    <cellStyle name="ส่วนที่ถูกเน้น3 26" xfId="20202" xr:uid="{49083A91-BD22-4AB8-B241-8BF57F9A96E7}"/>
    <cellStyle name="ส่วนที่ถูกเน้น3 26 2" xfId="25277" xr:uid="{8695B5EE-4229-4513-8820-65352122C537}"/>
    <cellStyle name="ส่วนที่ถูกเน้น3 27" xfId="20203" xr:uid="{133D1AE6-AF81-49D2-82E1-6940F6159C36}"/>
    <cellStyle name="ส่วนที่ถูกเน้น3 27 2" xfId="25278" xr:uid="{E3DCC882-BCCA-4883-918F-96F0F7E931D0}"/>
    <cellStyle name="ส่วนที่ถูกเน้น3 28" xfId="20204" xr:uid="{86199CB6-C76E-4F8F-96E3-156E695FB5D1}"/>
    <cellStyle name="ส่วนที่ถูกเน้น3 28 2" xfId="25279" xr:uid="{79CF14ED-1CF2-4A63-A305-83CFA81FD8C5}"/>
    <cellStyle name="ส่วนที่ถูกเน้น3 29" xfId="20205" xr:uid="{23FDD62B-1C67-407F-BD79-6861DAD29CBE}"/>
    <cellStyle name="ส่วนที่ถูกเน้น3 29 2" xfId="25280" xr:uid="{596464C7-3A0E-445C-8F49-ECA26F2B9B15}"/>
    <cellStyle name="ส่วนที่ถูกเน้น3 3" xfId="3532" xr:uid="{AFAC10B6-51B2-4AF0-9BB1-B59BA1D45323}"/>
    <cellStyle name="ส่วนที่ถูกเน้น3 3 2" xfId="11726" xr:uid="{4F3F175F-D768-4446-84D9-1E5C4949F125}"/>
    <cellStyle name="ส่วนที่ถูกเน้น3 3 2 2" xfId="33316" xr:uid="{F9A5353C-AD3B-4726-B265-3D1FC639EA55}"/>
    <cellStyle name="ส่วนที่ถูกเน้น3 3 2 3" xfId="20206" xr:uid="{0743E1E3-485D-4451-AC03-C9FC3ECB83C6}"/>
    <cellStyle name="ส่วนที่ถูกเน้น3 3 3" xfId="25281" xr:uid="{EE2A757F-0A07-4A74-8163-C5F73EDBCFEF}"/>
    <cellStyle name="ส่วนที่ถูกเน้น3 3 4" xfId="33315" xr:uid="{AFE72DCC-8606-4CC2-B099-B3D4584F7821}"/>
    <cellStyle name="ส่วนที่ถูกเน้น3 3 5" xfId="44867" xr:uid="{06FB1C1F-FD8D-48EB-B81C-8E3118F99A4B}"/>
    <cellStyle name="ส่วนที่ถูกเน้น3 3 6" xfId="18000" xr:uid="{F73FF190-C5D2-4B7A-9B31-89102D9D3277}"/>
    <cellStyle name="ส่วนที่ถูกเน้น3 3 7" xfId="11168" xr:uid="{656887BC-EC1E-4946-A7C2-A38B5F1541B7}"/>
    <cellStyle name="ส่วนที่ถูกเน้น3 30" xfId="20207" xr:uid="{9BF8C7C7-9DF9-480A-BCA7-29361FDAEABC}"/>
    <cellStyle name="ส่วนที่ถูกเน้น3 30 2" xfId="25282" xr:uid="{778EC785-4829-4F6D-85B4-11938214E672}"/>
    <cellStyle name="ส่วนที่ถูกเน้น3 31" xfId="20208" xr:uid="{5DDB9355-AF93-40CC-A3C7-AC44F02046DA}"/>
    <cellStyle name="ส่วนที่ถูกเน้น3 31 2" xfId="25283" xr:uid="{917696D3-5EB1-4658-BF60-BFCC925F4BA3}"/>
    <cellStyle name="ส่วนที่ถูกเน้น3 32" xfId="20209" xr:uid="{CDA13874-3B9F-4C2C-A551-101960F5B654}"/>
    <cellStyle name="ส่วนที่ถูกเน้น3 32 2" xfId="25284" xr:uid="{6D76E71C-52D1-47BE-B0E2-4DE2921D1054}"/>
    <cellStyle name="ส่วนที่ถูกเน้น3 33" xfId="20210" xr:uid="{7D244482-F28E-4525-AB4C-AEE883AE256E}"/>
    <cellStyle name="ส่วนที่ถูกเน้น3 33 2" xfId="25285" xr:uid="{CBC2086F-EB6D-4E4C-B852-57434FC260DE}"/>
    <cellStyle name="ส่วนที่ถูกเน้น3 34" xfId="20211" xr:uid="{27BA2C51-707C-4952-BC89-CF5AFE7DB3F0}"/>
    <cellStyle name="ส่วนที่ถูกเน้น3 34 2" xfId="25286" xr:uid="{0538FB77-1D21-4DBD-A21F-26E7CFB6B41D}"/>
    <cellStyle name="ส่วนที่ถูกเน้น3 35" xfId="20212" xr:uid="{0654208B-BD5E-48A1-BFB5-68713038345A}"/>
    <cellStyle name="ส่วนที่ถูกเน้น3 35 2" xfId="25287" xr:uid="{97662FFE-9536-40B2-A4C9-27F091F01B8D}"/>
    <cellStyle name="ส่วนที่ถูกเน้น3 36" xfId="20213" xr:uid="{341576CD-F523-4A1E-85FC-2A00BCF3C81E}"/>
    <cellStyle name="ส่วนที่ถูกเน้น3 36 2" xfId="25288" xr:uid="{9CCC1780-FA9F-4996-81B4-F5BC881558A4}"/>
    <cellStyle name="ส่วนที่ถูกเน้น3 37" xfId="20214" xr:uid="{A8644F11-42E5-4FE4-B813-6BB4B05B9F10}"/>
    <cellStyle name="ส่วนที่ถูกเน้น3 37 2" xfId="25289" xr:uid="{F67F5B6D-B184-4EA0-8CD9-6C2AFA4B25A6}"/>
    <cellStyle name="ส่วนที่ถูกเน้น3 38" xfId="20215" xr:uid="{E52C5C3E-2BFA-4F30-A9C1-B9068D2528E5}"/>
    <cellStyle name="ส่วนที่ถูกเน้น3 38 2" xfId="25290" xr:uid="{54DF20C3-FBDB-40BB-B140-8F2AECC262EF}"/>
    <cellStyle name="ส่วนที่ถูกเน้น3 39" xfId="20216" xr:uid="{1AF77C37-47CA-4B66-A630-216AF6FF528D}"/>
    <cellStyle name="ส่วนที่ถูกเน้น3 39 2" xfId="25291" xr:uid="{E82BC453-9A1A-4229-A261-3F6516D467E2}"/>
    <cellStyle name="ส่วนที่ถูกเน้น3 4" xfId="3529" xr:uid="{AC21E5C6-6FCA-491B-B048-A44FF1AF29A5}"/>
    <cellStyle name="ส่วนที่ถูกเน้น3 4 2" xfId="11727" xr:uid="{964CA38E-DBD7-4AF7-8EDE-696C2F7D74C9}"/>
    <cellStyle name="ส่วนที่ถูกเน้น3 4 2 2" xfId="25292" xr:uid="{1DEDFE67-4185-4604-AABB-0A23035DBD1B}"/>
    <cellStyle name="ส่วนที่ถูกเน้น3 4 3" xfId="20217" xr:uid="{43A9A9A9-B0C7-4B38-B982-A2A684EE297D}"/>
    <cellStyle name="ส่วนที่ถูกเน้น3 4 4" xfId="11169" xr:uid="{4AF159AE-FE71-48E4-A933-3A63C865F7B1}"/>
    <cellStyle name="ส่วนที่ถูกเน้น3 40" xfId="20218" xr:uid="{4361E0AC-6D74-46B4-A450-FB5F2C927FED}"/>
    <cellStyle name="ส่วนที่ถูกเน้น3 40 2" xfId="25293" xr:uid="{2B2EF787-12B1-4F52-85AB-741BC1B52A98}"/>
    <cellStyle name="ส่วนที่ถูกเน้น3 41" xfId="20219" xr:uid="{49BC5837-0A3D-4EEE-B2DE-88AE59CB9E25}"/>
    <cellStyle name="ส่วนที่ถูกเน้น3 41 2" xfId="25294" xr:uid="{41F2CF5F-55EE-4131-946A-88763C6FA478}"/>
    <cellStyle name="ส่วนที่ถูกเน้น3 42" xfId="11165" xr:uid="{06E258E4-9169-46EA-8B2C-AB04346E787D}"/>
    <cellStyle name="ส่วนที่ถูกเน้น3 5" xfId="11170" xr:uid="{A93F1714-4DB5-41FB-9CB6-F70EC9ECBDC8}"/>
    <cellStyle name="ส่วนที่ถูกเน้น3 5 2" xfId="25295" xr:uid="{59D9BD59-A898-4AAC-A541-2264D4BBB636}"/>
    <cellStyle name="ส่วนที่ถูกเน้น3 5 3" xfId="20220" xr:uid="{C645453B-A791-4CD7-9F54-2A595A350578}"/>
    <cellStyle name="ส่วนที่ถูกเน้น3 6" xfId="11171" xr:uid="{8AF2A23C-3FA4-45BC-BA18-EE92F32DE8FC}"/>
    <cellStyle name="ส่วนที่ถูกเน้น3 6 2" xfId="25296" xr:uid="{2DEC48D3-30B3-4BB8-BD26-C3B2CD5CBA92}"/>
    <cellStyle name="ส่วนที่ถูกเน้น3 6 3" xfId="20221" xr:uid="{4EBDFFCE-15E7-40D0-B093-8841FAC996DE}"/>
    <cellStyle name="ส่วนที่ถูกเน้น3 7" xfId="11172" xr:uid="{86313CB1-40F9-438F-965E-4D02A05E849C}"/>
    <cellStyle name="ส่วนที่ถูกเน้น3 7 2" xfId="25297" xr:uid="{D73788CB-F192-42C9-BE00-BB7D435F8ECB}"/>
    <cellStyle name="ส่วนที่ถูกเน้น3 7 3" xfId="20222" xr:uid="{3D651A94-2643-461B-8C01-59EF3141EBCA}"/>
    <cellStyle name="ส่วนที่ถูกเน้น3 8" xfId="11173" xr:uid="{945B4A86-8F5A-43FD-840B-8C7577C2C1D2}"/>
    <cellStyle name="ส่วนที่ถูกเน้น3 8 2" xfId="25298" xr:uid="{0E851937-6A81-4C43-A2E0-141ED913CD32}"/>
    <cellStyle name="ส่วนที่ถูกเน้น3 8 3" xfId="20223" xr:uid="{F4860A66-5282-4EF0-A7EA-FFEA679AF952}"/>
    <cellStyle name="ส่วนที่ถูกเน้น3 9" xfId="11723" xr:uid="{A33F21BD-2C0D-431C-8B96-DEC8A881B8BD}"/>
    <cellStyle name="ส่วนที่ถูกเน้น3 9 2" xfId="25299" xr:uid="{E9B6DF9A-F2D3-4AD2-AA87-E0FD9FA6CB8F}"/>
    <cellStyle name="ส่วนที่ถูกเน้น3 9 3" xfId="20224" xr:uid="{CE10190D-E153-4E46-8D04-7AE88CEB2E26}"/>
    <cellStyle name="ส่วนที่ถูกเน้น3_15.SCAN_ confirm Jan 2013" xfId="3533" xr:uid="{3428CEE1-FB72-4287-B101-B8A4680F19B9}"/>
    <cellStyle name="ส่วนที่ถูกเน้น4" xfId="831" xr:uid="{BED71C34-7616-437C-9185-E4035EBEA67F}"/>
    <cellStyle name="ส่วนที่ถูกเน้น4 1" xfId="832" xr:uid="{02720056-C7FD-4159-B59A-DB60E9FC7494}"/>
    <cellStyle name="ส่วนที่ถูกเน้น4 1 2" xfId="3535" xr:uid="{13C0CCFC-19FD-4126-89C4-49D38F089FAE}"/>
    <cellStyle name="ส่วนที่ถูกเน้น4 1 2 2" xfId="11728" xr:uid="{11B21E49-6B04-4407-9F37-849D002AD8E4}"/>
    <cellStyle name="ส่วนที่ถูกเน้น4 1 3" xfId="11174" xr:uid="{9A8695B0-AE13-4FF3-AA0B-C195C6F3E938}"/>
    <cellStyle name="ส่วนที่ถูกเน้น4 10" xfId="20225" xr:uid="{932D7C20-3E46-49D9-8294-342015DC3180}"/>
    <cellStyle name="ส่วนที่ถูกเน้น4 10 2" xfId="25300" xr:uid="{4EF9FF9E-4625-45F5-B5F4-FA56274BBD1E}"/>
    <cellStyle name="ส่วนที่ถูกเน้น4 11" xfId="20226" xr:uid="{F34C36EB-ACB1-451A-AFD4-F187182DE6C0}"/>
    <cellStyle name="ส่วนที่ถูกเน้น4 11 2" xfId="25301" xr:uid="{5882138D-88C4-4418-8DFE-0472CF6339F3}"/>
    <cellStyle name="ส่วนที่ถูกเน้น4 12" xfId="20227" xr:uid="{6D33D0E1-A113-44A5-A3AA-1EE995B8382A}"/>
    <cellStyle name="ส่วนที่ถูกเน้น4 12 2" xfId="25302" xr:uid="{637FF27E-BCD0-433F-8754-5C2FB0729274}"/>
    <cellStyle name="ส่วนที่ถูกเน้น4 13" xfId="20228" xr:uid="{B413467B-573A-43B9-B5D9-C862C7395185}"/>
    <cellStyle name="ส่วนที่ถูกเน้น4 13 2" xfId="25303" xr:uid="{59E8F0AE-F6DA-44E8-88CC-32ED7A25D5AB}"/>
    <cellStyle name="ส่วนที่ถูกเน้น4 14" xfId="20229" xr:uid="{8D00D202-254B-413E-8F69-8A475C58FD75}"/>
    <cellStyle name="ส่วนที่ถูกเน้น4 14 2" xfId="25304" xr:uid="{E1B09D50-1455-4B13-8136-A2E782637981}"/>
    <cellStyle name="ส่วนที่ถูกเน้น4 15" xfId="20230" xr:uid="{F3F7C03F-629F-49E1-8A6E-ADB540F2E300}"/>
    <cellStyle name="ส่วนที่ถูกเน้น4 15 2" xfId="25305" xr:uid="{26757390-A649-40D2-99BC-C6FD723A120E}"/>
    <cellStyle name="ส่วนที่ถูกเน้น4 16" xfId="20231" xr:uid="{C60EF6A6-F5FF-4681-BFEF-F6EC0EBE52AE}"/>
    <cellStyle name="ส่วนที่ถูกเน้น4 16 2" xfId="25306" xr:uid="{8C7EF513-0562-4375-9A9D-02EC146E204A}"/>
    <cellStyle name="ส่วนที่ถูกเน้น4 17" xfId="20232" xr:uid="{BD969D92-C6A9-4DE7-B9F7-636E3353FCDD}"/>
    <cellStyle name="ส่วนที่ถูกเน้น4 17 2" xfId="25307" xr:uid="{A3A230F7-9F90-4BF1-848E-DEECBCD9250C}"/>
    <cellStyle name="ส่วนที่ถูกเน้น4 18" xfId="20233" xr:uid="{9A2C4B81-301E-402A-9999-DF07158107E7}"/>
    <cellStyle name="ส่วนที่ถูกเน้น4 18 2" xfId="25308" xr:uid="{E2F7B320-3A26-4355-BA6A-2B710DE63B29}"/>
    <cellStyle name="ส่วนที่ถูกเน้น4 19" xfId="20234" xr:uid="{DAD49A4F-0CD3-4047-9142-6597BDA8B3D7}"/>
    <cellStyle name="ส่วนที่ถูกเน้น4 19 2" xfId="25309" xr:uid="{324BBD63-8BE3-4671-94FA-0614286FBB80}"/>
    <cellStyle name="ส่วนที่ถูกเน้น4 2" xfId="2037" xr:uid="{72D7AA51-7E86-4802-89A4-96D43F02A66B}"/>
    <cellStyle name="ส่วนที่ถูกเน้น4 2 2" xfId="3536" xr:uid="{F7C64500-BE27-4715-96EC-0AD59862BF80}"/>
    <cellStyle name="ส่วนที่ถูกเน้น4 2 2 2" xfId="10012" xr:uid="{602DA721-8258-4188-BB96-B0B403B1112A}"/>
    <cellStyle name="ส่วนที่ถูกเน้น4 2 2 2 2" xfId="23465" xr:uid="{8263B49D-6F24-40F7-9361-F7057BF1F04E}"/>
    <cellStyle name="ส่วนที่ถูกเน้น4 2 2 3" xfId="18001" xr:uid="{15947A6D-97A1-4E1C-9759-5E90CE541DF9}"/>
    <cellStyle name="ส่วนที่ถูกเน้น4 2 3" xfId="6051" xr:uid="{FFDBAAB9-F317-40B5-ACA7-F28B48B70932}"/>
    <cellStyle name="ส่วนที่ถูกเน้น4 2 3 2" xfId="23466" xr:uid="{E7FCA79D-E8CE-4D96-92EB-6F1A3CACD032}"/>
    <cellStyle name="ส่วนที่ถูกเน้น4 2 3 3" xfId="33318" xr:uid="{1C82CE7A-3957-4E35-9632-4524852564FC}"/>
    <cellStyle name="ส่วนที่ถูกเน้น4 2 3 4" xfId="20235" xr:uid="{B59773D7-9DF6-4113-A244-265307887B90}"/>
    <cellStyle name="ส่วนที่ถูกเน้น4 2 4" xfId="25310" xr:uid="{A21EE0DD-71EB-4639-B59A-561007E0D89C}"/>
    <cellStyle name="ส่วนที่ถูกเน้น4 2 5" xfId="33317" xr:uid="{BFCB20C3-14AB-462E-8CD8-50228327ABAD}"/>
    <cellStyle name="ส่วนที่ถูกเน้น4 2 6" xfId="17610" xr:uid="{830555C8-2706-4D9F-94F4-EFE385DBB158}"/>
    <cellStyle name="ส่วนที่ถูกเน้น4 2 7" xfId="44737" xr:uid="{32C11AF5-D284-4E61-BCA8-A248F1EA0864}"/>
    <cellStyle name="ส่วนที่ถูกเน้น4 2 8" xfId="17091" xr:uid="{C8DACDF7-6814-4983-99EE-87C30382DD5B}"/>
    <cellStyle name="ส่วนที่ถูกเน้น4 20" xfId="20236" xr:uid="{78E8B5BB-FE01-4707-8807-0C0D78328B82}"/>
    <cellStyle name="ส่วนที่ถูกเน้น4 20 2" xfId="25311" xr:uid="{87C3B987-2A2A-4489-9A78-B0F7526ED39A}"/>
    <cellStyle name="ส่วนที่ถูกเน้น4 21" xfId="20237" xr:uid="{4CCE98B0-E46F-42E8-AD14-C672F89C2DE0}"/>
    <cellStyle name="ส่วนที่ถูกเน้น4 21 2" xfId="25312" xr:uid="{6B404BEA-A53A-4110-83E8-83F7302BBFA8}"/>
    <cellStyle name="ส่วนที่ถูกเน้น4 22" xfId="20238" xr:uid="{54ED8706-4648-4789-9ED3-084CD338873A}"/>
    <cellStyle name="ส่วนที่ถูกเน้น4 22 2" xfId="25313" xr:uid="{527C1F7D-26C4-4141-89E1-DDEBEF3F7D9F}"/>
    <cellStyle name="ส่วนที่ถูกเน้น4 23" xfId="20239" xr:uid="{0EE6C3BF-4418-4D2B-BDDA-67C6170D51D1}"/>
    <cellStyle name="ส่วนที่ถูกเน้น4 23 2" xfId="25314" xr:uid="{4AC408C8-2195-4412-9296-CFF3881B40C7}"/>
    <cellStyle name="ส่วนที่ถูกเน้น4 24" xfId="20240" xr:uid="{094773A7-3B09-4852-8257-A3F31F672903}"/>
    <cellStyle name="ส่วนที่ถูกเน้น4 24 2" xfId="25315" xr:uid="{47F60AE5-7AED-4D18-9749-A93C6402CD16}"/>
    <cellStyle name="ส่วนที่ถูกเน้น4 25" xfId="20241" xr:uid="{A1935A83-77F4-4539-9A93-9828D55559F6}"/>
    <cellStyle name="ส่วนที่ถูกเน้น4 25 2" xfId="25316" xr:uid="{EDC44C5D-DC75-475D-8DD9-52FB4D5C4A4F}"/>
    <cellStyle name="ส่วนที่ถูกเน้น4 26" xfId="20242" xr:uid="{1EC48672-B12C-4C03-BAAF-9333590C81D4}"/>
    <cellStyle name="ส่วนที่ถูกเน้น4 26 2" xfId="25317" xr:uid="{B3FE017A-88AE-4E59-8267-AA859FDAE596}"/>
    <cellStyle name="ส่วนที่ถูกเน้น4 27" xfId="20243" xr:uid="{7F6F904D-06A6-43FB-BF4A-8E03AA010428}"/>
    <cellStyle name="ส่วนที่ถูกเน้น4 27 2" xfId="25318" xr:uid="{CFDCBE3F-8F16-47CB-B019-E1BECB590439}"/>
    <cellStyle name="ส่วนที่ถูกเน้น4 28" xfId="20244" xr:uid="{CCD9C979-ACED-43BB-A25F-CF5E1143E8BC}"/>
    <cellStyle name="ส่วนที่ถูกเน้น4 28 2" xfId="25319" xr:uid="{61C4C75D-049B-47D8-BB4A-6637C860499C}"/>
    <cellStyle name="ส่วนที่ถูกเน้น4 29" xfId="20245" xr:uid="{39733A1E-EA20-496D-8E04-F9570B819C00}"/>
    <cellStyle name="ส่วนที่ถูกเน้น4 29 2" xfId="25320" xr:uid="{8683CB2C-A212-4188-9037-C46BAC62C113}"/>
    <cellStyle name="ส่วนที่ถูกเน้น4 3" xfId="2036" xr:uid="{B34C3067-F955-4261-AA7E-AF69BB8C4B73}"/>
    <cellStyle name="ส่วนที่ถูกเน้น4 3 2" xfId="11729" xr:uid="{21034F30-2FCE-478F-9815-B597B643215A}"/>
    <cellStyle name="ส่วนที่ถูกเน้น4 3 2 2" xfId="23467" xr:uid="{DCB344DD-1230-4799-8B6A-7ABFDEC3AE2F}"/>
    <cellStyle name="ส่วนที่ถูกเน้น4 3 3" xfId="25321" xr:uid="{5E2F6EB7-C214-42F6-8396-E270E72B8D47}"/>
    <cellStyle name="ส่วนที่ถูกเน้น4 3 4" xfId="20246" xr:uid="{C7A0D5E7-E10D-4373-B359-0DFA147ADBCE}"/>
    <cellStyle name="ส่วนที่ถูกเน้น4 30" xfId="20247" xr:uid="{8113C7F1-CDB3-4D33-83A2-E69CDC5A19B7}"/>
    <cellStyle name="ส่วนที่ถูกเน้น4 30 2" xfId="25322" xr:uid="{2C4D3B27-CD57-42F7-87B2-2C95FAB2B1BA}"/>
    <cellStyle name="ส่วนที่ถูกเน้น4 31" xfId="20248" xr:uid="{AC24B457-FD74-470B-9521-C7379FA3135F}"/>
    <cellStyle name="ส่วนที่ถูกเน้น4 31 2" xfId="25323" xr:uid="{A2CE6996-D26B-4044-8206-0790203965E3}"/>
    <cellStyle name="ส่วนที่ถูกเน้น4 32" xfId="20249" xr:uid="{E5227647-20EB-4C4C-A6F1-817D915118DC}"/>
    <cellStyle name="ส่วนที่ถูกเน้น4 32 2" xfId="25324" xr:uid="{3527A344-0F48-4ECB-A98A-9189802E850C}"/>
    <cellStyle name="ส่วนที่ถูกเน้น4 33" xfId="20250" xr:uid="{5AB6EBD5-B1CF-4366-AFB5-ADDCE40820F6}"/>
    <cellStyle name="ส่วนที่ถูกเน้น4 33 2" xfId="25325" xr:uid="{58332C29-D5EB-42DA-B6F4-923B6E1174A8}"/>
    <cellStyle name="ส่วนที่ถูกเน้น4 34" xfId="20251" xr:uid="{1CC83AF8-0777-4620-8EB6-78582033E0BB}"/>
    <cellStyle name="ส่วนที่ถูกเน้น4 34 2" xfId="25326" xr:uid="{C7654D8B-C00B-48E1-8C68-13F2D6418672}"/>
    <cellStyle name="ส่วนที่ถูกเน้น4 35" xfId="20252" xr:uid="{656832CD-C193-4261-94AF-C1703D6B2233}"/>
    <cellStyle name="ส่วนที่ถูกเน้น4 35 2" xfId="25327" xr:uid="{B70EC281-6268-42AA-B3B7-951FEE2B4ADB}"/>
    <cellStyle name="ส่วนที่ถูกเน้น4 36" xfId="20253" xr:uid="{FFB07837-8ADE-4B99-BFAF-0AF0990EF58D}"/>
    <cellStyle name="ส่วนที่ถูกเน้น4 36 2" xfId="25328" xr:uid="{95DF4EBD-CF61-4E71-B0CF-40043E048C70}"/>
    <cellStyle name="ส่วนที่ถูกเน้น4 37" xfId="20254" xr:uid="{1E34164F-6E17-4578-B2D0-C0342FB8FC4C}"/>
    <cellStyle name="ส่วนที่ถูกเน้น4 37 2" xfId="25329" xr:uid="{39E79DA0-DC94-4F17-9C3A-DAD7DD751C4E}"/>
    <cellStyle name="ส่วนที่ถูกเน้น4 38" xfId="20255" xr:uid="{FA7BC97B-FA18-4C4F-AA0D-F315A5A011CB}"/>
    <cellStyle name="ส่วนที่ถูกเน้น4 38 2" xfId="25330" xr:uid="{4E2D041A-5E41-42FD-86B9-F82E985B7A7E}"/>
    <cellStyle name="ส่วนที่ถูกเน้น4 39" xfId="20256" xr:uid="{83D54B3E-0AE0-47E6-B8BF-ACEBA85ACA2A}"/>
    <cellStyle name="ส่วนที่ถูกเน้น4 39 2" xfId="25331" xr:uid="{16612E51-CC18-4CDE-AF8E-EE8240B85F5F}"/>
    <cellStyle name="ส่วนที่ถูกเน้น4 4" xfId="3534" xr:uid="{5DD7C670-BAC0-4AA5-9318-C0FD4241028B}"/>
    <cellStyle name="ส่วนที่ถูกเน้น4 4 2" xfId="25332" xr:uid="{B3934DE1-F1DD-4FA2-846D-D8EB8BAF4215}"/>
    <cellStyle name="ส่วนที่ถูกเน้น4 4 3" xfId="20257" xr:uid="{0D7AC412-C97B-4D40-8DF7-04312D939F35}"/>
    <cellStyle name="ส่วนที่ถูกเน้น4 4 4" xfId="11175" xr:uid="{827BCB97-0EB3-46AD-89B0-10BEA5DA2C77}"/>
    <cellStyle name="ส่วนที่ถูกเน้น4 40" xfId="20258" xr:uid="{D72C6839-3990-4DFA-A442-B99182716BC9}"/>
    <cellStyle name="ส่วนที่ถูกเน้น4 40 2" xfId="25333" xr:uid="{09DE40E7-FBF2-471E-A985-8A67CE87C6EC}"/>
    <cellStyle name="ส่วนที่ถูกเน้น4 41" xfId="20259" xr:uid="{B675B6FB-239F-46A8-A05A-C06B3422FE44}"/>
    <cellStyle name="ส่วนที่ถูกเน้น4 41 2" xfId="25334" xr:uid="{60E248E2-8249-4E8A-BE19-E52EAE019238}"/>
    <cellStyle name="ส่วนที่ถูกเน้น4 5" xfId="11176" xr:uid="{A5DA0CFB-36FB-4AE9-94B7-FDF22798E963}"/>
    <cellStyle name="ส่วนที่ถูกเน้น4 5 2" xfId="25335" xr:uid="{667D476B-7D7D-4626-AAE0-973CF7FF27C7}"/>
    <cellStyle name="ส่วนที่ถูกเน้น4 5 3" xfId="20260" xr:uid="{69B9C5F5-EBEC-40ED-83CB-5309A8DF51BE}"/>
    <cellStyle name="ส่วนที่ถูกเน้น4 6" xfId="11177" xr:uid="{2887AF21-8B46-42B6-B25C-595671A2362F}"/>
    <cellStyle name="ส่วนที่ถูกเน้น4 6 2" xfId="25336" xr:uid="{81E0F8CB-6BD5-4D70-BE6A-5B748B5D2E58}"/>
    <cellStyle name="ส่วนที่ถูกเน้น4 6 3" xfId="20261" xr:uid="{61F0C2FD-B6F2-4FFC-8C3E-D3AFE2D9AC0B}"/>
    <cellStyle name="ส่วนที่ถูกเน้น4 7" xfId="11178" xr:uid="{F8E116D0-1547-4A1B-9414-3436819ED06E}"/>
    <cellStyle name="ส่วนที่ถูกเน้น4 7 2" xfId="25337" xr:uid="{1A87C9B5-0932-4FC5-A5E6-6C143B81B717}"/>
    <cellStyle name="ส่วนที่ถูกเน้น4 7 3" xfId="20262" xr:uid="{FFC136B7-9033-405F-83D0-D0423E7A3B1B}"/>
    <cellStyle name="ส่วนที่ถูกเน้น4 8" xfId="11179" xr:uid="{6EE81848-B34B-46C7-8406-6F1FB4317B9F}"/>
    <cellStyle name="ส่วนที่ถูกเน้น4 8 2" xfId="25338" xr:uid="{CD241DFA-2D5F-4318-B96D-53F39C420C0A}"/>
    <cellStyle name="ส่วนที่ถูกเน้น4 8 3" xfId="20263" xr:uid="{4A30FF2F-A094-44DC-A2B6-B46F36CF8BB9}"/>
    <cellStyle name="ส่วนที่ถูกเน้น4 9" xfId="20264" xr:uid="{C28471B8-AA5A-4DD1-ACB1-F5F3605EBB9A}"/>
    <cellStyle name="ส่วนที่ถูกเน้น4 9 2" xfId="25339" xr:uid="{85DE17CF-F559-4674-9B41-0D98B5B86B7C}"/>
    <cellStyle name="ส่วนที่ถูกเน้น4_15.SCAN_ confirm Jan 2013" xfId="3537" xr:uid="{C9EFE003-52BE-458B-B8FD-40714C9A2525}"/>
    <cellStyle name="ส่วนที่ถูกเน้น5" xfId="833" xr:uid="{A1A33450-C262-44A1-ABDF-B64E9D0CE7B4}"/>
    <cellStyle name="ส่วนที่ถูกเน้น5 1" xfId="834" xr:uid="{2A425F05-DDE0-48FD-9F18-616D2B40BB34}"/>
    <cellStyle name="ส่วนที่ถูกเน้น5 1 2" xfId="3539" xr:uid="{CC863451-EE68-44CA-B451-0E6AB63EF145}"/>
    <cellStyle name="ส่วนที่ถูกเน้น5 10" xfId="20265" xr:uid="{17C1083C-64AE-4125-987F-CF332F968A2D}"/>
    <cellStyle name="ส่วนที่ถูกเน้น5 10 2" xfId="25340" xr:uid="{8A96057A-39CF-48A6-9600-A1F3072C7E0C}"/>
    <cellStyle name="ส่วนที่ถูกเน้น5 11" xfId="20266" xr:uid="{17A61B44-59EB-4BC7-9FF8-2C782E0F94B4}"/>
    <cellStyle name="ส่วนที่ถูกเน้น5 11 2" xfId="25341" xr:uid="{E012163E-A6D9-4C5C-9B59-FBC5EC6DE7A9}"/>
    <cellStyle name="ส่วนที่ถูกเน้น5 12" xfId="20267" xr:uid="{95C83753-1996-45CB-8485-2EE2E15F0238}"/>
    <cellStyle name="ส่วนที่ถูกเน้น5 12 2" xfId="25342" xr:uid="{5B50EF0B-BA59-4B9D-A8F0-C35D7EFD5F08}"/>
    <cellStyle name="ส่วนที่ถูกเน้น5 13" xfId="20268" xr:uid="{2559F5FE-CD83-4F50-823E-4E4CDE511FE0}"/>
    <cellStyle name="ส่วนที่ถูกเน้น5 13 2" xfId="25343" xr:uid="{200724A6-C895-4CB0-A868-9DEADD190BF9}"/>
    <cellStyle name="ส่วนที่ถูกเน้น5 14" xfId="20269" xr:uid="{FF0DF25B-0DC9-4C50-B9A2-ACA83260364D}"/>
    <cellStyle name="ส่วนที่ถูกเน้น5 14 2" xfId="25344" xr:uid="{6966CB38-9898-4FE6-B719-0342952A0F63}"/>
    <cellStyle name="ส่วนที่ถูกเน้น5 15" xfId="20270" xr:uid="{2FB99AE5-092B-412B-B038-1953E323B175}"/>
    <cellStyle name="ส่วนที่ถูกเน้น5 15 2" xfId="25345" xr:uid="{FC698B4C-4D40-4C59-9769-E3279111A7E4}"/>
    <cellStyle name="ส่วนที่ถูกเน้น5 16" xfId="20271" xr:uid="{6DC8C8FA-8F12-484F-A547-A83A25BE0401}"/>
    <cellStyle name="ส่วนที่ถูกเน้น5 16 2" xfId="25346" xr:uid="{AF1D629D-EF0D-4E6F-AFA7-17C894CC1223}"/>
    <cellStyle name="ส่วนที่ถูกเน้น5 17" xfId="20272" xr:uid="{864F635E-2FC5-48E1-BA2E-31FEF7CC18BA}"/>
    <cellStyle name="ส่วนที่ถูกเน้น5 17 2" xfId="25347" xr:uid="{EF6A67D1-74C2-490F-880A-7FB797A7000C}"/>
    <cellStyle name="ส่วนที่ถูกเน้น5 18" xfId="20273" xr:uid="{2D72F59D-B6E9-42A6-95D0-3189A3D391B1}"/>
    <cellStyle name="ส่วนที่ถูกเน้น5 18 2" xfId="25348" xr:uid="{AA53BFD0-1F7E-4194-8590-D77B0347B331}"/>
    <cellStyle name="ส่วนที่ถูกเน้น5 19" xfId="20274" xr:uid="{06FC9349-D258-4F7A-8EDD-7A0F9BB42615}"/>
    <cellStyle name="ส่วนที่ถูกเน้น5 19 2" xfId="25349" xr:uid="{8C3AB596-BEA6-4DD6-97C7-E2F0F83B6F7F}"/>
    <cellStyle name="ส่วนที่ถูกเน้น5 2" xfId="3540" xr:uid="{8BED785B-4BFF-473E-84D1-EA477A6D69A9}"/>
    <cellStyle name="ส่วนที่ถูกเน้น5 2 2" xfId="11730" xr:uid="{1778E7E3-25CD-4773-A39E-5F0EE130CBE5}"/>
    <cellStyle name="ส่วนที่ถูกเน้น5 2 2 2" xfId="23468" xr:uid="{FA5B5C85-82A1-4022-838F-588280589FE2}"/>
    <cellStyle name="ส่วนที่ถูกเน้น5 2 2 3" xfId="18002" xr:uid="{0604E07C-4852-4021-A26D-8CC1D71FD1A9}"/>
    <cellStyle name="ส่วนที่ถูกเน้น5 2 3" xfId="20275" xr:uid="{444C966E-85D9-4E54-BE98-DC53F164A5D3}"/>
    <cellStyle name="ส่วนที่ถูกเน้น5 2 3 2" xfId="23469" xr:uid="{AC5424B1-588B-4186-8067-4A0E1A649111}"/>
    <cellStyle name="ส่วนที่ถูกเน้น5 2 3 3" xfId="33319" xr:uid="{425008AB-B80B-4D86-A210-C3B42E84F715}"/>
    <cellStyle name="ส่วนที่ถูกเน้น5 2 4" xfId="25350" xr:uid="{00C2C22C-0B8A-4F44-A998-F7034A9612B9}"/>
    <cellStyle name="ส่วนที่ถูกเน้น5 2 5" xfId="44816" xr:uid="{55E31842-DD8C-49E3-AE1B-3D601F45449C}"/>
    <cellStyle name="ส่วนที่ถูกเน้น5 2 6" xfId="17611" xr:uid="{28066CC1-F1B8-43B7-959B-A096D51552AE}"/>
    <cellStyle name="ส่วนที่ถูกเน้น5 2 7" xfId="11180" xr:uid="{4C6E866E-200C-40D3-966B-4625FD8FFE56}"/>
    <cellStyle name="ส่วนที่ถูกเน้น5 20" xfId="20276" xr:uid="{4B04321E-C88C-4DAD-81DE-EBD2494BFA1F}"/>
    <cellStyle name="ส่วนที่ถูกเน้น5 20 2" xfId="25351" xr:uid="{11B3B6D4-F54C-4C62-9D4B-47C8EBF444C2}"/>
    <cellStyle name="ส่วนที่ถูกเน้น5 21" xfId="20277" xr:uid="{36B7CC85-8F07-4B71-81EC-B660E4A31A75}"/>
    <cellStyle name="ส่วนที่ถูกเน้น5 21 2" xfId="25352" xr:uid="{FC8CAFAC-D055-4567-B896-05042486E97A}"/>
    <cellStyle name="ส่วนที่ถูกเน้น5 22" xfId="20278" xr:uid="{3F709F20-657A-4E7C-97DF-92A2FB92A34F}"/>
    <cellStyle name="ส่วนที่ถูกเน้น5 22 2" xfId="25353" xr:uid="{69CAE924-39BC-4566-BE68-05578111E197}"/>
    <cellStyle name="ส่วนที่ถูกเน้น5 23" xfId="20279" xr:uid="{A28E6514-BD59-435B-AD80-D79392BF87F4}"/>
    <cellStyle name="ส่วนที่ถูกเน้น5 23 2" xfId="25354" xr:uid="{4D9936EA-A28B-4E5E-B5E5-B9E61BBA41B5}"/>
    <cellStyle name="ส่วนที่ถูกเน้น5 24" xfId="20280" xr:uid="{93DD67D1-4E73-4620-B6D5-7ACE246A1B6D}"/>
    <cellStyle name="ส่วนที่ถูกเน้น5 24 2" xfId="25355" xr:uid="{8BF0502E-4F2C-4F6D-8915-52DC051C3695}"/>
    <cellStyle name="ส่วนที่ถูกเน้น5 25" xfId="20281" xr:uid="{10AA9196-A14F-417B-9B3F-A782F8D07380}"/>
    <cellStyle name="ส่วนที่ถูกเน้น5 25 2" xfId="25356" xr:uid="{93D8E154-3556-4905-9462-F5CCF6CF0FF1}"/>
    <cellStyle name="ส่วนที่ถูกเน้น5 26" xfId="20282" xr:uid="{911019C2-E759-4E5F-ADD6-822D339A8D52}"/>
    <cellStyle name="ส่วนที่ถูกเน้น5 26 2" xfId="25357" xr:uid="{B5CFAF83-EC35-48BC-A760-F103FCFA58B2}"/>
    <cellStyle name="ส่วนที่ถูกเน้น5 27" xfId="20283" xr:uid="{9F59AEDB-A6C5-4E57-BB36-154D4E34592F}"/>
    <cellStyle name="ส่วนที่ถูกเน้น5 27 2" xfId="25358" xr:uid="{21E803DA-16D4-43BF-91B6-2CE7CFC13638}"/>
    <cellStyle name="ส่วนที่ถูกเน้น5 28" xfId="20284" xr:uid="{39910EB7-3FA7-4279-9428-7E1F77A85D4A}"/>
    <cellStyle name="ส่วนที่ถูกเน้น5 28 2" xfId="25359" xr:uid="{8A76E478-8335-4BA8-BA5D-8C6028EE131A}"/>
    <cellStyle name="ส่วนที่ถูกเน้น5 29" xfId="20285" xr:uid="{84D5486B-FD45-4797-AD47-157A574C0A0C}"/>
    <cellStyle name="ส่วนที่ถูกเน้น5 29 2" xfId="25360" xr:uid="{EA8089D4-D48D-40EB-B935-C8A60AC6C9DD}"/>
    <cellStyle name="ส่วนที่ถูกเน้น5 3" xfId="3538" xr:uid="{813B02FA-9020-45DA-9494-D5F577CB384F}"/>
    <cellStyle name="ส่วนที่ถูกเน้น5 3 2" xfId="25361" xr:uid="{CC7DAE6A-2A0A-4AA9-8C5C-C3CF0E86C4EA}"/>
    <cellStyle name="ส่วนที่ถูกเน้น5 3 3" xfId="20286" xr:uid="{182BA157-F016-459F-B5C4-06EB9097A5C8}"/>
    <cellStyle name="ส่วนที่ถูกเน้น5 3 4" xfId="11181" xr:uid="{1984E48F-5F32-4029-8373-48C1CBAB2938}"/>
    <cellStyle name="ส่วนที่ถูกเน้น5 30" xfId="20287" xr:uid="{FD4BC253-BFF9-41C3-B203-C340162120D9}"/>
    <cellStyle name="ส่วนที่ถูกเน้น5 30 2" xfId="25362" xr:uid="{9A181638-FED1-41B1-AB2B-E3A65C7A65A3}"/>
    <cellStyle name="ส่วนที่ถูกเน้น5 31" xfId="20288" xr:uid="{76518833-AB70-4D20-AE0A-72A0946FA7BF}"/>
    <cellStyle name="ส่วนที่ถูกเน้น5 31 2" xfId="25363" xr:uid="{825C22C4-E33E-47C7-8E67-C8F05C7B3084}"/>
    <cellStyle name="ส่วนที่ถูกเน้น5 32" xfId="20289" xr:uid="{24762122-BBD6-4382-92BF-0248CAFCBBF3}"/>
    <cellStyle name="ส่วนที่ถูกเน้น5 32 2" xfId="25364" xr:uid="{03D3293F-010E-47C8-B54F-D383F2BD0D1F}"/>
    <cellStyle name="ส่วนที่ถูกเน้น5 33" xfId="20290" xr:uid="{283F7477-2DE3-4A1F-B7E0-59098D4B8C00}"/>
    <cellStyle name="ส่วนที่ถูกเน้น5 33 2" xfId="25365" xr:uid="{884E89FB-C2F8-4200-ADC6-44986CE11311}"/>
    <cellStyle name="ส่วนที่ถูกเน้น5 34" xfId="20291" xr:uid="{0D16C309-34AB-4562-AAC6-D5E5FFA87573}"/>
    <cellStyle name="ส่วนที่ถูกเน้น5 34 2" xfId="25366" xr:uid="{528049EA-A837-44C1-9D2C-6B1429B1A4D3}"/>
    <cellStyle name="ส่วนที่ถูกเน้น5 35" xfId="20292" xr:uid="{1059987A-EFB2-41F6-9AC4-80D4141AA480}"/>
    <cellStyle name="ส่วนที่ถูกเน้น5 35 2" xfId="25367" xr:uid="{70C3DF23-EA3A-4676-B7E6-53ECC3A77D9D}"/>
    <cellStyle name="ส่วนที่ถูกเน้น5 36" xfId="20293" xr:uid="{8DDA1A62-5D80-4887-A77C-B6BE8124CD6E}"/>
    <cellStyle name="ส่วนที่ถูกเน้น5 36 2" xfId="25368" xr:uid="{732F909B-DBF1-4F2D-8C66-0EF4CEEE6276}"/>
    <cellStyle name="ส่วนที่ถูกเน้น5 37" xfId="20294" xr:uid="{01ED639A-69FE-4CBA-875C-5B9DA63DFD5E}"/>
    <cellStyle name="ส่วนที่ถูกเน้น5 37 2" xfId="25369" xr:uid="{EA3FB9C3-8E8F-4C81-A6C9-2BBAB2D9865F}"/>
    <cellStyle name="ส่วนที่ถูกเน้น5 38" xfId="20295" xr:uid="{E38C7C6B-C25D-4BC9-8086-64681A9D65DB}"/>
    <cellStyle name="ส่วนที่ถูกเน้น5 38 2" xfId="25370" xr:uid="{94A917EE-752F-44CD-96E5-74FFF8A32C56}"/>
    <cellStyle name="ส่วนที่ถูกเน้น5 39" xfId="20296" xr:uid="{A804A4D7-C478-47C1-8E06-409C49D368BC}"/>
    <cellStyle name="ส่วนที่ถูกเน้น5 39 2" xfId="25371" xr:uid="{77AE8E48-E40C-4362-9A77-F1ADEF869B58}"/>
    <cellStyle name="ส่วนที่ถูกเน้น5 4" xfId="11182" xr:uid="{9781C8AC-B252-4A35-8CEE-9384626A945B}"/>
    <cellStyle name="ส่วนที่ถูกเน้น5 4 2" xfId="25372" xr:uid="{1FAA7DF0-081C-4792-BB28-6846C1258210}"/>
    <cellStyle name="ส่วนที่ถูกเน้น5 4 3" xfId="20297" xr:uid="{4C17216E-8B74-45AC-8D8B-25A9D8FFC41B}"/>
    <cellStyle name="ส่วนที่ถูกเน้น5 40" xfId="20298" xr:uid="{FFA9A4A5-9AF6-49E4-8F3B-DCBF6985B329}"/>
    <cellStyle name="ส่วนที่ถูกเน้น5 40 2" xfId="25373" xr:uid="{AD8E3A03-437C-4057-8DAE-850DDE032F40}"/>
    <cellStyle name="ส่วนที่ถูกเน้น5 41" xfId="20299" xr:uid="{1E725B3A-6B38-4B29-B0CF-973E62F8F791}"/>
    <cellStyle name="ส่วนที่ถูกเน้น5 41 2" xfId="25374" xr:uid="{074C6C8E-FBD5-405C-ACCC-8FC02CEC37FD}"/>
    <cellStyle name="ส่วนที่ถูกเน้น5 5" xfId="11183" xr:uid="{086D8CA3-6BDA-4B9B-8496-EF9BFD61D53F}"/>
    <cellStyle name="ส่วนที่ถูกเน้น5 5 2" xfId="25375" xr:uid="{28601FF0-8635-4475-B01F-4848AEBC72EE}"/>
    <cellStyle name="ส่วนที่ถูกเน้น5 5 3" xfId="20300" xr:uid="{518C23A3-6A67-463E-8746-562B1C32AD9A}"/>
    <cellStyle name="ส่วนที่ถูกเน้น5 6" xfId="11184" xr:uid="{6796E4B6-C075-48DD-AD5A-6B6C24F7E46B}"/>
    <cellStyle name="ส่วนที่ถูกเน้น5 6 2" xfId="25376" xr:uid="{BB405C7A-C264-4B29-A0D7-497E9431C5BB}"/>
    <cellStyle name="ส่วนที่ถูกเน้น5 6 3" xfId="20301" xr:uid="{70C59C81-A1E8-4100-BE9F-12C3C925AAB0}"/>
    <cellStyle name="ส่วนที่ถูกเน้น5 7" xfId="11185" xr:uid="{96F588E0-23C9-4BAB-8B25-9E5F94951895}"/>
    <cellStyle name="ส่วนที่ถูกเน้น5 7 2" xfId="25377" xr:uid="{489C0928-FC79-49FE-BF52-F22628A127B3}"/>
    <cellStyle name="ส่วนที่ถูกเน้น5 7 3" xfId="20302" xr:uid="{F6650CA9-C36C-4EB5-9F1F-EEA843C427C7}"/>
    <cellStyle name="ส่วนที่ถูกเน้น5 8" xfId="11186" xr:uid="{B29B5403-B869-49FB-9A4C-C0F0ED1AD65E}"/>
    <cellStyle name="ส่วนที่ถูกเน้น5 8 2" xfId="25378" xr:uid="{4E616267-4F33-4CAC-9E20-0D0B99A81F64}"/>
    <cellStyle name="ส่วนที่ถูกเน้น5 8 3" xfId="20303" xr:uid="{7B107E14-BE02-4475-B11F-C4ABF78D7370}"/>
    <cellStyle name="ส่วนที่ถูกเน้น5 9" xfId="20304" xr:uid="{AF82FB1B-6AB3-48CB-A954-E56BA9C5888A}"/>
    <cellStyle name="ส่วนที่ถูกเน้น5 9 2" xfId="25379" xr:uid="{28923D76-06D0-4964-9052-2066EFEA278C}"/>
    <cellStyle name="ส่วนที่ถูกเน้น5_15.SCAN_ confirm Jan 2013" xfId="3541" xr:uid="{793CA55D-123D-4F98-BADC-AA76F5C36A65}"/>
    <cellStyle name="ส่วนที่ถูกเน้น6" xfId="835" xr:uid="{F4D719E7-7247-4B86-8F26-24763B7FDAA9}"/>
    <cellStyle name="ส่วนที่ถูกเน้น6 1" xfId="836" xr:uid="{46336580-469B-423A-8A45-E09E5CD56C3D}"/>
    <cellStyle name="ส่วนที่ถูกเน้น6 1 2" xfId="3543" xr:uid="{4DD48B6B-A72B-4D2C-A5DC-BA4B7EFEEE78}"/>
    <cellStyle name="ส่วนที่ถูกเน้น6 10" xfId="20305" xr:uid="{B1644FC1-D961-48F3-8DC9-9CC96DF0D262}"/>
    <cellStyle name="ส่วนที่ถูกเน้น6 10 2" xfId="25380" xr:uid="{19DC6A5D-7B14-46DB-BE8C-C1C614E89989}"/>
    <cellStyle name="ส่วนที่ถูกเน้น6 11" xfId="20306" xr:uid="{3CB2E2CF-C9F1-4EE6-AEDB-91BA9E6183F1}"/>
    <cellStyle name="ส่วนที่ถูกเน้น6 11 2" xfId="25381" xr:uid="{2FC6629A-0192-475D-8008-35355A84D479}"/>
    <cellStyle name="ส่วนที่ถูกเน้น6 12" xfId="20307" xr:uid="{9218FEF7-67EF-49D5-8A2A-AD6A2E7B0122}"/>
    <cellStyle name="ส่วนที่ถูกเน้น6 12 2" xfId="25382" xr:uid="{16120F18-A5F7-424F-B0B4-75DE0433A1C7}"/>
    <cellStyle name="ส่วนที่ถูกเน้น6 13" xfId="20308" xr:uid="{E34A3B90-2376-4FA4-A971-6981BA2CDB00}"/>
    <cellStyle name="ส่วนที่ถูกเน้น6 13 2" xfId="25383" xr:uid="{C47FABF0-048C-4257-A548-44070A758E78}"/>
    <cellStyle name="ส่วนที่ถูกเน้น6 14" xfId="20309" xr:uid="{C15142F8-A3D3-433C-9B86-8EA579EA1828}"/>
    <cellStyle name="ส่วนที่ถูกเน้น6 14 2" xfId="25384" xr:uid="{00061E0E-4C07-48C8-8746-2AC9D4C9DBE8}"/>
    <cellStyle name="ส่วนที่ถูกเน้น6 15" xfId="20310" xr:uid="{C76264E9-F1F0-414D-A4C7-0776B74952E7}"/>
    <cellStyle name="ส่วนที่ถูกเน้น6 15 2" xfId="25385" xr:uid="{E0690E58-84EF-4A57-9825-850E201F2EC7}"/>
    <cellStyle name="ส่วนที่ถูกเน้น6 16" xfId="20311" xr:uid="{15ED7D95-A142-446A-B02E-F405C047CCF2}"/>
    <cellStyle name="ส่วนที่ถูกเน้น6 16 2" xfId="25386" xr:uid="{C1CBCC07-77E7-4446-9898-8483A8D08B08}"/>
    <cellStyle name="ส่วนที่ถูกเน้น6 17" xfId="20312" xr:uid="{D683E1C3-E1A8-4624-A8B7-ACC7A89A1B06}"/>
    <cellStyle name="ส่วนที่ถูกเน้น6 17 2" xfId="25387" xr:uid="{6717E7E1-267C-4B9E-9BBD-5E444A7365CF}"/>
    <cellStyle name="ส่วนที่ถูกเน้น6 18" xfId="20313" xr:uid="{147940C7-08A1-444D-BB1C-E13D32EA72A9}"/>
    <cellStyle name="ส่วนที่ถูกเน้น6 18 2" xfId="25388" xr:uid="{F1625676-B93C-4FAF-A912-47366C52AB86}"/>
    <cellStyle name="ส่วนที่ถูกเน้น6 19" xfId="20314" xr:uid="{1E7B563C-AE5B-4A94-830A-7CB226A488C4}"/>
    <cellStyle name="ส่วนที่ถูกเน้น6 19 2" xfId="25389" xr:uid="{3C2563E6-2D0A-4F7F-B9D7-DD2A04884480}"/>
    <cellStyle name="ส่วนที่ถูกเน้น6 2" xfId="3544" xr:uid="{A85635DA-F015-4918-8E52-E5BE5FC96C95}"/>
    <cellStyle name="ส่วนที่ถูกเน้น6 2 2" xfId="11731" xr:uid="{B258BF08-B2F5-4C66-9E54-3C2C41384A00}"/>
    <cellStyle name="ส่วนที่ถูกเน้น6 2 2 2" xfId="23470" xr:uid="{1DE594C6-4FCF-4F80-9848-00D697D33A40}"/>
    <cellStyle name="ส่วนที่ถูกเน้น6 2 2 3" xfId="18003" xr:uid="{1B1CA036-CA3E-4C2C-9AA3-33DFF5F7B149}"/>
    <cellStyle name="ส่วนที่ถูกเน้น6 2 3" xfId="20315" xr:uid="{54857CBC-FD5A-44EC-9BBA-358794498611}"/>
    <cellStyle name="ส่วนที่ถูกเน้น6 2 3 2" xfId="23471" xr:uid="{46CB6FCC-6CD2-4C60-AD77-BB540E521492}"/>
    <cellStyle name="ส่วนที่ถูกเน้น6 2 4" xfId="25390" xr:uid="{D5EDF866-AAD6-4B2A-9A43-EFBC661A0AF5}"/>
    <cellStyle name="ส่วนที่ถูกเน้น6 2 5" xfId="17612" xr:uid="{88CC9730-94EA-482C-8D84-52DEA9AD38D1}"/>
    <cellStyle name="ส่วนที่ถูกเน้น6 2 6" xfId="44738" xr:uid="{483F12B2-11B5-4975-ADBB-C21E263AFD5B}"/>
    <cellStyle name="ส่วนที่ถูกเน้น6 2 7" xfId="17087" xr:uid="{CDD6D73F-695F-49FA-A9E0-918868466917}"/>
    <cellStyle name="ส่วนที่ถูกเน้น6 2 8" xfId="11187" xr:uid="{30F5E0DB-2AA1-4088-AF8A-6F27D080B9E9}"/>
    <cellStyle name="ส่วนที่ถูกเน้น6 20" xfId="20316" xr:uid="{E617EAC3-59EA-4756-882A-46891AE5C3C2}"/>
    <cellStyle name="ส่วนที่ถูกเน้น6 20 2" xfId="25391" xr:uid="{D9119093-AA45-410C-A4F9-C38245DD3B8F}"/>
    <cellStyle name="ส่วนที่ถูกเน้น6 21" xfId="20317" xr:uid="{A4425B92-BC38-4EBF-BF1D-9A70D5D0D34B}"/>
    <cellStyle name="ส่วนที่ถูกเน้น6 21 2" xfId="25392" xr:uid="{C24FD5F2-026B-4835-B3A8-5E13A1904B8B}"/>
    <cellStyle name="ส่วนที่ถูกเน้น6 22" xfId="20318" xr:uid="{E5430012-ECB5-4B6B-87A2-491267473F8C}"/>
    <cellStyle name="ส่วนที่ถูกเน้น6 22 2" xfId="25393" xr:uid="{0C38D707-0255-4F65-B827-5876C0C293CD}"/>
    <cellStyle name="ส่วนที่ถูกเน้น6 23" xfId="20319" xr:uid="{7DEAF2DB-8A5C-4A1C-89EE-945FAC3C4B71}"/>
    <cellStyle name="ส่วนที่ถูกเน้น6 23 2" xfId="25394" xr:uid="{B1C572CA-F624-47C7-A3E4-9953318B68A4}"/>
    <cellStyle name="ส่วนที่ถูกเน้น6 24" xfId="20320" xr:uid="{39C58C1F-AA75-407B-998B-621C8A2BC2AF}"/>
    <cellStyle name="ส่วนที่ถูกเน้น6 24 2" xfId="25395" xr:uid="{CA800DE5-E854-4214-9145-9B6E16D69EC5}"/>
    <cellStyle name="ส่วนที่ถูกเน้น6 25" xfId="20321" xr:uid="{08F82C92-6943-4292-A0B1-FDC000B34D1C}"/>
    <cellStyle name="ส่วนที่ถูกเน้น6 25 2" xfId="25396" xr:uid="{531A9418-D970-457E-B4DC-9EBA72DB90AA}"/>
    <cellStyle name="ส่วนที่ถูกเน้น6 26" xfId="20322" xr:uid="{BC85DB77-4519-4D2A-A178-655728015320}"/>
    <cellStyle name="ส่วนที่ถูกเน้น6 26 2" xfId="25397" xr:uid="{DB486F71-26B3-4B7E-99E8-C7CA8BBD2E4C}"/>
    <cellStyle name="ส่วนที่ถูกเน้น6 27" xfId="20323" xr:uid="{E9B5738B-68E5-41C9-8FA2-ED00E25D7532}"/>
    <cellStyle name="ส่วนที่ถูกเน้น6 27 2" xfId="25398" xr:uid="{5EE9B261-D0CF-465B-ADCD-5291BD8C60D7}"/>
    <cellStyle name="ส่วนที่ถูกเน้น6 28" xfId="20324" xr:uid="{A4E5381A-433B-47EA-876A-00B8FB8C1799}"/>
    <cellStyle name="ส่วนที่ถูกเน้น6 28 2" xfId="25399" xr:uid="{E8A22179-05AF-4916-AA4A-DE40109189F6}"/>
    <cellStyle name="ส่วนที่ถูกเน้น6 29" xfId="20325" xr:uid="{A1AEF127-A109-4BA9-A1D0-1D0B59FDFAFA}"/>
    <cellStyle name="ส่วนที่ถูกเน้น6 29 2" xfId="25400" xr:uid="{3496819A-AF8E-4439-B6D8-03129A6388BA}"/>
    <cellStyle name="ส่วนที่ถูกเน้น6 3" xfId="3545" xr:uid="{1FEBC6E8-C06C-47B7-AE3A-986B0F81BCCA}"/>
    <cellStyle name="ส่วนที่ถูกเน้น6 3 2" xfId="20326" xr:uid="{6C3A8752-A8D0-4BAC-A8D5-36B5EB96C6BC}"/>
    <cellStyle name="ส่วนที่ถูกเน้น6 3 2 2" xfId="33321" xr:uid="{3DAE7AC3-2F4C-4CD7-940D-A6C05F62B486}"/>
    <cellStyle name="ส่วนที่ถูกเน้น6 3 3" xfId="25401" xr:uid="{3941E2DE-F77A-41A1-A6B6-538D99BF7092}"/>
    <cellStyle name="ส่วนที่ถูกเน้น6 3 4" xfId="33320" xr:uid="{95A28834-19EE-4750-89E8-4D45A8F8299F}"/>
    <cellStyle name="ส่วนที่ถูกเน้น6 3 5" xfId="44868" xr:uid="{5CE3A953-E83F-42C4-9C7B-9DA4D90E8B25}"/>
    <cellStyle name="ส่วนที่ถูกเน้น6 3 6" xfId="18004" xr:uid="{33CF8751-3368-4DA4-A26A-F2E25B5665D6}"/>
    <cellStyle name="ส่วนที่ถูกเน้น6 3 7" xfId="11188" xr:uid="{905D895F-6E95-456B-8D73-BC298E3DFB20}"/>
    <cellStyle name="ส่วนที่ถูกเน้น6 30" xfId="20327" xr:uid="{2B209273-4565-4792-A173-EFB40072C7F2}"/>
    <cellStyle name="ส่วนที่ถูกเน้น6 30 2" xfId="25402" xr:uid="{40E1A775-2080-4C46-812D-6953E4D837B8}"/>
    <cellStyle name="ส่วนที่ถูกเน้น6 31" xfId="20328" xr:uid="{2792C168-4F3B-447F-B37D-E9E6CAA48207}"/>
    <cellStyle name="ส่วนที่ถูกเน้น6 31 2" xfId="25403" xr:uid="{CB1772E7-DA22-4281-9554-01DA05553EE7}"/>
    <cellStyle name="ส่วนที่ถูกเน้น6 32" xfId="20329" xr:uid="{0883119C-8630-4284-88A2-34B89698C6C9}"/>
    <cellStyle name="ส่วนที่ถูกเน้น6 32 2" xfId="25404" xr:uid="{59CF7A70-28FC-4524-8940-F726B37A9761}"/>
    <cellStyle name="ส่วนที่ถูกเน้น6 33" xfId="20330" xr:uid="{AF8F03AB-E0AD-4A7C-BCA7-7FB5E49DE388}"/>
    <cellStyle name="ส่วนที่ถูกเน้น6 33 2" xfId="25405" xr:uid="{8B991A4D-3C33-4D7D-A949-146BBAF35692}"/>
    <cellStyle name="ส่วนที่ถูกเน้น6 34" xfId="20331" xr:uid="{ABE0B434-DBB8-4565-8263-D36C16911BAC}"/>
    <cellStyle name="ส่วนที่ถูกเน้น6 34 2" xfId="25406" xr:uid="{46F02368-A00D-478F-8BD8-1A736082E9B9}"/>
    <cellStyle name="ส่วนที่ถูกเน้น6 35" xfId="20332" xr:uid="{65FE42E0-5E07-4A34-9478-924C8304CE1A}"/>
    <cellStyle name="ส่วนที่ถูกเน้น6 35 2" xfId="25407" xr:uid="{5D2A4245-C83D-418E-936E-96979C4E94BE}"/>
    <cellStyle name="ส่วนที่ถูกเน้น6 36" xfId="20333" xr:uid="{D32167F7-5383-4393-B37B-2DE84C30D78F}"/>
    <cellStyle name="ส่วนที่ถูกเน้น6 36 2" xfId="25408" xr:uid="{3CD218DC-1EB4-4562-8EFF-70F7C1E8A8E3}"/>
    <cellStyle name="ส่วนที่ถูกเน้น6 37" xfId="20334" xr:uid="{D0A81EB6-81C8-4830-A2D0-F73C0E06DBDF}"/>
    <cellStyle name="ส่วนที่ถูกเน้น6 37 2" xfId="25409" xr:uid="{999D2059-EA27-495D-9295-D79B0B9F423C}"/>
    <cellStyle name="ส่วนที่ถูกเน้น6 38" xfId="20335" xr:uid="{F45691E2-8572-48ED-89A3-A5D2C40FE54C}"/>
    <cellStyle name="ส่วนที่ถูกเน้น6 38 2" xfId="25410" xr:uid="{D091BAED-3AE6-4162-AF3F-AF2BF6B6367B}"/>
    <cellStyle name="ส่วนที่ถูกเน้น6 39" xfId="20336" xr:uid="{2E630419-675E-4B6E-8518-F37A517D4B0D}"/>
    <cellStyle name="ส่วนที่ถูกเน้น6 39 2" xfId="25411" xr:uid="{F2223140-CE75-4263-8017-0C2FAF4A07C9}"/>
    <cellStyle name="ส่วนที่ถูกเน้น6 4" xfId="3542" xr:uid="{06D7B569-4B24-42BC-9745-9399B46C917C}"/>
    <cellStyle name="ส่วนที่ถูกเน้น6 4 2" xfId="25412" xr:uid="{3EEC19C6-C66E-4AF4-87E8-F6F4110C8F44}"/>
    <cellStyle name="ส่วนที่ถูกเน้น6 4 3" xfId="20337" xr:uid="{F476BA2C-6717-40DA-BFA1-88920DC3E2AB}"/>
    <cellStyle name="ส่วนที่ถูกเน้น6 4 4" xfId="11189" xr:uid="{1E09FC84-7C52-45F5-8364-91406C1CCA39}"/>
    <cellStyle name="ส่วนที่ถูกเน้น6 40" xfId="20338" xr:uid="{F72905E3-55DC-4E32-BF2F-FE29041BB27A}"/>
    <cellStyle name="ส่วนที่ถูกเน้น6 40 2" xfId="25413" xr:uid="{C673171F-35F6-4002-A45D-24F4BD0E1A47}"/>
    <cellStyle name="ส่วนที่ถูกเน้น6 41" xfId="20339" xr:uid="{B39FDECA-5DD5-4DC5-94AA-C4293895F5E7}"/>
    <cellStyle name="ส่วนที่ถูกเน้น6 41 2" xfId="25414" xr:uid="{4C821FFD-260E-4F14-9210-6AE466AAE04C}"/>
    <cellStyle name="ส่วนที่ถูกเน้น6 5" xfId="11190" xr:uid="{528FF4D8-F991-4F3D-AB55-73169D873842}"/>
    <cellStyle name="ส่วนที่ถูกเน้น6 5 2" xfId="25415" xr:uid="{E4758BA9-8D4C-4B81-AC4D-E26536460E2F}"/>
    <cellStyle name="ส่วนที่ถูกเน้น6 5 3" xfId="20340" xr:uid="{513E07AD-6C74-44CB-A3ED-EE34761C38F6}"/>
    <cellStyle name="ส่วนที่ถูกเน้น6 6" xfId="11191" xr:uid="{D27531F4-6D7E-424C-BACD-22E980D58B3C}"/>
    <cellStyle name="ส่วนที่ถูกเน้น6 6 2" xfId="25416" xr:uid="{D7AA8BE9-DE5C-4AFF-92E8-BB10E023F95A}"/>
    <cellStyle name="ส่วนที่ถูกเน้น6 6 3" xfId="20341" xr:uid="{2AB3CE8D-906D-43E3-AF33-990B367B0DE0}"/>
    <cellStyle name="ส่วนที่ถูกเน้น6 7" xfId="11192" xr:uid="{13D882EC-3679-4DC5-8E95-5D10E7164C8F}"/>
    <cellStyle name="ส่วนที่ถูกเน้น6 7 2" xfId="25417" xr:uid="{B2B9141E-0EEB-4FFC-95A3-CD25CE63EF01}"/>
    <cellStyle name="ส่วนที่ถูกเน้น6 7 3" xfId="20342" xr:uid="{D8268110-6DAD-4AFC-B83C-9D0918494F85}"/>
    <cellStyle name="ส่วนที่ถูกเน้น6 8" xfId="11193" xr:uid="{EA80FB4E-FC29-40AA-94F8-B12C7B83AB3B}"/>
    <cellStyle name="ส่วนที่ถูกเน้น6 8 2" xfId="25418" xr:uid="{14A12C65-6F64-4812-98FC-D9AE480C6AD4}"/>
    <cellStyle name="ส่วนที่ถูกเน้น6 8 3" xfId="20343" xr:uid="{07AB56CD-ADC1-477A-A8CA-A1DE8B2AB44E}"/>
    <cellStyle name="ส่วนที่ถูกเน้น6 9" xfId="20344" xr:uid="{8F247BBE-3CF2-4F6A-8C95-754891068DC1}"/>
    <cellStyle name="ส่วนที่ถูกเน้น6 9 2" xfId="25419" xr:uid="{DBD6ACDC-3EDD-4453-82DF-C0EEB8BB2361}"/>
    <cellStyle name="ส่วนที่ถูกเน้น6_15.SCAN_ confirm Jan 2013" xfId="3546" xr:uid="{99845D85-30A8-4A3C-B75C-679E6AD3E1FE}"/>
    <cellStyle name="หมายเหตุ" xfId="837" xr:uid="{CB90E502-5D6E-44B0-9100-F20C15C17B4B}"/>
    <cellStyle name="หมายเหตุ 1" xfId="838" xr:uid="{67FDF1DA-21C0-4FA2-A5E0-D4001F6A1D35}"/>
    <cellStyle name="หมายเหตุ 1 10" xfId="11194" xr:uid="{F8D3E4DA-4786-4422-8345-955940176664}"/>
    <cellStyle name="หมายเหตุ 1 2" xfId="1235" xr:uid="{B7CDBB6C-87CA-4C69-A9D9-744A74928D11}"/>
    <cellStyle name="หมายเหตุ 1 2 2" xfId="6765" xr:uid="{485D185B-35E2-431C-A8EC-CE97693A7C4B}"/>
    <cellStyle name="หมายเหตุ 1 2 2 2" xfId="8537" xr:uid="{E359BCA2-7E7D-487C-A1DF-568635800316}"/>
    <cellStyle name="หมายเหตุ 1 2 2 2 2" xfId="9441" xr:uid="{4741B658-DC9D-4BC8-9AA9-21AAFBBE87DB}"/>
    <cellStyle name="หมายเหตุ 1 2 2 3" xfId="7905" xr:uid="{52C6C448-A195-401F-81DB-1F7CDDD8E471}"/>
    <cellStyle name="หมายเหตุ 1 2 3" xfId="8373" xr:uid="{872FE17E-E905-414B-AD20-5622D8B22704}"/>
    <cellStyle name="หมายเหตุ 1 2 3 2" xfId="8116" xr:uid="{8297B9A9-EB38-4C74-BF52-C03C0C0ACD52}"/>
    <cellStyle name="หมายเหตุ 1 2 4" xfId="7237" xr:uid="{692A58CD-6897-4943-8ECE-0B17C4C3431D}"/>
    <cellStyle name="หมายเหตุ 1 2 4 2" xfId="8061" xr:uid="{FF81126D-9D40-494A-87CD-DDC72C952444}"/>
    <cellStyle name="หมายเหตุ 1 2 5" xfId="7534" xr:uid="{1E1AE1F0-AA9A-4D24-8BAE-9444E8F0C298}"/>
    <cellStyle name="หมายเหตุ 1 2 5 2" xfId="9161" xr:uid="{B0381D9A-70EB-4762-8806-8C8675815F80}"/>
    <cellStyle name="หมายเหตุ 1 2 6" xfId="11560" xr:uid="{59999480-6FE3-4866-A159-6C95D942282E}"/>
    <cellStyle name="หมายเหตุ 1 3" xfId="3556" xr:uid="{B32E46FE-7408-4DFA-AEDB-FBB7E20D25F7}"/>
    <cellStyle name="หมายเหตุ 1 3 2" xfId="6766" xr:uid="{3CF9D739-CA34-40F3-A16D-F46E3FF52414}"/>
    <cellStyle name="หมายเหตุ 1 3 2 2" xfId="8535" xr:uid="{812FD521-6050-41BC-B28C-057E6A8F90CF}"/>
    <cellStyle name="หมายเหตุ 1 3 2 2 2" xfId="9437" xr:uid="{112F7FB4-6FE1-4E78-B313-3A4C3E7FFD40}"/>
    <cellStyle name="หมายเหตุ 1 3 2 3" xfId="7901" xr:uid="{7AAEA157-0F48-4A19-9A85-34554EC03E32}"/>
    <cellStyle name="หมายเหตุ 1 3 3" xfId="6066" xr:uid="{9872CC81-3B27-4765-A685-F7D42841192D}"/>
    <cellStyle name="หมายเหตุ 1 3 3 2" xfId="8114" xr:uid="{BBCFF301-FBFD-4633-B8F3-C07AAB7646F9}"/>
    <cellStyle name="หมายเหตุ 1 3 4" xfId="8926" xr:uid="{3A9008E6-40A6-48AF-AB93-0E0751E6B8A1}"/>
    <cellStyle name="หมายเหตุ 1 3 4 2" xfId="8059" xr:uid="{3FBEBEF4-CC49-4610-BFC3-1D5052A52FEA}"/>
    <cellStyle name="หมายเหตุ 1 3 5" xfId="7529" xr:uid="{4200A350-A450-433D-8C42-E2B8EE1A9D93}"/>
    <cellStyle name="หมายเหตุ 1 3 5 2" xfId="9157" xr:uid="{0DD96FB5-2EB3-4BE9-80E8-2B59E4454EFD}"/>
    <cellStyle name="หมายเหตุ 1 4" xfId="6764" xr:uid="{9D3BF292-B882-4402-B251-5C16B8CF9C98}"/>
    <cellStyle name="หมายเหตุ 1 4 2" xfId="7045" xr:uid="{413414F3-1E3E-466C-893E-AFE38EE9FBC2}"/>
    <cellStyle name="หมายเหตุ 1 4 2 2" xfId="7719" xr:uid="{43DC537A-1DF9-4383-ADFD-92AA30C553D1}"/>
    <cellStyle name="หมายเหตุ 1 4 2 2 2" xfId="9505" xr:uid="{AEE201AA-F402-4647-A843-942605E35C10}"/>
    <cellStyle name="หมายเหตุ 1 4 2 3" xfId="8719" xr:uid="{F3B494C0-042E-4F4E-A980-AFD5BCE0B71D}"/>
    <cellStyle name="หมายเหตุ 1 4 3" xfId="3789" xr:uid="{33539822-3784-40E9-9483-911F72B6EF2C}"/>
    <cellStyle name="หมายเหตุ 1 4 3 2" xfId="8243" xr:uid="{C62D8C65-2EF8-4E98-9D58-543018BF917A}"/>
    <cellStyle name="หมายเหตุ 1 4 4" xfId="3717" xr:uid="{F45AD530-94FB-461F-A196-012029430702}"/>
    <cellStyle name="หมายเหตุ 1 4 4 2" xfId="8996" xr:uid="{35D82E54-80DD-4A72-BCFC-AD96F1ED0699}"/>
    <cellStyle name="หมายเหตุ 1 4 5" xfId="7575" xr:uid="{3AF0C5D5-27FF-464C-B740-6201ED7F845F}"/>
    <cellStyle name="หมายเหตุ 1 4 5 2" xfId="9230" xr:uid="{C659BC76-BFDA-4D78-B46F-E6B8E063E35C}"/>
    <cellStyle name="หมายเหตุ 1 5" xfId="4159" xr:uid="{2368E0F4-23EA-4C3D-A203-E743B60319EB}"/>
    <cellStyle name="หมายเหตุ 1 5 2" xfId="3817" xr:uid="{EEDA5EE5-1DA6-492F-8FE8-490622323402}"/>
    <cellStyle name="หมายเหตุ 1 5 2 2" xfId="7717" xr:uid="{D3243B48-28F8-48FB-ABBF-D50069653BF0}"/>
    <cellStyle name="หมายเหตุ 1 5 2 2 2" xfId="9501" xr:uid="{B27BEC5B-E058-42FA-994D-7BB56742DD0F}"/>
    <cellStyle name="หมายเหตุ 1 5 2 3" xfId="7935" xr:uid="{9F4E9A95-3A24-4325-86F2-4952B74BF6CF}"/>
    <cellStyle name="หมายเหตุ 1 5 3" xfId="3791" xr:uid="{47D7071C-B0B4-4652-9FF8-59919A0D455A}"/>
    <cellStyle name="หมายเหตุ 1 5 3 2" xfId="8195" xr:uid="{28ACAFD3-B92E-426C-A70A-F65B85216A1C}"/>
    <cellStyle name="หมายเหตุ 1 5 4" xfId="3719" xr:uid="{A834867C-B6DF-48F6-97F0-A23A55E803FE}"/>
    <cellStyle name="หมายเหตุ 1 5 4 2" xfId="8992" xr:uid="{C0400EF7-E278-4C5E-958B-D8035B5AC20C}"/>
    <cellStyle name="หมายเหตุ 1 5 5" xfId="8903" xr:uid="{79D5A990-41FB-4036-A391-BC2465F8627F}"/>
    <cellStyle name="หมายเหตุ 1 5 5 2" xfId="9226" xr:uid="{5980A31E-D872-4C6D-B176-6119BD8CC095}"/>
    <cellStyle name="หมายเหตุ 1 5 6" xfId="7823" xr:uid="{7C6657DB-D4F5-47AA-91C5-EFBAD461A8C4}"/>
    <cellStyle name="หมายเหตุ 1 6" xfId="7021" xr:uid="{208C2633-F40A-4D40-AF3A-8C7193724ABA}"/>
    <cellStyle name="หมายเหตุ 1 6 2" xfId="8514" xr:uid="{C4658037-EA67-43EE-90C8-ED9B23359421}"/>
    <cellStyle name="หมายเหตุ 1 6 2 2" xfId="9396" xr:uid="{72791FF0-A047-497F-B248-D9C6544737D5}"/>
    <cellStyle name="หมายเหตุ 1 6 3" xfId="7879" xr:uid="{932FF6FF-3649-4C0A-8ED2-32C8AFEDADB1}"/>
    <cellStyle name="หมายเหตุ 1 7" xfId="7143" xr:uid="{7ECF738F-A045-4CA9-93D5-864467DEB662}"/>
    <cellStyle name="หมายเหตุ 1 7 2" xfId="8038" xr:uid="{7AB59691-12EC-42F6-BD67-6F98DAF7A4CE}"/>
    <cellStyle name="หมายเหตุ 1 8" xfId="16702" xr:uid="{9742A83F-A3AB-4B68-BA79-B338D46F48EF}"/>
    <cellStyle name="หมายเหตุ 1 9" xfId="18010" xr:uid="{4DFAD364-24F8-4531-A9E6-937B0CF7162A}"/>
    <cellStyle name="หมายเหตุ 10" xfId="16377" xr:uid="{6F2D0B13-8928-40C6-988B-3B56C63271E9}"/>
    <cellStyle name="หมายเหตุ 10 10" xfId="20385" xr:uid="{C118C299-2DFA-4E15-ACDB-F4984D67BF05}"/>
    <cellStyle name="หมายเหตุ 10 2" xfId="21081" xr:uid="{4C5D6E72-FAB8-4750-9445-662B3E582AE8}"/>
    <cellStyle name="หมายเหตุ 10 2 2" xfId="28433" xr:uid="{B3286A68-FDD3-4081-9A32-D323AE7D9051}"/>
    <cellStyle name="หมายเหตุ 10 2 2 2" xfId="40010" xr:uid="{CC8280A7-78D7-4B40-8404-112688FCA740}"/>
    <cellStyle name="หมายเหตุ 10 2 3" xfId="34629" xr:uid="{4979FC5F-0C4D-4FD0-8436-8FB816548687}"/>
    <cellStyle name="หมายเหตุ 10 3" xfId="21630" xr:uid="{02056D05-ABF9-4AEF-810D-C0EB1997AB5F}"/>
    <cellStyle name="หมายเหตุ 10 3 2" xfId="28979" xr:uid="{4C235D18-DA13-46AB-8324-5481065F7C2B}"/>
    <cellStyle name="หมายเหตุ 10 3 2 2" xfId="40556" xr:uid="{03365614-E34D-4D9B-8F1A-2ACEC8C30314}"/>
    <cellStyle name="หมายเหตุ 10 3 3" xfId="35175" xr:uid="{7F81EB8D-0DF4-4E26-A36F-DEA16367F17B}"/>
    <cellStyle name="หมายเหตุ 10 4" xfId="22165" xr:uid="{074BEEFA-1FD9-4510-B334-B1120E5FED8B}"/>
    <cellStyle name="หมายเหตุ 10 4 2" xfId="29512" xr:uid="{3EDDF787-45A9-43C0-A112-8875C0D89DE4}"/>
    <cellStyle name="หมายเหตุ 10 4 2 2" xfId="41089" xr:uid="{7733D8D5-C452-432C-925A-552768229789}"/>
    <cellStyle name="หมายเหตุ 10 4 3" xfId="35708" xr:uid="{681CF89E-4FE4-470A-AB92-E30CDAF89D7F}"/>
    <cellStyle name="หมายเหตุ 10 5" xfId="22690" xr:uid="{0412EE2D-8AFE-4F44-AF5A-D4164D061562}"/>
    <cellStyle name="หมายเหตุ 10 5 2" xfId="30035" xr:uid="{F54EFFF9-4D15-4154-B309-6DAFCC57F5D3}"/>
    <cellStyle name="หมายเหตุ 10 5 2 2" xfId="41612" xr:uid="{9FCE923A-0101-43F3-9774-8CA42BEAAF73}"/>
    <cellStyle name="หมายเหตุ 10 5 3" xfId="36231" xr:uid="{6CA856E5-CDEF-449E-B952-8C7883A9F453}"/>
    <cellStyle name="หมายเหตุ 10 6" xfId="25460" xr:uid="{5A821FCF-8A16-45B9-B848-8632CD0F4296}"/>
    <cellStyle name="หมายเหตุ 10 6 2" xfId="31307" xr:uid="{B273346D-843A-4100-B3C1-9B829CF0B984}"/>
    <cellStyle name="หมายเหตุ 10 6 2 2" xfId="42769" xr:uid="{1DD15ADC-C44A-426F-AD60-C796F46935DC}"/>
    <cellStyle name="หมายเหตุ 10 6 3" xfId="37389" xr:uid="{EC16C563-4A69-470E-A54A-560EB4C67C63}"/>
    <cellStyle name="หมายเหตุ 10 7" xfId="26482" xr:uid="{DB0E1F97-0BA8-4A22-8536-2FF9BAB4F117}"/>
    <cellStyle name="หมายเหตุ 10 7 2" xfId="32159" xr:uid="{B8549280-8316-47DC-A2AD-28558B093CA0}"/>
    <cellStyle name="หมายเหตุ 10 7 2 2" xfId="43487" xr:uid="{692C28A7-FD88-428B-A8FD-BD748D09C532}"/>
    <cellStyle name="หมายเหตุ 10 7 3" xfId="38107" xr:uid="{A9AFF646-4507-4F1C-9DDE-C74FE46F9E10}"/>
    <cellStyle name="หมายเหตุ 10 8" xfId="27894" xr:uid="{BDADBED4-12C5-46D1-8D38-C4F93E4BEB1E}"/>
    <cellStyle name="หมายเหตุ 10 8 2" xfId="39471" xr:uid="{CED90BE8-A3F7-4E35-B394-68FE57F4CF33}"/>
    <cellStyle name="หมายเหตุ 10 9" xfId="33050" xr:uid="{AE34A51B-B3AC-4E6E-B72E-E7D339C9AD82}"/>
    <cellStyle name="หมายเหตุ 11" xfId="16390" xr:uid="{C2D28ECA-13A9-42AC-A14C-372A29D17CC1}"/>
    <cellStyle name="หมายเหตุ 11 10" xfId="20386" xr:uid="{72993F17-06B6-4F56-878B-F738F800B0BF}"/>
    <cellStyle name="หมายเหตุ 11 2" xfId="21082" xr:uid="{DB3B4C87-8059-48AA-9917-F9A31D892861}"/>
    <cellStyle name="หมายเหตุ 11 2 2" xfId="28434" xr:uid="{53ECFF01-55D5-4292-A429-E069B879E23B}"/>
    <cellStyle name="หมายเหตุ 11 2 2 2" xfId="40011" xr:uid="{C5CCE3BD-3440-4F36-85DE-FC842B207744}"/>
    <cellStyle name="หมายเหตุ 11 2 3" xfId="34630" xr:uid="{DF374E0C-595D-4DBE-8526-AE041C59C0E1}"/>
    <cellStyle name="หมายเหตุ 11 3" xfId="21631" xr:uid="{ACE0D68A-81DB-4155-BA30-1182120D5D59}"/>
    <cellStyle name="หมายเหตุ 11 3 2" xfId="28980" xr:uid="{89624245-01B4-4152-8A0D-BFC0B8F768A9}"/>
    <cellStyle name="หมายเหตุ 11 3 2 2" xfId="40557" xr:uid="{63B1F32F-C16B-46E4-9921-93F5B37E4FCA}"/>
    <cellStyle name="หมายเหตุ 11 3 3" xfId="35176" xr:uid="{E7D73EC6-7693-4AD7-BA6E-4BA4C15EE5A2}"/>
    <cellStyle name="หมายเหตุ 11 4" xfId="22166" xr:uid="{3F64BA00-76F9-4608-95ED-0BD6EA1D55A1}"/>
    <cellStyle name="หมายเหตุ 11 4 2" xfId="29513" xr:uid="{19CAA369-5E17-44AF-86F3-E9C7E29E3C57}"/>
    <cellStyle name="หมายเหตุ 11 4 2 2" xfId="41090" xr:uid="{BD28F83B-0BD2-4161-855C-7EF957DD5709}"/>
    <cellStyle name="หมายเหตุ 11 4 3" xfId="35709" xr:uid="{BE9E86DA-87A5-4ADE-8B3B-A7CC325BB739}"/>
    <cellStyle name="หมายเหตุ 11 5" xfId="22691" xr:uid="{5BD2BE1C-EAC3-4A80-B662-CFDA10F96AC0}"/>
    <cellStyle name="หมายเหตุ 11 5 2" xfId="30036" xr:uid="{3401944C-F9D4-49D4-885F-5AC6C463F9D8}"/>
    <cellStyle name="หมายเหตุ 11 5 2 2" xfId="41613" xr:uid="{539A4AB5-13F6-443D-8EA4-2868D8230E2C}"/>
    <cellStyle name="หมายเหตุ 11 5 3" xfId="36232" xr:uid="{E909CD7C-3A93-4279-B6AA-9E09DCBDA1D0}"/>
    <cellStyle name="หมายเหตุ 11 6" xfId="25461" xr:uid="{925C2E72-23CB-409D-A6DC-A48081592BC5}"/>
    <cellStyle name="หมายเหตุ 11 6 2" xfId="31308" xr:uid="{5184A6A2-8D14-4A49-B960-D6CD295D742E}"/>
    <cellStyle name="หมายเหตุ 11 6 2 2" xfId="42770" xr:uid="{A522EDD5-672F-489B-A3BC-89440FEAA744}"/>
    <cellStyle name="หมายเหตุ 11 6 3" xfId="37390" xr:uid="{00B49D0A-0286-45A0-A408-572EA63E8F15}"/>
    <cellStyle name="หมายเหตุ 11 7" xfId="26483" xr:uid="{75334FAB-5830-4812-8283-F903C921211D}"/>
    <cellStyle name="หมายเหตุ 11 7 2" xfId="32160" xr:uid="{50642EF5-D993-44A7-BF1D-8B4DDD69EB90}"/>
    <cellStyle name="หมายเหตุ 11 7 2 2" xfId="43488" xr:uid="{67CF09B5-C7E0-4010-B2D9-CF8039A652C7}"/>
    <cellStyle name="หมายเหตุ 11 7 3" xfId="38108" xr:uid="{1C1EE7F9-A53C-49BE-87EA-D6D17AFA7CD4}"/>
    <cellStyle name="หมายเหตุ 11 8" xfId="27895" xr:uid="{8D38805A-0AB0-4FB5-9B5D-F0EC87D3A45F}"/>
    <cellStyle name="หมายเหตุ 11 8 2" xfId="39472" xr:uid="{DD205216-AF69-4D47-A0CE-953D7FB2F87A}"/>
    <cellStyle name="หมายเหตุ 11 9" xfId="33051" xr:uid="{77546A6B-34DE-42C5-940C-C9E5CB797700}"/>
    <cellStyle name="หมายเหตุ 12" xfId="16473" xr:uid="{0CA11C89-0E64-4FF0-A3C8-5EB1F16D7C57}"/>
    <cellStyle name="หมายเหตุ 12 10" xfId="20387" xr:uid="{3CE1750F-699A-41C2-B24D-0B49F462B46A}"/>
    <cellStyle name="หมายเหตุ 12 2" xfId="21083" xr:uid="{F03A5425-5FDC-4F59-ADE6-903779BBC091}"/>
    <cellStyle name="หมายเหตุ 12 2 2" xfId="28435" xr:uid="{186604DC-4004-4393-B79D-E789D7AE2064}"/>
    <cellStyle name="หมายเหตุ 12 2 2 2" xfId="40012" xr:uid="{05AB2707-BA48-4D92-8C77-D8C27D6E655D}"/>
    <cellStyle name="หมายเหตุ 12 2 3" xfId="34631" xr:uid="{45D33CD2-2BD9-4501-A47D-A3ECF9FA68EF}"/>
    <cellStyle name="หมายเหตุ 12 3" xfId="21632" xr:uid="{35E43A2F-0E22-48D5-995E-3B4A949DA1C8}"/>
    <cellStyle name="หมายเหตุ 12 3 2" xfId="28981" xr:uid="{8DBAF740-6859-474A-AAE0-2C9529240327}"/>
    <cellStyle name="หมายเหตุ 12 3 2 2" xfId="40558" xr:uid="{21A00C3C-B73B-4852-817B-CAF568027E7A}"/>
    <cellStyle name="หมายเหตุ 12 3 3" xfId="35177" xr:uid="{E363F84E-0DFD-4289-A359-10569E43F74C}"/>
    <cellStyle name="หมายเหตุ 12 4" xfId="22167" xr:uid="{F6BDAC81-1505-44B4-87CB-9571C3EFA7EC}"/>
    <cellStyle name="หมายเหตุ 12 4 2" xfId="29514" xr:uid="{9246FBAD-9F1C-4BE4-9E82-F38DC9CBB7A9}"/>
    <cellStyle name="หมายเหตุ 12 4 2 2" xfId="41091" xr:uid="{05A3CB5B-7CCD-43F4-927A-A265DDCA8E6E}"/>
    <cellStyle name="หมายเหตุ 12 4 3" xfId="35710" xr:uid="{5EC2B67B-8E9B-4898-AB8F-48016E833525}"/>
    <cellStyle name="หมายเหตุ 12 5" xfId="22692" xr:uid="{522D6B38-89D7-45BA-B758-013FC1A8F554}"/>
    <cellStyle name="หมายเหตุ 12 5 2" xfId="30037" xr:uid="{72CA8D55-7610-4442-9C94-B1DCC0CD91D7}"/>
    <cellStyle name="หมายเหตุ 12 5 2 2" xfId="41614" xr:uid="{E027E110-A5A8-4E8C-B702-CCB736F4F36B}"/>
    <cellStyle name="หมายเหตุ 12 5 3" xfId="36233" xr:uid="{56C22C76-AAC8-4FDC-A0A4-610660B0C188}"/>
    <cellStyle name="หมายเหตุ 12 6" xfId="25462" xr:uid="{5F266277-BAE5-4C66-A3B7-396DB2F5AFD6}"/>
    <cellStyle name="หมายเหตุ 12 6 2" xfId="31309" xr:uid="{E93C7342-1150-4B41-A824-A55E391C40C1}"/>
    <cellStyle name="หมายเหตุ 12 6 2 2" xfId="42771" xr:uid="{E0CDE9EE-EAD9-4D87-8523-3E84E5E9E3DB}"/>
    <cellStyle name="หมายเหตุ 12 6 3" xfId="37391" xr:uid="{AC482110-9070-442C-8015-B9DC3E362F0B}"/>
    <cellStyle name="หมายเหตุ 12 7" xfId="26484" xr:uid="{F3AED9D9-5757-442C-A999-EB73FBBB8318}"/>
    <cellStyle name="หมายเหตุ 12 7 2" xfId="32161" xr:uid="{80C44746-8183-401D-BFB5-03BE8CEB1219}"/>
    <cellStyle name="หมายเหตุ 12 7 2 2" xfId="43489" xr:uid="{785D3898-8AA7-45BE-94B5-BCBCB1B447CB}"/>
    <cellStyle name="หมายเหตุ 12 7 3" xfId="38109" xr:uid="{E46C557C-9BEC-4FB7-969B-8F05A9DD606D}"/>
    <cellStyle name="หมายเหตุ 12 8" xfId="27896" xr:uid="{6AA1E37A-5452-4520-8F65-5AFD61FD4140}"/>
    <cellStyle name="หมายเหตุ 12 8 2" xfId="39473" xr:uid="{01ADD83F-D1A2-43BF-AAAE-BC51CC638B1A}"/>
    <cellStyle name="หมายเหตุ 12 9" xfId="33052" xr:uid="{2865670A-3ED3-4DB1-A7EF-40F9B7810443}"/>
    <cellStyle name="หมายเหตุ 13" xfId="16569" xr:uid="{0DB5C7D6-B763-4A51-8EEE-AEC52EAAEC5A}"/>
    <cellStyle name="หมายเหตุ 13 10" xfId="20388" xr:uid="{E3301384-598C-4973-9779-360A1788357F}"/>
    <cellStyle name="หมายเหตุ 13 2" xfId="21084" xr:uid="{BBB682A3-4CB9-453B-A421-7E759A6569C3}"/>
    <cellStyle name="หมายเหตุ 13 2 2" xfId="28436" xr:uid="{75C82514-B2B8-4165-B458-62C1AB840004}"/>
    <cellStyle name="หมายเหตุ 13 2 2 2" xfId="40013" xr:uid="{56021058-6F91-4E79-A4D9-5C66CC26D2A2}"/>
    <cellStyle name="หมายเหตุ 13 2 3" xfId="34632" xr:uid="{2F0DA0BA-A6CA-4FBA-9C16-05367FCA8436}"/>
    <cellStyle name="หมายเหตุ 13 3" xfId="21633" xr:uid="{EA9EAE7D-1B34-480E-94B3-18D92729981A}"/>
    <cellStyle name="หมายเหตุ 13 3 2" xfId="28982" xr:uid="{C3740CC3-8EE1-4F59-BFA5-8BEF66D9D4CD}"/>
    <cellStyle name="หมายเหตุ 13 3 2 2" xfId="40559" xr:uid="{7D41808B-1BB2-4688-A5FD-A7BF8991672B}"/>
    <cellStyle name="หมายเหตุ 13 3 3" xfId="35178" xr:uid="{2E95ED38-3978-4564-B59A-D5015FEB1F8B}"/>
    <cellStyle name="หมายเหตุ 13 4" xfId="22168" xr:uid="{B363EBC4-6D0B-4F3D-A73A-7A36CCC7472C}"/>
    <cellStyle name="หมายเหตุ 13 4 2" xfId="29515" xr:uid="{E33821FA-7FFD-4F39-92DC-A28E0584DFAE}"/>
    <cellStyle name="หมายเหตุ 13 4 2 2" xfId="41092" xr:uid="{B36F9981-6953-48A7-81F3-AB21A02CBEA0}"/>
    <cellStyle name="หมายเหตุ 13 4 3" xfId="35711" xr:uid="{F81251E9-1CEF-4AEE-8F95-DA4A06E0672B}"/>
    <cellStyle name="หมายเหตุ 13 5" xfId="22693" xr:uid="{D082DA46-08E8-4E40-B135-B913A1D105CF}"/>
    <cellStyle name="หมายเหตุ 13 5 2" xfId="30038" xr:uid="{76F4C8F3-7CA6-42DC-A628-54CDD50500AE}"/>
    <cellStyle name="หมายเหตุ 13 5 2 2" xfId="41615" xr:uid="{B8EA33CF-FB1B-441D-9DE9-92614A7D26DF}"/>
    <cellStyle name="หมายเหตุ 13 5 3" xfId="36234" xr:uid="{52F0E23D-B013-4245-BB00-58DB58138BEC}"/>
    <cellStyle name="หมายเหตุ 13 6" xfId="25463" xr:uid="{5B98FE78-0C83-4B00-9121-272C35FAA456}"/>
    <cellStyle name="หมายเหตุ 13 6 2" xfId="31310" xr:uid="{C76DE375-7AEC-4A50-A61C-4A8E15373F4D}"/>
    <cellStyle name="หมายเหตุ 13 6 2 2" xfId="42772" xr:uid="{628D9FB4-A36B-4651-9FD1-F74318A9C5F6}"/>
    <cellStyle name="หมายเหตุ 13 6 3" xfId="37392" xr:uid="{ACF061F2-8D77-4B17-8282-57FDC7375AA1}"/>
    <cellStyle name="หมายเหตุ 13 7" xfId="26485" xr:uid="{CBE544D2-2F69-493B-9272-DE0DB66243BA}"/>
    <cellStyle name="หมายเหตุ 13 7 2" xfId="32162" xr:uid="{1F6E85EB-3585-46A6-853C-7D355439B8F5}"/>
    <cellStyle name="หมายเหตุ 13 7 2 2" xfId="43490" xr:uid="{52D7AE08-126E-4FA2-94C1-AE087C5CEAFD}"/>
    <cellStyle name="หมายเหตุ 13 7 3" xfId="38110" xr:uid="{3D88C068-E14A-407A-8556-292791496DF8}"/>
    <cellStyle name="หมายเหตุ 13 8" xfId="27897" xr:uid="{9AB68CDF-C1F1-475E-9AC8-80D302326F09}"/>
    <cellStyle name="หมายเหตุ 13 8 2" xfId="39474" xr:uid="{34F86D06-BD86-4D85-92BB-FF0C6CF6F8AA}"/>
    <cellStyle name="หมายเหตุ 13 9" xfId="33053" xr:uid="{1CED4ACF-A3C6-4248-B9BD-C98F518D175D}"/>
    <cellStyle name="หมายเหตุ 14" xfId="16581" xr:uid="{E41303CE-D1D7-446F-858A-350C5F62E714}"/>
    <cellStyle name="หมายเหตุ 14 10" xfId="20389" xr:uid="{BDEA0D1D-790E-4D10-B9A6-217CF9C41B9E}"/>
    <cellStyle name="หมายเหตุ 14 2" xfId="21085" xr:uid="{BB6C53E6-47F4-40D6-A1C7-1396722D92B7}"/>
    <cellStyle name="หมายเหตุ 14 2 2" xfId="28437" xr:uid="{F8B53E40-E1D4-4688-A202-05EE18BD9F35}"/>
    <cellStyle name="หมายเหตุ 14 2 2 2" xfId="40014" xr:uid="{D5AF49ED-787D-460F-A55F-E8980DC9F721}"/>
    <cellStyle name="หมายเหตุ 14 2 3" xfId="34633" xr:uid="{06073796-4CCE-4922-8B6E-B13748604058}"/>
    <cellStyle name="หมายเหตุ 14 3" xfId="21634" xr:uid="{41F88EE7-18B4-4FF0-8277-11C9DC3D792A}"/>
    <cellStyle name="หมายเหตุ 14 3 2" xfId="28983" xr:uid="{03457B02-5D4A-41BA-BEE3-C0DA0F0E0CFF}"/>
    <cellStyle name="หมายเหตุ 14 3 2 2" xfId="40560" xr:uid="{218FB025-8B68-4A50-900A-1A2A9C4A4D7C}"/>
    <cellStyle name="หมายเหตุ 14 3 3" xfId="35179" xr:uid="{4B2294BF-B2A2-403E-B581-E07883CCBDB1}"/>
    <cellStyle name="หมายเหตุ 14 4" xfId="22169" xr:uid="{7ECF255D-26BB-4F26-AD04-10B81AF35A69}"/>
    <cellStyle name="หมายเหตุ 14 4 2" xfId="29516" xr:uid="{88C21A08-2BE2-4747-920D-C14865DC61E1}"/>
    <cellStyle name="หมายเหตุ 14 4 2 2" xfId="41093" xr:uid="{78298232-1FDA-49D0-A04D-757DD399108E}"/>
    <cellStyle name="หมายเหตุ 14 4 3" xfId="35712" xr:uid="{660E37DB-67D7-4376-82F4-DC957F22DD85}"/>
    <cellStyle name="หมายเหตุ 14 5" xfId="22694" xr:uid="{61A5E54D-002D-4007-BFAE-4FCEA27FD8FE}"/>
    <cellStyle name="หมายเหตุ 14 5 2" xfId="30039" xr:uid="{6D68FAC3-3CD1-488F-AFB8-568BF7853BA9}"/>
    <cellStyle name="หมายเหตุ 14 5 2 2" xfId="41616" xr:uid="{0443422C-75D7-4CC3-BB0E-97F1B1216DF6}"/>
    <cellStyle name="หมายเหตุ 14 5 3" xfId="36235" xr:uid="{072DAD8A-8472-4AD6-AA4D-F5BFF35F41B9}"/>
    <cellStyle name="หมายเหตุ 14 6" xfId="25464" xr:uid="{587479D4-87E3-49CC-963D-017F8905D7EF}"/>
    <cellStyle name="หมายเหตุ 14 6 2" xfId="31311" xr:uid="{DF70CE64-296B-4801-9446-3DFEC5C2E404}"/>
    <cellStyle name="หมายเหตุ 14 6 2 2" xfId="42773" xr:uid="{B45072FE-A13C-49BA-9C9B-095A7996782B}"/>
    <cellStyle name="หมายเหตุ 14 6 3" xfId="37393" xr:uid="{2B1162EF-57B5-43D6-89C9-C714854804B4}"/>
    <cellStyle name="หมายเหตุ 14 7" xfId="26486" xr:uid="{DFE88C16-6227-408B-89F7-9CB551473DCF}"/>
    <cellStyle name="หมายเหตุ 14 7 2" xfId="32163" xr:uid="{C85AA074-C383-4FBC-8395-02494A9A6C53}"/>
    <cellStyle name="หมายเหตุ 14 7 2 2" xfId="43491" xr:uid="{42FA893C-A7B6-4BCC-9893-800294CECA40}"/>
    <cellStyle name="หมายเหตุ 14 7 3" xfId="38111" xr:uid="{9E9860F9-6A8F-4C83-A600-938E3AB1F4BA}"/>
    <cellStyle name="หมายเหตุ 14 8" xfId="27898" xr:uid="{6D5B99B3-5C04-4666-A50F-65766ACCA1A8}"/>
    <cellStyle name="หมายเหตุ 14 8 2" xfId="39475" xr:uid="{C41D75B9-35AD-4AD0-9B03-6366AEE74A06}"/>
    <cellStyle name="หมายเหตุ 14 9" xfId="33054" xr:uid="{DA44A850-B61B-4C39-B83D-DC056BCE42C0}"/>
    <cellStyle name="หมายเหตุ 15" xfId="16701" xr:uid="{EB955F4F-34B5-424E-9490-463D01D1E383}"/>
    <cellStyle name="หมายเหตุ 15 10" xfId="20390" xr:uid="{975C95FF-20FB-45A4-AEAA-539C089D603E}"/>
    <cellStyle name="หมายเหตุ 15 2" xfId="21086" xr:uid="{94AD5AC8-F1C9-4F22-B521-9FEE09C0D893}"/>
    <cellStyle name="หมายเหตุ 15 2 2" xfId="28438" xr:uid="{187ED57E-8800-4B43-821B-FDC3ACEB4485}"/>
    <cellStyle name="หมายเหตุ 15 2 2 2" xfId="40015" xr:uid="{A48C73EF-AA6B-4BC5-8CEB-01B89EF2A14E}"/>
    <cellStyle name="หมายเหตุ 15 2 3" xfId="34634" xr:uid="{92533B6D-34B5-4E62-8290-134784AC6B0D}"/>
    <cellStyle name="หมายเหตุ 15 3" xfId="21635" xr:uid="{A33C8D87-E253-4FC9-BC26-88C4261DBCF3}"/>
    <cellStyle name="หมายเหตุ 15 3 2" xfId="28984" xr:uid="{173B3013-097C-4AEE-A31E-AE9C235ABB92}"/>
    <cellStyle name="หมายเหตุ 15 3 2 2" xfId="40561" xr:uid="{A2613E02-BD7F-4988-9C89-6FD1D8395E7C}"/>
    <cellStyle name="หมายเหตุ 15 3 3" xfId="35180" xr:uid="{FCE48C9C-E575-4031-9546-DA827FB06F06}"/>
    <cellStyle name="หมายเหตุ 15 4" xfId="22170" xr:uid="{FFE4B54D-7B7B-44D1-977F-CE4B69AE5A0A}"/>
    <cellStyle name="หมายเหตุ 15 4 2" xfId="29517" xr:uid="{D23B5DE3-6621-4AB1-B05A-5574AE27C46F}"/>
    <cellStyle name="หมายเหตุ 15 4 2 2" xfId="41094" xr:uid="{33C92AF1-9316-4832-8F9A-B6BD91596FAE}"/>
    <cellStyle name="หมายเหตุ 15 4 3" xfId="35713" xr:uid="{6AF2029E-A2E1-4772-A6B0-2F5E5F642155}"/>
    <cellStyle name="หมายเหตุ 15 5" xfId="22695" xr:uid="{88F4243E-DA39-4A8F-8F08-011817746118}"/>
    <cellStyle name="หมายเหตุ 15 5 2" xfId="30040" xr:uid="{04793596-22A5-4E15-8474-C5848721AC19}"/>
    <cellStyle name="หมายเหตุ 15 5 2 2" xfId="41617" xr:uid="{B25A02D3-30A9-4B51-A9FA-B318B876881A}"/>
    <cellStyle name="หมายเหตุ 15 5 3" xfId="36236" xr:uid="{5DB5B818-0F45-416F-878B-9C0CE7DEC96E}"/>
    <cellStyle name="หมายเหตุ 15 6" xfId="25465" xr:uid="{746CF55C-226C-4F79-B531-53CA25989709}"/>
    <cellStyle name="หมายเหตุ 15 6 2" xfId="31312" xr:uid="{928BECC4-28DA-4F32-ACBD-E4F9203F8CFB}"/>
    <cellStyle name="หมายเหตุ 15 6 2 2" xfId="42774" xr:uid="{750CE262-74B9-4ED0-8E80-0F9D191908A1}"/>
    <cellStyle name="หมายเหตุ 15 6 3" xfId="37394" xr:uid="{6F9837C8-80CA-4BE4-8325-5E53689385D8}"/>
    <cellStyle name="หมายเหตุ 15 7" xfId="26487" xr:uid="{4EB9C0A3-0EC8-4DD7-97D1-86B6ED3C391A}"/>
    <cellStyle name="หมายเหตุ 15 7 2" xfId="32164" xr:uid="{2201A77E-AD2E-4114-89DD-29E995409C0F}"/>
    <cellStyle name="หมายเหตุ 15 7 2 2" xfId="43492" xr:uid="{CEF7567E-C5FD-4759-BD55-1E81E93352B6}"/>
    <cellStyle name="หมายเหตุ 15 7 3" xfId="38112" xr:uid="{22946C67-D510-4D1A-B314-E134A77C1C61}"/>
    <cellStyle name="หมายเหตุ 15 8" xfId="27899" xr:uid="{5D17CAE6-49DD-4AFF-BF90-B8685954CAB5}"/>
    <cellStyle name="หมายเหตุ 15 8 2" xfId="39476" xr:uid="{9FB38ECC-F0EA-4620-BCFA-279D0E15A3B7}"/>
    <cellStyle name="หมายเหตุ 15 9" xfId="33055" xr:uid="{E4ABD950-2CBD-473F-B241-598E863512BF}"/>
    <cellStyle name="หมายเหตุ 16" xfId="20391" xr:uid="{5C59E3F3-50ED-4011-B17E-1D160BA98F57}"/>
    <cellStyle name="หมายเหตุ 16 2" xfId="21087" xr:uid="{4413F2BF-9A3F-4F6A-B64D-8EBD18EFA669}"/>
    <cellStyle name="หมายเหตุ 16 2 2" xfId="28439" xr:uid="{CF177C1F-FA6F-4707-946C-E846E22AA69E}"/>
    <cellStyle name="หมายเหตุ 16 2 2 2" xfId="40016" xr:uid="{41C8B2DE-D798-4B21-9C70-2BB329B1D21F}"/>
    <cellStyle name="หมายเหตุ 16 2 3" xfId="34635" xr:uid="{A55496D8-2D80-493A-9E6D-C76CB7DECC17}"/>
    <cellStyle name="หมายเหตุ 16 3" xfId="21636" xr:uid="{80C3A22E-5322-49B0-A921-995C52E9F137}"/>
    <cellStyle name="หมายเหตุ 16 3 2" xfId="28985" xr:uid="{BCC83DC7-19A7-4C2A-A560-3C6278953E20}"/>
    <cellStyle name="หมายเหตุ 16 3 2 2" xfId="40562" xr:uid="{D98AFC4E-FBB6-4EE0-9AB6-E3F1E2F216B1}"/>
    <cellStyle name="หมายเหตุ 16 3 3" xfId="35181" xr:uid="{A4BF280E-C3C1-47AA-89FF-D6795E715940}"/>
    <cellStyle name="หมายเหตุ 16 4" xfId="22171" xr:uid="{7C2DC6B4-10F7-482A-AB8A-8ABF676236E2}"/>
    <cellStyle name="หมายเหตุ 16 4 2" xfId="29518" xr:uid="{FEF9D672-8FAA-4442-B348-C5280CE13C18}"/>
    <cellStyle name="หมายเหตุ 16 4 2 2" xfId="41095" xr:uid="{932A1C65-A8E8-4751-A8AB-D027B20ED0FF}"/>
    <cellStyle name="หมายเหตุ 16 4 3" xfId="35714" xr:uid="{CD0686F1-F6FC-458E-A746-2E305A3526A1}"/>
    <cellStyle name="หมายเหตุ 16 5" xfId="22696" xr:uid="{509FE464-D37E-4F54-853B-4A0F103EC5C3}"/>
    <cellStyle name="หมายเหตุ 16 5 2" xfId="30041" xr:uid="{EB1363B6-C2B7-4FEE-9BAA-D355A9006273}"/>
    <cellStyle name="หมายเหตุ 16 5 2 2" xfId="41618" xr:uid="{E33EE73A-7801-4733-9DD6-71E79ED805CA}"/>
    <cellStyle name="หมายเหตุ 16 5 3" xfId="36237" xr:uid="{C77B2BA1-5D23-499A-9BBA-55E1DE644D49}"/>
    <cellStyle name="หมายเหตุ 16 6" xfId="25466" xr:uid="{ED5499C7-79F3-4130-B5B5-0DC2AEBFF298}"/>
    <cellStyle name="หมายเหตุ 16 6 2" xfId="31313" xr:uid="{67E532CF-40ED-48AA-96FF-026915415C28}"/>
    <cellStyle name="หมายเหตุ 16 6 2 2" xfId="42775" xr:uid="{66EDA4DA-9C53-4ACC-8EDA-AA786887385A}"/>
    <cellStyle name="หมายเหตุ 16 6 3" xfId="37395" xr:uid="{39A659C0-6E4A-4327-BB24-C95E5C92A42A}"/>
    <cellStyle name="หมายเหตุ 16 7" xfId="26488" xr:uid="{55C83BE9-06E5-4241-9625-7B5E765139EB}"/>
    <cellStyle name="หมายเหตุ 16 7 2" xfId="32165" xr:uid="{2C43BADD-76FA-4E72-8581-1865AE21BDD1}"/>
    <cellStyle name="หมายเหตุ 16 7 2 2" xfId="43493" xr:uid="{8A29246E-C9B5-4A13-A2C4-6622F1320F36}"/>
    <cellStyle name="หมายเหตุ 16 7 3" xfId="38113" xr:uid="{8162AABD-9CB1-4539-BE6D-BF9C4F8C207F}"/>
    <cellStyle name="หมายเหตุ 16 8" xfId="27900" xr:uid="{9947F08C-52A0-47AB-B52A-A4D5AE91F5B4}"/>
    <cellStyle name="หมายเหตุ 16 8 2" xfId="39477" xr:uid="{2DE5271B-26F3-476E-A013-F55B55A098B3}"/>
    <cellStyle name="หมายเหตุ 16 9" xfId="33056" xr:uid="{89A4F45C-CBAC-4529-B650-63C947D05B27}"/>
    <cellStyle name="หมายเหตุ 17" xfId="20392" xr:uid="{2F73DA85-6D5F-48A4-8C0A-5BDC8A4C4E06}"/>
    <cellStyle name="หมายเหตุ 17 2" xfId="21088" xr:uid="{0A5DCA49-B954-4736-8F33-8C974341FAEC}"/>
    <cellStyle name="หมายเหตุ 17 2 2" xfId="28440" xr:uid="{8A13CF54-6910-435D-A46F-277F393326B9}"/>
    <cellStyle name="หมายเหตุ 17 2 2 2" xfId="40017" xr:uid="{E742BB6E-A7A6-433A-83BD-FEA8683A3218}"/>
    <cellStyle name="หมายเหตุ 17 2 3" xfId="34636" xr:uid="{A8690E78-3357-44C8-A398-CD22434A46A2}"/>
    <cellStyle name="หมายเหตุ 17 3" xfId="21637" xr:uid="{76F4CC4F-6BAE-4DC4-9C4C-832D4DF4314B}"/>
    <cellStyle name="หมายเหตุ 17 3 2" xfId="28986" xr:uid="{14D5C4BB-DFA4-4570-A8E7-B821A1448A5D}"/>
    <cellStyle name="หมายเหตุ 17 3 2 2" xfId="40563" xr:uid="{49380BA6-48FF-4E58-871A-0A1564016D7F}"/>
    <cellStyle name="หมายเหตุ 17 3 3" xfId="35182" xr:uid="{2381AE49-2CC4-4C48-8251-6524B44E877A}"/>
    <cellStyle name="หมายเหตุ 17 4" xfId="22172" xr:uid="{4C09E0FD-0F96-4767-9432-1ED62514EC13}"/>
    <cellStyle name="หมายเหตุ 17 4 2" xfId="29519" xr:uid="{B5AAE239-8DD3-4060-9D7B-29603BFC882B}"/>
    <cellStyle name="หมายเหตุ 17 4 2 2" xfId="41096" xr:uid="{8B6BBF14-2E1A-4181-AA99-130C74CFB7F8}"/>
    <cellStyle name="หมายเหตุ 17 4 3" xfId="35715" xr:uid="{6621BCE4-C588-4C10-B305-15177A3DFFB2}"/>
    <cellStyle name="หมายเหตุ 17 5" xfId="22697" xr:uid="{0049CC4C-8602-4314-A3D3-EB5239194C88}"/>
    <cellStyle name="หมายเหตุ 17 5 2" xfId="30042" xr:uid="{A1FBE161-D8F2-4006-BB6C-553D4572933B}"/>
    <cellStyle name="หมายเหตุ 17 5 2 2" xfId="41619" xr:uid="{B45AD4B1-35FE-4E49-87D0-F37413DC659B}"/>
    <cellStyle name="หมายเหตุ 17 5 3" xfId="36238" xr:uid="{B9BC4CBB-7734-46C0-AA42-C422AE7841EE}"/>
    <cellStyle name="หมายเหตุ 17 6" xfId="25467" xr:uid="{C60C398F-C186-4B75-A893-4AE2173E2BF4}"/>
    <cellStyle name="หมายเหตุ 17 6 2" xfId="31314" xr:uid="{F7494D96-D787-491B-ABF8-A06E210B3BA6}"/>
    <cellStyle name="หมายเหตุ 17 6 2 2" xfId="42776" xr:uid="{ECC6B997-671A-4087-98AA-231B2EFCBD2A}"/>
    <cellStyle name="หมายเหตุ 17 6 3" xfId="37396" xr:uid="{C76F19D5-FE01-485A-85A2-565F0FF6B0DE}"/>
    <cellStyle name="หมายเหตุ 17 7" xfId="26489" xr:uid="{2FCB5DA8-8B54-418B-919C-F5A621C39CC5}"/>
    <cellStyle name="หมายเหตุ 17 7 2" xfId="32166" xr:uid="{8CD44BA1-8794-4B44-8984-8BD420C12975}"/>
    <cellStyle name="หมายเหตุ 17 7 2 2" xfId="43494" xr:uid="{C1B0F903-C0FD-47C8-B54C-DADB6C026351}"/>
    <cellStyle name="หมายเหตุ 17 7 3" xfId="38114" xr:uid="{19D5A64D-8294-4FA1-A794-400D61C4CBE9}"/>
    <cellStyle name="หมายเหตุ 17 8" xfId="27901" xr:uid="{8132C85D-E94B-4929-A805-4CDAE1DA800A}"/>
    <cellStyle name="หมายเหตุ 17 8 2" xfId="39478" xr:uid="{774D6BD2-5ED2-4585-9705-E6A9D5B1D36D}"/>
    <cellStyle name="หมายเหตุ 17 9" xfId="33057" xr:uid="{8E8B28B7-F918-40E1-96E1-81F469E8BB44}"/>
    <cellStyle name="หมายเหตุ 18" xfId="20393" xr:uid="{8C3BB55F-64DA-4A12-B0D1-5E0A2856CB42}"/>
    <cellStyle name="หมายเหตุ 18 2" xfId="21089" xr:uid="{E7D90642-5125-4461-A045-93623BA990AD}"/>
    <cellStyle name="หมายเหตุ 18 2 2" xfId="28441" xr:uid="{CE4D9039-69EF-4151-A4C2-1CEC0E14529F}"/>
    <cellStyle name="หมายเหตุ 18 2 2 2" xfId="40018" xr:uid="{7CDD2934-8DE9-4CDA-864D-690DE5731278}"/>
    <cellStyle name="หมายเหตุ 18 2 3" xfId="34637" xr:uid="{F8D3886B-CEB8-4AF4-8A4E-BDFCECF69AEE}"/>
    <cellStyle name="หมายเหตุ 18 3" xfId="21638" xr:uid="{643CF9D4-A4D2-4F11-A0BF-2F6A9CF60B9C}"/>
    <cellStyle name="หมายเหตุ 18 3 2" xfId="28987" xr:uid="{24622134-F69D-4023-B547-CFCF8D52BF05}"/>
    <cellStyle name="หมายเหตุ 18 3 2 2" xfId="40564" xr:uid="{E5B57EFB-D05A-4AC0-AA58-106B809012AA}"/>
    <cellStyle name="หมายเหตุ 18 3 3" xfId="35183" xr:uid="{45D8D126-223D-4F78-B4CB-913E52F6CC06}"/>
    <cellStyle name="หมายเหตุ 18 4" xfId="22173" xr:uid="{F3D73C15-9260-4C99-AACB-B3FE301A025F}"/>
    <cellStyle name="หมายเหตุ 18 4 2" xfId="29520" xr:uid="{DBB2B8DE-5142-4E1B-8982-51B3E26185CE}"/>
    <cellStyle name="หมายเหตุ 18 4 2 2" xfId="41097" xr:uid="{CBE29AF6-0267-45AF-9DA7-6B5032175C33}"/>
    <cellStyle name="หมายเหตุ 18 4 3" xfId="35716" xr:uid="{5E910925-AFB0-4673-B223-85A341751C0E}"/>
    <cellStyle name="หมายเหตุ 18 5" xfId="22698" xr:uid="{287E31A7-54B9-44BB-A836-81E74EFF740F}"/>
    <cellStyle name="หมายเหตุ 18 5 2" xfId="30043" xr:uid="{CA090051-0638-4506-9CA1-B41CFE20E23B}"/>
    <cellStyle name="หมายเหตุ 18 5 2 2" xfId="41620" xr:uid="{E5D39993-6D45-4EBE-A817-414BC1018BEA}"/>
    <cellStyle name="หมายเหตุ 18 5 3" xfId="36239" xr:uid="{E0DAD1F3-A1A3-46A7-BADB-834393B90029}"/>
    <cellStyle name="หมายเหตุ 18 6" xfId="25468" xr:uid="{D397A2D4-3705-461A-B5B6-9FD3404CAE10}"/>
    <cellStyle name="หมายเหตุ 18 6 2" xfId="31315" xr:uid="{505C34CB-5E60-4BFF-9BCD-EE5A026FA3AF}"/>
    <cellStyle name="หมายเหตุ 18 6 2 2" xfId="42777" xr:uid="{0F6B146C-21D9-4C14-B810-7A5D821A6B9C}"/>
    <cellStyle name="หมายเหตุ 18 6 3" xfId="37397" xr:uid="{871A433C-FA01-452A-8CB0-EE7CD28C80B3}"/>
    <cellStyle name="หมายเหตุ 18 7" xfId="26490" xr:uid="{A6750DDB-530F-464D-ACE0-E8944538170E}"/>
    <cellStyle name="หมายเหตุ 18 7 2" xfId="32167" xr:uid="{5796E59A-8665-4149-88F9-C5B634582937}"/>
    <cellStyle name="หมายเหตุ 18 7 2 2" xfId="43495" xr:uid="{681F30B8-9A6F-48D7-9F11-322C40EC2F62}"/>
    <cellStyle name="หมายเหตุ 18 7 3" xfId="38115" xr:uid="{A499795F-4B47-4C8E-91C0-E21269546011}"/>
    <cellStyle name="หมายเหตุ 18 8" xfId="27902" xr:uid="{DAF5DB6B-F39E-443F-989B-13ECBAFE6161}"/>
    <cellStyle name="หมายเหตุ 18 8 2" xfId="39479" xr:uid="{815BD05F-A534-47D5-AF20-B28B0D567CD2}"/>
    <cellStyle name="หมายเหตุ 18 9" xfId="33058" xr:uid="{3B12FCDD-737A-451F-ACFB-FF9D0B5CC846}"/>
    <cellStyle name="หมายเหตุ 19" xfId="20394" xr:uid="{749A31BC-D26E-476F-82DF-7949D8122993}"/>
    <cellStyle name="หมายเหตุ 19 2" xfId="21090" xr:uid="{D2B8614F-3F1E-434A-9169-CC8D52C45360}"/>
    <cellStyle name="หมายเหตุ 19 2 2" xfId="28442" xr:uid="{2B941FF4-096A-4E77-97B0-89CBDABE95B2}"/>
    <cellStyle name="หมายเหตุ 19 2 2 2" xfId="40019" xr:uid="{48AD2403-ECEE-4AF4-942B-D12F1911830E}"/>
    <cellStyle name="หมายเหตุ 19 2 3" xfId="34638" xr:uid="{75A757B0-EEC8-441F-BABF-4191FD306708}"/>
    <cellStyle name="หมายเหตุ 19 3" xfId="21639" xr:uid="{B6F7CABE-58C3-4F53-8CD3-4D1FAA806492}"/>
    <cellStyle name="หมายเหตุ 19 3 2" xfId="28988" xr:uid="{E879E083-B1F8-4766-B113-7B33D12D04E7}"/>
    <cellStyle name="หมายเหตุ 19 3 2 2" xfId="40565" xr:uid="{A89A79F0-0606-467B-9C0C-96DA380DD5D7}"/>
    <cellStyle name="หมายเหตุ 19 3 3" xfId="35184" xr:uid="{EC84ED02-8D23-43F3-A681-0EF72AE893EF}"/>
    <cellStyle name="หมายเหตุ 19 4" xfId="22174" xr:uid="{6C4A3959-D868-424C-AB99-77AA287ECF1A}"/>
    <cellStyle name="หมายเหตุ 19 4 2" xfId="29521" xr:uid="{7A2DB054-06F0-4DD2-A6BF-191949890AF9}"/>
    <cellStyle name="หมายเหตุ 19 4 2 2" xfId="41098" xr:uid="{7F685E62-E61F-4514-8DDF-BB00FF169062}"/>
    <cellStyle name="หมายเหตุ 19 4 3" xfId="35717" xr:uid="{96801817-B724-4ADB-8DD1-23FDC5D04762}"/>
    <cellStyle name="หมายเหตุ 19 5" xfId="22699" xr:uid="{B0D910F7-FDF2-44EB-B03F-35FBD18481CC}"/>
    <cellStyle name="หมายเหตุ 19 5 2" xfId="30044" xr:uid="{9DCE1B23-E440-4301-B7C2-4B1951FA13F7}"/>
    <cellStyle name="หมายเหตุ 19 5 2 2" xfId="41621" xr:uid="{6A385DA7-0DCB-4FEB-8E0B-534C8525C3A6}"/>
    <cellStyle name="หมายเหตุ 19 5 3" xfId="36240" xr:uid="{13D9649D-E0F8-4972-AC52-69F58296EDB9}"/>
    <cellStyle name="หมายเหตุ 19 6" xfId="25469" xr:uid="{E24BEC71-E1CD-4F35-89CD-3A57D0AD36E1}"/>
    <cellStyle name="หมายเหตุ 19 6 2" xfId="31316" xr:uid="{9433A239-D6F4-4282-A580-D4BB8A9598BA}"/>
    <cellStyle name="หมายเหตุ 19 6 2 2" xfId="42778" xr:uid="{8AB60FE3-C719-49E3-9D0F-B08D63B6789C}"/>
    <cellStyle name="หมายเหตุ 19 6 3" xfId="37398" xr:uid="{A186298C-BE38-483B-B830-75FCFA747C64}"/>
    <cellStyle name="หมายเหตุ 19 7" xfId="26491" xr:uid="{08BAB8E7-91F7-4EE6-875A-30A5CE7A4E0E}"/>
    <cellStyle name="หมายเหตุ 19 7 2" xfId="32168" xr:uid="{787077C0-0A40-470E-BDF7-E765CE18C02A}"/>
    <cellStyle name="หมายเหตุ 19 7 2 2" xfId="43496" xr:uid="{BEF6B07D-C4A1-4D33-B524-8BAF1B1FB318}"/>
    <cellStyle name="หมายเหตุ 19 7 3" xfId="38116" xr:uid="{C23D15B0-E392-4AE6-BBB8-2CE77860289E}"/>
    <cellStyle name="หมายเหตุ 19 8" xfId="27903" xr:uid="{E25B35D9-3B44-4C56-B12E-113631711D58}"/>
    <cellStyle name="หมายเหตุ 19 8 2" xfId="39480" xr:uid="{AB6AB71D-3939-4D47-BC54-4438F62CDE97}"/>
    <cellStyle name="หมายเหตุ 19 9" xfId="33059" xr:uid="{0954BFAE-8CF2-4900-BE52-D191A77A7713}"/>
    <cellStyle name="หมายเหตุ 2" xfId="1234" xr:uid="{574A4CF7-4F66-489C-838D-D4F88260AA08}"/>
    <cellStyle name="หมายเหตุ 2 10" xfId="25470" xr:uid="{C5F183FA-CB4C-4D4E-A394-113079D4BE3B}"/>
    <cellStyle name="หมายเหตุ 2 10 2" xfId="31317" xr:uid="{A360E642-414F-4697-9A61-87EDAF046027}"/>
    <cellStyle name="หมายเหตุ 2 10 2 2" xfId="42779" xr:uid="{779CA433-8B16-4959-9815-EC411CCE692A}"/>
    <cellStyle name="หมายเหตุ 2 10 3" xfId="37399" xr:uid="{987DFF77-493B-4E28-B882-04D242DD4887}"/>
    <cellStyle name="หมายเหตุ 2 11" xfId="26492" xr:uid="{6887BAF8-A903-41BF-86E0-03A364688633}"/>
    <cellStyle name="หมายเหตุ 2 11 2" xfId="32169" xr:uid="{C08FD582-BAD9-4D20-AE7A-C37413BA4645}"/>
    <cellStyle name="หมายเหตุ 2 11 2 2" xfId="43497" xr:uid="{1BF8A56E-64E1-497E-B6EF-E413A78DC7C7}"/>
    <cellStyle name="หมายเหตุ 2 11 3" xfId="38117" xr:uid="{55603408-A95F-4534-9377-FFC80735C18C}"/>
    <cellStyle name="หมายเหตุ 2 12" xfId="26633" xr:uid="{EBA9C6BD-A601-4096-916C-B496AD5968D7}"/>
    <cellStyle name="หมายเหตุ 2 12 2" xfId="38201" xr:uid="{EC2541CE-491E-45FB-9445-6784C93C67CA}"/>
    <cellStyle name="หมายเหตุ 2 13" xfId="33060" xr:uid="{40C1D7C3-BC1E-49B4-A809-C941E15599BB}"/>
    <cellStyle name="หมายเหตุ 2 14" xfId="33323" xr:uid="{161639B3-8AED-4D76-8997-50A492BBA2ED}"/>
    <cellStyle name="หมายเหตุ 2 15" xfId="33449" xr:uid="{507ADB19-47E6-4BED-9C4C-6B1DE6CA8749}"/>
    <cellStyle name="หมายเหตุ 2 16" xfId="44817" xr:uid="{44DC25E3-3096-4B76-AAA7-ECA56D17D2F3}"/>
    <cellStyle name="หมายเหตุ 2 17" xfId="17614" xr:uid="{975A416C-C930-45B6-B014-1E413325BA60}"/>
    <cellStyle name="หมายเหตุ 2 18" xfId="45819" xr:uid="{FA65F041-D118-4127-808B-A8301790D8C0}"/>
    <cellStyle name="หมายเหตุ 2 2" xfId="3557" xr:uid="{0B7F7657-D2DB-4391-9575-88BC97968072}"/>
    <cellStyle name="หมายเหตุ 2 2 2" xfId="6767" xr:uid="{486A6968-44CC-4C29-A9E1-B7E6C76B47D0}"/>
    <cellStyle name="หมายเหตุ 2 2 2 2" xfId="8522" xr:uid="{BF8F752D-A156-4F28-BC66-C36896C6C044}"/>
    <cellStyle name="หมายเหตุ 2 2 2 2 2" xfId="9408" xr:uid="{2CFD4200-58F6-4B3B-AE95-2BC674D243A6}"/>
    <cellStyle name="หมายเหตุ 2 2 2 3" xfId="7885" xr:uid="{42FDAEF4-5B09-40D1-8D62-23A4186A71A3}"/>
    <cellStyle name="หมายเหตุ 2 2 2 4" xfId="3880" xr:uid="{C1758151-9329-4707-9A8D-E932B2A37C95}"/>
    <cellStyle name="หมายเหตุ 2 2 2 5" xfId="17750" xr:uid="{0BC1606E-681C-4C88-9166-585F705BEA03}"/>
    <cellStyle name="หมายเหตุ 2 2 3" xfId="8902" xr:uid="{DB235E83-8739-4F4E-864B-A8160555007F}"/>
    <cellStyle name="หมายเหตุ 2 2 3 2" xfId="8099" xr:uid="{50089587-B6BA-4BF9-AE7B-39E90F20CA0A}"/>
    <cellStyle name="หมายเหตุ 2 2 4" xfId="7196" xr:uid="{67BC020B-4CF7-4741-BE08-82244766BA3B}"/>
    <cellStyle name="หมายเหตุ 2 2 4 2" xfId="8046" xr:uid="{D3CC4427-8044-4F1C-B3DD-5906C751EF07}"/>
    <cellStyle name="หมายเหตุ 2 2 5" xfId="7504" xr:uid="{7B9C8088-43DB-4044-92DD-B8F04B56E939}"/>
    <cellStyle name="หมายเหตุ 2 2 5 2" xfId="9127" xr:uid="{D3CC81BF-9229-49E4-A72A-78B75D0FE419}"/>
    <cellStyle name="หมายเหตุ 2 2 6" xfId="4526" xr:uid="{0E05D9E7-ABB6-4228-9138-E6D774C552DF}"/>
    <cellStyle name="หมายเหตุ 2 3" xfId="6067" xr:uid="{AFB9C057-B9F1-4D36-AE2E-679137F33118}"/>
    <cellStyle name="หมายเหตุ 2 3 2" xfId="3806" xr:uid="{35426E26-4E47-4C1A-AC08-358CAEC869ED}"/>
    <cellStyle name="หมายเหตุ 2 3 2 2" xfId="7727" xr:uid="{DF338708-05B3-442E-B700-9611E37939B7}"/>
    <cellStyle name="หมายเหตุ 2 3 2 2 2" xfId="9518" xr:uid="{B2290BFD-1914-4071-A2B7-D0086ED0F8E4}"/>
    <cellStyle name="หมายเหตุ 2 3 2 2 2 2" xfId="38841" xr:uid="{F2BFCC59-2E31-47C7-AD5D-6EE01880A5DA}"/>
    <cellStyle name="หมายเหตุ 2 3 2 2 2 3" xfId="27268" xr:uid="{49562392-3122-487C-81E2-9F34E0950D4E}"/>
    <cellStyle name="หมายเหตุ 2 3 2 2 3" xfId="33970" xr:uid="{0B62BDEF-89B5-4AFF-AA91-AD7203F585EA}"/>
    <cellStyle name="หมายเหตุ 2 3 2 2 4" xfId="18684" xr:uid="{6C615A60-99AC-4D2C-9AB0-E81591E90665}"/>
    <cellStyle name="หมายเหตุ 2 3 2 3" xfId="8723" xr:uid="{D668D07D-C978-48A1-BD46-5C32734DD059}"/>
    <cellStyle name="หมายเหตุ 2 3 2 3 2" xfId="38454" xr:uid="{08D2A38B-811D-4D14-845E-1D4E5DF33B0F}"/>
    <cellStyle name="หมายเหตุ 2 3 2 3 3" xfId="26897" xr:uid="{73B33862-B1AD-4D69-B049-939C56784FB2}"/>
    <cellStyle name="หมายเหตุ 2 3 2 4" xfId="33587" xr:uid="{C1C79505-9FAE-44E3-97E4-5C518B96DC8D}"/>
    <cellStyle name="หมายเหตุ 2 3 2 5" xfId="18303" xr:uid="{F0D81D0C-F359-4505-827F-158B6CAB329A}"/>
    <cellStyle name="หมายเหตุ 2 3 3" xfId="3782" xr:uid="{853ECDE0-8683-434B-ABA5-02B3F15CDCD4}"/>
    <cellStyle name="หมายเหตุ 2 3 3 2" xfId="8170" xr:uid="{3F635853-50A7-4AC4-8632-01C151464B2E}"/>
    <cellStyle name="หมายเหตุ 2 3 3 2 2" xfId="38691" xr:uid="{0247F375-4EC7-4CE6-A4E8-D7AD47819FAF}"/>
    <cellStyle name="หมายเหตุ 2 3 3 2 3" xfId="27126" xr:uid="{E392B397-46EC-44F0-A002-02DF7775D539}"/>
    <cellStyle name="หมายเหตุ 2 3 3 3" xfId="33820" xr:uid="{8F02DED6-467E-4551-A9FD-834A7E202DA5}"/>
    <cellStyle name="หมายเหตุ 2 3 3 4" xfId="18537" xr:uid="{812C9D9F-5470-472A-925F-5CA81289D0BF}"/>
    <cellStyle name="หมายเหตุ 2 3 4" xfId="3709" xr:uid="{05BFB5D9-B28D-4EC3-AC47-9164EB87C465}"/>
    <cellStyle name="หมายเหตุ 2 3 4 2" xfId="9014" xr:uid="{DD3AF648-6B44-4D7B-AC34-6E7C2111E720}"/>
    <cellStyle name="หมายเหตุ 2 3 4 3" xfId="23475" xr:uid="{A296A824-8C83-4297-9C77-5632F684E8E0}"/>
    <cellStyle name="หมายเหตุ 2 3 5" xfId="8439" xr:uid="{87C684D9-B92C-413F-9BD0-57E3E16ED57C}"/>
    <cellStyle name="หมายเหตุ 2 3 5 2" xfId="9246" xr:uid="{48F0D197-DAE4-4E0B-B163-B036798708C5}"/>
    <cellStyle name="หมายเหตุ 2 3 5 2 2" xfId="38303" xr:uid="{8E35E4F8-1F38-4BAF-A9E5-B5A98E1C57ED}"/>
    <cellStyle name="หมายเหตุ 2 3 5 3" xfId="26738" xr:uid="{C6F13ACA-CEE8-4D27-9904-FEB82C91EB6F}"/>
    <cellStyle name="หมายเหตุ 2 3 6" xfId="4068" xr:uid="{BBA8C462-E124-4A1B-9C77-CBBFA1FE0105}"/>
    <cellStyle name="หมายเหตุ 2 3 6 2" xfId="33324" xr:uid="{3482CB65-FE37-4878-BAE3-4B557D2A8DC7}"/>
    <cellStyle name="หมายเหตุ 2 3 7" xfId="33469" xr:uid="{98F315CA-28C3-49B9-BAAB-DCB8311DF0EC}"/>
    <cellStyle name="หมายเหตุ 2 3 8" xfId="18011" xr:uid="{43345F9F-C490-4A67-A32D-D1D392987D3F}"/>
    <cellStyle name="หมายเหตุ 2 3 9" xfId="12128" xr:uid="{A0394EE9-4BC3-4870-A051-8F14F50E3BAF}"/>
    <cellStyle name="หมายเหตุ 2 4" xfId="8929" xr:uid="{C198EC6A-D0AB-4859-9CD3-C5E68A325C51}"/>
    <cellStyle name="หมายเหตุ 2 4 2" xfId="7061" xr:uid="{CC28DA6D-B04C-4F35-94B6-165896FDF9FD}"/>
    <cellStyle name="หมายเหตุ 2 4 2 2" xfId="7743" xr:uid="{7B8C9100-CD4B-4679-B4B7-93CB47445C0A}"/>
    <cellStyle name="หมายเหตุ 2 4 2 2 2" xfId="9547" xr:uid="{6E517F82-7044-4B10-B9A6-E508FC50CCDE}"/>
    <cellStyle name="หมายเหตุ 2 4 2 3" xfId="7960" xr:uid="{B128B650-9517-4A7B-AA9B-E7C06F401145}"/>
    <cellStyle name="หมายเหตุ 2 4 2 4" xfId="23476" xr:uid="{B6485C83-1EF2-408C-9BF9-1523604918E6}"/>
    <cellStyle name="หมายเหตุ 2 4 3" xfId="8409" xr:uid="{8F2A2FE4-5A3C-4058-B251-C208A47679E5}"/>
    <cellStyle name="หมายเหตุ 2 4 3 2" xfId="8863" xr:uid="{AAAA86E8-DB17-4243-AA96-4BB80A2565BB}"/>
    <cellStyle name="หมายเหตุ 2 4 3 2 2" xfId="38588" xr:uid="{B7329D56-629B-4DA2-9487-79A330939BD2}"/>
    <cellStyle name="หมายเหตุ 2 4 3 3" xfId="27024" xr:uid="{06BB1000-7FCB-456A-A785-05D3B497FCD5}"/>
    <cellStyle name="หมายเหตุ 2 4 4" xfId="7418" xr:uid="{14F23449-840B-4F1A-8BE2-089970D64606}"/>
    <cellStyle name="หมายเหตุ 2 4 4 2" xfId="9045" xr:uid="{DCDF1DD3-D755-4C6A-81FF-AC709D34E9EB}"/>
    <cellStyle name="หมายเหตุ 2 4 4 3" xfId="33717" xr:uid="{7124241D-6D1D-455D-AABF-530FD64354D8}"/>
    <cellStyle name="หมายเหตุ 2 4 5" xfId="8452" xr:uid="{F0DFFC30-5D29-4ACE-AC72-569B59D834D3}"/>
    <cellStyle name="หมายเหตุ 2 4 5 2" xfId="9276" xr:uid="{E34F73D5-E167-4EFA-B306-5F3E0D259ACC}"/>
    <cellStyle name="หมายเหตุ 2 4 5 3" xfId="18434" xr:uid="{D6AE1651-82FE-44C0-822C-D7ED808B16C3}"/>
    <cellStyle name="หมายเหตุ 2 5" xfId="4065" xr:uid="{C951B7BF-7D35-4E10-A2B7-6F6CF3E75600}"/>
    <cellStyle name="หมายเหตุ 2 5 2" xfId="3804" xr:uid="{F35C7486-F8CA-4757-AE63-D0F0DFC81CBB}"/>
    <cellStyle name="หมายเหตุ 2 5 2 2" xfId="7729" xr:uid="{4AC6170C-5A90-4068-9AA5-0AF9C3A20FE6}"/>
    <cellStyle name="หมายเหตุ 2 5 2 2 2" xfId="9521" xr:uid="{210A8059-C0D8-4A29-B52C-86229E31C58B}"/>
    <cellStyle name="หมายเหตุ 2 5 2 2 3" xfId="39481" xr:uid="{22EDC958-9F79-454A-BD86-55E750C31FBF}"/>
    <cellStyle name="หมายเหตุ 2 5 2 3" xfId="8727" xr:uid="{2AC13A56-B367-4721-A76A-5DF563009B75}"/>
    <cellStyle name="หมายเหตุ 2 5 2 4" xfId="27904" xr:uid="{B6B76B48-5930-4905-BF7B-DC32F3AD4522}"/>
    <cellStyle name="หมายเหตุ 2 5 3" xfId="7360" xr:uid="{7DEB130C-FDB6-4006-8655-14BDC530D15B}"/>
    <cellStyle name="หมายเหตุ 2 5 3 2" xfId="8173" xr:uid="{953E1934-7A4F-4EF7-940A-57A26647CD4F}"/>
    <cellStyle name="หมายเหตุ 2 5 3 3" xfId="33325" xr:uid="{3B5D18A6-3F2C-408F-8983-DC92B489E24C}"/>
    <cellStyle name="หมายเหตุ 2 5 4" xfId="7404" xr:uid="{C93F4713-52EE-4F89-B33C-9987EE7971DF}"/>
    <cellStyle name="หมายเหตุ 2 5 4 2" xfId="9017" xr:uid="{516BE0CA-76D4-4AC6-9417-B471CD36708C}"/>
    <cellStyle name="หมายเหตุ 2 5 4 3" xfId="34130" xr:uid="{F0529FD0-891B-48FF-859D-1BD9B05F6B79}"/>
    <cellStyle name="หมายเหตุ 2 5 5" xfId="7587" xr:uid="{5A2FBB88-C946-4585-ADFA-348ED1F9770B}"/>
    <cellStyle name="หมายเหตุ 2 5 5 2" xfId="9249" xr:uid="{0EA83732-87AA-408D-BDF8-AB50756D0CA3}"/>
    <cellStyle name="หมายเหตุ 2 5 5 3" xfId="20395" xr:uid="{4E43D91D-04DE-40C9-8A97-370C7C4F69EF}"/>
    <cellStyle name="หมายเหตุ 2 5 6" xfId="7835" xr:uid="{3AB54E39-D6E4-4CB6-949A-597B665CDEBF}"/>
    <cellStyle name="หมายเหตุ 2 6" xfId="7024" xr:uid="{6571E84B-ECCE-426E-954A-1F7925CDC54A}"/>
    <cellStyle name="หมายเหตุ 2 6 2" xfId="8521" xr:uid="{B899862D-022A-4AB5-8D9F-66AF2D61727A}"/>
    <cellStyle name="หมายเหตุ 2 6 2 2" xfId="9404" xr:uid="{93403435-BFF9-478B-8D76-B998D87CCE65}"/>
    <cellStyle name="หมายเหตุ 2 6 2 2 2" xfId="40020" xr:uid="{97A2FBBC-E084-43C0-A03D-EF2D3FB387FB}"/>
    <cellStyle name="หมายเหตุ 2 6 2 3" xfId="28443" xr:uid="{0D643A2F-1A11-4BB4-A61B-196D38898AFA}"/>
    <cellStyle name="หมายเหตุ 2 6 3" xfId="8673" xr:uid="{BBA2AEEC-234F-4335-BABC-07DF9EAE0486}"/>
    <cellStyle name="หมายเหตุ 2 6 3 2" xfId="34639" xr:uid="{EBC7C76C-6403-4E7F-A443-B5F618B0F1F5}"/>
    <cellStyle name="หมายเหตุ 2 6 4" xfId="21091" xr:uid="{39EDE63F-E79B-4974-8308-1B14876799B0}"/>
    <cellStyle name="หมายเหตุ 2 6 5" xfId="16760" xr:uid="{F500522B-3870-4517-AFCB-18A5E60F64FD}"/>
    <cellStyle name="หมายเหตุ 2 7" xfId="7179" xr:uid="{7BC5F36A-3149-42F7-9F0A-04F2C651645C}"/>
    <cellStyle name="หมายเหตุ 2 7 2" xfId="8769" xr:uid="{ABB9C772-3B0B-47B0-B3BA-53065775D3AB}"/>
    <cellStyle name="หมายเหตุ 2 7 2 2" xfId="40566" xr:uid="{95B18AAB-FC56-4350-9200-6C9C883C70EB}"/>
    <cellStyle name="หมายเหตุ 2 7 2 3" xfId="28989" xr:uid="{B450C9C3-A965-4E06-849B-A21A080AA6EE}"/>
    <cellStyle name="หมายเหตุ 2 7 3" xfId="35185" xr:uid="{CC92B5BA-F186-4037-BF4E-FC382F82ED70}"/>
    <cellStyle name="หมายเหตุ 2 7 4" xfId="21640" xr:uid="{05EBB16A-0A3D-4133-9D0B-DF1D5854502F}"/>
    <cellStyle name="หมายเหตุ 2 8" xfId="22175" xr:uid="{9EF89A5E-574E-4C0F-9F22-16EE843FCEAB}"/>
    <cellStyle name="หมายเหตุ 2 8 2" xfId="29522" xr:uid="{EFE1559B-CE20-48EB-9DD2-A0F496483FD8}"/>
    <cellStyle name="หมายเหตุ 2 8 2 2" xfId="41099" xr:uid="{E18E066F-5286-45D0-9394-0683DB12E3D4}"/>
    <cellStyle name="หมายเหตุ 2 8 3" xfId="35718" xr:uid="{0AFAA378-E166-43CF-91D5-EE69B13C027E}"/>
    <cellStyle name="หมายเหตุ 2 9" xfId="22700" xr:uid="{FDA1B0BB-E78D-4A6B-A9F4-B7900985A60F}"/>
    <cellStyle name="หมายเหตุ 2 9 2" xfId="30045" xr:uid="{58DD386D-7134-4514-838C-D26B28DD9BBF}"/>
    <cellStyle name="หมายเหตุ 2 9 2 2" xfId="41622" xr:uid="{6C21FD33-CBEF-4C40-B396-DBD9C94950AD}"/>
    <cellStyle name="หมายเหตุ 2 9 3" xfId="36241" xr:uid="{B2E51CFB-ECD5-4DE8-BF34-D3289F672B38}"/>
    <cellStyle name="หมายเหตุ 20" xfId="20396" xr:uid="{47D85635-9C62-4DB5-ACA5-2C475CA2CCD0}"/>
    <cellStyle name="หมายเหตุ 20 2" xfId="21092" xr:uid="{5B329FF8-C176-4D37-B0CC-FCDDF31B33C9}"/>
    <cellStyle name="หมายเหตุ 20 2 2" xfId="28444" xr:uid="{5B391E63-C442-4BCD-AAE3-E6D5F5A64965}"/>
    <cellStyle name="หมายเหตุ 20 2 2 2" xfId="40021" xr:uid="{764CFFA5-8956-4DA2-83EA-941E1A11E321}"/>
    <cellStyle name="หมายเหตุ 20 2 3" xfId="34640" xr:uid="{00F698F5-6588-4054-8606-8DAEC2937897}"/>
    <cellStyle name="หมายเหตุ 20 3" xfId="21641" xr:uid="{150E02D2-1AD5-405C-871D-C775D6B21C8E}"/>
    <cellStyle name="หมายเหตุ 20 3 2" xfId="28990" xr:uid="{1D766639-D584-42A0-93D1-0F5DEBFC6F72}"/>
    <cellStyle name="หมายเหตุ 20 3 2 2" xfId="40567" xr:uid="{596F78D9-BE8D-4624-9E05-70D2E35B800F}"/>
    <cellStyle name="หมายเหตุ 20 3 3" xfId="35186" xr:uid="{6399C8A5-1E84-4D73-9B23-859949EC2C3F}"/>
    <cellStyle name="หมายเหตุ 20 4" xfId="22176" xr:uid="{D21EBE5F-0471-4F30-AEDD-3057AEFAF605}"/>
    <cellStyle name="หมายเหตุ 20 4 2" xfId="29523" xr:uid="{3749BDCD-5100-4EB5-8C21-5A5C7B39CB5F}"/>
    <cellStyle name="หมายเหตุ 20 4 2 2" xfId="41100" xr:uid="{6BB927A5-4F2D-40FE-88D0-0A47137BB9C8}"/>
    <cellStyle name="หมายเหตุ 20 4 3" xfId="35719" xr:uid="{B5863886-C380-43B8-9C63-4A267987CB66}"/>
    <cellStyle name="หมายเหตุ 20 5" xfId="22701" xr:uid="{24FADFD3-62FC-4AFB-94D0-08BEAAC79F33}"/>
    <cellStyle name="หมายเหตุ 20 5 2" xfId="30046" xr:uid="{65A582C0-E61C-4DF6-95DB-FBBF9E29CBAF}"/>
    <cellStyle name="หมายเหตุ 20 5 2 2" xfId="41623" xr:uid="{B50F7B84-5629-4F7E-A11E-343765C1E770}"/>
    <cellStyle name="หมายเหตุ 20 5 3" xfId="36242" xr:uid="{2D79C890-FE11-47E0-AB59-9C505413365B}"/>
    <cellStyle name="หมายเหตุ 20 6" xfId="25471" xr:uid="{82904E1E-754F-4917-9347-3F1990FFB92D}"/>
    <cellStyle name="หมายเหตุ 20 6 2" xfId="31318" xr:uid="{0EED45B1-3D84-47C5-A2A0-75A91010A54F}"/>
    <cellStyle name="หมายเหตุ 20 6 2 2" xfId="42780" xr:uid="{FDE82676-3580-461D-BF3A-7B606AA2BCC6}"/>
    <cellStyle name="หมายเหตุ 20 6 3" xfId="37400" xr:uid="{6B2206BB-188C-4375-B9E4-2D77E0247905}"/>
    <cellStyle name="หมายเหตุ 20 7" xfId="26493" xr:uid="{D4D8FFBB-D1DF-49C6-BD7C-935890F67AA4}"/>
    <cellStyle name="หมายเหตุ 20 7 2" xfId="32170" xr:uid="{E3825918-4DC6-47E4-AEF9-C55CBD6794FE}"/>
    <cellStyle name="หมายเหตุ 20 7 2 2" xfId="43498" xr:uid="{4082783A-7106-4E06-BC3B-3A6980DA259E}"/>
    <cellStyle name="หมายเหตุ 20 7 3" xfId="38118" xr:uid="{A29B61E3-A9D4-4260-A62B-2063DE7B14D8}"/>
    <cellStyle name="หมายเหตุ 20 8" xfId="27905" xr:uid="{427AB7E2-B968-4FA7-8041-CFC14F65FA70}"/>
    <cellStyle name="หมายเหตุ 20 8 2" xfId="39482" xr:uid="{D851FC18-0E0F-4F3D-A52C-C62FB3B5E5CD}"/>
    <cellStyle name="หมายเหตุ 20 9" xfId="33061" xr:uid="{A51396DB-044B-4A12-8076-977F7F704D4A}"/>
    <cellStyle name="หมายเหตุ 21" xfId="20397" xr:uid="{39AD072F-737F-4EE9-B0A3-2DD5BF58AFBF}"/>
    <cellStyle name="หมายเหตุ 21 2" xfId="21093" xr:uid="{B06C2D67-6094-4C17-B4A3-3CEDFBF6B8A8}"/>
    <cellStyle name="หมายเหตุ 21 2 2" xfId="28445" xr:uid="{24E8F856-1123-424E-8892-763F65454476}"/>
    <cellStyle name="หมายเหตุ 21 2 2 2" xfId="40022" xr:uid="{02B4E81E-4331-4D20-A455-85CDFCE1F4F8}"/>
    <cellStyle name="หมายเหตุ 21 2 3" xfId="34641" xr:uid="{51BAFF4F-2C31-43F7-A67A-D94BBB1F3045}"/>
    <cellStyle name="หมายเหตุ 21 3" xfId="21642" xr:uid="{F7C4783B-E7AA-4752-95FD-FE62ADEB866C}"/>
    <cellStyle name="หมายเหตุ 21 3 2" xfId="28991" xr:uid="{CEA08045-A6EF-4043-A33A-02F79DD2A57B}"/>
    <cellStyle name="หมายเหตุ 21 3 2 2" xfId="40568" xr:uid="{572B63AD-995F-4094-BA85-6524F4DF06D4}"/>
    <cellStyle name="หมายเหตุ 21 3 3" xfId="35187" xr:uid="{5BF4E1DB-5CB5-4CF0-A96B-9F5D462B6088}"/>
    <cellStyle name="หมายเหตุ 21 4" xfId="22177" xr:uid="{4E7FE1FF-D67C-4B39-8602-006188557504}"/>
    <cellStyle name="หมายเหตุ 21 4 2" xfId="29524" xr:uid="{821ED278-DBF3-43F3-A6DA-6C68D231A371}"/>
    <cellStyle name="หมายเหตุ 21 4 2 2" xfId="41101" xr:uid="{7954C975-C175-4C9E-8DE4-AD3EA000C263}"/>
    <cellStyle name="หมายเหตุ 21 4 3" xfId="35720" xr:uid="{4B4D79E4-1331-47A2-A9A6-B89EA84D4613}"/>
    <cellStyle name="หมายเหตุ 21 5" xfId="22702" xr:uid="{9E1B19CE-7B57-4A86-B883-E147D405C1C8}"/>
    <cellStyle name="หมายเหตุ 21 5 2" xfId="30047" xr:uid="{77866896-CD3F-4040-BF8D-D970FE4E4F29}"/>
    <cellStyle name="หมายเหตุ 21 5 2 2" xfId="41624" xr:uid="{AC212110-2144-41D4-B9C6-CABBDBB9D83B}"/>
    <cellStyle name="หมายเหตุ 21 5 3" xfId="36243" xr:uid="{902ECFF8-B336-44B1-B94B-328E130EF809}"/>
    <cellStyle name="หมายเหตุ 21 6" xfId="25472" xr:uid="{5F55088E-07D4-46DC-AAC1-5501FA57DEF5}"/>
    <cellStyle name="หมายเหตุ 21 6 2" xfId="31319" xr:uid="{CF2D4B3B-A805-4F47-A348-5CFCA847EF36}"/>
    <cellStyle name="หมายเหตุ 21 6 2 2" xfId="42781" xr:uid="{BA9DBE37-622E-4498-BA9E-B9769FDFDF18}"/>
    <cellStyle name="หมายเหตุ 21 6 3" xfId="37401" xr:uid="{60AE2446-9DBD-4346-9575-4A18DD5FD3A3}"/>
    <cellStyle name="หมายเหตุ 21 7" xfId="26494" xr:uid="{CD61F8BA-4C0A-4D4F-B7E6-FED2DA2B9F7F}"/>
    <cellStyle name="หมายเหตุ 21 7 2" xfId="32171" xr:uid="{7F9A6483-48D3-4F78-9F95-E86F9B112064}"/>
    <cellStyle name="หมายเหตุ 21 7 2 2" xfId="43499" xr:uid="{1B629D6E-5B34-43FD-824E-E693767B63C2}"/>
    <cellStyle name="หมายเหตุ 21 7 3" xfId="38119" xr:uid="{F29FE88D-CE41-4176-9A9D-E99932509A1D}"/>
    <cellStyle name="หมายเหตุ 21 8" xfId="27906" xr:uid="{EEC722CA-072B-4223-9F8D-22A073790B93}"/>
    <cellStyle name="หมายเหตุ 21 8 2" xfId="39483" xr:uid="{A87D9C4C-CEEE-4EB6-B13A-891BA9AD3C57}"/>
    <cellStyle name="หมายเหตุ 21 9" xfId="33062" xr:uid="{6C7FD8F9-41EA-43CD-9E24-83795B98F934}"/>
    <cellStyle name="หมายเหตุ 22" xfId="20398" xr:uid="{5FADDFF4-FA85-4268-94CB-ECA958D09AE5}"/>
    <cellStyle name="หมายเหตุ 22 2" xfId="21094" xr:uid="{6318FB10-E3E7-4A84-BC50-E41AE66CEA86}"/>
    <cellStyle name="หมายเหตุ 22 2 2" xfId="28446" xr:uid="{B76034F6-F677-42C7-AE64-6C4D485A7E88}"/>
    <cellStyle name="หมายเหตุ 22 2 2 2" xfId="40023" xr:uid="{46F63D93-B0B2-4310-8CB2-6CB20F05D46D}"/>
    <cellStyle name="หมายเหตุ 22 2 3" xfId="34642" xr:uid="{0E9EE3A6-E735-48D2-8CF1-C7675B9CB6F0}"/>
    <cellStyle name="หมายเหตุ 22 3" xfId="21643" xr:uid="{3FDAEA4D-F876-4E83-8312-17DE66453E67}"/>
    <cellStyle name="หมายเหตุ 22 3 2" xfId="28992" xr:uid="{F2A2885B-2109-47E9-B170-B0BA55AA728F}"/>
    <cellStyle name="หมายเหตุ 22 3 2 2" xfId="40569" xr:uid="{DBA4405F-EE38-477F-9BCC-2AEE1FDABF1D}"/>
    <cellStyle name="หมายเหตุ 22 3 3" xfId="35188" xr:uid="{C650C7E2-0AD3-4A54-A735-096548E05916}"/>
    <cellStyle name="หมายเหตุ 22 4" xfId="22178" xr:uid="{6125E6EC-AFAB-406E-8C40-C5EA5745CE6F}"/>
    <cellStyle name="หมายเหตุ 22 4 2" xfId="29525" xr:uid="{D34AAA12-6746-44B5-A002-A9078FE2EAE1}"/>
    <cellStyle name="หมายเหตุ 22 4 2 2" xfId="41102" xr:uid="{AA3B707F-65A8-47AB-8922-C49D32F8C3B3}"/>
    <cellStyle name="หมายเหตุ 22 4 3" xfId="35721" xr:uid="{394EFC58-4022-4E0F-BA7E-5E3F5037836F}"/>
    <cellStyle name="หมายเหตุ 22 5" xfId="22703" xr:uid="{651798DA-9AC7-4370-807A-0F18F74FB3E0}"/>
    <cellStyle name="หมายเหตุ 22 5 2" xfId="30048" xr:uid="{50ECA739-E14A-4C47-A331-21720FAC0583}"/>
    <cellStyle name="หมายเหตุ 22 5 2 2" xfId="41625" xr:uid="{45049622-6666-440B-9AAC-B24D14EA0826}"/>
    <cellStyle name="หมายเหตุ 22 5 3" xfId="36244" xr:uid="{F06DEB32-9A91-4B2B-876B-6922FC5284CC}"/>
    <cellStyle name="หมายเหตุ 22 6" xfId="25473" xr:uid="{48D9E5CE-A7E5-47EF-9075-E87B332425EE}"/>
    <cellStyle name="หมายเหตุ 22 6 2" xfId="31320" xr:uid="{CA352CBB-2E47-4657-8006-D4B0E2BC2E81}"/>
    <cellStyle name="หมายเหตุ 22 6 2 2" xfId="42782" xr:uid="{1108243A-B881-4D56-9101-6E5D7755E686}"/>
    <cellStyle name="หมายเหตุ 22 6 3" xfId="37402" xr:uid="{86775896-70F3-4699-A072-5D28F56B3E57}"/>
    <cellStyle name="หมายเหตุ 22 7" xfId="26495" xr:uid="{584E87AD-520B-48D6-BC7C-A633A9A71276}"/>
    <cellStyle name="หมายเหตุ 22 7 2" xfId="32172" xr:uid="{DF8F7D94-988D-4AC6-91D4-616EF29E5A6D}"/>
    <cellStyle name="หมายเหตุ 22 7 2 2" xfId="43500" xr:uid="{887718AC-02E1-44B1-A1F7-53878186EF8D}"/>
    <cellStyle name="หมายเหตุ 22 7 3" xfId="38120" xr:uid="{CD0D1CE1-F268-4A82-BF60-DB500621A326}"/>
    <cellStyle name="หมายเหตุ 22 8" xfId="27907" xr:uid="{2A93594D-1263-4D52-97E2-62470DE7D7BB}"/>
    <cellStyle name="หมายเหตุ 22 8 2" xfId="39484" xr:uid="{72A35349-385B-4197-BC60-4FD359C3D668}"/>
    <cellStyle name="หมายเหตุ 22 9" xfId="33063" xr:uid="{EEBBD203-4182-44F7-AE62-A35B9D3236E4}"/>
    <cellStyle name="หมายเหตุ 23" xfId="20399" xr:uid="{5BA0804C-2C8A-4B90-9ED0-4EE01A254F55}"/>
    <cellStyle name="หมายเหตุ 23 2" xfId="21095" xr:uid="{01C22746-D65B-44B1-B39C-E91FB70F1549}"/>
    <cellStyle name="หมายเหตุ 23 2 2" xfId="28447" xr:uid="{2C82971B-F120-4CF1-BCCC-0700B3A7294E}"/>
    <cellStyle name="หมายเหตุ 23 2 2 2" xfId="40024" xr:uid="{9D4B26F4-E23B-46FB-837F-9DDC5CB45102}"/>
    <cellStyle name="หมายเหตุ 23 2 3" xfId="34643" xr:uid="{8EE44F7D-48C6-4160-940D-9F54BFC5B495}"/>
    <cellStyle name="หมายเหตุ 23 3" xfId="21644" xr:uid="{A695F4CF-CE4C-49DD-A3F1-21773F4437CB}"/>
    <cellStyle name="หมายเหตุ 23 3 2" xfId="28993" xr:uid="{006B8F68-F6F5-484D-8B64-5BFD20AB87B9}"/>
    <cellStyle name="หมายเหตุ 23 3 2 2" xfId="40570" xr:uid="{8F07DEAD-4C93-4B14-BB2E-A5CC90B218F4}"/>
    <cellStyle name="หมายเหตุ 23 3 3" xfId="35189" xr:uid="{3EFE24A6-65F7-4EF5-8D40-29D35C66832A}"/>
    <cellStyle name="หมายเหตุ 23 4" xfId="22179" xr:uid="{B44DD373-E5A3-41E3-A007-21CB5FD08E25}"/>
    <cellStyle name="หมายเหตุ 23 4 2" xfId="29526" xr:uid="{629F0C88-E62E-491D-9273-292C021903C6}"/>
    <cellStyle name="หมายเหตุ 23 4 2 2" xfId="41103" xr:uid="{8B26E66B-507E-4D01-B90C-72EF8ADF4F9B}"/>
    <cellStyle name="หมายเหตุ 23 4 3" xfId="35722" xr:uid="{0336F3D3-69C7-4FAA-A668-4A0512D7D3AB}"/>
    <cellStyle name="หมายเหตุ 23 5" xfId="22704" xr:uid="{9A1581CD-B900-4304-BCC5-20168DD8C768}"/>
    <cellStyle name="หมายเหตุ 23 5 2" xfId="30049" xr:uid="{80BA2815-442E-47C1-A62A-305CFCFB62FA}"/>
    <cellStyle name="หมายเหตุ 23 5 2 2" xfId="41626" xr:uid="{883D3C85-4D79-4291-BFC2-DF71D00D0194}"/>
    <cellStyle name="หมายเหตุ 23 5 3" xfId="36245" xr:uid="{B45C8819-279F-4ADB-B1C5-1862B71DC903}"/>
    <cellStyle name="หมายเหตุ 23 6" xfId="25474" xr:uid="{1F41D1B6-8C05-4E87-B89A-D4C18E9E2272}"/>
    <cellStyle name="หมายเหตุ 23 6 2" xfId="31321" xr:uid="{60A3AB80-E050-4EDA-A0C8-7F054F2086D3}"/>
    <cellStyle name="หมายเหตุ 23 6 2 2" xfId="42783" xr:uid="{CEC9EB8F-436E-4C84-B3BB-000547BDBF97}"/>
    <cellStyle name="หมายเหตุ 23 6 3" xfId="37403" xr:uid="{BB2F4584-871F-448D-95DC-034B66B584E3}"/>
    <cellStyle name="หมายเหตุ 23 7" xfId="26496" xr:uid="{706C41ED-919F-4B1D-95EE-6752A9B7B621}"/>
    <cellStyle name="หมายเหตุ 23 7 2" xfId="32173" xr:uid="{A481A56F-585B-49B6-866C-BD086AE87183}"/>
    <cellStyle name="หมายเหตุ 23 7 2 2" xfId="43501" xr:uid="{C2799181-B6B4-4BF0-95C5-91A80D637B6D}"/>
    <cellStyle name="หมายเหตุ 23 7 3" xfId="38121" xr:uid="{20875AC0-7D55-45DD-B4C9-0EEFB4763C9C}"/>
    <cellStyle name="หมายเหตุ 23 8" xfId="27908" xr:uid="{DF0B94AA-0AA1-4CDC-BEEE-1A1C799FBDDA}"/>
    <cellStyle name="หมายเหตุ 23 8 2" xfId="39485" xr:uid="{35AA2F01-9EC9-43B4-9BC8-8CF6C5248489}"/>
    <cellStyle name="หมายเหตุ 23 9" xfId="33064" xr:uid="{ED4614A2-6752-41AA-9455-2405F8F54D7C}"/>
    <cellStyle name="หมายเหตุ 24" xfId="20400" xr:uid="{105AF3F2-628C-4FFD-A395-9DC0CF04838B}"/>
    <cellStyle name="หมายเหตุ 24 2" xfId="21096" xr:uid="{1E6E79C1-DF89-4912-8E26-C567AFDCA2F1}"/>
    <cellStyle name="หมายเหตุ 24 2 2" xfId="28448" xr:uid="{2C3E6EFE-2D59-4813-8FD1-B6EE571E791F}"/>
    <cellStyle name="หมายเหตุ 24 2 2 2" xfId="40025" xr:uid="{4AAD6BB3-E597-4F3A-AF16-EDB4D2F7B005}"/>
    <cellStyle name="หมายเหตุ 24 2 3" xfId="34644" xr:uid="{327CA9B5-5DA6-4EFA-80C8-4EDD9B71CD6F}"/>
    <cellStyle name="หมายเหตุ 24 3" xfId="21645" xr:uid="{24B2D8A8-2F34-44F3-B356-19EBE6D593C1}"/>
    <cellStyle name="หมายเหตุ 24 3 2" xfId="28994" xr:uid="{A3757A7A-F4BA-479B-8938-7C9EE6E7FCA2}"/>
    <cellStyle name="หมายเหตุ 24 3 2 2" xfId="40571" xr:uid="{1B1E20F1-D677-4738-AA99-F1DE9EC30115}"/>
    <cellStyle name="หมายเหตุ 24 3 3" xfId="35190" xr:uid="{F4BC7C5C-880A-4268-96A9-284B07DE0606}"/>
    <cellStyle name="หมายเหตุ 24 4" xfId="22180" xr:uid="{5895A3DB-F61F-4B21-A4CB-437A467FA85C}"/>
    <cellStyle name="หมายเหตุ 24 4 2" xfId="29527" xr:uid="{6628F486-D2C7-429E-BEC3-1EAB16C3D33F}"/>
    <cellStyle name="หมายเหตุ 24 4 2 2" xfId="41104" xr:uid="{8CFD1726-C10C-4C97-9380-E805C442A731}"/>
    <cellStyle name="หมายเหตุ 24 4 3" xfId="35723" xr:uid="{23CAB1B2-2F3E-4B6D-8610-29B05DBB79D9}"/>
    <cellStyle name="หมายเหตุ 24 5" xfId="22705" xr:uid="{F27C6C76-097A-44B1-9A20-4B73326BA2AD}"/>
    <cellStyle name="หมายเหตุ 24 5 2" xfId="30050" xr:uid="{FDA684B8-3647-4B05-A10A-22FDAE612F21}"/>
    <cellStyle name="หมายเหตุ 24 5 2 2" xfId="41627" xr:uid="{907C631C-10A2-4A9B-9F8A-0890E2654806}"/>
    <cellStyle name="หมายเหตุ 24 5 3" xfId="36246" xr:uid="{0266D01E-D98B-40B1-90EF-ADC87B105E68}"/>
    <cellStyle name="หมายเหตุ 24 6" xfId="25475" xr:uid="{B65D17E1-F33E-4D06-8697-F6CC7EF86254}"/>
    <cellStyle name="หมายเหตุ 24 6 2" xfId="31322" xr:uid="{B76D99DD-525D-4A00-AA88-B2EC0DED0E70}"/>
    <cellStyle name="หมายเหตุ 24 6 2 2" xfId="42784" xr:uid="{DD6F107B-27AF-45DB-A388-BBD9B2C2CD92}"/>
    <cellStyle name="หมายเหตุ 24 6 3" xfId="37404" xr:uid="{49CE152A-18A6-4983-9FA7-833C5FE459E7}"/>
    <cellStyle name="หมายเหตุ 24 7" xfId="26497" xr:uid="{945DF607-4E71-461A-AB39-0632D9C22F09}"/>
    <cellStyle name="หมายเหตุ 24 7 2" xfId="32174" xr:uid="{046CBB2A-467E-4F51-A8F0-0972EA8F60A5}"/>
    <cellStyle name="หมายเหตุ 24 7 2 2" xfId="43502" xr:uid="{1345F89F-F98E-4561-8C09-44D1A1664A36}"/>
    <cellStyle name="หมายเหตุ 24 7 3" xfId="38122" xr:uid="{60D327AB-EE21-4E81-B199-135FEB101C36}"/>
    <cellStyle name="หมายเหตุ 24 8" xfId="27909" xr:uid="{31632E53-B025-4D04-BD19-FF342DD9A21C}"/>
    <cellStyle name="หมายเหตุ 24 8 2" xfId="39486" xr:uid="{4707287B-7DA1-4BCC-A9E5-497065824B09}"/>
    <cellStyle name="หมายเหตุ 24 9" xfId="33065" xr:uid="{1A0E29F7-0C12-4739-A3E3-7D13604A07F4}"/>
    <cellStyle name="หมายเหตุ 25" xfId="20401" xr:uid="{12AEEC28-5DBC-45FE-B7A9-F99759EBCF4B}"/>
    <cellStyle name="หมายเหตุ 25 2" xfId="21097" xr:uid="{B443517C-6763-4761-847F-BE1CD3D7E06D}"/>
    <cellStyle name="หมายเหตุ 25 2 2" xfId="28449" xr:uid="{46CE13CE-958B-4851-8A32-F9DCE7A61FAC}"/>
    <cellStyle name="หมายเหตุ 25 2 2 2" xfId="40026" xr:uid="{0ED046AA-61D3-4A64-865B-CECB082B93DF}"/>
    <cellStyle name="หมายเหตุ 25 2 3" xfId="34645" xr:uid="{04375F98-FF24-496A-97FB-3D2D5F6933E9}"/>
    <cellStyle name="หมายเหตุ 25 3" xfId="21646" xr:uid="{87CA76E9-FA72-48FC-95D7-D1BCB3A1002D}"/>
    <cellStyle name="หมายเหตุ 25 3 2" xfId="28995" xr:uid="{F86E4A76-3DF6-446C-9422-CBC3F42013F9}"/>
    <cellStyle name="หมายเหตุ 25 3 2 2" xfId="40572" xr:uid="{7504D40A-3B6D-44CB-A372-99418AE5AE63}"/>
    <cellStyle name="หมายเหตุ 25 3 3" xfId="35191" xr:uid="{D2E31928-6A44-4FBE-B773-422B219C6026}"/>
    <cellStyle name="หมายเหตุ 25 4" xfId="22181" xr:uid="{A6A27C0D-948C-4F74-96F1-8039FE2416EE}"/>
    <cellStyle name="หมายเหตุ 25 4 2" xfId="29528" xr:uid="{0EF20556-BC3E-4E2D-AA14-50ED24669E77}"/>
    <cellStyle name="หมายเหตุ 25 4 2 2" xfId="41105" xr:uid="{ABF1E07B-1188-4C20-8B81-1CC36D7D6F61}"/>
    <cellStyle name="หมายเหตุ 25 4 3" xfId="35724" xr:uid="{3687E4C6-AA25-4931-925E-F86040539EB4}"/>
    <cellStyle name="หมายเหตุ 25 5" xfId="22706" xr:uid="{03B93486-8664-4CEC-BBCB-1F3361F28B05}"/>
    <cellStyle name="หมายเหตุ 25 5 2" xfId="30051" xr:uid="{D569F1D1-27AA-4889-853A-8995DB8FF67E}"/>
    <cellStyle name="หมายเหตุ 25 5 2 2" xfId="41628" xr:uid="{B76B73F8-EE07-493B-8684-E0E7D910ACC3}"/>
    <cellStyle name="หมายเหตุ 25 5 3" xfId="36247" xr:uid="{FFA26E7A-2E59-4F6C-BCDD-4C7760F67350}"/>
    <cellStyle name="หมายเหตุ 25 6" xfId="25476" xr:uid="{112EEF2B-A440-4531-A858-380159F7EA41}"/>
    <cellStyle name="หมายเหตุ 25 6 2" xfId="31323" xr:uid="{916B87D2-924C-49FF-B38E-5019032599CA}"/>
    <cellStyle name="หมายเหตุ 25 6 2 2" xfId="42785" xr:uid="{06C5097F-7C6F-4DE8-9D22-A733A8751456}"/>
    <cellStyle name="หมายเหตุ 25 6 3" xfId="37405" xr:uid="{769718F4-C581-4B53-B3C5-67B8F802C40A}"/>
    <cellStyle name="หมายเหตุ 25 7" xfId="26498" xr:uid="{54068961-0751-455E-A85E-4CDF5520B364}"/>
    <cellStyle name="หมายเหตุ 25 7 2" xfId="32175" xr:uid="{68AF7817-0511-44F9-B07D-51517B75CFCA}"/>
    <cellStyle name="หมายเหตุ 25 7 2 2" xfId="43503" xr:uid="{01F78076-6C0D-49C9-B0F0-A6522558F7EC}"/>
    <cellStyle name="หมายเหตุ 25 7 3" xfId="38123" xr:uid="{D1F7B5BC-6D19-47F8-87A3-537A7567B1E3}"/>
    <cellStyle name="หมายเหตุ 25 8" xfId="27910" xr:uid="{574AF6B7-BD8A-4882-B179-1E6EF6F14F62}"/>
    <cellStyle name="หมายเหตุ 25 8 2" xfId="39487" xr:uid="{1997AAB6-68F9-4F23-B32D-C3049CAF8A6D}"/>
    <cellStyle name="หมายเหตุ 25 9" xfId="33066" xr:uid="{C1078045-C4B4-4223-A0EA-C17282B37B38}"/>
    <cellStyle name="หมายเหตุ 26" xfId="20402" xr:uid="{17A8DD43-6791-4D3A-914D-FB3E53352E77}"/>
    <cellStyle name="หมายเหตุ 26 2" xfId="21098" xr:uid="{250A088E-6866-4465-8876-6C35A8D04860}"/>
    <cellStyle name="หมายเหตุ 26 2 2" xfId="28450" xr:uid="{02DD8581-74C6-40A7-908D-27586C8EAC0E}"/>
    <cellStyle name="หมายเหตุ 26 2 2 2" xfId="40027" xr:uid="{A659DEE4-5B3D-42BF-9A87-307CCF7670E7}"/>
    <cellStyle name="หมายเหตุ 26 2 3" xfId="34646" xr:uid="{3DC52975-D10B-41A6-B591-C3B058A2A6FE}"/>
    <cellStyle name="หมายเหตุ 26 3" xfId="21647" xr:uid="{EB867E1F-2F4E-4D6F-B028-586785F37463}"/>
    <cellStyle name="หมายเหตุ 26 3 2" xfId="28996" xr:uid="{8FFE0ED4-26C2-414B-A7BD-900B7E9B999F}"/>
    <cellStyle name="หมายเหตุ 26 3 2 2" xfId="40573" xr:uid="{2FF54368-C9BF-4C83-99C8-6E1035BAA820}"/>
    <cellStyle name="หมายเหตุ 26 3 3" xfId="35192" xr:uid="{8249B54C-D129-45A2-A723-3CB57A909709}"/>
    <cellStyle name="หมายเหตุ 26 4" xfId="22182" xr:uid="{D7CEA87F-A9D5-4BE3-92E0-6E640AAEF267}"/>
    <cellStyle name="หมายเหตุ 26 4 2" xfId="29529" xr:uid="{E550F6B7-38E2-4FA9-AA7A-F7F850B8CFD7}"/>
    <cellStyle name="หมายเหตุ 26 4 2 2" xfId="41106" xr:uid="{52940393-E09B-4AB0-B8DD-B8D728E52E69}"/>
    <cellStyle name="หมายเหตุ 26 4 3" xfId="35725" xr:uid="{DEE8C181-0B8F-482D-A2E8-EB25F0A6E16D}"/>
    <cellStyle name="หมายเหตุ 26 5" xfId="22707" xr:uid="{478DD960-A340-4C86-ADD7-85459AA8463E}"/>
    <cellStyle name="หมายเหตุ 26 5 2" xfId="30052" xr:uid="{2187C5D2-63D4-4127-8179-693353B8FEDE}"/>
    <cellStyle name="หมายเหตุ 26 5 2 2" xfId="41629" xr:uid="{DE7F3D80-3A4A-48CB-84D2-37D13ABEA58A}"/>
    <cellStyle name="หมายเหตุ 26 5 3" xfId="36248" xr:uid="{A8B2E34C-716A-428A-80F8-7A66A6CDEA2B}"/>
    <cellStyle name="หมายเหตุ 26 6" xfId="25477" xr:uid="{46FA6C08-F4AD-4347-9C37-339DF8143114}"/>
    <cellStyle name="หมายเหตุ 26 6 2" xfId="31324" xr:uid="{2B6EC23B-F5D6-40FF-B409-78F6C70DA4CC}"/>
    <cellStyle name="หมายเหตุ 26 6 2 2" xfId="42786" xr:uid="{4200D546-FD64-4CD0-8C24-46FF0C185FB8}"/>
    <cellStyle name="หมายเหตุ 26 6 3" xfId="37406" xr:uid="{1E5551E1-FC88-4982-BCFF-0D628056FAB0}"/>
    <cellStyle name="หมายเหตุ 26 7" xfId="26499" xr:uid="{A71ECCA2-7F83-4F2E-BFD8-CDC13D50AA3D}"/>
    <cellStyle name="หมายเหตุ 26 7 2" xfId="32176" xr:uid="{8422B197-7734-4551-881E-CA0E830BC446}"/>
    <cellStyle name="หมายเหตุ 26 7 2 2" xfId="43504" xr:uid="{49E1391C-221E-4A2E-B08E-6047D1ABF5D0}"/>
    <cellStyle name="หมายเหตุ 26 7 3" xfId="38124" xr:uid="{58A27DCA-E10D-43F8-867B-2D961D8ADC45}"/>
    <cellStyle name="หมายเหตุ 26 8" xfId="27911" xr:uid="{B6D70EE2-82E6-4319-9E54-FACC45C6E814}"/>
    <cellStyle name="หมายเหตุ 26 8 2" xfId="39488" xr:uid="{8199BC53-0E40-45DA-A683-A45E1C7A9EC4}"/>
    <cellStyle name="หมายเหตุ 26 9" xfId="33067" xr:uid="{A9CA2B05-5BEE-4530-A6AD-40F8E61FEAF8}"/>
    <cellStyle name="หมายเหตุ 27" xfId="20403" xr:uid="{0A98BF69-7CD1-4D99-99F9-27F0793E80C6}"/>
    <cellStyle name="หมายเหตุ 27 2" xfId="21099" xr:uid="{96E6F9D4-B164-4B7F-A267-B826688E8C83}"/>
    <cellStyle name="หมายเหตุ 27 2 2" xfId="28451" xr:uid="{2BAC1562-F3AB-4D34-9278-5F45B440DBDB}"/>
    <cellStyle name="หมายเหตุ 27 2 2 2" xfId="40028" xr:uid="{38BB4499-6A7A-412B-85A2-14D067A4411D}"/>
    <cellStyle name="หมายเหตุ 27 2 3" xfId="34647" xr:uid="{EA8679AE-37AF-4C53-84DB-D90BE951BF95}"/>
    <cellStyle name="หมายเหตุ 27 3" xfId="21648" xr:uid="{D7D27D72-34CE-4D64-9BB6-50C3760394A2}"/>
    <cellStyle name="หมายเหตุ 27 3 2" xfId="28997" xr:uid="{CC9D71EA-DD0C-4D10-A6D1-91A05079B7F4}"/>
    <cellStyle name="หมายเหตุ 27 3 2 2" xfId="40574" xr:uid="{F5058AD7-33C2-4BA0-BADE-5A027D3224AB}"/>
    <cellStyle name="หมายเหตุ 27 3 3" xfId="35193" xr:uid="{E7B27C5E-8633-4CFC-87CB-2E09DCBCFB83}"/>
    <cellStyle name="หมายเหตุ 27 4" xfId="22183" xr:uid="{003C9F6D-9693-483F-842C-9A4DA27339A1}"/>
    <cellStyle name="หมายเหตุ 27 4 2" xfId="29530" xr:uid="{9D61D305-F106-486C-B8A7-CBDAED303BBD}"/>
    <cellStyle name="หมายเหตุ 27 4 2 2" xfId="41107" xr:uid="{77CE9F69-6CB7-4E98-9FE0-95D191308C2F}"/>
    <cellStyle name="หมายเหตุ 27 4 3" xfId="35726" xr:uid="{8C38855C-C9D4-4AB0-BB46-7C2643F5F1D4}"/>
    <cellStyle name="หมายเหตุ 27 5" xfId="22708" xr:uid="{546D0E32-A5A9-439A-832B-7C5BBAA55422}"/>
    <cellStyle name="หมายเหตุ 27 5 2" xfId="30053" xr:uid="{DB152272-EA2C-4AD0-AB43-5DA852B0E5FD}"/>
    <cellStyle name="หมายเหตุ 27 5 2 2" xfId="41630" xr:uid="{F955C7F5-CA56-4546-BA2A-8B748376F864}"/>
    <cellStyle name="หมายเหตุ 27 5 3" xfId="36249" xr:uid="{A035C6F1-FFE6-43CB-BBBC-671AE416639E}"/>
    <cellStyle name="หมายเหตุ 27 6" xfId="25478" xr:uid="{677BA1F9-48B9-469E-9215-35E9F4920CF6}"/>
    <cellStyle name="หมายเหตุ 27 6 2" xfId="31325" xr:uid="{217B8E6B-CA03-4699-9B64-FA8E636A81B7}"/>
    <cellStyle name="หมายเหตุ 27 6 2 2" xfId="42787" xr:uid="{88583B1E-3FC2-454E-8758-F38CF5D6B493}"/>
    <cellStyle name="หมายเหตุ 27 6 3" xfId="37407" xr:uid="{F27494F7-874E-4B02-BE3B-85D64A62F0B5}"/>
    <cellStyle name="หมายเหตุ 27 7" xfId="26500" xr:uid="{F53192B8-3689-4CCC-9689-0195996579EC}"/>
    <cellStyle name="หมายเหตุ 27 7 2" xfId="32177" xr:uid="{91733E9F-20DA-4E62-93C6-BE4A72ACF177}"/>
    <cellStyle name="หมายเหตุ 27 7 2 2" xfId="43505" xr:uid="{D366D055-CEAC-4DAB-8DB6-5EF583ADE40A}"/>
    <cellStyle name="หมายเหตุ 27 7 3" xfId="38125" xr:uid="{4A3C68CA-FE89-4D36-A17E-9FA151461162}"/>
    <cellStyle name="หมายเหตุ 27 8" xfId="27912" xr:uid="{CC8B59BC-34B0-4156-8F84-F00A2A37D5EC}"/>
    <cellStyle name="หมายเหตุ 27 8 2" xfId="39489" xr:uid="{D681F2AF-0399-4D85-B9BD-32A3F7A5B3CB}"/>
    <cellStyle name="หมายเหตุ 27 9" xfId="33068" xr:uid="{FF109668-26DB-4810-BDF4-B50475F24F5F}"/>
    <cellStyle name="หมายเหตุ 28" xfId="20404" xr:uid="{B971C518-8FFA-4813-BAD2-02135F408AA2}"/>
    <cellStyle name="หมายเหตุ 28 2" xfId="21100" xr:uid="{E2E73803-286F-47A6-A7C7-894B8B877206}"/>
    <cellStyle name="หมายเหตุ 28 2 2" xfId="28452" xr:uid="{6DF480D5-06FF-480F-94B1-151397CC90C5}"/>
    <cellStyle name="หมายเหตุ 28 2 2 2" xfId="40029" xr:uid="{8B96A132-3EAE-4B7B-B069-661A16EB236F}"/>
    <cellStyle name="หมายเหตุ 28 2 3" xfId="34648" xr:uid="{01A681A1-E434-4305-A3FD-E473C6134788}"/>
    <cellStyle name="หมายเหตุ 28 3" xfId="21649" xr:uid="{C952717E-2F98-4077-BEA8-F42ADF168DDE}"/>
    <cellStyle name="หมายเหตุ 28 3 2" xfId="28998" xr:uid="{C0198C9F-D033-42C7-BE34-7A5F19144628}"/>
    <cellStyle name="หมายเหตุ 28 3 2 2" xfId="40575" xr:uid="{03B31F88-68A2-441E-A275-8BF33E344005}"/>
    <cellStyle name="หมายเหตุ 28 3 3" xfId="35194" xr:uid="{2126227C-6F59-4571-B0A5-A27173224C48}"/>
    <cellStyle name="หมายเหตุ 28 4" xfId="22184" xr:uid="{790E3C13-B9DA-4193-84D0-5C51924AE8B9}"/>
    <cellStyle name="หมายเหตุ 28 4 2" xfId="29531" xr:uid="{C250FC79-BEB8-452A-A5C3-6B451994B19C}"/>
    <cellStyle name="หมายเหตุ 28 4 2 2" xfId="41108" xr:uid="{E0918417-9867-42C4-B55D-D84CA9B29CD9}"/>
    <cellStyle name="หมายเหตุ 28 4 3" xfId="35727" xr:uid="{D64BED1C-F1E2-46BA-A4C6-8B2442BC4070}"/>
    <cellStyle name="หมายเหตุ 28 5" xfId="22709" xr:uid="{59BDEEDC-D63D-458D-BB55-9EBBA88F00DC}"/>
    <cellStyle name="หมายเหตุ 28 5 2" xfId="30054" xr:uid="{5A600718-6F79-4F89-8E79-1546EF3B6D67}"/>
    <cellStyle name="หมายเหตุ 28 5 2 2" xfId="41631" xr:uid="{9AF6DE38-5070-48DC-BC48-967C22B34B49}"/>
    <cellStyle name="หมายเหตุ 28 5 3" xfId="36250" xr:uid="{11F3904B-0FF0-48BA-A236-7C8320A3C15F}"/>
    <cellStyle name="หมายเหตุ 28 6" xfId="25479" xr:uid="{020D41BD-00D0-4897-A6F5-2E344A8B7594}"/>
    <cellStyle name="หมายเหตุ 28 6 2" xfId="31326" xr:uid="{6B2C9167-0567-48B8-B08B-AD88B8EBF551}"/>
    <cellStyle name="หมายเหตุ 28 6 2 2" xfId="42788" xr:uid="{0E0AF46B-C04F-43E0-9DE5-63A2C356CD19}"/>
    <cellStyle name="หมายเหตุ 28 6 3" xfId="37408" xr:uid="{45816700-1A01-4B15-806A-A3B0202E7DAD}"/>
    <cellStyle name="หมายเหตุ 28 7" xfId="26501" xr:uid="{6B7111F9-3CEF-4232-9E60-5DEDB7A657EA}"/>
    <cellStyle name="หมายเหตุ 28 7 2" xfId="32178" xr:uid="{0153AA58-44B4-4178-AA41-4743FDDF4B1B}"/>
    <cellStyle name="หมายเหตุ 28 7 2 2" xfId="43506" xr:uid="{2BB26FAD-24FE-45DF-B8D3-518B41712A48}"/>
    <cellStyle name="หมายเหตุ 28 7 3" xfId="38126" xr:uid="{BBB5BBAF-FD72-4807-B592-898708862E02}"/>
    <cellStyle name="หมายเหตุ 28 8" xfId="27913" xr:uid="{B2A445A6-6615-4EA7-857E-AA832EA4B4A7}"/>
    <cellStyle name="หมายเหตุ 28 8 2" xfId="39490" xr:uid="{1FF4B969-1D0A-4166-B03E-1064B975D670}"/>
    <cellStyle name="หมายเหตุ 28 9" xfId="33069" xr:uid="{EBBE475D-7199-491A-91FB-AFABEDB71C9C}"/>
    <cellStyle name="หมายเหตุ 29" xfId="20405" xr:uid="{69C06ED8-37DF-4F52-B587-25306E128910}"/>
    <cellStyle name="หมายเหตุ 29 2" xfId="21101" xr:uid="{617CA151-21D6-4554-B568-AAE7FDD77A77}"/>
    <cellStyle name="หมายเหตุ 29 2 2" xfId="28453" xr:uid="{7957061F-8B21-4629-9B19-513A7D45372F}"/>
    <cellStyle name="หมายเหตุ 29 2 2 2" xfId="40030" xr:uid="{9DBBBA74-E4F7-4DBD-B0E7-3A20D2C35C44}"/>
    <cellStyle name="หมายเหตุ 29 2 3" xfId="34649" xr:uid="{D095F512-AF96-40A3-AE95-EF678FF7AD35}"/>
    <cellStyle name="หมายเหตุ 29 3" xfId="21650" xr:uid="{51D16F19-B40C-4845-9020-0BE96FECC4EC}"/>
    <cellStyle name="หมายเหตุ 29 3 2" xfId="28999" xr:uid="{6373BF0B-6634-4091-BF37-03A9F50E8CC7}"/>
    <cellStyle name="หมายเหตุ 29 3 2 2" xfId="40576" xr:uid="{8473E199-4A4D-428E-B339-8A906404B040}"/>
    <cellStyle name="หมายเหตุ 29 3 3" xfId="35195" xr:uid="{50DC2617-610B-4948-B6E5-67E82B0C0CD6}"/>
    <cellStyle name="หมายเหตุ 29 4" xfId="22185" xr:uid="{5F095692-479B-4635-8026-00536AC84460}"/>
    <cellStyle name="หมายเหตุ 29 4 2" xfId="29532" xr:uid="{F0135097-2182-4315-B688-91E1C0E4F454}"/>
    <cellStyle name="หมายเหตุ 29 4 2 2" xfId="41109" xr:uid="{8DAAC0D6-5175-48F2-96C2-AD411017B8BA}"/>
    <cellStyle name="หมายเหตุ 29 4 3" xfId="35728" xr:uid="{4BE38990-60A4-49E8-97B0-8EB204057DC9}"/>
    <cellStyle name="หมายเหตุ 29 5" xfId="22710" xr:uid="{57DF91B8-F8E2-4B8B-9A4D-B1728EEACABE}"/>
    <cellStyle name="หมายเหตุ 29 5 2" xfId="30055" xr:uid="{84CB0128-A488-44C5-BDD7-C73774BC7255}"/>
    <cellStyle name="หมายเหตุ 29 5 2 2" xfId="41632" xr:uid="{4B8084EC-AEAC-4C6A-8645-5B0FADA4DF9F}"/>
    <cellStyle name="หมายเหตุ 29 5 3" xfId="36251" xr:uid="{E3341D83-627D-42AC-8DD7-F7657847B7E9}"/>
    <cellStyle name="หมายเหตุ 29 6" xfId="25480" xr:uid="{D31D289B-B36C-4BAD-A11D-CA7C57BD6C5A}"/>
    <cellStyle name="หมายเหตุ 29 6 2" xfId="31327" xr:uid="{3600CCA2-0E25-4273-93B8-AAE47C95667B}"/>
    <cellStyle name="หมายเหตุ 29 6 2 2" xfId="42789" xr:uid="{867C6AAB-47CE-4AD9-9C95-8706315B5702}"/>
    <cellStyle name="หมายเหตุ 29 6 3" xfId="37409" xr:uid="{DD8A0517-8005-41A5-A290-17F85C2C7B62}"/>
    <cellStyle name="หมายเหตุ 29 7" xfId="26502" xr:uid="{E155CDEE-2D36-4364-8D3B-D864691ECBD1}"/>
    <cellStyle name="หมายเหตุ 29 7 2" xfId="32179" xr:uid="{8CFB93AC-278A-4E88-8449-707511453D1B}"/>
    <cellStyle name="หมายเหตุ 29 7 2 2" xfId="43507" xr:uid="{C4ED6460-6130-4036-82BB-2E2A05DC0E25}"/>
    <cellStyle name="หมายเหตุ 29 7 3" xfId="38127" xr:uid="{0AF32D4A-CF75-4149-86FD-A97173F12C13}"/>
    <cellStyle name="หมายเหตุ 29 8" xfId="27914" xr:uid="{7390A2B1-E309-47B0-A0D1-5350D4D871B1}"/>
    <cellStyle name="หมายเหตุ 29 8 2" xfId="39491" xr:uid="{56BBFA54-F7F1-406D-BF82-FD8F029A1149}"/>
    <cellStyle name="หมายเหตุ 29 9" xfId="33070" xr:uid="{7AA1E386-EB3E-4F65-A641-49B88DA2D831}"/>
    <cellStyle name="หมายเหตุ 3" xfId="2040" xr:uid="{503ABAEF-2CA5-49DE-8837-3AB6533EC5BC}"/>
    <cellStyle name="หมายเหตุ 3 10" xfId="17615" xr:uid="{B96CE155-A04B-47CD-9B1C-29C6660DD1E8}"/>
    <cellStyle name="หมายเหตุ 3 2" xfId="6768" xr:uid="{D3A56B6D-796A-4441-BC6E-B708C0E89782}"/>
    <cellStyle name="หมายเหตุ 3 2 2" xfId="7687" xr:uid="{4D4E089F-E575-4534-9809-BE774D383F7B}"/>
    <cellStyle name="หมายเหตุ 3 2 2 2" xfId="9442" xr:uid="{FF456817-BDD1-45EC-B874-3A675670077A}"/>
    <cellStyle name="หมายเหตุ 3 2 2 2 2" xfId="39492" xr:uid="{A63E0CEF-5EED-4045-B423-AD40FB105E8F}"/>
    <cellStyle name="หมายเหตุ 3 2 2 3" xfId="27915" xr:uid="{0FF38F26-774A-4126-A4EF-B6E5CEF6EE16}"/>
    <cellStyle name="หมายเหตุ 3 2 3" xfId="7906" xr:uid="{E8140A63-7B76-480F-92AA-0142BBB8E559}"/>
    <cellStyle name="หมายเหตุ 3 2 3 2" xfId="34131" xr:uid="{0E5D7F5A-85A8-4226-B58E-11E3D5F666A8}"/>
    <cellStyle name="หมายเหตุ 3 2 4" xfId="3826" xr:uid="{713F0E59-0B71-45D9-8D21-9F8F118F9F3D}"/>
    <cellStyle name="หมายเหตุ 3 2 4 2" xfId="20406" xr:uid="{77F3DDC0-2183-429B-9C37-29CC6F241F00}"/>
    <cellStyle name="หมายเหตุ 3 3" xfId="6068" xr:uid="{3D4DCB85-46AE-440D-8055-DA4491AABCBE}"/>
    <cellStyle name="หมายเหตุ 3 3 2" xfId="8842" xr:uid="{872E654E-9354-43FD-B75A-39E6135FF919}"/>
    <cellStyle name="หมายเหตุ 3 3 2 2" xfId="40031" xr:uid="{B54C4C2C-CCFA-48EA-AF71-BEE8DCD87F04}"/>
    <cellStyle name="หมายเหตุ 3 3 2 3" xfId="28454" xr:uid="{D77AF864-C104-4EBB-8281-1807E039A819}"/>
    <cellStyle name="หมายเหตุ 3 3 3" xfId="7331" xr:uid="{5CFE511C-DC2C-4CAB-A750-014FF5CEE2E8}"/>
    <cellStyle name="หมายเหตุ 3 3 3 2" xfId="34650" xr:uid="{F53040B5-E0B2-4D02-8E58-70DACEB99D96}"/>
    <cellStyle name="หมายเหตุ 3 3 4" xfId="21102" xr:uid="{55B33221-7431-49D6-A23D-BD324A9831A7}"/>
    <cellStyle name="หมายเหตุ 3 3 5" xfId="11732" xr:uid="{CC2E62D1-19ED-440C-B8CE-9E376326CE89}"/>
    <cellStyle name="หมายเหตุ 3 4" xfId="7238" xr:uid="{34B62DFD-6273-48FB-BC48-7A7BE73419A3}"/>
    <cellStyle name="หมายเหตุ 3 4 2" xfId="8787" xr:uid="{3D645AD2-0093-4773-A0B3-C08A32E7CB86}"/>
    <cellStyle name="หมายเหตุ 3 4 2 2" xfId="40577" xr:uid="{7FCA72CC-2877-491C-AC31-D0417ABB5680}"/>
    <cellStyle name="หมายเหตุ 3 4 2 3" xfId="29000" xr:uid="{B12B30B4-BF78-4A6F-9593-6809ACDE78CE}"/>
    <cellStyle name="หมายเหตุ 3 4 3" xfId="35196" xr:uid="{E80C406A-808E-412D-951C-C3EF33D4C8B9}"/>
    <cellStyle name="หมายเหตุ 3 4 4" xfId="21651" xr:uid="{05CB98DC-B69C-4B95-AF6B-729619B46422}"/>
    <cellStyle name="หมายเหตุ 3 5" xfId="7535" xr:uid="{6B07D891-C49E-4D73-9BD4-109B62A499E6}"/>
    <cellStyle name="หมายเหตุ 3 5 2" xfId="9162" xr:uid="{6FADFAE9-60B0-4A91-AC6A-45E7C297BB24}"/>
    <cellStyle name="หมายเหตุ 3 5 2 2" xfId="41110" xr:uid="{46CAD512-80FB-47B0-8E24-0FF09856EBC7}"/>
    <cellStyle name="หมายเหตุ 3 5 2 3" xfId="29533" xr:uid="{48B4DE64-8FE9-4AD2-B4DE-07A413097209}"/>
    <cellStyle name="หมายเหตุ 3 5 3" xfId="35729" xr:uid="{781DB7D0-0717-4F31-A78B-9235A2511459}"/>
    <cellStyle name="หมายเหตุ 3 5 4" xfId="22186" xr:uid="{0FB55846-35AF-4AE0-B75C-B6282930BD9E}"/>
    <cellStyle name="หมายเหตุ 3 6" xfId="6921" xr:uid="{9B0D30B5-81A8-41C8-9C04-81BF353CA919}"/>
    <cellStyle name="หมายเหตุ 3 6 2" xfId="30056" xr:uid="{FEFE2A39-0368-4EF6-820A-363324D9B713}"/>
    <cellStyle name="หมายเหตุ 3 6 2 2" xfId="41633" xr:uid="{8DE1586E-FB64-41C9-9FCB-17981585FBC2}"/>
    <cellStyle name="หมายเหตุ 3 6 3" xfId="36252" xr:uid="{62D53A4C-8894-4DD4-A5E7-D3D73D2CA6CF}"/>
    <cellStyle name="หมายเหตุ 3 6 4" xfId="22711" xr:uid="{5FD16FC5-0516-4C0D-A401-EA7BCCC7FFCA}"/>
    <cellStyle name="หมายเหตุ 3 7" xfId="25481" xr:uid="{0F58CECE-7593-4867-8A1B-DE171D5023AE}"/>
    <cellStyle name="หมายเหตุ 3 7 2" xfId="31328" xr:uid="{F2C45D3B-9F21-4311-991B-9E2401E4B7FF}"/>
    <cellStyle name="หมายเหตุ 3 7 2 2" xfId="42790" xr:uid="{51DD67B7-90F2-41AB-98B8-54A3D16BFE0D}"/>
    <cellStyle name="หมายเหตุ 3 7 3" xfId="37410" xr:uid="{A2EEC812-173F-4589-88CF-D723A6B5C292}"/>
    <cellStyle name="หมายเหตุ 3 8" xfId="26503" xr:uid="{AEBC01D3-66E4-4178-A04D-15E6BA727084}"/>
    <cellStyle name="หมายเหตุ 3 8 2" xfId="32180" xr:uid="{54D2A2D4-431D-4FCE-B191-26ADE9A48EB9}"/>
    <cellStyle name="หมายเหตุ 3 8 2 2" xfId="43508" xr:uid="{66A32138-EBB6-4CD1-BF90-6F2450043A30}"/>
    <cellStyle name="หมายเหตุ 3 8 3" xfId="38128" xr:uid="{2C73F516-82E7-4ECF-A569-7FCAAAFD2D90}"/>
    <cellStyle name="หมายเหตุ 3 9" xfId="33071" xr:uid="{7A11CE70-D813-4D73-B786-B4C77CBDE29D}"/>
    <cellStyle name="หมายเหตุ 30" xfId="20407" xr:uid="{C53276CC-715A-4150-A878-9970F9037DDB}"/>
    <cellStyle name="หมายเหตุ 30 2" xfId="21103" xr:uid="{9BCACCC0-9BC8-4E3F-8B0D-11E420593C5B}"/>
    <cellStyle name="หมายเหตุ 30 2 2" xfId="28455" xr:uid="{B0C9500F-A895-40F4-BBDF-ECB1DD0BE19C}"/>
    <cellStyle name="หมายเหตุ 30 2 2 2" xfId="40032" xr:uid="{BA691558-C11F-4A78-B1D8-6713F1A5D7A3}"/>
    <cellStyle name="หมายเหตุ 30 2 3" xfId="34651" xr:uid="{683CDE88-7E53-4E22-9EF8-FD9D2E391B27}"/>
    <cellStyle name="หมายเหตุ 30 3" xfId="21652" xr:uid="{085E2B06-7C33-45FC-9EBF-EAC372E5F604}"/>
    <cellStyle name="หมายเหตุ 30 3 2" xfId="29001" xr:uid="{2413B009-DFBD-4914-B946-67428E229BD6}"/>
    <cellStyle name="หมายเหตุ 30 3 2 2" xfId="40578" xr:uid="{BA4FD20F-7F02-403A-A165-E67F0579A271}"/>
    <cellStyle name="หมายเหตุ 30 3 3" xfId="35197" xr:uid="{B624BE76-4053-4E67-9F54-B904F39EE9AA}"/>
    <cellStyle name="หมายเหตุ 30 4" xfId="22187" xr:uid="{06733227-DF4F-4724-A839-E55B7566C9A6}"/>
    <cellStyle name="หมายเหตุ 30 4 2" xfId="29534" xr:uid="{A8EA0011-D2C6-487E-85AB-504C22595ADE}"/>
    <cellStyle name="หมายเหตุ 30 4 2 2" xfId="41111" xr:uid="{8952C56F-CE49-4D90-8AFE-584C559C178A}"/>
    <cellStyle name="หมายเหตุ 30 4 3" xfId="35730" xr:uid="{7C31789B-39D1-4DB5-8C0F-07431419F635}"/>
    <cellStyle name="หมายเหตุ 30 5" xfId="22712" xr:uid="{628A8589-8D9C-4FC3-A24D-42368133F076}"/>
    <cellStyle name="หมายเหตุ 30 5 2" xfId="30057" xr:uid="{C7D909F9-B01A-4B3E-AFDE-C77A06C771A4}"/>
    <cellStyle name="หมายเหตุ 30 5 2 2" xfId="41634" xr:uid="{A4D365A4-5EEC-4219-9382-FD7E8DFBC621}"/>
    <cellStyle name="หมายเหตุ 30 5 3" xfId="36253" xr:uid="{435F97A8-CCEE-4E82-9377-2D1731AAF7D2}"/>
    <cellStyle name="หมายเหตุ 30 6" xfId="25482" xr:uid="{550BDAB6-5B88-4059-8F7A-6B301C811D5A}"/>
    <cellStyle name="หมายเหตุ 30 6 2" xfId="31329" xr:uid="{DBFEFCFD-63C2-403A-881E-6DAA122D5DDF}"/>
    <cellStyle name="หมายเหตุ 30 6 2 2" xfId="42791" xr:uid="{82524F66-AE8A-4E30-AAC1-1083E26429B0}"/>
    <cellStyle name="หมายเหตุ 30 6 3" xfId="37411" xr:uid="{F6037532-3C21-4983-B6D0-12969D1C44A4}"/>
    <cellStyle name="หมายเหตุ 30 7" xfId="26504" xr:uid="{C86F8947-2A37-4207-8327-FC2EE53D5F00}"/>
    <cellStyle name="หมายเหตุ 30 7 2" xfId="32181" xr:uid="{22E4DC77-9D52-44AB-97EF-339A342E4A45}"/>
    <cellStyle name="หมายเหตุ 30 7 2 2" xfId="43509" xr:uid="{DA7F3C5B-408C-4B53-95D6-017DB02010ED}"/>
    <cellStyle name="หมายเหตุ 30 7 3" xfId="38129" xr:uid="{84679101-4E0A-483E-8511-B2D7A29B6A5E}"/>
    <cellStyle name="หมายเหตุ 30 8" xfId="27916" xr:uid="{DB00E854-E07D-48C4-9DEF-306033952340}"/>
    <cellStyle name="หมายเหตุ 30 8 2" xfId="39493" xr:uid="{1166EBE3-B740-422D-8912-F4A79C3A42EF}"/>
    <cellStyle name="หมายเหตุ 30 9" xfId="33072" xr:uid="{C81AEC54-06D1-45D1-8702-B3B06369F764}"/>
    <cellStyle name="หมายเหตุ 31" xfId="20408" xr:uid="{4C8BDB8C-FD95-435B-890E-7243B1060901}"/>
    <cellStyle name="หมายเหตุ 31 2" xfId="21104" xr:uid="{DDCED557-6059-4112-944A-E11CD3741666}"/>
    <cellStyle name="หมายเหตุ 31 2 2" xfId="28456" xr:uid="{2FFD239A-33B8-4304-BA74-F4BD2FC3BB5A}"/>
    <cellStyle name="หมายเหตุ 31 2 2 2" xfId="40033" xr:uid="{C32194D0-D204-45A1-A00E-47BD62F7B733}"/>
    <cellStyle name="หมายเหตุ 31 2 3" xfId="34652" xr:uid="{1AB9000E-27F7-4828-B6F8-64FA6D92D741}"/>
    <cellStyle name="หมายเหตุ 31 3" xfId="21653" xr:uid="{F281F647-33C1-4947-B60E-26486B2957E7}"/>
    <cellStyle name="หมายเหตุ 31 3 2" xfId="29002" xr:uid="{9AF7460E-D288-42A2-AFF1-F0FC13EEA709}"/>
    <cellStyle name="หมายเหตุ 31 3 2 2" xfId="40579" xr:uid="{294BDE39-BC70-486D-AE1E-7CFC1EC9CBE6}"/>
    <cellStyle name="หมายเหตุ 31 3 3" xfId="35198" xr:uid="{B365B890-9E1D-4583-9C83-9D84E743EDCD}"/>
    <cellStyle name="หมายเหตุ 31 4" xfId="22188" xr:uid="{16DB8937-754D-4309-A6A8-75CD326B8C58}"/>
    <cellStyle name="หมายเหตุ 31 4 2" xfId="29535" xr:uid="{032EBF79-2A1C-46E7-8FCB-B091D4202D31}"/>
    <cellStyle name="หมายเหตุ 31 4 2 2" xfId="41112" xr:uid="{BA6A92B6-A1C2-4C65-9353-F43F21BE21F1}"/>
    <cellStyle name="หมายเหตุ 31 4 3" xfId="35731" xr:uid="{FE9576A0-9972-4D31-883D-FC36CD73D54E}"/>
    <cellStyle name="หมายเหตุ 31 5" xfId="22713" xr:uid="{7A9C8CEB-10C4-4156-B194-55DC3BDA1D94}"/>
    <cellStyle name="หมายเหตุ 31 5 2" xfId="30058" xr:uid="{2599F5DD-FAA9-4A28-8051-F70C0AD1ED44}"/>
    <cellStyle name="หมายเหตุ 31 5 2 2" xfId="41635" xr:uid="{5ADDF060-DEF6-4046-8113-4EF6513E3D62}"/>
    <cellStyle name="หมายเหตุ 31 5 3" xfId="36254" xr:uid="{D39FA31C-06DF-4FCF-8F63-0BDC0775BECD}"/>
    <cellStyle name="หมายเหตุ 31 6" xfId="25483" xr:uid="{9D3F2102-8932-4193-9E04-9A6C2BB4CBA1}"/>
    <cellStyle name="หมายเหตุ 31 6 2" xfId="31330" xr:uid="{4EE9F936-54B8-4F63-B6A4-BACA4C171A27}"/>
    <cellStyle name="หมายเหตุ 31 6 2 2" xfId="42792" xr:uid="{312678B6-011E-420D-A6E1-42736FE17148}"/>
    <cellStyle name="หมายเหตุ 31 6 3" xfId="37412" xr:uid="{6335221D-1F48-4CB2-BDBB-065549AAA8FC}"/>
    <cellStyle name="หมายเหตุ 31 7" xfId="26505" xr:uid="{35632B38-DB79-4140-A8B6-C8E4B765E565}"/>
    <cellStyle name="หมายเหตุ 31 7 2" xfId="32182" xr:uid="{C31BF600-3F62-48EF-9531-BF820F5032FE}"/>
    <cellStyle name="หมายเหตุ 31 7 2 2" xfId="43510" xr:uid="{D0680061-E797-4A39-B57C-4371D0241090}"/>
    <cellStyle name="หมายเหตุ 31 7 3" xfId="38130" xr:uid="{C59945AF-746F-4818-9B27-69C01806984E}"/>
    <cellStyle name="หมายเหตุ 31 8" xfId="27917" xr:uid="{35BEE863-EE49-4193-B95E-29A3957E7763}"/>
    <cellStyle name="หมายเหตุ 31 8 2" xfId="39494" xr:uid="{4926425B-218B-4222-A8E1-1F2A35F3BC62}"/>
    <cellStyle name="หมายเหตุ 31 9" xfId="33073" xr:uid="{AA7A640E-5605-41A9-8006-B90D3F30BA6D}"/>
    <cellStyle name="หมายเหตุ 32" xfId="20409" xr:uid="{6C149B7A-7241-4DC9-8790-7EB19D6DE2E8}"/>
    <cellStyle name="หมายเหตุ 32 2" xfId="21105" xr:uid="{117F84DA-4DA7-489B-96C8-59FD5C6993A1}"/>
    <cellStyle name="หมายเหตุ 32 2 2" xfId="28457" xr:uid="{90D525F5-DCB7-48C6-BC51-00E005BEEA1A}"/>
    <cellStyle name="หมายเหตุ 32 2 2 2" xfId="40034" xr:uid="{5BEE4037-3891-484E-9B0B-9C4F998BE7AB}"/>
    <cellStyle name="หมายเหตุ 32 2 3" xfId="34653" xr:uid="{2869BB11-B11F-47D9-A87F-898196509FB2}"/>
    <cellStyle name="หมายเหตุ 32 3" xfId="21654" xr:uid="{696590F8-7CDB-42D8-9616-DC2B49FB4F33}"/>
    <cellStyle name="หมายเหตุ 32 3 2" xfId="29003" xr:uid="{9FAD4D56-6B93-4E08-9F06-A61AF1509BD2}"/>
    <cellStyle name="หมายเหตุ 32 3 2 2" xfId="40580" xr:uid="{956CAD1F-AF7E-4052-B01B-B1A8B94E1900}"/>
    <cellStyle name="หมายเหตุ 32 3 3" xfId="35199" xr:uid="{9F275017-657D-41DA-B66D-C79877C069EA}"/>
    <cellStyle name="หมายเหตุ 32 4" xfId="22189" xr:uid="{846E1EBC-D897-4632-AB96-9B414EFCE2E7}"/>
    <cellStyle name="หมายเหตุ 32 4 2" xfId="29536" xr:uid="{7B911A3D-DC00-4253-91A4-9D345DB06EED}"/>
    <cellStyle name="หมายเหตุ 32 4 2 2" xfId="41113" xr:uid="{94A5460D-B677-4F24-847D-2F728C35F1ED}"/>
    <cellStyle name="หมายเหตุ 32 4 3" xfId="35732" xr:uid="{D031C3DF-5457-4A12-B99D-98797ABB7CDF}"/>
    <cellStyle name="หมายเหตุ 32 5" xfId="22714" xr:uid="{3114AE7E-AA79-4888-A498-F848B224AE69}"/>
    <cellStyle name="หมายเหตุ 32 5 2" xfId="30059" xr:uid="{7242911F-C7D7-4B0B-9ADC-C0E5433EAD78}"/>
    <cellStyle name="หมายเหตุ 32 5 2 2" xfId="41636" xr:uid="{B379B1EC-62E6-4CE2-B110-8316AA17508F}"/>
    <cellStyle name="หมายเหตุ 32 5 3" xfId="36255" xr:uid="{48C7F9F7-1515-40C5-AD3B-6E89301CA2C4}"/>
    <cellStyle name="หมายเหตุ 32 6" xfId="25484" xr:uid="{86052889-523E-444F-8E6B-5FDFE9A2A32C}"/>
    <cellStyle name="หมายเหตุ 32 6 2" xfId="31331" xr:uid="{1F092748-D099-4CA5-BB16-C5C44DC89E63}"/>
    <cellStyle name="หมายเหตุ 32 6 2 2" xfId="42793" xr:uid="{14A6460A-F65C-46CB-8BEA-B7552F4058DF}"/>
    <cellStyle name="หมายเหตุ 32 6 3" xfId="37413" xr:uid="{1C9DBF01-10BB-40CD-952C-2E5D3B3FB601}"/>
    <cellStyle name="หมายเหตุ 32 7" xfId="26506" xr:uid="{5F13F820-AE2F-4988-981F-8F733F1606E7}"/>
    <cellStyle name="หมายเหตุ 32 7 2" xfId="32183" xr:uid="{BD6DDC93-AAFD-4508-A23F-58DE5CDE6549}"/>
    <cellStyle name="หมายเหตุ 32 7 2 2" xfId="43511" xr:uid="{9ACD49AB-25DE-49F1-82B8-73098402A8C7}"/>
    <cellStyle name="หมายเหตุ 32 7 3" xfId="38131" xr:uid="{F53DC749-7D9F-4C1E-9139-F54495D2943D}"/>
    <cellStyle name="หมายเหตุ 32 8" xfId="27918" xr:uid="{BF713280-8DE8-43BA-903C-6BDB2AF41A6E}"/>
    <cellStyle name="หมายเหตุ 32 8 2" xfId="39495" xr:uid="{53E5CEA1-42BC-4852-9E84-05566DDB1DB5}"/>
    <cellStyle name="หมายเหตุ 32 9" xfId="33074" xr:uid="{61F3A5D2-2394-4E27-BF39-FE6434EEC656}"/>
    <cellStyle name="หมายเหตุ 33" xfId="20410" xr:uid="{610657EB-89EC-45BE-BB2F-F5C8D5289F15}"/>
    <cellStyle name="หมายเหตุ 33 2" xfId="21106" xr:uid="{B4FEF8D8-60E7-486F-B3DB-9E2D4E805880}"/>
    <cellStyle name="หมายเหตุ 33 2 2" xfId="28458" xr:uid="{7034238D-FFE3-4F13-90D1-446A0FAC0F3C}"/>
    <cellStyle name="หมายเหตุ 33 2 2 2" xfId="40035" xr:uid="{82EEAF60-2ADC-4155-ADE1-09535321BB48}"/>
    <cellStyle name="หมายเหตุ 33 2 3" xfId="34654" xr:uid="{9DB8A4AC-05D8-4905-9B62-18ADDF18E16A}"/>
    <cellStyle name="หมายเหตุ 33 3" xfId="21655" xr:uid="{8EDBCB38-CDC1-491E-808B-D80D4E370608}"/>
    <cellStyle name="หมายเหตุ 33 3 2" xfId="29004" xr:uid="{A4ED1551-83EB-489B-96B1-6C523F730C99}"/>
    <cellStyle name="หมายเหตุ 33 3 2 2" xfId="40581" xr:uid="{10A03182-C76D-46B8-83D2-BDAE70D94F04}"/>
    <cellStyle name="หมายเหตุ 33 3 3" xfId="35200" xr:uid="{C062AEBF-CDF9-4A61-834D-38C963FBF058}"/>
    <cellStyle name="หมายเหตุ 33 4" xfId="22190" xr:uid="{822437C9-C124-420E-A15E-417ABD277574}"/>
    <cellStyle name="หมายเหตุ 33 4 2" xfId="29537" xr:uid="{A80EAD3B-07D2-435B-A9CC-00CF88B63448}"/>
    <cellStyle name="หมายเหตุ 33 4 2 2" xfId="41114" xr:uid="{21502A65-0668-43CB-9569-DD5B78C6484C}"/>
    <cellStyle name="หมายเหตุ 33 4 3" xfId="35733" xr:uid="{3AC51577-E23F-4DB2-A7E6-660CD2802C8B}"/>
    <cellStyle name="หมายเหตุ 33 5" xfId="22715" xr:uid="{0994BB94-4657-480B-BB80-DD97FD3E4DAE}"/>
    <cellStyle name="หมายเหตุ 33 5 2" xfId="30060" xr:uid="{78D83EA8-AFB7-44E7-9F0A-C08B8D1DD530}"/>
    <cellStyle name="หมายเหตุ 33 5 2 2" xfId="41637" xr:uid="{51078F25-B91A-49D9-B236-BF3B1631F0A4}"/>
    <cellStyle name="หมายเหตุ 33 5 3" xfId="36256" xr:uid="{A7B25A95-0E86-4569-B491-54143446FFE3}"/>
    <cellStyle name="หมายเหตุ 33 6" xfId="25485" xr:uid="{DE00B9BF-291C-4720-8D1E-15D91FAE8ACC}"/>
    <cellStyle name="หมายเหตุ 33 6 2" xfId="31332" xr:uid="{03261484-E9A8-4D6A-89B1-18ED7077465C}"/>
    <cellStyle name="หมายเหตุ 33 6 2 2" xfId="42794" xr:uid="{94BC9EF4-22CE-4C04-93B2-28762FB02200}"/>
    <cellStyle name="หมายเหตุ 33 6 3" xfId="37414" xr:uid="{22062BAF-CBB4-4237-94DC-DFFECDF222EC}"/>
    <cellStyle name="หมายเหตุ 33 7" xfId="26507" xr:uid="{3683F1DD-97A4-4B7D-AA33-3F35F3A36DEB}"/>
    <cellStyle name="หมายเหตุ 33 7 2" xfId="32184" xr:uid="{88033A7E-8C30-4FBC-9C7E-ECCA396A0624}"/>
    <cellStyle name="หมายเหตุ 33 7 2 2" xfId="43512" xr:uid="{3E096BCB-2CDD-4447-B8D6-8766E73EF73A}"/>
    <cellStyle name="หมายเหตุ 33 7 3" xfId="38132" xr:uid="{B56505B9-4555-4CC3-B9DE-4789DF903452}"/>
    <cellStyle name="หมายเหตุ 33 8" xfId="27919" xr:uid="{9312843A-490C-4B4D-8DC1-FE889672E426}"/>
    <cellStyle name="หมายเหตุ 33 8 2" xfId="39496" xr:uid="{7FD1C130-9299-4399-956A-B849DD9CDCC4}"/>
    <cellStyle name="หมายเหตุ 33 9" xfId="33075" xr:uid="{C9D2F39C-D3E8-49A1-AE81-16ABA0474594}"/>
    <cellStyle name="หมายเหตุ 34" xfId="20411" xr:uid="{E0D3DA9D-4C7F-43D7-9F98-13F8FC4DA871}"/>
    <cellStyle name="หมายเหตุ 34 2" xfId="21107" xr:uid="{FB43373B-7D98-4AD1-B9CF-BF4CCA497164}"/>
    <cellStyle name="หมายเหตุ 34 2 2" xfId="28459" xr:uid="{6CAB29B6-1882-4A17-A2AB-10329B68A80A}"/>
    <cellStyle name="หมายเหตุ 34 2 2 2" xfId="40036" xr:uid="{E9C195C2-A5F7-4631-A42C-4300D0C15F0D}"/>
    <cellStyle name="หมายเหตุ 34 2 3" xfId="34655" xr:uid="{1D488966-6D05-4CD8-A027-97C7C86660BF}"/>
    <cellStyle name="หมายเหตุ 34 3" xfId="21656" xr:uid="{C14BE0CD-F313-4BD0-9A42-0CF0CB958422}"/>
    <cellStyle name="หมายเหตุ 34 3 2" xfId="29005" xr:uid="{F398600B-241B-47A8-BFEA-F1FABD1EF09E}"/>
    <cellStyle name="หมายเหตุ 34 3 2 2" xfId="40582" xr:uid="{470D0A0D-D810-4A1C-B9E0-22602B912F42}"/>
    <cellStyle name="หมายเหตุ 34 3 3" xfId="35201" xr:uid="{6BB22239-8B8F-4414-A646-7FA294DABCF6}"/>
    <cellStyle name="หมายเหตุ 34 4" xfId="22191" xr:uid="{46103CC9-DEBE-4854-8707-BF85EAE40F59}"/>
    <cellStyle name="หมายเหตุ 34 4 2" xfId="29538" xr:uid="{A35D5E47-41CF-42E1-BCA8-C044D7DCEABC}"/>
    <cellStyle name="หมายเหตุ 34 4 2 2" xfId="41115" xr:uid="{4A5A512D-678D-49F1-9A36-0759EB132DA2}"/>
    <cellStyle name="หมายเหตุ 34 4 3" xfId="35734" xr:uid="{299E10ED-3B67-4A16-BDFE-6D7262A34928}"/>
    <cellStyle name="หมายเหตุ 34 5" xfId="22716" xr:uid="{BF32D980-F293-48E6-BC6A-B3217A481C9B}"/>
    <cellStyle name="หมายเหตุ 34 5 2" xfId="30061" xr:uid="{E1DF8D02-7111-416A-979F-505A8DB46605}"/>
    <cellStyle name="หมายเหตุ 34 5 2 2" xfId="41638" xr:uid="{266CD39C-0E7D-4C54-821B-CCA8ACB82691}"/>
    <cellStyle name="หมายเหตุ 34 5 3" xfId="36257" xr:uid="{4BFB7997-F4F5-4CE8-BF60-BCCB64D9151E}"/>
    <cellStyle name="หมายเหตุ 34 6" xfId="25486" xr:uid="{5BEDD5D9-AEEF-4633-A3DC-167B7BCDAD4A}"/>
    <cellStyle name="หมายเหตุ 34 6 2" xfId="31333" xr:uid="{2AC0B564-A917-46B7-9262-EAF634099145}"/>
    <cellStyle name="หมายเหตุ 34 6 2 2" xfId="42795" xr:uid="{1F65EA10-8638-4A39-AD47-CA40C915D9CA}"/>
    <cellStyle name="หมายเหตุ 34 6 3" xfId="37415" xr:uid="{2C9905D7-FA08-4186-A687-BEDCC5C6FF88}"/>
    <cellStyle name="หมายเหตุ 34 7" xfId="26508" xr:uid="{8098126A-42AF-456A-B393-167471714323}"/>
    <cellStyle name="หมายเหตุ 34 7 2" xfId="32185" xr:uid="{E3B1AD03-0B6D-4787-9DF5-CAA6E65FFA8E}"/>
    <cellStyle name="หมายเหตุ 34 7 2 2" xfId="43513" xr:uid="{C5DDB2EC-B7F1-4729-9BC5-1AAD3B2B4495}"/>
    <cellStyle name="หมายเหตุ 34 7 3" xfId="38133" xr:uid="{304C68CA-DD54-4EDD-86C6-AB16096BFB09}"/>
    <cellStyle name="หมายเหตุ 34 8" xfId="27920" xr:uid="{174CD903-FA9B-487C-AFC3-10579D4A26A6}"/>
    <cellStyle name="หมายเหตุ 34 8 2" xfId="39497" xr:uid="{77E39C03-09DE-4F37-A5DD-9EC92EAD57C6}"/>
    <cellStyle name="หมายเหตุ 34 9" xfId="33076" xr:uid="{2F2C38B8-E708-4A9E-A132-90A32A252585}"/>
    <cellStyle name="หมายเหตุ 35" xfId="20412" xr:uid="{2609E524-D604-4826-A491-C10D514FD66D}"/>
    <cellStyle name="หมายเหตุ 35 2" xfId="21108" xr:uid="{9C0370CA-F10B-4CB0-BC12-18C12B2A99DC}"/>
    <cellStyle name="หมายเหตุ 35 2 2" xfId="28460" xr:uid="{901ACC41-083E-43E0-962E-FA5FF92A7788}"/>
    <cellStyle name="หมายเหตุ 35 2 2 2" xfId="40037" xr:uid="{C60C1944-B804-48BD-959A-43D14EC87484}"/>
    <cellStyle name="หมายเหตุ 35 2 3" xfId="34656" xr:uid="{4F14F18E-E7BA-49AD-B1ED-332EFC8735A0}"/>
    <cellStyle name="หมายเหตุ 35 3" xfId="21657" xr:uid="{307FEACF-8CB1-4264-9413-C12FD05A5E75}"/>
    <cellStyle name="หมายเหตุ 35 3 2" xfId="29006" xr:uid="{784FBF3B-41C6-42E3-BED3-4B6608AA3710}"/>
    <cellStyle name="หมายเหตุ 35 3 2 2" xfId="40583" xr:uid="{D48360A3-F2A9-4385-BDBD-4EF8328EDB09}"/>
    <cellStyle name="หมายเหตุ 35 3 3" xfId="35202" xr:uid="{CCFCD2F1-B461-42E2-B2B8-6F38EA3F6759}"/>
    <cellStyle name="หมายเหตุ 35 4" xfId="22192" xr:uid="{BA811E91-62DA-47BC-AACB-4D295CC70B48}"/>
    <cellStyle name="หมายเหตุ 35 4 2" xfId="29539" xr:uid="{F9A09F62-6B6F-4ED0-B1F9-6F84C0397829}"/>
    <cellStyle name="หมายเหตุ 35 4 2 2" xfId="41116" xr:uid="{60D26C41-00D8-4E36-8EDF-1F0870C83EE5}"/>
    <cellStyle name="หมายเหตุ 35 4 3" xfId="35735" xr:uid="{83544A9F-D5F1-4D2F-A034-79BE03BEA11D}"/>
    <cellStyle name="หมายเหตุ 35 5" xfId="22717" xr:uid="{23201DA4-60A4-4271-A9EE-F98FA6D9E4D6}"/>
    <cellStyle name="หมายเหตุ 35 5 2" xfId="30062" xr:uid="{BF0A9029-38A7-456C-BABD-F04102218CA0}"/>
    <cellStyle name="หมายเหตุ 35 5 2 2" xfId="41639" xr:uid="{484D8710-029F-4C1B-A5A5-408C53499422}"/>
    <cellStyle name="หมายเหตุ 35 5 3" xfId="36258" xr:uid="{802A34C5-17FD-43D4-890B-D7682EBD7F77}"/>
    <cellStyle name="หมายเหตุ 35 6" xfId="25487" xr:uid="{5E3A98F0-D622-4181-8D08-682F13D18C31}"/>
    <cellStyle name="หมายเหตุ 35 6 2" xfId="31334" xr:uid="{1A8F3D1F-0D46-4EF9-ACAB-062C8CDAA71C}"/>
    <cellStyle name="หมายเหตุ 35 6 2 2" xfId="42796" xr:uid="{BC7CDAC4-7EC2-431F-ADC0-4927E2A4BA8B}"/>
    <cellStyle name="หมายเหตุ 35 6 3" xfId="37416" xr:uid="{270DB8D4-B41A-4516-B77E-8B94434F99C0}"/>
    <cellStyle name="หมายเหตุ 35 7" xfId="26509" xr:uid="{396545AE-E0FC-4E07-96D4-977B125D94DF}"/>
    <cellStyle name="หมายเหตุ 35 7 2" xfId="32186" xr:uid="{1C2D9B8E-894B-4C78-8EF5-0AF495184BE5}"/>
    <cellStyle name="หมายเหตุ 35 7 2 2" xfId="43514" xr:uid="{4789D4BE-75E4-41F9-AEF0-AF473A1792D2}"/>
    <cellStyle name="หมายเหตุ 35 7 3" xfId="38134" xr:uid="{1F672D79-6716-4AD4-B532-67D81E1401E1}"/>
    <cellStyle name="หมายเหตุ 35 8" xfId="27921" xr:uid="{79D327EE-4AC3-4AF8-9DED-43A1CC9CEBC2}"/>
    <cellStyle name="หมายเหตุ 35 8 2" xfId="39498" xr:uid="{1F8C9299-EA35-4242-9081-4B59180F90D9}"/>
    <cellStyle name="หมายเหตุ 35 9" xfId="33077" xr:uid="{4F55BC8A-CF08-4F9F-8588-58F43FE6F28B}"/>
    <cellStyle name="หมายเหตุ 36" xfId="20413" xr:uid="{292C76E7-749A-4069-A1FA-06BF26F349C6}"/>
    <cellStyle name="หมายเหตุ 36 2" xfId="21109" xr:uid="{0F61590D-47BF-4D30-93AB-24BD57E6FE2E}"/>
    <cellStyle name="หมายเหตุ 36 2 2" xfId="28461" xr:uid="{43BCEC59-3280-48DD-B09F-800223AAAA51}"/>
    <cellStyle name="หมายเหตุ 36 2 2 2" xfId="40038" xr:uid="{C4333C11-DA7C-427F-A5DD-1373F59F9EC9}"/>
    <cellStyle name="หมายเหตุ 36 2 3" xfId="34657" xr:uid="{9993F066-278B-498E-A184-08A2A45CDACB}"/>
    <cellStyle name="หมายเหตุ 36 3" xfId="21658" xr:uid="{12CADDD6-D380-4B0B-BEDB-AF789EF94F8C}"/>
    <cellStyle name="หมายเหตุ 36 3 2" xfId="29007" xr:uid="{CE8F446B-0828-46B4-9E5E-15C9D8C28AA3}"/>
    <cellStyle name="หมายเหตุ 36 3 2 2" xfId="40584" xr:uid="{0B646F2D-3ACE-4265-A702-7666300478C7}"/>
    <cellStyle name="หมายเหตุ 36 3 3" xfId="35203" xr:uid="{16EC3636-D79F-4B98-AA28-B183C78FEED2}"/>
    <cellStyle name="หมายเหตุ 36 4" xfId="22193" xr:uid="{6C5C772A-03E1-4BA3-97AB-C34442CF49D9}"/>
    <cellStyle name="หมายเหตุ 36 4 2" xfId="29540" xr:uid="{E79021AE-F493-4B75-A287-6BAF1C28BCD1}"/>
    <cellStyle name="หมายเหตุ 36 4 2 2" xfId="41117" xr:uid="{52610BBF-092F-4E0B-B5F3-129ED07E2209}"/>
    <cellStyle name="หมายเหตุ 36 4 3" xfId="35736" xr:uid="{B61C7C70-1C3C-4BCB-BE2E-F6432A5DBBB2}"/>
    <cellStyle name="หมายเหตุ 36 5" xfId="22718" xr:uid="{71A3FE8F-B40F-473E-BE30-87DE9E93F59A}"/>
    <cellStyle name="หมายเหตุ 36 5 2" xfId="30063" xr:uid="{469E0500-FBF1-4EF8-8AC4-087A4C92663C}"/>
    <cellStyle name="หมายเหตุ 36 5 2 2" xfId="41640" xr:uid="{9BB5955C-34AD-40C5-99AC-219FC5F9DEF9}"/>
    <cellStyle name="หมายเหตุ 36 5 3" xfId="36259" xr:uid="{1DBBE50B-EF22-4297-B8AC-52B5DF3BA225}"/>
    <cellStyle name="หมายเหตุ 36 6" xfId="25488" xr:uid="{DF19E181-A98B-4A82-AA45-AFE74EB350D8}"/>
    <cellStyle name="หมายเหตุ 36 6 2" xfId="31335" xr:uid="{953C7F96-B342-489E-B405-5B7FBBC01EB1}"/>
    <cellStyle name="หมายเหตุ 36 6 2 2" xfId="42797" xr:uid="{9E97246C-5AB3-49AD-8DDE-5BB611460C91}"/>
    <cellStyle name="หมายเหตุ 36 6 3" xfId="37417" xr:uid="{41D69898-C65B-4FC3-AB7E-B388D0703DE4}"/>
    <cellStyle name="หมายเหตุ 36 7" xfId="26510" xr:uid="{FA4B2235-F353-4CA6-9B27-E6B904D8576D}"/>
    <cellStyle name="หมายเหตุ 36 7 2" xfId="32187" xr:uid="{DB51416E-9C74-4DCB-BA20-2A5E2AEA2E02}"/>
    <cellStyle name="หมายเหตุ 36 7 2 2" xfId="43515" xr:uid="{3D03E6E8-1BF2-4F1A-8771-39FF9A91E5DC}"/>
    <cellStyle name="หมายเหตุ 36 7 3" xfId="38135" xr:uid="{E72AF898-A374-440B-B46F-7E48AF66DDFA}"/>
    <cellStyle name="หมายเหตุ 36 8" xfId="27922" xr:uid="{63373A29-DB7C-4437-9C56-DCD241C44BAC}"/>
    <cellStyle name="หมายเหตุ 36 8 2" xfId="39499" xr:uid="{06DCBA6F-8791-4988-9EEA-014B1B152C43}"/>
    <cellStyle name="หมายเหตุ 36 9" xfId="33078" xr:uid="{2523B897-D9D1-4C7D-A43E-A50174180148}"/>
    <cellStyle name="หมายเหตุ 37" xfId="20414" xr:uid="{6C94A05C-E0A7-413F-885E-D37EFEF5A4BE}"/>
    <cellStyle name="หมายเหตุ 37 2" xfId="21110" xr:uid="{9921D2B3-8CF5-48FE-B085-23D255045DDF}"/>
    <cellStyle name="หมายเหตุ 37 2 2" xfId="28462" xr:uid="{3577411F-1EEE-4560-BAA5-FCB18B3CC2AF}"/>
    <cellStyle name="หมายเหตุ 37 2 2 2" xfId="40039" xr:uid="{579E7343-59BF-4BA0-934E-7C1BC3BB3497}"/>
    <cellStyle name="หมายเหตุ 37 2 3" xfId="34658" xr:uid="{99C7C97E-B82E-4839-BA8E-F632AEBA7F9F}"/>
    <cellStyle name="หมายเหตุ 37 3" xfId="21659" xr:uid="{BF2EDFAC-C6BA-455C-A3AD-863FB9F440F7}"/>
    <cellStyle name="หมายเหตุ 37 3 2" xfId="29008" xr:uid="{6DB57A62-2AF4-47B6-BEB4-D1FCAE876A5D}"/>
    <cellStyle name="หมายเหตุ 37 3 2 2" xfId="40585" xr:uid="{44357C8D-9563-4DEF-A009-3BA563FE821C}"/>
    <cellStyle name="หมายเหตุ 37 3 3" xfId="35204" xr:uid="{E4F38E09-F127-4D23-A8F1-A8AE6400FCB6}"/>
    <cellStyle name="หมายเหตุ 37 4" xfId="22194" xr:uid="{5EE226B4-D2DB-45CC-9182-F5F3B549F4B7}"/>
    <cellStyle name="หมายเหตุ 37 4 2" xfId="29541" xr:uid="{FFBB69A6-B8D6-43B9-AEB2-6C4C015CB70C}"/>
    <cellStyle name="หมายเหตุ 37 4 2 2" xfId="41118" xr:uid="{3CD38423-C0E1-464E-ABD1-80FDA8422CEC}"/>
    <cellStyle name="หมายเหตุ 37 4 3" xfId="35737" xr:uid="{ABB1A262-A8D8-47D9-95EA-9DBEADB41178}"/>
    <cellStyle name="หมายเหตุ 37 5" xfId="22719" xr:uid="{D5AA96CF-3549-4188-9200-185C8EEBFAB4}"/>
    <cellStyle name="หมายเหตุ 37 5 2" xfId="30064" xr:uid="{7AFE33DB-8305-4801-A780-B92609BE08D3}"/>
    <cellStyle name="หมายเหตุ 37 5 2 2" xfId="41641" xr:uid="{F26A79CD-D5A9-47DD-8311-1055085CC48F}"/>
    <cellStyle name="หมายเหตุ 37 5 3" xfId="36260" xr:uid="{670051EC-D632-489E-82F4-CB185EA7F1B7}"/>
    <cellStyle name="หมายเหตุ 37 6" xfId="25489" xr:uid="{6D73731E-2C0B-4DB7-BC01-BCAE2E0BFB1E}"/>
    <cellStyle name="หมายเหตุ 37 6 2" xfId="31336" xr:uid="{944061E3-91F8-4557-BA86-2EA4F4144CCC}"/>
    <cellStyle name="หมายเหตุ 37 6 2 2" xfId="42798" xr:uid="{EF4B0895-2560-4FCC-8CC5-E6E678BAE357}"/>
    <cellStyle name="หมายเหตุ 37 6 3" xfId="37418" xr:uid="{9959A986-88A7-4C7B-9FB9-D5626C15DA2D}"/>
    <cellStyle name="หมายเหตุ 37 7" xfId="26511" xr:uid="{46133654-12C2-400E-83AF-040C485A1516}"/>
    <cellStyle name="หมายเหตุ 37 7 2" xfId="32188" xr:uid="{BA12AF4C-8760-44A9-B749-FA4C8717D1CF}"/>
    <cellStyle name="หมายเหตุ 37 7 2 2" xfId="43516" xr:uid="{64DCFF16-9801-4F41-B3F8-3B8B1C4C123D}"/>
    <cellStyle name="หมายเหตุ 37 7 3" xfId="38136" xr:uid="{A1FA5E71-BC48-4440-9A54-279B79F721FC}"/>
    <cellStyle name="หมายเหตุ 37 8" xfId="27923" xr:uid="{AB5C8193-8037-42F3-A436-776AB4C675BB}"/>
    <cellStyle name="หมายเหตุ 37 8 2" xfId="39500" xr:uid="{314B4B6D-E8F9-42B4-B3A9-DCB852FBCF13}"/>
    <cellStyle name="หมายเหตุ 37 9" xfId="33079" xr:uid="{FBFB5C22-B156-4563-8470-2124EB777236}"/>
    <cellStyle name="หมายเหตุ 38" xfId="20415" xr:uid="{598FB5D0-DD31-4865-9CF6-6B3800AE162B}"/>
    <cellStyle name="หมายเหตุ 38 2" xfId="21111" xr:uid="{7E54C688-3BCD-4770-A75A-F9C59647431F}"/>
    <cellStyle name="หมายเหตุ 38 2 2" xfId="28463" xr:uid="{535D1BBE-6440-4A57-B3C1-84CC05D478D0}"/>
    <cellStyle name="หมายเหตุ 38 2 2 2" xfId="40040" xr:uid="{4B8D4238-4E85-4255-9A66-265FF29E734A}"/>
    <cellStyle name="หมายเหตุ 38 2 3" xfId="34659" xr:uid="{59AA3F26-648D-433A-8130-4830DB5CA26B}"/>
    <cellStyle name="หมายเหตุ 38 3" xfId="21660" xr:uid="{727BD7C9-66B9-4D40-97A9-33EE8C4B04FB}"/>
    <cellStyle name="หมายเหตุ 38 3 2" xfId="29009" xr:uid="{16789991-EF93-40DF-8EC3-88BA6BE8AA58}"/>
    <cellStyle name="หมายเหตุ 38 3 2 2" xfId="40586" xr:uid="{2A25FC98-2C55-4C63-9557-6BD2A7B58956}"/>
    <cellStyle name="หมายเหตุ 38 3 3" xfId="35205" xr:uid="{CF859A53-92DF-4F05-B0D5-DC85BCDAC0BD}"/>
    <cellStyle name="หมายเหตุ 38 4" xfId="22195" xr:uid="{4669EBC1-C7AF-4334-A7A8-BF0F3492AEF5}"/>
    <cellStyle name="หมายเหตุ 38 4 2" xfId="29542" xr:uid="{168970C1-3F09-4577-9F6B-41E7ED787733}"/>
    <cellStyle name="หมายเหตุ 38 4 2 2" xfId="41119" xr:uid="{E8B5CE46-DA4F-492D-895E-8D84B6BA4130}"/>
    <cellStyle name="หมายเหตุ 38 4 3" xfId="35738" xr:uid="{5E8DBFA6-1C84-45C2-A409-6D6562AD347F}"/>
    <cellStyle name="หมายเหตุ 38 5" xfId="22720" xr:uid="{A8547D5B-8075-4E86-9415-0074750F6298}"/>
    <cellStyle name="หมายเหตุ 38 5 2" xfId="30065" xr:uid="{8132A7A6-31B0-4BB0-B7EE-76638B329FE5}"/>
    <cellStyle name="หมายเหตุ 38 5 2 2" xfId="41642" xr:uid="{0A7AD8C3-4698-45C7-9659-FD43A825C8A5}"/>
    <cellStyle name="หมายเหตุ 38 5 3" xfId="36261" xr:uid="{964D3F5F-8EE0-42D9-A51C-DE4A235588E3}"/>
    <cellStyle name="หมายเหตุ 38 6" xfId="25490" xr:uid="{43182EC2-F7DC-4BEC-8548-6F4E05CD6ABB}"/>
    <cellStyle name="หมายเหตุ 38 6 2" xfId="31337" xr:uid="{EB6E2099-E460-4056-A42F-5C56716C1E86}"/>
    <cellStyle name="หมายเหตุ 38 6 2 2" xfId="42799" xr:uid="{6B4517EF-3E5A-42A7-9C51-FAE7BBAF0C13}"/>
    <cellStyle name="หมายเหตุ 38 6 3" xfId="37419" xr:uid="{8C1A1648-097F-44A3-ADB3-5E3D8EF20A2D}"/>
    <cellStyle name="หมายเหตุ 38 7" xfId="26512" xr:uid="{DC7C355A-AC29-4ED6-997D-C6C7B4ECC2B7}"/>
    <cellStyle name="หมายเหตุ 38 7 2" xfId="32189" xr:uid="{0E26C676-4CBE-42B1-8304-AB215D21B6B9}"/>
    <cellStyle name="หมายเหตุ 38 7 2 2" xfId="43517" xr:uid="{3C614E7C-4AEA-4050-9186-8213646E2BAB}"/>
    <cellStyle name="หมายเหตุ 38 7 3" xfId="38137" xr:uid="{215BD542-2936-43B4-96CD-AABC7D160622}"/>
    <cellStyle name="หมายเหตุ 38 8" xfId="27924" xr:uid="{35999943-9D92-4B43-8A64-32805195BB5F}"/>
    <cellStyle name="หมายเหตุ 38 8 2" xfId="39501" xr:uid="{7DD50E83-143D-4C37-999E-ADE3508FDD1F}"/>
    <cellStyle name="หมายเหตุ 38 9" xfId="33080" xr:uid="{09E7F973-D95A-436F-8175-526D08E5A950}"/>
    <cellStyle name="หมายเหตุ 39" xfId="20416" xr:uid="{036E28FB-BB3D-48A1-A4BA-F0BC4CA9268D}"/>
    <cellStyle name="หมายเหตุ 39 2" xfId="21112" xr:uid="{B8B6A8EA-05FE-40CF-BFB3-1A808C857D19}"/>
    <cellStyle name="หมายเหตุ 39 2 2" xfId="28464" xr:uid="{B78C854F-ACB6-4E96-B5EB-4794C1353541}"/>
    <cellStyle name="หมายเหตุ 39 2 2 2" xfId="40041" xr:uid="{77B861E3-010C-4136-ABC9-733FA4854A46}"/>
    <cellStyle name="หมายเหตุ 39 2 3" xfId="34660" xr:uid="{B8958042-A320-4F7A-983B-597FA2BA20A0}"/>
    <cellStyle name="หมายเหตุ 39 3" xfId="21661" xr:uid="{AE38CBFC-51BE-42E3-9EA1-2582AF38406A}"/>
    <cellStyle name="หมายเหตุ 39 3 2" xfId="29010" xr:uid="{96C85276-9DF9-4BB9-97F5-D03BB42F487C}"/>
    <cellStyle name="หมายเหตุ 39 3 2 2" xfId="40587" xr:uid="{E756CE3D-746D-41F9-BDA4-36CD1B678BA2}"/>
    <cellStyle name="หมายเหตุ 39 3 3" xfId="35206" xr:uid="{71EDD29D-7CDC-4C6C-8AEC-0C71157A74ED}"/>
    <cellStyle name="หมายเหตุ 39 4" xfId="22196" xr:uid="{67EC3D2D-84CF-477C-9D07-511719759ED7}"/>
    <cellStyle name="หมายเหตุ 39 4 2" xfId="29543" xr:uid="{28AF3D01-82D6-459A-B6B0-E459A2585A77}"/>
    <cellStyle name="หมายเหตุ 39 4 2 2" xfId="41120" xr:uid="{CD7662A7-6C39-481C-A80B-9490ACC38ECC}"/>
    <cellStyle name="หมายเหตุ 39 4 3" xfId="35739" xr:uid="{FBA65046-A87C-4710-AC12-7160F5BCEE50}"/>
    <cellStyle name="หมายเหตุ 39 5" xfId="22721" xr:uid="{C7446E1A-0C39-4514-9D27-3187BA5C175E}"/>
    <cellStyle name="หมายเหตุ 39 5 2" xfId="30066" xr:uid="{DBD3F3AD-B4B2-46A7-B501-112DA7A356B8}"/>
    <cellStyle name="หมายเหตุ 39 5 2 2" xfId="41643" xr:uid="{C4211A8F-881B-46FF-927A-532DA0964127}"/>
    <cellStyle name="หมายเหตุ 39 5 3" xfId="36262" xr:uid="{3768FACA-B391-4518-A831-9834311E6D8C}"/>
    <cellStyle name="หมายเหตุ 39 6" xfId="25491" xr:uid="{E5A9A8E6-124C-4D6F-B241-C2BC8EE7E8C8}"/>
    <cellStyle name="หมายเหตุ 39 6 2" xfId="31338" xr:uid="{D9499C9A-7F16-44D2-84CC-3A025F3A584B}"/>
    <cellStyle name="หมายเหตุ 39 6 2 2" xfId="42800" xr:uid="{4F95FA14-EE6F-48B2-9305-4ABD7E9CDE4A}"/>
    <cellStyle name="หมายเหตุ 39 6 3" xfId="37420" xr:uid="{BF7DCFD6-FD2C-4C3D-9CFA-2F8FA2671EA6}"/>
    <cellStyle name="หมายเหตุ 39 7" xfId="26513" xr:uid="{486A12DB-02B4-4827-BAA3-CBB18C41424B}"/>
    <cellStyle name="หมายเหตุ 39 7 2" xfId="32190" xr:uid="{BE442376-D322-4D90-BAC6-C69BDB7C7B81}"/>
    <cellStyle name="หมายเหตุ 39 7 2 2" xfId="43518" xr:uid="{DC4764E9-7E08-430C-B679-50424CB59DE6}"/>
    <cellStyle name="หมายเหตุ 39 7 3" xfId="38138" xr:uid="{43BF4FE6-9005-441A-A603-A0A6F097A1D6}"/>
    <cellStyle name="หมายเหตุ 39 8" xfId="27925" xr:uid="{B327F32C-3B97-45E4-A1A3-4A539C8AA380}"/>
    <cellStyle name="หมายเหตุ 39 8 2" xfId="39502" xr:uid="{2F2D05A2-E33D-4212-80C0-D3D2C172F624}"/>
    <cellStyle name="หมายเหตุ 39 9" xfId="33081" xr:uid="{4A00081E-4B9D-4E7E-B03C-40372D640A2A}"/>
    <cellStyle name="หมายเหตุ 4" xfId="3555" xr:uid="{FD314434-0A2E-4BB5-A500-C5E2E55B968B}"/>
    <cellStyle name="หมายเหตุ 4 10" xfId="33082" xr:uid="{E477D1DA-BFE2-425A-A4EA-FF9AF9ABDE88}"/>
    <cellStyle name="หมายเหตุ 4 11" xfId="20417" xr:uid="{004C99A6-E701-4118-A18B-F90951085AC1}"/>
    <cellStyle name="หมายเหตุ 4 2" xfId="6769" xr:uid="{8034B470-7147-4F78-B3F8-C76AD8D5A817}"/>
    <cellStyle name="หมายเหตุ 4 2 2" xfId="7764" xr:uid="{1859BC67-8D36-43AF-A0E6-0F7B48B99F97}"/>
    <cellStyle name="หมายเหตุ 4 2 2 2" xfId="9591" xr:uid="{8A549078-A544-4E6B-B6C3-A23C3F693717}"/>
    <cellStyle name="หมายเหตุ 4 2 2 2 2" xfId="40042" xr:uid="{5F50CAD3-B520-45D9-8706-99BEF6DF723C}"/>
    <cellStyle name="หมายเหตุ 4 2 2 3" xfId="28465" xr:uid="{3512CDAF-C75D-4391-8F7B-AFDB0334FF29}"/>
    <cellStyle name="หมายเหตุ 4 2 3" xfId="8004" xr:uid="{64D13DBF-B71B-4AA9-8D84-240A91672F41}"/>
    <cellStyle name="หมายเหตุ 4 2 3 2" xfId="34661" xr:uid="{D0AB1F0F-95C7-477E-8043-6F793DC17A65}"/>
    <cellStyle name="หมายเหตุ 4 2 4" xfId="8266" xr:uid="{BE31AFDF-CE69-409C-9463-7871570EFCF9}"/>
    <cellStyle name="หมายเหตุ 4 2 4 2" xfId="21113" xr:uid="{10010FFB-EC29-43E6-ABF5-9BB6E1075695}"/>
    <cellStyle name="หมายเหตุ 4 3" xfId="6069" xr:uid="{325D4C90-7252-40E9-B4B5-2FC7A003E94B}"/>
    <cellStyle name="หมายเหตุ 4 3 2" xfId="8948" xr:uid="{874C71EB-AF78-4E27-B415-F15D5D6E286B}"/>
    <cellStyle name="หมายเหตุ 4 3 2 2" xfId="40588" xr:uid="{6D979BEA-258F-40A9-A29C-908CF13CCC83}"/>
    <cellStyle name="หมายเหตุ 4 3 2 3" xfId="29011" xr:uid="{03A2ABD4-2C1B-4603-A06D-CF35549D9636}"/>
    <cellStyle name="หมายเหตุ 4 3 3" xfId="3739" xr:uid="{3A3D2D5D-E795-422E-875B-3B45519CE404}"/>
    <cellStyle name="หมายเหตุ 4 3 3 2" xfId="35207" xr:uid="{DC107D74-B99B-4121-B0A1-F9EBD11D3441}"/>
    <cellStyle name="หมายเหตุ 4 3 4" xfId="21662" xr:uid="{0BFA195A-9337-4A54-8EA5-3F40A3CF6A58}"/>
    <cellStyle name="หมายเหตุ 4 4" xfId="7462" xr:uid="{D91F9A9C-81C3-4124-A832-4ED919693849}"/>
    <cellStyle name="หมายเหตุ 4 4 2" xfId="9094" xr:uid="{84BEC090-08E9-45A1-ADFF-3518E9D97C89}"/>
    <cellStyle name="หมายเหตุ 4 4 2 2" xfId="41121" xr:uid="{7C1EB6EC-6455-42BA-A7CE-D470376627AA}"/>
    <cellStyle name="หมายเหตุ 4 4 2 3" xfId="29544" xr:uid="{1C3C6C10-5AA5-4249-A5C4-1D2EC2CE2005}"/>
    <cellStyle name="หมายเหตุ 4 4 3" xfId="35740" xr:uid="{864BE8B8-65FE-499A-AE58-DFFEC91267D8}"/>
    <cellStyle name="หมายเหตุ 4 4 4" xfId="22197" xr:uid="{4F08323A-1590-4A9D-BC1E-E9B02E3301FA}"/>
    <cellStyle name="หมายเหตุ 4 5" xfId="8476" xr:uid="{689055B1-BE72-4D97-84E4-A8817B6EDA1E}"/>
    <cellStyle name="หมายเหตุ 4 5 2" xfId="9325" xr:uid="{66D8F631-0B89-4F92-88C8-0A01F5C7EF54}"/>
    <cellStyle name="หมายเหตุ 4 5 2 2" xfId="41644" xr:uid="{3E30A645-2BD2-4749-A5E0-0743A0D4BA1F}"/>
    <cellStyle name="หมายเหตุ 4 5 2 3" xfId="30067" xr:uid="{5AF79F77-9C6E-469F-A418-BAD63C0A0349}"/>
    <cellStyle name="หมายเหตุ 4 5 3" xfId="36263" xr:uid="{34E7074F-4E53-4391-8437-CDD417088667}"/>
    <cellStyle name="หมายเหตุ 4 5 4" xfId="22722" xr:uid="{8CAF3534-AD0A-4E2B-84CD-9205896866D7}"/>
    <cellStyle name="หมายเหตุ 4 6" xfId="8254" xr:uid="{9DB49227-398B-46FE-BA92-B9EBB7ACEE9C}"/>
    <cellStyle name="หมายเหตุ 4 6 2" xfId="23477" xr:uid="{0F61D504-5F33-401C-B89C-8324DC5A1057}"/>
    <cellStyle name="หมายเหตุ 4 7" xfId="25492" xr:uid="{FDF677A1-351F-4CFF-9112-67F63E0EE7CB}"/>
    <cellStyle name="หมายเหตุ 4 7 2" xfId="31339" xr:uid="{6F7E03BF-7ABA-4988-BE24-F6588C7803E1}"/>
    <cellStyle name="หมายเหตุ 4 7 2 2" xfId="42801" xr:uid="{BDF22CAF-AE29-40C0-BE94-CF115A1926A4}"/>
    <cellStyle name="หมายเหตุ 4 7 3" xfId="37421" xr:uid="{A11F2583-8106-4D00-AAB5-3B0B67267782}"/>
    <cellStyle name="หมายเหตุ 4 8" xfId="26514" xr:uid="{9AFE2194-0FAE-401A-91B9-B177ADD7CD65}"/>
    <cellStyle name="หมายเหตุ 4 8 2" xfId="32191" xr:uid="{5E259D76-9AA0-465F-AE4F-15F48FDA4987}"/>
    <cellStyle name="หมายเหตุ 4 8 2 2" xfId="43519" xr:uid="{1FC6AB04-DC58-4BCD-B472-B061737C6438}"/>
    <cellStyle name="หมายเหตุ 4 8 3" xfId="38139" xr:uid="{F48BCD9B-2E22-4194-8CE2-87D1AAAB7445}"/>
    <cellStyle name="หมายเหตุ 4 9" xfId="27926" xr:uid="{F9935E11-06C3-4C29-97A6-3E273C7BE3B0}"/>
    <cellStyle name="หมายเหตุ 4 9 2" xfId="39503" xr:uid="{DBF74F87-2799-4FAE-87E1-37007877D6B2}"/>
    <cellStyle name="หมายเหตุ 40" xfId="20418" xr:uid="{EE57A0B3-350F-4984-A0D7-F18450A4BE2E}"/>
    <cellStyle name="หมายเหตุ 40 2" xfId="21114" xr:uid="{99843C15-C784-4BA8-A714-92638AC7BF91}"/>
    <cellStyle name="หมายเหตุ 40 2 2" xfId="28466" xr:uid="{8EAAC834-54F1-4C8E-8663-FCD12294A924}"/>
    <cellStyle name="หมายเหตุ 40 2 2 2" xfId="40043" xr:uid="{CEE8951A-C0E7-4C0F-B568-9413B749480B}"/>
    <cellStyle name="หมายเหตุ 40 2 3" xfId="34662" xr:uid="{2BB491E7-3D50-4285-A5AB-7A8A39B3FBC2}"/>
    <cellStyle name="หมายเหตุ 40 3" xfId="21663" xr:uid="{C594FF62-E77C-40A4-82D9-0E16E111FD30}"/>
    <cellStyle name="หมายเหตุ 40 3 2" xfId="29012" xr:uid="{B60D3503-6B0A-4921-8251-BB8E4E59F5CD}"/>
    <cellStyle name="หมายเหตุ 40 3 2 2" xfId="40589" xr:uid="{07265980-A51B-4862-8B4E-C005FA1B2188}"/>
    <cellStyle name="หมายเหตุ 40 3 3" xfId="35208" xr:uid="{CCE8AD20-B993-457C-A2A7-BCC8A7D63DF4}"/>
    <cellStyle name="หมายเหตุ 40 4" xfId="22198" xr:uid="{37110F7D-DF93-419B-A0E5-3B32A4687D57}"/>
    <cellStyle name="หมายเหตุ 40 4 2" xfId="29545" xr:uid="{6C662F4D-0B2E-419A-84C7-CCF06627D1DB}"/>
    <cellStyle name="หมายเหตุ 40 4 2 2" xfId="41122" xr:uid="{00BC4468-F7CC-43DB-A714-B826DE389865}"/>
    <cellStyle name="หมายเหตุ 40 4 3" xfId="35741" xr:uid="{1C40DD37-E9E3-47C1-9616-F42C706B11CD}"/>
    <cellStyle name="หมายเหตุ 40 5" xfId="22723" xr:uid="{2E49F24E-CCB5-4DA4-8DA8-7205470680BD}"/>
    <cellStyle name="หมายเหตุ 40 5 2" xfId="30068" xr:uid="{1CC46A15-D1ED-40CD-AE10-F1C172E46F6C}"/>
    <cellStyle name="หมายเหตุ 40 5 2 2" xfId="41645" xr:uid="{C172E092-B19C-42DB-B9CD-CF6D24ED0F82}"/>
    <cellStyle name="หมายเหตุ 40 5 3" xfId="36264" xr:uid="{527B2F60-8E81-4BC5-9371-F24CC905A53B}"/>
    <cellStyle name="หมายเหตุ 40 6" xfId="25493" xr:uid="{5945C62D-59BA-48A5-AE47-3BCDF1B1ADE3}"/>
    <cellStyle name="หมายเหตุ 40 6 2" xfId="31340" xr:uid="{0184B0D3-62A3-49DD-BDDE-75F5CC923EB1}"/>
    <cellStyle name="หมายเหตุ 40 6 2 2" xfId="42802" xr:uid="{84EC3E4A-586A-44D4-8F08-E1817D599371}"/>
    <cellStyle name="หมายเหตุ 40 6 3" xfId="37422" xr:uid="{D647D006-B801-44F5-A2C8-D3D7969CAEC4}"/>
    <cellStyle name="หมายเหตุ 40 7" xfId="26515" xr:uid="{82F80AD3-A4EC-4E8F-A385-E359A4DB7536}"/>
    <cellStyle name="หมายเหตุ 40 7 2" xfId="32192" xr:uid="{60BD4C86-0B17-48B0-8FE3-562AF3E16EFF}"/>
    <cellStyle name="หมายเหตุ 40 7 2 2" xfId="43520" xr:uid="{3EAE55BF-8FB6-4121-9CA1-B41EF587803F}"/>
    <cellStyle name="หมายเหตุ 40 7 3" xfId="38140" xr:uid="{366943E8-C6A6-479D-8933-1DAA3CF95450}"/>
    <cellStyle name="หมายเหตุ 40 8" xfId="27927" xr:uid="{B384CC28-73B1-4E64-B41B-AB0876C5D1A4}"/>
    <cellStyle name="หมายเหตุ 40 8 2" xfId="39504" xr:uid="{A0824AF1-03F1-450B-B748-F3545C53AB15}"/>
    <cellStyle name="หมายเหตุ 40 9" xfId="33083" xr:uid="{7250D361-4FC4-4E72-A29C-0E99F8A1C35A}"/>
    <cellStyle name="หมายเหตุ 41" xfId="20419" xr:uid="{640B7B28-0896-4660-B780-3722A2CE8E56}"/>
    <cellStyle name="หมายเหตุ 41 2" xfId="21115" xr:uid="{DB57A14A-DEA2-48F7-8E4E-082B057E723E}"/>
    <cellStyle name="หมายเหตุ 41 2 2" xfId="28467" xr:uid="{9D846477-2BBE-4D96-BD9B-91BB495F6666}"/>
    <cellStyle name="หมายเหตุ 41 2 2 2" xfId="40044" xr:uid="{B268B8ED-BC30-4E58-AB3B-31E10BFFC964}"/>
    <cellStyle name="หมายเหตุ 41 2 3" xfId="34663" xr:uid="{D568905F-4C24-4289-9DEA-79DD5BC26276}"/>
    <cellStyle name="หมายเหตุ 41 3" xfId="21664" xr:uid="{B5CBD65A-ED70-4EC1-BBA6-5BBD9C0E4F32}"/>
    <cellStyle name="หมายเหตุ 41 3 2" xfId="29013" xr:uid="{8A90D42F-271D-4E4B-96B6-298E189F8ACD}"/>
    <cellStyle name="หมายเหตุ 41 3 2 2" xfId="40590" xr:uid="{F9B2F5A5-1C1B-4BDD-97F7-01F2B7F09681}"/>
    <cellStyle name="หมายเหตุ 41 3 3" xfId="35209" xr:uid="{CAEA6641-95DB-4197-AD7C-2605ED6837F4}"/>
    <cellStyle name="หมายเหตุ 41 4" xfId="22199" xr:uid="{2BB0A501-79F2-4859-8F62-88AF46F58C54}"/>
    <cellStyle name="หมายเหตุ 41 4 2" xfId="29546" xr:uid="{F67A797F-0A5C-45A7-8B2F-23DA6C45F558}"/>
    <cellStyle name="หมายเหตุ 41 4 2 2" xfId="41123" xr:uid="{A2B43D0F-56F3-487D-ADF8-203CF2FE69E5}"/>
    <cellStyle name="หมายเหตุ 41 4 3" xfId="35742" xr:uid="{B531362D-E47C-460A-A02A-E639258FAC66}"/>
    <cellStyle name="หมายเหตุ 41 5" xfId="22724" xr:uid="{FEE7DF98-A4BA-4A05-B035-8879E4436EE1}"/>
    <cellStyle name="หมายเหตุ 41 5 2" xfId="30069" xr:uid="{0EEE5BD4-999A-4EFA-A34B-18AE7D2558D1}"/>
    <cellStyle name="หมายเหตุ 41 5 2 2" xfId="41646" xr:uid="{93520F6B-1247-4924-9937-BE2331B3318A}"/>
    <cellStyle name="หมายเหตุ 41 5 3" xfId="36265" xr:uid="{D46CF309-D3F0-4383-8A3D-C272C5AAAA25}"/>
    <cellStyle name="หมายเหตุ 41 6" xfId="25494" xr:uid="{F7C8A968-D7ED-404D-A42C-E9E5AEF9FBC2}"/>
    <cellStyle name="หมายเหตุ 41 6 2" xfId="31341" xr:uid="{61607BB8-3255-4C51-8832-F9C1056264AA}"/>
    <cellStyle name="หมายเหตุ 41 6 2 2" xfId="42803" xr:uid="{93B8AF96-FBE6-40EB-A013-CCD7FEE0DBB2}"/>
    <cellStyle name="หมายเหตุ 41 6 3" xfId="37423" xr:uid="{1F52E632-62A9-4265-8320-6BBEC02045D5}"/>
    <cellStyle name="หมายเหตุ 41 7" xfId="26516" xr:uid="{2D63721F-327E-4791-B62D-5B213909AFCF}"/>
    <cellStyle name="หมายเหตุ 41 7 2" xfId="32193" xr:uid="{DD49F99A-C4A4-4448-AF82-27DA21C0FCF4}"/>
    <cellStyle name="หมายเหตุ 41 7 2 2" xfId="43521" xr:uid="{2C79FDD3-3248-4028-8A27-AF17B19E2C12}"/>
    <cellStyle name="หมายเหตุ 41 7 3" xfId="38141" xr:uid="{7EE710D3-9030-4FB4-B22E-9F06C6A9A24C}"/>
    <cellStyle name="หมายเหตุ 41 8" xfId="27928" xr:uid="{EF7541F2-BBE3-46D4-9141-2231C8EEA7FE}"/>
    <cellStyle name="หมายเหตุ 41 8 2" xfId="39505" xr:uid="{98CF4E3F-8CFB-4BB1-82B7-0F0B4E8DCB60}"/>
    <cellStyle name="หมายเหตุ 41 9" xfId="33084" xr:uid="{E17D0FE8-DC82-452B-9BE6-D87FD2EA6C00}"/>
    <cellStyle name="หมายเหตุ 42" xfId="33322" xr:uid="{B6301B8E-3731-45F0-A7E6-EF35EE753193}"/>
    <cellStyle name="หมายเหตุ 43" xfId="44889" xr:uid="{7644D0DD-09CE-46EC-BB21-C0917AD43D68}"/>
    <cellStyle name="หมายเหตุ 44" xfId="18776" xr:uid="{FE593DD9-7CAB-422C-8B89-FA8FF3B7D940}"/>
    <cellStyle name="หมายเหตุ 5" xfId="6763" xr:uid="{C93CA885-4137-4D3B-A7D8-2B2F6414B874}"/>
    <cellStyle name="หมายเหตุ 5 10" xfId="20420" xr:uid="{68C176FD-8970-43B5-92CF-0B42A9BCACBC}"/>
    <cellStyle name="หมายเหตุ 5 11" xfId="11195" xr:uid="{ACA928F1-B839-4E34-96CB-7F2A0F9989BD}"/>
    <cellStyle name="หมายเหตุ 5 2" xfId="3827" xr:uid="{BB26B369-A3AC-444C-9C05-07F549AEE657}"/>
    <cellStyle name="หมายเหตุ 5 2 2" xfId="8532" xr:uid="{36E37136-35DB-4C78-9542-A7074728CF3E}"/>
    <cellStyle name="หมายเหตุ 5 2 2 2" xfId="9431" xr:uid="{EBE37E7D-D1CC-48F4-9B16-08E75B4426C8}"/>
    <cellStyle name="หมายเหตุ 5 2 2 2 2" xfId="40045" xr:uid="{B4DD0F16-E5F2-4D41-A4D0-CA6A5C2F46A4}"/>
    <cellStyle name="หมายเหตุ 5 2 2 3" xfId="28468" xr:uid="{7FD355B3-C6B1-4003-94E6-117E1E834393}"/>
    <cellStyle name="หมายเหตุ 5 2 3" xfId="7898" xr:uid="{43692927-F52D-44E6-8723-F14090502F69}"/>
    <cellStyle name="หมายเหตุ 5 2 3 2" xfId="34664" xr:uid="{A224F946-A76A-4661-955C-E618D3B21039}"/>
    <cellStyle name="หมายเหตุ 5 2 4" xfId="21116" xr:uid="{1972955F-7402-4531-88A4-3B8DA24FD2B1}"/>
    <cellStyle name="หมายเหตุ 5 2 5" xfId="11561" xr:uid="{275F0856-FE08-4EC4-A32A-94D67EC516E1}"/>
    <cellStyle name="หมายเหตุ 5 3" xfId="7327" xr:uid="{DBB03E95-8053-4F7F-BDF7-078C00A0CAB2}"/>
    <cellStyle name="หมายเหตุ 5 3 2" xfId="8111" xr:uid="{C29AE301-252B-465E-A7DE-D9820729B8F3}"/>
    <cellStyle name="หมายเหตุ 5 3 2 2" xfId="40591" xr:uid="{A5F6FB10-8396-41A1-8B37-F9391713E4F8}"/>
    <cellStyle name="หมายเหตุ 5 3 2 3" xfId="29014" xr:uid="{47CEDE78-655D-4695-B384-8B39F4154FF9}"/>
    <cellStyle name="หมายเหตุ 5 3 3" xfId="35210" xr:uid="{E43DB9F2-DCC5-4947-831D-166A316F2144}"/>
    <cellStyle name="หมายเหตุ 5 3 4" xfId="21665" xr:uid="{9B1BC71F-8F84-4B22-A5E5-818740FBBCF8}"/>
    <cellStyle name="หมายเหตุ 5 4" xfId="7217" xr:uid="{AB9A3292-5F20-458E-9C9B-DC0FAB927009}"/>
    <cellStyle name="หมายเหตุ 5 4 2" xfId="8056" xr:uid="{C6275C2D-C98B-4853-9047-8E1221993FB6}"/>
    <cellStyle name="หมายเหตุ 5 4 2 2" xfId="41124" xr:uid="{44FE2E8E-2A7C-410F-87BF-7E6B7AF32B8A}"/>
    <cellStyle name="หมายเหตุ 5 4 2 3" xfId="29547" xr:uid="{EB20896E-F630-4CCC-B027-15E44FD48A8F}"/>
    <cellStyle name="หมายเหตุ 5 4 3" xfId="35743" xr:uid="{799A8E61-66B6-470A-8A88-986A016DA126}"/>
    <cellStyle name="หมายเหตุ 5 4 4" xfId="22200" xr:uid="{E3E4345D-0141-4565-9FC3-548BEA793BE7}"/>
    <cellStyle name="หมายเหตุ 5 5" xfId="7525" xr:uid="{6FBF7A08-9AFF-4242-A54D-241B2B58207D}"/>
    <cellStyle name="หมายเหตุ 5 5 2" xfId="9151" xr:uid="{355C8AB0-CF74-497F-B017-F7530183BF56}"/>
    <cellStyle name="หมายเหตุ 5 5 2 2" xfId="41647" xr:uid="{684E3F12-BDB3-49A1-962A-E49C85343E57}"/>
    <cellStyle name="หมายเหตุ 5 5 2 3" xfId="30070" xr:uid="{C1CB8558-0894-441F-A911-92A179E93CF3}"/>
    <cellStyle name="หมายเหตุ 5 5 3" xfId="36266" xr:uid="{52D405B5-930E-44A9-84B7-2B161B36A04E}"/>
    <cellStyle name="หมายเหตุ 5 5 4" xfId="22725" xr:uid="{C863C714-36C1-4134-9DAA-1318725A1A4D}"/>
    <cellStyle name="หมายเหตุ 5 6" xfId="25495" xr:uid="{906C934C-701E-44C4-B411-EDE4B31F9372}"/>
    <cellStyle name="หมายเหตุ 5 6 2" xfId="31342" xr:uid="{70F629DF-8F60-4525-A190-60301E127165}"/>
    <cellStyle name="หมายเหตุ 5 6 2 2" xfId="42804" xr:uid="{80F049D9-0445-4224-BC2F-A2A8A51E1AF7}"/>
    <cellStyle name="หมายเหตุ 5 6 3" xfId="37424" xr:uid="{CD1AA6CB-06EF-4BA4-8783-0DF11320C764}"/>
    <cellStyle name="หมายเหตุ 5 7" xfId="26517" xr:uid="{3FAD8A40-15BB-4EA5-85F4-3E409DC45A79}"/>
    <cellStyle name="หมายเหตุ 5 7 2" xfId="32194" xr:uid="{DCF8D07C-A6BC-4B8A-9FAD-F82FF39B086C}"/>
    <cellStyle name="หมายเหตุ 5 7 2 2" xfId="43522" xr:uid="{0DA694F7-D743-41BA-85D9-87B879323BE6}"/>
    <cellStyle name="หมายเหตุ 5 7 3" xfId="38142" xr:uid="{BB2BD094-ADED-4199-AE6B-37441B11EF4D}"/>
    <cellStyle name="หมายเหตุ 5 8" xfId="27929" xr:uid="{8D52F94B-5315-48D9-8A53-012659F27312}"/>
    <cellStyle name="หมายเหตุ 5 8 2" xfId="39506" xr:uid="{D957FAE6-7BAF-45AC-A465-40638BD0AEFD}"/>
    <cellStyle name="หมายเหตุ 5 9" xfId="33085" xr:uid="{AE1E8E61-3C0B-43B7-8859-1003DD0CBF53}"/>
    <cellStyle name="หมายเหตุ 6" xfId="6934" xr:uid="{F1A0E04C-03DC-4943-BEF2-CA0D86E3470B}"/>
    <cellStyle name="หมายเหตุ 6 10" xfId="20421" xr:uid="{FC0E1ED6-7D99-43EE-AE30-8C36AC4A6BB6}"/>
    <cellStyle name="หมายเหตุ 6 11" xfId="11196" xr:uid="{CB48244F-9498-4AFA-9338-362C0DD5B8B2}"/>
    <cellStyle name="หมายเหตุ 6 2" xfId="3815" xr:uid="{B28185DE-98BB-4667-B33F-87AE8A1ABF1E}"/>
    <cellStyle name="หมายเหตุ 6 2 2" xfId="8569" xr:uid="{C1E8D305-CC23-43EB-B2AE-FAA90477A0E0}"/>
    <cellStyle name="หมายเหตุ 6 2 2 2" xfId="9500" xr:uid="{2D670BB2-CAE0-465F-B9E3-F40502D62542}"/>
    <cellStyle name="หมายเหตุ 6 2 2 2 2" xfId="40046" xr:uid="{99CFFC59-7C47-4CA1-BFAA-803949922DF5}"/>
    <cellStyle name="หมายเหตุ 6 2 2 3" xfId="28469" xr:uid="{31468232-18AF-4D6E-869F-2A12A1CAF738}"/>
    <cellStyle name="หมายเหตุ 6 2 3" xfId="8714" xr:uid="{2AD7162C-DC66-4E06-A762-A1E8801FE15A}"/>
    <cellStyle name="หมายเหตุ 6 2 3 2" xfId="34665" xr:uid="{E9CEE7FC-CE14-424D-936F-B8774CAAC125}"/>
    <cellStyle name="หมายเหตุ 6 2 4" xfId="21117" xr:uid="{EC38B669-6C09-4B99-BEFC-8D8097DA0B3B}"/>
    <cellStyle name="หมายเหตุ 6 2 5" xfId="11562" xr:uid="{05681AF0-7814-4C0D-8620-C3CE16531CB8}"/>
    <cellStyle name="หมายเหตุ 6 3" xfId="7353" xr:uid="{87E705DE-849C-46B6-8C99-2DB15C338A08}"/>
    <cellStyle name="หมายเหตุ 6 3 2" xfId="8194" xr:uid="{30627D75-C106-45F6-A6E3-1FA5450A6882}"/>
    <cellStyle name="หมายเหตุ 6 3 2 2" xfId="40592" xr:uid="{754FC399-46CC-480D-A237-4946E6547828}"/>
    <cellStyle name="หมายเหตุ 6 3 2 3" xfId="29015" xr:uid="{7E9BC075-0FF8-4F0A-BB30-2818376AF2F5}"/>
    <cellStyle name="หมายเหตุ 6 3 3" xfId="35211" xr:uid="{5E9213F0-45DB-4DC8-9CCB-A5D8580479A3}"/>
    <cellStyle name="หมายเหตุ 6 3 4" xfId="21666" xr:uid="{37370376-F8E1-4DD9-8C6A-8A2E6F80EF5E}"/>
    <cellStyle name="หมายเหตุ 6 4" xfId="7391" xr:uid="{AC243983-1755-4036-A967-5FB11AE94AB6}"/>
    <cellStyle name="หมายเหตุ 6 4 2" xfId="8991" xr:uid="{DDDC9DE1-B168-4821-9BC1-E3329679918F}"/>
    <cellStyle name="หมายเหตุ 6 4 2 2" xfId="41125" xr:uid="{67FCCC16-9B8E-4F68-A270-FEB410BEE026}"/>
    <cellStyle name="หมายเหตุ 6 4 2 3" xfId="29548" xr:uid="{393B81FC-2185-4284-9C76-0388972BB50F}"/>
    <cellStyle name="หมายเหตุ 6 4 3" xfId="35744" xr:uid="{CD59CAF6-B38B-457E-80F4-EFB58911E282}"/>
    <cellStyle name="หมายเหตุ 6 4 4" xfId="22201" xr:uid="{7C0F1EE2-ECA9-4280-8149-571323EE484F}"/>
    <cellStyle name="หมายเหตุ 6 5" xfId="8899" xr:uid="{6C46B152-D132-4DE7-8B7D-3E41AE6993DB}"/>
    <cellStyle name="หมายเหตุ 6 5 2" xfId="9225" xr:uid="{E023005F-D637-4871-A95B-4512D3C3D2FF}"/>
    <cellStyle name="หมายเหตุ 6 5 2 2" xfId="41648" xr:uid="{B1518E37-AFE4-4ACE-85E3-8069379B8493}"/>
    <cellStyle name="หมายเหตุ 6 5 2 3" xfId="30071" xr:uid="{563250D7-E973-4DAA-B165-FC2949CDACEF}"/>
    <cellStyle name="หมายเหตุ 6 5 3" xfId="36267" xr:uid="{291B3240-BBB0-4B46-982A-AEDFFE78E40D}"/>
    <cellStyle name="หมายเหตุ 6 5 4" xfId="22726" xr:uid="{8EA81C1A-BB17-48C6-82F0-BD5C9DB68CD8}"/>
    <cellStyle name="หมายเหตุ 6 6" xfId="7822" xr:uid="{61C81778-0871-491F-8775-8BB98565145B}"/>
    <cellStyle name="หมายเหตุ 6 6 2" xfId="31343" xr:uid="{507086A3-B3C6-4948-B47A-F9EE1B283833}"/>
    <cellStyle name="หมายเหตุ 6 6 2 2" xfId="42805" xr:uid="{112F042D-B228-476C-B03E-7F352E0DC121}"/>
    <cellStyle name="หมายเหตุ 6 6 3" xfId="37425" xr:uid="{C8B0F4F3-56C9-41AE-9B02-F0E7355B10CB}"/>
    <cellStyle name="หมายเหตุ 6 6 4" xfId="25496" xr:uid="{7C263BDE-0256-4478-884C-29ACA50A52FF}"/>
    <cellStyle name="หมายเหตุ 6 7" xfId="26518" xr:uid="{55E4A212-B566-4F0D-B5E5-F6AFE5885CFB}"/>
    <cellStyle name="หมายเหตุ 6 7 2" xfId="32195" xr:uid="{4513A096-AA97-4266-ABD1-D4A35D72F223}"/>
    <cellStyle name="หมายเหตุ 6 7 2 2" xfId="43523" xr:uid="{D747015F-AAAA-454A-B463-6809E22E3AA1}"/>
    <cellStyle name="หมายเหตุ 6 7 3" xfId="38143" xr:uid="{1443F8E7-82DA-40EA-8BB6-EC56309EF60E}"/>
    <cellStyle name="หมายเหตุ 6 8" xfId="27930" xr:uid="{49550D74-A2CE-4CDC-A395-82A5FBECCC57}"/>
    <cellStyle name="หมายเหตุ 6 8 2" xfId="39507" xr:uid="{76A2ABF9-3B4E-4FB4-88FB-62A1DBA55439}"/>
    <cellStyle name="หมายเหตุ 6 9" xfId="33086" xr:uid="{C5AC318D-89C3-434E-B122-89E1ED3A6C43}"/>
    <cellStyle name="หมายเหตุ 7" xfId="8351" xr:uid="{B1D2C6E4-056B-4E42-928E-10E384C29BE6}"/>
    <cellStyle name="หมายเหตุ 7 10" xfId="20422" xr:uid="{52089764-35B3-4E3C-A7C9-171C494B1EDC}"/>
    <cellStyle name="หมายเหตุ 7 11" xfId="11197" xr:uid="{E805FD5F-91DC-4469-AD86-8311FC0DE857}"/>
    <cellStyle name="หมายเหตุ 7 2" xfId="8516" xr:uid="{1DF420D2-4AB0-4A46-84AC-0F844652807F}"/>
    <cellStyle name="หมายเหตุ 7 2 2" xfId="9395" xr:uid="{F7B08861-5BBC-4010-B4A2-F5E11B66D600}"/>
    <cellStyle name="หมายเหตุ 7 2 2 2" xfId="40047" xr:uid="{1031C9CD-AA13-4133-B2A9-4E7381A36FA8}"/>
    <cellStyle name="หมายเหตุ 7 2 2 3" xfId="28470" xr:uid="{D5483C86-8B49-48AE-A415-EE5D040D6A22}"/>
    <cellStyle name="หมายเหตุ 7 2 3" xfId="34666" xr:uid="{98BE20A1-773D-4CB7-BF4B-32F8DC645D75}"/>
    <cellStyle name="หมายเหตุ 7 2 4" xfId="21118" xr:uid="{9A268C4A-8ECD-41D7-8DD9-5EDA83709945}"/>
    <cellStyle name="หมายเหตุ 7 2 5" xfId="11563" xr:uid="{5C86174B-91E1-418A-A3F6-BD039C54A6AF}"/>
    <cellStyle name="หมายเหตุ 7 3" xfId="8666" xr:uid="{DF953212-C79C-4750-ADE2-4955E9337A20}"/>
    <cellStyle name="หมายเหตุ 7 3 2" xfId="29016" xr:uid="{146B5BE0-F2FE-4044-813A-847D6E10727F}"/>
    <cellStyle name="หมายเหตุ 7 3 2 2" xfId="40593" xr:uid="{B3BB2BED-1DB0-4487-A267-0FF0CCAA3A36}"/>
    <cellStyle name="หมายเหตุ 7 3 3" xfId="35212" xr:uid="{83C2697E-9FC3-4515-B474-EAF83A46058F}"/>
    <cellStyle name="หมายเหตุ 7 3 4" xfId="21667" xr:uid="{9B5BEDE3-8A45-401D-A9BE-1EC786D42B97}"/>
    <cellStyle name="หมายเหตุ 7 4" xfId="22202" xr:uid="{51842A6C-D7E9-4446-B1BB-923824EE5C3C}"/>
    <cellStyle name="หมายเหตุ 7 4 2" xfId="29549" xr:uid="{4612EE44-1BD4-4651-91FC-972B26D349B8}"/>
    <cellStyle name="หมายเหตุ 7 4 2 2" xfId="41126" xr:uid="{EF5836AB-6D98-4B8F-AEDB-90F965D94B34}"/>
    <cellStyle name="หมายเหตุ 7 4 3" xfId="35745" xr:uid="{E79D047C-A32E-4F7F-A2E2-F3906BBF9E94}"/>
    <cellStyle name="หมายเหตุ 7 5" xfId="22727" xr:uid="{99AF7625-BF48-4BF7-B153-275C794F0AE1}"/>
    <cellStyle name="หมายเหตุ 7 5 2" xfId="30072" xr:uid="{B7464269-7A7B-476D-8752-F27BADB34E0E}"/>
    <cellStyle name="หมายเหตุ 7 5 2 2" xfId="41649" xr:uid="{D46B80B0-AED0-4AC0-87D5-499861B36AC6}"/>
    <cellStyle name="หมายเหตุ 7 5 3" xfId="36268" xr:uid="{936D6F62-0979-4818-9E95-23199CB0024B}"/>
    <cellStyle name="หมายเหตุ 7 6" xfId="25497" xr:uid="{DF5C6AE8-127E-4522-8370-BE1DD2DBE9A3}"/>
    <cellStyle name="หมายเหตุ 7 6 2" xfId="31344" xr:uid="{95869657-7110-44F2-9431-FA40A3342678}"/>
    <cellStyle name="หมายเหตุ 7 6 2 2" xfId="42806" xr:uid="{09EFA25F-F948-4905-AC64-5A8726DC6C3E}"/>
    <cellStyle name="หมายเหตุ 7 6 3" xfId="37426" xr:uid="{0D904D84-5389-4052-B301-848637A6D65E}"/>
    <cellStyle name="หมายเหตุ 7 7" xfId="26519" xr:uid="{7148F4AE-FF8D-41E2-91B0-4A67D24DAB46}"/>
    <cellStyle name="หมายเหตุ 7 7 2" xfId="32196" xr:uid="{E8B29DC1-26D5-4958-B43D-E166DC929FDC}"/>
    <cellStyle name="หมายเหตุ 7 7 2 2" xfId="43524" xr:uid="{6739682A-54FC-4486-8189-12E4201D1B16}"/>
    <cellStyle name="หมายเหตุ 7 7 3" xfId="38144" xr:uid="{C083910B-A83E-45DA-933F-7084E108284B}"/>
    <cellStyle name="หมายเหตุ 7 8" xfId="27931" xr:uid="{CB0B987A-0861-4A6A-80B6-EA00DC1B5202}"/>
    <cellStyle name="หมายเหตุ 7 8 2" xfId="39508" xr:uid="{EE653527-24D0-452C-A12A-14FF23CEAB44}"/>
    <cellStyle name="หมายเหตุ 7 9" xfId="33087" xr:uid="{5547C82B-6FE8-471C-A55A-4F1C2764B7B7}"/>
    <cellStyle name="หมายเหตุ 8" xfId="7292" xr:uid="{C0E6ABED-CBE3-42C1-A625-708B50D5D6AC}"/>
    <cellStyle name="หมายเหตุ 8 10" xfId="20423" xr:uid="{F8169D4E-E56B-4D1E-8943-87FBD7DD561F}"/>
    <cellStyle name="หมายเหตุ 8 11" xfId="11198" xr:uid="{AF3514DE-6A58-4816-87D8-0B0B09D9DA00}"/>
    <cellStyle name="หมายเหตุ 8 2" xfId="8087" xr:uid="{2EC9CDE4-BB31-499D-9F24-ED5F719969D2}"/>
    <cellStyle name="หมายเหตุ 8 2 2" xfId="28471" xr:uid="{566C1895-414D-4277-8CD4-3FF3A8AB65D3}"/>
    <cellStyle name="หมายเหตุ 8 2 2 2" xfId="40048" xr:uid="{FBB37DF3-B9E2-4D83-9717-A0A381E12395}"/>
    <cellStyle name="หมายเหตุ 8 2 3" xfId="34667" xr:uid="{C6F3484B-44A2-406B-99D8-CC36E0EEBF54}"/>
    <cellStyle name="หมายเหตุ 8 2 4" xfId="21119" xr:uid="{C9E15EF9-453A-4B92-B566-BEFEB38BB059}"/>
    <cellStyle name="หมายเหตุ 8 2 5" xfId="11564" xr:uid="{EEDD42A3-A945-4054-A0C8-A0EECA29F13C}"/>
    <cellStyle name="หมายเหตุ 8 3" xfId="21668" xr:uid="{FDE3AD3B-CD13-4BC4-A614-4ACC2E05966C}"/>
    <cellStyle name="หมายเหตุ 8 3 2" xfId="29017" xr:uid="{0ABFF7A4-5912-42B3-94A4-0D2318E3FF95}"/>
    <cellStyle name="หมายเหตุ 8 3 2 2" xfId="40594" xr:uid="{135A0AAF-6356-4F47-BB87-918B03A1582D}"/>
    <cellStyle name="หมายเหตุ 8 3 3" xfId="35213" xr:uid="{F41E7636-5146-43DC-A35C-D10751455B10}"/>
    <cellStyle name="หมายเหตุ 8 4" xfId="22203" xr:uid="{DC4C75EC-1C6E-4860-BAEB-ED781AF67BC6}"/>
    <cellStyle name="หมายเหตุ 8 4 2" xfId="29550" xr:uid="{39D46C83-A994-4368-8A14-88FE99D2707D}"/>
    <cellStyle name="หมายเหตุ 8 4 2 2" xfId="41127" xr:uid="{A45A68C7-D118-40A0-B13D-A9EEEE4AC2D0}"/>
    <cellStyle name="หมายเหตุ 8 4 3" xfId="35746" xr:uid="{B97236B2-6F2A-4065-A4F9-DE0C8F5F9559}"/>
    <cellStyle name="หมายเหตุ 8 5" xfId="22728" xr:uid="{44D81D6E-FE76-4B34-B0C1-603B2A7F3862}"/>
    <cellStyle name="หมายเหตุ 8 5 2" xfId="30073" xr:uid="{31D452C8-E5A0-4E7C-AFB2-0A00B110086B}"/>
    <cellStyle name="หมายเหตุ 8 5 2 2" xfId="41650" xr:uid="{4216A22D-C2ED-4549-A7B0-C9CCE8D08F34}"/>
    <cellStyle name="หมายเหตุ 8 5 3" xfId="36269" xr:uid="{3311AB7E-F013-45A9-AB3B-D825ABD9D02E}"/>
    <cellStyle name="หมายเหตุ 8 6" xfId="25498" xr:uid="{6285B11E-52CD-46F0-96C2-F7B68A6EA122}"/>
    <cellStyle name="หมายเหตุ 8 6 2" xfId="31345" xr:uid="{D9990269-F5A4-4430-9017-12DE1568F599}"/>
    <cellStyle name="หมายเหตุ 8 6 2 2" xfId="42807" xr:uid="{ED74048C-C26C-4E5E-84B7-7CB329DCC6D3}"/>
    <cellStyle name="หมายเหตุ 8 6 3" xfId="37427" xr:uid="{3D0F7F6D-724A-4E8F-81AE-E2456C767089}"/>
    <cellStyle name="หมายเหตุ 8 7" xfId="26520" xr:uid="{081C4341-E183-4165-A975-9543FB5D7AFA}"/>
    <cellStyle name="หมายเหตุ 8 7 2" xfId="32197" xr:uid="{25627B5F-3129-4032-BF8D-00400EFE6CD8}"/>
    <cellStyle name="หมายเหตุ 8 7 2 2" xfId="43525" xr:uid="{49C45AB3-E954-4AD1-921C-625CE042A2FF}"/>
    <cellStyle name="หมายเหตุ 8 7 3" xfId="38145" xr:uid="{2035ED91-03CA-4B6F-993A-5FA171385689}"/>
    <cellStyle name="หมายเหตุ 8 8" xfId="27932" xr:uid="{1D63EC58-0BBE-4840-9721-7514C4C6D4EB}"/>
    <cellStyle name="หมายเหตุ 8 8 2" xfId="39509" xr:uid="{C202FB5C-B91D-440E-81E7-80C51682C847}"/>
    <cellStyle name="หมายเหตุ 8 9" xfId="33088" xr:uid="{0A509998-E1E8-488D-ABAA-75D9D2BD7C84}"/>
    <cellStyle name="หมายเหตุ 9" xfId="7141" xr:uid="{479AC37E-1D1B-46B2-8BC4-EAB1DBE74FDA}"/>
    <cellStyle name="หมายเหตุ 9 10" xfId="20424" xr:uid="{626DB630-8285-49D0-AB70-9FD7F64C703B}"/>
    <cellStyle name="หมายเหตุ 9 11" xfId="11559" xr:uid="{28EF3B3D-8584-4A22-B5B9-84187AB084F9}"/>
    <cellStyle name="หมายเหตุ 9 2" xfId="8037" xr:uid="{2ECB7B7C-2FA2-491E-9A56-010628343400}"/>
    <cellStyle name="หมายเหตุ 9 2 2" xfId="28472" xr:uid="{3374CD22-F873-4E5C-A0BA-E594EDD5EA71}"/>
    <cellStyle name="หมายเหตุ 9 2 2 2" xfId="40049" xr:uid="{7D21DD3B-10BE-4382-8A74-C12E4A00E933}"/>
    <cellStyle name="หมายเหตุ 9 2 3" xfId="34668" xr:uid="{8ABBC2D6-986C-4049-B7D6-813D99F75F2C}"/>
    <cellStyle name="หมายเหตุ 9 2 4" xfId="21120" xr:uid="{DEC7F727-E0D2-421A-83FD-5AE3AFFB41DE}"/>
    <cellStyle name="หมายเหตุ 9 3" xfId="21669" xr:uid="{0A5344A6-AFDE-4BC6-8728-BB9BDD185218}"/>
    <cellStyle name="หมายเหตุ 9 3 2" xfId="29018" xr:uid="{8B449243-B290-42B8-A7A5-964279D7F8C1}"/>
    <cellStyle name="หมายเหตุ 9 3 2 2" xfId="40595" xr:uid="{A4BFB69E-D428-454A-914F-4FC9F4202527}"/>
    <cellStyle name="หมายเหตุ 9 3 3" xfId="35214" xr:uid="{6CB4DE2B-2BE4-4174-A8E4-987597A7C527}"/>
    <cellStyle name="หมายเหตุ 9 4" xfId="22204" xr:uid="{F4937496-CA5D-43D4-A109-3B820504FC33}"/>
    <cellStyle name="หมายเหตุ 9 4 2" xfId="29551" xr:uid="{82C41131-4583-4104-98A3-F12BB4A213BD}"/>
    <cellStyle name="หมายเหตุ 9 4 2 2" xfId="41128" xr:uid="{DD126A16-B04A-4750-B225-65739C973927}"/>
    <cellStyle name="หมายเหตุ 9 4 3" xfId="35747" xr:uid="{B52B7D5C-B483-4201-A55E-6929CE261BD1}"/>
    <cellStyle name="หมายเหตุ 9 5" xfId="22729" xr:uid="{71D9003B-95DE-47E0-8E12-9D09AF204DEF}"/>
    <cellStyle name="หมายเหตุ 9 5 2" xfId="30074" xr:uid="{3A873F0B-5DC9-418B-8EA9-24BA7CE3CC96}"/>
    <cellStyle name="หมายเหตุ 9 5 2 2" xfId="41651" xr:uid="{928D506E-953C-41A5-8CF5-2DC0DEECAF86}"/>
    <cellStyle name="หมายเหตุ 9 5 3" xfId="36270" xr:uid="{4866DB52-E6F6-4C3B-B9F5-D1E9F1B3A85D}"/>
    <cellStyle name="หมายเหตุ 9 6" xfId="25499" xr:uid="{ACE7D210-211A-4972-AB03-D06FF7A316DA}"/>
    <cellStyle name="หมายเหตุ 9 6 2" xfId="31346" xr:uid="{A88B982C-B603-4DC3-977F-2B0ECF7504F8}"/>
    <cellStyle name="หมายเหตุ 9 6 2 2" xfId="42808" xr:uid="{A0959263-150B-430F-8239-9CC6B576ACD0}"/>
    <cellStyle name="หมายเหตุ 9 6 3" xfId="37428" xr:uid="{B60A1EF7-F68B-4C48-87A5-EF3F0D053E6D}"/>
    <cellStyle name="หมายเหตุ 9 7" xfId="26521" xr:uid="{493D02CC-1D42-400C-9DE5-2362D17BD4B5}"/>
    <cellStyle name="หมายเหตุ 9 7 2" xfId="32198" xr:uid="{ED3E95D0-C56C-4898-89F9-4F59ED2DBCD3}"/>
    <cellStyle name="หมายเหตุ 9 7 2 2" xfId="43526" xr:uid="{34A09477-6EFA-487B-B762-E63E97049008}"/>
    <cellStyle name="หมายเหตุ 9 7 3" xfId="38146" xr:uid="{8780DA91-BC45-49D3-A2C8-B26E6C9BEA15}"/>
    <cellStyle name="หมายเหตุ 9 8" xfId="27933" xr:uid="{ED05EFF0-A233-4A17-8710-7B625C5EE9A3}"/>
    <cellStyle name="หมายเหตุ 9 8 2" xfId="39510" xr:uid="{C26156AF-9956-4B0B-AE66-FD359275DDB8}"/>
    <cellStyle name="หมายเหตุ 9 9" xfId="33089" xr:uid="{D5223478-357C-40F1-B0E9-C663B28EA51A}"/>
    <cellStyle name="หมายเหตุ_3. Cool_รายละเอียดประกอบงบ มี.ค. 56" xfId="3558" xr:uid="{8499A384-0CD3-4716-84D8-F164DC249F39}"/>
    <cellStyle name="หัวเรื่อง 1" xfId="839" xr:uid="{EB135F80-0E14-40CD-90FE-1AFB5AEEAE02}"/>
    <cellStyle name="หัวเรื่อง 1 1" xfId="840" xr:uid="{6138D5B0-ED77-4FA7-BEB8-35F02A1D514A}"/>
    <cellStyle name="หัวเรื่อง 1 1 2" xfId="3560" xr:uid="{3593BE1F-2C0E-461C-8EC3-FC6447D7AE2C}"/>
    <cellStyle name="หัวเรื่อง 1 1 2 2" xfId="11733" xr:uid="{5BF29E33-E18A-43ED-92FB-84C15800C61A}"/>
    <cellStyle name="หัวเรื่อง 1 1 3" xfId="11199" xr:uid="{73E99626-DE85-4FF4-8AFC-B4D5DFD98A8F}"/>
    <cellStyle name="หัวเรื่อง 1 10" xfId="20425" xr:uid="{3E975B53-49A0-4DAB-B02F-6CF781306486}"/>
    <cellStyle name="หัวเรื่อง 1 10 2" xfId="25500" xr:uid="{B44AEB38-3859-4A29-B2F4-9F7524E6DECB}"/>
    <cellStyle name="หัวเรื่อง 1 11" xfId="20426" xr:uid="{2B1DDFAF-544E-432B-9558-E5AC92C46401}"/>
    <cellStyle name="หัวเรื่อง 1 11 2" xfId="25501" xr:uid="{D78A4018-BB50-463C-8E5F-63C2E5E5BC0C}"/>
    <cellStyle name="หัวเรื่อง 1 12" xfId="20427" xr:uid="{B878AC22-0CC7-422C-B07E-34AEC314E0E9}"/>
    <cellStyle name="หัวเรื่อง 1 12 2" xfId="25502" xr:uid="{8494E51F-BF91-41D4-B7F1-D7BE3F8D5F64}"/>
    <cellStyle name="หัวเรื่อง 1 13" xfId="20428" xr:uid="{364FC005-015F-431C-A4F5-AC8BB26BE6A7}"/>
    <cellStyle name="หัวเรื่อง 1 13 2" xfId="25503" xr:uid="{195AC0A2-3C0D-4A15-A647-3CD50ED06E7B}"/>
    <cellStyle name="หัวเรื่อง 1 14" xfId="20429" xr:uid="{4F408568-FB21-456F-A4E2-4E6E55DE95A6}"/>
    <cellStyle name="หัวเรื่อง 1 14 2" xfId="25504" xr:uid="{709792FD-0E7B-4427-97F5-80006F0C5620}"/>
    <cellStyle name="หัวเรื่อง 1 15" xfId="20430" xr:uid="{4F913C75-3440-4F7E-ACC4-71EF134FB4DB}"/>
    <cellStyle name="หัวเรื่อง 1 15 2" xfId="25505" xr:uid="{F098B4DF-7100-45D6-8CFA-01F52B2C9E3D}"/>
    <cellStyle name="หัวเรื่อง 1 16" xfId="20431" xr:uid="{7DE0794E-B3E9-40CF-8336-9794520E2C30}"/>
    <cellStyle name="หัวเรื่อง 1 16 2" xfId="25506" xr:uid="{419FBD7C-52DD-4AE3-ACC6-2DE5C0E54EBC}"/>
    <cellStyle name="หัวเรื่อง 1 17" xfId="20432" xr:uid="{5350BB69-3964-4163-A863-68EAB5554A8E}"/>
    <cellStyle name="หัวเรื่อง 1 17 2" xfId="25507" xr:uid="{F79E2DFF-BC6E-4D33-92E2-55FABB4201B7}"/>
    <cellStyle name="หัวเรื่อง 1 18" xfId="20433" xr:uid="{52872D74-E884-4727-BDB7-85CEC8ECE95B}"/>
    <cellStyle name="หัวเรื่อง 1 18 2" xfId="25508" xr:uid="{A6D43704-25A6-4D02-9D3C-B780086E261F}"/>
    <cellStyle name="หัวเรื่อง 1 19" xfId="20434" xr:uid="{C44B3088-8C1E-4A12-BAA4-AB03ED8DD960}"/>
    <cellStyle name="หัวเรื่อง 1 19 2" xfId="25509" xr:uid="{BBB1748D-1090-478E-966E-621F2F7D5C79}"/>
    <cellStyle name="หัวเรื่อง 1 2" xfId="2042" xr:uid="{18E3EB35-732C-4B92-83E0-1B6B0E51D3B6}"/>
    <cellStyle name="หัวเรื่อง 1 2 2" xfId="3561" xr:uid="{DF1E9952-7BDD-4D4E-AD53-B10513DC5A76}"/>
    <cellStyle name="หัวเรื่อง 1 2 2 2" xfId="10013" xr:uid="{A309830D-C0CA-4554-B6C9-CB7DAF3F54D2}"/>
    <cellStyle name="หัวเรื่อง 1 2 2 2 2" xfId="23478" xr:uid="{43A02C26-0DC2-4C24-AB6B-09722581F984}"/>
    <cellStyle name="หัวเรื่อง 1 2 2 3" xfId="18012" xr:uid="{C47E0979-3758-408E-A6E6-9D9E755D6947}"/>
    <cellStyle name="หัวเรื่อง 1 2 3" xfId="6072" xr:uid="{A1B9E13E-4713-47E3-BDD7-5A8AC1FAC70C}"/>
    <cellStyle name="หัวเรื่อง 1 2 3 2" xfId="23479" xr:uid="{9B3B4C9E-8A84-4189-95D1-8568DE57E9F3}"/>
    <cellStyle name="หัวเรื่อง 1 2 3 3" xfId="20435" xr:uid="{4CE95C66-E195-44BF-94E3-DBC7670D8BE4}"/>
    <cellStyle name="หัวเรื่อง 1 2 4" xfId="25510" xr:uid="{B1D322EE-1112-48D3-9B3C-BE722DDC1344}"/>
    <cellStyle name="หัวเรื่อง 1 2 5" xfId="33326" xr:uid="{FB353BD2-A986-4FC4-9EF8-0BA68D42D400}"/>
    <cellStyle name="หัวเรื่อง 1 2 6" xfId="17616" xr:uid="{318EC54B-4934-4FF8-858F-9F913A88D48A}"/>
    <cellStyle name="หัวเรื่อง 1 2 7" xfId="44741" xr:uid="{DA783FB1-C1CA-42EF-957F-B905BEB32B9E}"/>
    <cellStyle name="หัวเรื่อง 1 2 8" xfId="17088" xr:uid="{521150B4-8419-4473-8A47-37D119A45B79}"/>
    <cellStyle name="หัวเรื่อง 1 20" xfId="20436" xr:uid="{5BB8A057-E50C-4EB7-8E36-64C1677D79C0}"/>
    <cellStyle name="หัวเรื่อง 1 20 2" xfId="25511" xr:uid="{3CC39D1C-8A5B-420D-9BEE-E9223E8FB467}"/>
    <cellStyle name="หัวเรื่อง 1 21" xfId="20437" xr:uid="{EE09FA9A-798E-4257-AC8D-F5A267C21B3C}"/>
    <cellStyle name="หัวเรื่อง 1 21 2" xfId="25512" xr:uid="{67B915DB-C980-4682-A49C-26352A754E8B}"/>
    <cellStyle name="หัวเรื่อง 1 22" xfId="20438" xr:uid="{2B66099C-333E-43C2-8B89-A791D84CBFBF}"/>
    <cellStyle name="หัวเรื่อง 1 22 2" xfId="25513" xr:uid="{DAD80A53-402F-4A3F-A9F8-27C75B6074B9}"/>
    <cellStyle name="หัวเรื่อง 1 23" xfId="20439" xr:uid="{59D92A63-4266-4586-A6B1-0CFA057A947B}"/>
    <cellStyle name="หัวเรื่อง 1 23 2" xfId="25514" xr:uid="{F3D89171-BEB6-481A-8971-5F04441D9664}"/>
    <cellStyle name="หัวเรื่อง 1 24" xfId="20440" xr:uid="{33DD658D-5FF7-447E-B147-99B5F5CB3131}"/>
    <cellStyle name="หัวเรื่อง 1 24 2" xfId="25515" xr:uid="{5D4B8B1D-C341-480E-A239-69F4B57B045D}"/>
    <cellStyle name="หัวเรื่อง 1 25" xfId="20441" xr:uid="{1DFAAFB0-1871-40A2-91BA-B35C01557AD8}"/>
    <cellStyle name="หัวเรื่อง 1 25 2" xfId="25516" xr:uid="{1DB6A96A-467F-45F2-BDD7-4F91D6C30D96}"/>
    <cellStyle name="หัวเรื่อง 1 26" xfId="20442" xr:uid="{27B00ABE-1049-4734-9BE5-1E5602AD880A}"/>
    <cellStyle name="หัวเรื่อง 1 26 2" xfId="25517" xr:uid="{D8C57680-AF41-4B27-811A-57C79254E59C}"/>
    <cellStyle name="หัวเรื่อง 1 27" xfId="20443" xr:uid="{2547EDD9-319D-4173-8231-59CB04F24BED}"/>
    <cellStyle name="หัวเรื่อง 1 27 2" xfId="25518" xr:uid="{2D906777-1A31-4294-81C7-7B65E2006DF5}"/>
    <cellStyle name="หัวเรื่อง 1 28" xfId="20444" xr:uid="{F059C99A-1D20-4AF1-BE39-89993FBC5AD4}"/>
    <cellStyle name="หัวเรื่อง 1 28 2" xfId="25519" xr:uid="{49DEEE2B-EA87-4080-8D95-2A704C3A43EF}"/>
    <cellStyle name="หัวเรื่อง 1 29" xfId="20445" xr:uid="{615C8C52-2831-4213-A829-9A09A4DD9EB2}"/>
    <cellStyle name="หัวเรื่อง 1 29 2" xfId="25520" xr:uid="{A6C72599-BCDD-4142-AB85-0DB9E87C1561}"/>
    <cellStyle name="หัวเรื่อง 1 3" xfId="2041" xr:uid="{87A22CF2-EC6A-4099-9105-5A0435EA6FF0}"/>
    <cellStyle name="หัวเรื่อง 1 3 2" xfId="11734" xr:uid="{8850D0A9-F679-4A36-81D9-E0BC783F2219}"/>
    <cellStyle name="หัวเรื่อง 1 3 2 2" xfId="25521" xr:uid="{553910D1-3D98-4EAD-A847-474070E41207}"/>
    <cellStyle name="หัวเรื่อง 1 3 3" xfId="20446" xr:uid="{53A7ACB7-B18A-466B-9DCD-3FA5C66601F2}"/>
    <cellStyle name="หัวเรื่อง 1 30" xfId="20447" xr:uid="{50549E73-3803-4719-9D7E-902BE41ED3CA}"/>
    <cellStyle name="หัวเรื่อง 1 30 2" xfId="25522" xr:uid="{20D2CBA9-B7DB-4293-9461-4A21519F0AF3}"/>
    <cellStyle name="หัวเรื่อง 1 31" xfId="20448" xr:uid="{1E634122-2C62-40F1-AD57-CEC0FF29C996}"/>
    <cellStyle name="หัวเรื่อง 1 31 2" xfId="25523" xr:uid="{9E48D9A8-61B4-4C95-B0B3-DD918A02F5D9}"/>
    <cellStyle name="หัวเรื่อง 1 32" xfId="20449" xr:uid="{2B58CEE5-6698-4801-91E2-20A37998A35A}"/>
    <cellStyle name="หัวเรื่อง 1 32 2" xfId="25524" xr:uid="{2E57E652-B7DB-4997-AEFE-65FBC663267F}"/>
    <cellStyle name="หัวเรื่อง 1 33" xfId="20450" xr:uid="{474554F5-30E0-4B27-9A74-438832022836}"/>
    <cellStyle name="หัวเรื่อง 1 33 2" xfId="25525" xr:uid="{1A70219C-FAD0-4EC5-A5F5-161179A24739}"/>
    <cellStyle name="หัวเรื่อง 1 34" xfId="20451" xr:uid="{58E2DEDF-511B-492C-9B04-89F16D6D77C1}"/>
    <cellStyle name="หัวเรื่อง 1 34 2" xfId="25526" xr:uid="{12094DDB-FC1A-4204-90AD-7E621F2C91DA}"/>
    <cellStyle name="หัวเรื่อง 1 35" xfId="20452" xr:uid="{23E0A566-097D-41A9-A58E-470757A711FE}"/>
    <cellStyle name="หัวเรื่อง 1 35 2" xfId="25527" xr:uid="{55E37BA4-4D68-4B05-A46F-7D1C3EBFB00E}"/>
    <cellStyle name="หัวเรื่อง 1 36" xfId="20453" xr:uid="{72D4ACAC-F80B-4595-93D0-0641EAF46B3C}"/>
    <cellStyle name="หัวเรื่อง 1 36 2" xfId="25528" xr:uid="{07FF7827-22BC-47A1-AB97-C365E9DAE889}"/>
    <cellStyle name="หัวเรื่อง 1 37" xfId="20454" xr:uid="{95F48913-359D-4326-8082-5C855A03DD8C}"/>
    <cellStyle name="หัวเรื่อง 1 37 2" xfId="25529" xr:uid="{5B8EC790-877B-49F8-AE61-8948BAD5A379}"/>
    <cellStyle name="หัวเรื่อง 1 38" xfId="20455" xr:uid="{7BAB93E9-F434-48D7-964D-A72884A6C409}"/>
    <cellStyle name="หัวเรื่อง 1 38 2" xfId="25530" xr:uid="{E37AE42B-662C-4328-98A1-267491BD8E3D}"/>
    <cellStyle name="หัวเรื่อง 1 39" xfId="20456" xr:uid="{7B9E62DE-99AE-4B24-B942-2FF412E0512F}"/>
    <cellStyle name="หัวเรื่อง 1 39 2" xfId="25531" xr:uid="{C851F372-4623-46C0-9340-7D8ABD658D73}"/>
    <cellStyle name="หัวเรื่อง 1 4" xfId="3559" xr:uid="{317455DD-3188-4E41-9511-2C1EC8AF5492}"/>
    <cellStyle name="หัวเรื่อง 1 4 2" xfId="25532" xr:uid="{46C94F95-01BF-46F4-BF7F-3BFD125FEBFD}"/>
    <cellStyle name="หัวเรื่อง 1 4 3" xfId="20457" xr:uid="{0185BBA6-0C6D-4819-8E62-5E2938A638BF}"/>
    <cellStyle name="หัวเรื่อง 1 4 4" xfId="11200" xr:uid="{0F94FEF8-431E-462B-8AE9-CB830BB6DF04}"/>
    <cellStyle name="หัวเรื่อง 1 40" xfId="20458" xr:uid="{922EE478-4984-4FFF-8715-414686E66E23}"/>
    <cellStyle name="หัวเรื่อง 1 40 2" xfId="25533" xr:uid="{30BA9CB7-D2D8-41EB-B7B5-5BD1B5C4A521}"/>
    <cellStyle name="หัวเรื่อง 1 41" xfId="20459" xr:uid="{753F68D5-6878-4DE0-8598-0A52151F511B}"/>
    <cellStyle name="หัวเรื่อง 1 41 2" xfId="25534" xr:uid="{E1FE19E9-0FF1-4A0D-9E1B-89B00578749C}"/>
    <cellStyle name="หัวเรื่อง 1 5" xfId="11201" xr:uid="{1E4D5C07-CE93-4A27-BB56-9EE21F02F7FC}"/>
    <cellStyle name="หัวเรื่อง 1 5 2" xfId="25535" xr:uid="{DD8B9B72-59CE-4397-B0B3-805A7A63AEAE}"/>
    <cellStyle name="หัวเรื่อง 1 5 3" xfId="20460" xr:uid="{F13BB808-0AC2-444F-9E62-A42F7CD1C29E}"/>
    <cellStyle name="หัวเรื่อง 1 6" xfId="11202" xr:uid="{EC646591-D88D-4284-AD4A-6A72E4FE7E1D}"/>
    <cellStyle name="หัวเรื่อง 1 6 2" xfId="25536" xr:uid="{7475C7F4-4415-46C9-BFE1-EC8EE0AB42F3}"/>
    <cellStyle name="หัวเรื่อง 1 6 3" xfId="20461" xr:uid="{181364F9-E192-41E8-98B8-A0FB56D66517}"/>
    <cellStyle name="หัวเรื่อง 1 7" xfId="11203" xr:uid="{DA72AD8B-A99F-48FF-AF9B-0961D92E859B}"/>
    <cellStyle name="หัวเรื่อง 1 7 2" xfId="25537" xr:uid="{FFD6E89F-5656-41E1-95D8-9BC8FE9F1AD5}"/>
    <cellStyle name="หัวเรื่อง 1 7 3" xfId="20462" xr:uid="{42A0F32B-7D59-420C-AC2E-36938EFC541C}"/>
    <cellStyle name="หัวเรื่อง 1 8" xfId="11204" xr:uid="{D769E272-5D39-42AB-8F60-F91D927D6A49}"/>
    <cellStyle name="หัวเรื่อง 1 8 2" xfId="25538" xr:uid="{35741C63-5D19-4AF6-8EC2-069386786BF4}"/>
    <cellStyle name="หัวเรื่อง 1 8 3" xfId="20463" xr:uid="{F16BD5AC-D772-4AD4-A322-7CC72B07AB64}"/>
    <cellStyle name="หัวเรื่อง 1 9" xfId="20464" xr:uid="{FFCE9DB5-8560-4984-A6C5-BBE9A0D0F396}"/>
    <cellStyle name="หัวเรื่อง 1 9 2" xfId="25539" xr:uid="{D87423AB-6E08-4374-BE9E-082064195493}"/>
    <cellStyle name="หัวเรื่อง 1_0  Conso Note Q3. 13" xfId="841" xr:uid="{D53CE28B-875A-4BA9-82BC-8125D8016B37}"/>
    <cellStyle name="หัวเรื่อง 2" xfId="842" xr:uid="{30AC26EB-C1FF-40BA-B1D7-6B9A29556E1B}"/>
    <cellStyle name="หัวเรื่อง 2 1" xfId="843" xr:uid="{3DBA708A-4341-4854-90EE-1485E6FD2DC8}"/>
    <cellStyle name="หัวเรื่อง 2 1 2" xfId="3563" xr:uid="{4361D5D1-ACA0-41AB-9936-8D8C2E7723DE}"/>
    <cellStyle name="หัวเรื่อง 2 1 2 2" xfId="11735" xr:uid="{B99FADC7-F0C5-44A8-BC69-2BC26AF9378B}"/>
    <cellStyle name="หัวเรื่อง 2 1 3" xfId="11205" xr:uid="{1D7FA0F8-A651-419E-A1E9-F3CBEB9151D0}"/>
    <cellStyle name="หัวเรื่อง 2 10" xfId="20465" xr:uid="{778C99B1-DB40-47A0-8492-F2CB089208BE}"/>
    <cellStyle name="หัวเรื่อง 2 10 2" xfId="25540" xr:uid="{B2B78C16-6341-47B9-BAA5-F7ED9D33C43E}"/>
    <cellStyle name="หัวเรื่อง 2 11" xfId="20466" xr:uid="{1C090A5D-13E5-41C0-A989-0921BE36E243}"/>
    <cellStyle name="หัวเรื่อง 2 11 2" xfId="25541" xr:uid="{C4777B5A-BEC0-4F6B-8D49-940161085F7E}"/>
    <cellStyle name="หัวเรื่อง 2 12" xfId="20467" xr:uid="{8758C264-3C7C-499E-AB73-2AB9FB0DF7D1}"/>
    <cellStyle name="หัวเรื่อง 2 12 2" xfId="25542" xr:uid="{2A6FD97D-B81C-496B-B2B5-326DCC27F111}"/>
    <cellStyle name="หัวเรื่อง 2 13" xfId="20468" xr:uid="{E266A252-48A5-4696-8CEB-5883B64CE18B}"/>
    <cellStyle name="หัวเรื่อง 2 13 2" xfId="25543" xr:uid="{E14A6FFA-EB33-4260-930A-0D07E255A791}"/>
    <cellStyle name="หัวเรื่อง 2 14" xfId="20469" xr:uid="{4BD2A658-A169-43DF-A3F2-F20619BA507F}"/>
    <cellStyle name="หัวเรื่อง 2 14 2" xfId="25544" xr:uid="{9F3F7207-9243-4D84-8C8C-2DAA6BFC2245}"/>
    <cellStyle name="หัวเรื่อง 2 15" xfId="20470" xr:uid="{8947C68C-2BFC-409E-80D8-1D8BEA585942}"/>
    <cellStyle name="หัวเรื่อง 2 15 2" xfId="25545" xr:uid="{CB39D0B9-40A0-4B16-B00D-C78B784CADE9}"/>
    <cellStyle name="หัวเรื่อง 2 16" xfId="20471" xr:uid="{5D69F000-4906-472B-A8DC-31E3E695BA4B}"/>
    <cellStyle name="หัวเรื่อง 2 16 2" xfId="25546" xr:uid="{A933CD4B-D18D-4108-A3D2-E9A93F5ED385}"/>
    <cellStyle name="หัวเรื่อง 2 17" xfId="20472" xr:uid="{2A03989B-88FB-40E2-8772-AAD0C7CDB3A5}"/>
    <cellStyle name="หัวเรื่อง 2 17 2" xfId="25547" xr:uid="{13EB1FBA-E669-46D1-BB65-1AC7156CD224}"/>
    <cellStyle name="หัวเรื่อง 2 18" xfId="20473" xr:uid="{940CBBB2-5A36-41BA-B4B0-F0244A034678}"/>
    <cellStyle name="หัวเรื่อง 2 18 2" xfId="25548" xr:uid="{614CE4FE-B225-42D4-BEBD-7C5BC2EB2D0C}"/>
    <cellStyle name="หัวเรื่อง 2 19" xfId="20474" xr:uid="{8ED6A6C4-C44A-416E-A3F9-62A87C545737}"/>
    <cellStyle name="หัวเรื่อง 2 19 2" xfId="25549" xr:uid="{9E803F8B-0D62-4C97-81F4-B8186824527C}"/>
    <cellStyle name="หัวเรื่อง 2 2" xfId="2044" xr:uid="{16701673-42D8-4D89-B545-3440A0CD2B41}"/>
    <cellStyle name="หัวเรื่อง 2 2 2" xfId="3564" xr:uid="{49B9324B-72A1-4503-BC31-0FE489E88C5A}"/>
    <cellStyle name="หัวเรื่อง 2 2 2 2" xfId="10014" xr:uid="{C2277342-BEED-4FA4-9F94-6D18994583E2}"/>
    <cellStyle name="หัวเรื่อง 2 2 2 2 2" xfId="23480" xr:uid="{7B5B00CF-856B-414B-A7AB-643CA36E0AEF}"/>
    <cellStyle name="หัวเรื่อง 2 2 2 3" xfId="18013" xr:uid="{FE7E7A6D-CE91-4784-9C20-3CB062F909AC}"/>
    <cellStyle name="หัวเรื่อง 2 2 3" xfId="6076" xr:uid="{F7A75B96-523E-4643-8F2F-1C56851AF589}"/>
    <cellStyle name="หัวเรื่อง 2 2 3 2" xfId="23481" xr:uid="{B0D5D0F8-3736-46E7-9047-264862AD8386}"/>
    <cellStyle name="หัวเรื่อง 2 2 3 3" xfId="20475" xr:uid="{B5C0EFFF-A3FF-49FB-9DE6-A5DA6C92102A}"/>
    <cellStyle name="หัวเรื่อง 2 2 4" xfId="25550" xr:uid="{AC522B7D-6571-4E30-B3B5-31E4832B0ABF}"/>
    <cellStyle name="หัวเรื่อง 2 2 5" xfId="33327" xr:uid="{F9E46EED-1A75-4DEB-8BDE-8069B7C16828}"/>
    <cellStyle name="หัวเรื่อง 2 2 6" xfId="17617" xr:uid="{917AE935-F578-42F3-B272-68C3EE417F6A}"/>
    <cellStyle name="หัวเรื่อง 2 2 7" xfId="44742" xr:uid="{2B26041B-EA48-46C5-BF6B-A80ABCC499FE}"/>
    <cellStyle name="หัวเรื่อง 2 2 8" xfId="17085" xr:uid="{4B46E745-0B76-4DD6-A4E8-695D05813810}"/>
    <cellStyle name="หัวเรื่อง 2 20" xfId="20476" xr:uid="{624FDC67-DF01-4A37-AA37-43F14A0554D1}"/>
    <cellStyle name="หัวเรื่อง 2 20 2" xfId="25551" xr:uid="{0F13E49C-AFE0-4958-8E87-72D825513E7E}"/>
    <cellStyle name="หัวเรื่อง 2 21" xfId="20477" xr:uid="{ABF74C26-40C5-421D-A28C-0528C203E843}"/>
    <cellStyle name="หัวเรื่อง 2 21 2" xfId="25552" xr:uid="{F60B5E5A-F6BB-47B1-88BC-E49770DFED5F}"/>
    <cellStyle name="หัวเรื่อง 2 22" xfId="20478" xr:uid="{6F3059B0-6452-43E6-8256-5B02E78672AB}"/>
    <cellStyle name="หัวเรื่อง 2 22 2" xfId="25553" xr:uid="{3CB8FBB8-62FA-43A8-96CB-64C482700E66}"/>
    <cellStyle name="หัวเรื่อง 2 23" xfId="20479" xr:uid="{C3BD5CA3-729E-413D-804F-FAD19CC2AA4F}"/>
    <cellStyle name="หัวเรื่อง 2 23 2" xfId="25554" xr:uid="{3E88790D-01B0-4D58-AB86-283EFAD4A78D}"/>
    <cellStyle name="หัวเรื่อง 2 24" xfId="20480" xr:uid="{242F6919-1C6E-4B4C-AE19-8C2EB10B8B68}"/>
    <cellStyle name="หัวเรื่อง 2 24 2" xfId="25555" xr:uid="{4537D7E1-375A-4987-A23B-0338D014742C}"/>
    <cellStyle name="หัวเรื่อง 2 25" xfId="20481" xr:uid="{0B11D8CC-880A-486C-8F26-FB6560C5B12F}"/>
    <cellStyle name="หัวเรื่อง 2 25 2" xfId="25556" xr:uid="{611B7DB0-EC84-4CC0-AFB1-3CC01EFB26CB}"/>
    <cellStyle name="หัวเรื่อง 2 26" xfId="20482" xr:uid="{E8B5C2E8-4034-437E-BB26-D5FC0D667024}"/>
    <cellStyle name="หัวเรื่อง 2 26 2" xfId="25557" xr:uid="{D2BC8D6E-5C3A-4E43-AC39-C215238A852B}"/>
    <cellStyle name="หัวเรื่อง 2 27" xfId="20483" xr:uid="{880FDDA2-C545-46B8-9F12-BCD80CB12B6F}"/>
    <cellStyle name="หัวเรื่อง 2 27 2" xfId="25558" xr:uid="{759BD702-2E71-46D2-911F-26E13AF426E3}"/>
    <cellStyle name="หัวเรื่อง 2 28" xfId="20484" xr:uid="{4C72C5B3-0BE7-48BF-B8D1-648655B2D250}"/>
    <cellStyle name="หัวเรื่อง 2 28 2" xfId="25559" xr:uid="{306ECFA7-6B23-493B-9BA2-C2A8B10CA386}"/>
    <cellStyle name="หัวเรื่อง 2 29" xfId="20485" xr:uid="{790D1611-604E-48EC-821D-951EC21D45A2}"/>
    <cellStyle name="หัวเรื่อง 2 29 2" xfId="25560" xr:uid="{EE274E27-06A6-466A-8860-0F41F90EF07C}"/>
    <cellStyle name="หัวเรื่อง 2 3" xfId="2043" xr:uid="{E99F3DD9-30A3-410F-A2F2-0539B030C403}"/>
    <cellStyle name="หัวเรื่อง 2 3 2" xfId="11736" xr:uid="{902CB311-70B2-476C-B137-DA5DCA246769}"/>
    <cellStyle name="หัวเรื่อง 2 3 2 2" xfId="25561" xr:uid="{2D3FBBE0-DF06-486D-A764-1193E5BBEC57}"/>
    <cellStyle name="หัวเรื่อง 2 3 3" xfId="20486" xr:uid="{1B593C3D-5A1F-455C-A4D4-92FB73203B4D}"/>
    <cellStyle name="หัวเรื่อง 2 30" xfId="20487" xr:uid="{58DF37B1-7A9A-4707-B9B8-4EB30024BDBC}"/>
    <cellStyle name="หัวเรื่อง 2 30 2" xfId="25562" xr:uid="{083499D6-C1B4-4D3A-A75C-64AC01359A7F}"/>
    <cellStyle name="หัวเรื่อง 2 31" xfId="20488" xr:uid="{050AA255-4966-4BA5-893C-6FC51B543D89}"/>
    <cellStyle name="หัวเรื่อง 2 31 2" xfId="25563" xr:uid="{7E3B7CC3-5825-4A47-A4CA-92C73FF6BE5A}"/>
    <cellStyle name="หัวเรื่อง 2 32" xfId="20489" xr:uid="{84FACD0D-6C3D-4CD9-BB35-523792A8D68E}"/>
    <cellStyle name="หัวเรื่อง 2 32 2" xfId="25564" xr:uid="{C2AC927F-16E5-4548-8E52-082E0D9C73F0}"/>
    <cellStyle name="หัวเรื่อง 2 33" xfId="20490" xr:uid="{B4C40F85-D2F4-46FF-8896-E6F7B9FBAC95}"/>
    <cellStyle name="หัวเรื่อง 2 33 2" xfId="25565" xr:uid="{6183048C-45C4-434F-8E84-2D633AB250C6}"/>
    <cellStyle name="หัวเรื่อง 2 34" xfId="20491" xr:uid="{12B17FE4-4407-4E12-A67B-EDF61F5DEDFB}"/>
    <cellStyle name="หัวเรื่อง 2 34 2" xfId="25566" xr:uid="{36C628A2-F71A-416F-83B6-2AC95885B35D}"/>
    <cellStyle name="หัวเรื่อง 2 35" xfId="20492" xr:uid="{774E57DB-0BCA-47B7-B6AD-DBDC0C162A78}"/>
    <cellStyle name="หัวเรื่อง 2 35 2" xfId="25567" xr:uid="{28AB3CBB-C3D7-43F6-9EF3-CE3BC5D266C7}"/>
    <cellStyle name="หัวเรื่อง 2 36" xfId="20493" xr:uid="{BF5BC25E-F755-4300-BA8A-3C828BB94726}"/>
    <cellStyle name="หัวเรื่อง 2 36 2" xfId="25568" xr:uid="{4FBD52E5-59BB-4A45-A9BC-E3F8DF46BB24}"/>
    <cellStyle name="หัวเรื่อง 2 37" xfId="20494" xr:uid="{7E4D6BFB-43EA-42A6-9A7B-E94079D5BC02}"/>
    <cellStyle name="หัวเรื่อง 2 37 2" xfId="25569" xr:uid="{42C7AF8C-D62A-4E38-B030-E47D7F6CC50D}"/>
    <cellStyle name="หัวเรื่อง 2 38" xfId="20495" xr:uid="{AAC81EF5-ED5A-4A88-A766-197DD7A42944}"/>
    <cellStyle name="หัวเรื่อง 2 38 2" xfId="25570" xr:uid="{ADA12EFD-1065-4FE0-AD7B-C2E4370CA7C0}"/>
    <cellStyle name="หัวเรื่อง 2 39" xfId="20496" xr:uid="{8AA695E2-A177-4966-9D53-9878C1022E2C}"/>
    <cellStyle name="หัวเรื่อง 2 39 2" xfId="25571" xr:uid="{32A335FF-7D73-4AC2-8C07-E7D8D0249D0F}"/>
    <cellStyle name="หัวเรื่อง 2 4" xfId="3562" xr:uid="{BC0550D7-DEB8-405B-82F1-FF38D5C13A1C}"/>
    <cellStyle name="หัวเรื่อง 2 4 2" xfId="25572" xr:uid="{C538B461-A948-4C4C-9D5D-EDD570BA2CB9}"/>
    <cellStyle name="หัวเรื่อง 2 4 3" xfId="20497" xr:uid="{05D527B1-7533-4946-8212-F9BFD62BB56E}"/>
    <cellStyle name="หัวเรื่อง 2 4 4" xfId="11206" xr:uid="{2510DCEB-1969-43DB-BCF4-C09AE47FB040}"/>
    <cellStyle name="หัวเรื่อง 2 40" xfId="20498" xr:uid="{41AF356D-6FDD-4682-B315-50F903A5FD4D}"/>
    <cellStyle name="หัวเรื่อง 2 40 2" xfId="25573" xr:uid="{E731AB75-29CD-4758-8A6D-42797DA5B1C9}"/>
    <cellStyle name="หัวเรื่อง 2 41" xfId="20499" xr:uid="{9ADEAAC5-1C16-4973-994E-57F9A406EF93}"/>
    <cellStyle name="หัวเรื่อง 2 41 2" xfId="25574" xr:uid="{5B308706-75D9-4282-8666-B8503E82BAA2}"/>
    <cellStyle name="หัวเรื่อง 2 5" xfId="11207" xr:uid="{CE5997EF-EFB4-4FB0-B7AD-7BED985DB8CD}"/>
    <cellStyle name="หัวเรื่อง 2 5 2" xfId="25575" xr:uid="{29CC13E0-24CB-4DA7-9777-FC0C4FDBB021}"/>
    <cellStyle name="หัวเรื่อง 2 5 3" xfId="20500" xr:uid="{67CE0D69-8E67-443C-B72C-09BDCBEF0B71}"/>
    <cellStyle name="หัวเรื่อง 2 6" xfId="11208" xr:uid="{3CAA6325-2824-43B2-B01B-70636CEF651F}"/>
    <cellStyle name="หัวเรื่อง 2 6 2" xfId="25576" xr:uid="{D7FBA772-A205-4258-AC76-4A9DF4E8BB6D}"/>
    <cellStyle name="หัวเรื่อง 2 6 3" xfId="20501" xr:uid="{9E0B3667-F888-4379-8821-C737A28212ED}"/>
    <cellStyle name="หัวเรื่อง 2 7" xfId="11209" xr:uid="{FFAC8F5B-D482-4953-A87D-0E40BE0F7B76}"/>
    <cellStyle name="หัวเรื่อง 2 7 2" xfId="25577" xr:uid="{8C3ED8FF-480D-4366-9802-B69243711A96}"/>
    <cellStyle name="หัวเรื่อง 2 7 3" xfId="20502" xr:uid="{2CCB03FF-E68A-4E5F-BD1E-487E43463B02}"/>
    <cellStyle name="หัวเรื่อง 2 8" xfId="11210" xr:uid="{0EFA5605-9394-49D9-A27D-924732D55D2B}"/>
    <cellStyle name="หัวเรื่อง 2 8 2" xfId="25578" xr:uid="{2DB2D375-09F3-4454-8CF9-7735E4DA653F}"/>
    <cellStyle name="หัวเรื่อง 2 8 3" xfId="20503" xr:uid="{D0ADC52D-E2FC-4DA7-905F-E7ABAEF02A32}"/>
    <cellStyle name="หัวเรื่อง 2 9" xfId="20504" xr:uid="{3446BDC2-C01C-4345-A756-9C041854F619}"/>
    <cellStyle name="หัวเรื่อง 2 9 2" xfId="25579" xr:uid="{92671902-C588-4C24-9840-5C94ACDBAD05}"/>
    <cellStyle name="หัวเรื่อง 2_15.SCAN_ confirm Jan 2013" xfId="3565" xr:uid="{357C8898-E69E-443C-8EDF-E62658F5346D}"/>
    <cellStyle name="หัวเรื่อง 3" xfId="844" xr:uid="{720228DA-F083-46E1-891E-AD5F962D7E23}"/>
    <cellStyle name="หัวเรื่อง 3 1" xfId="845" xr:uid="{DEE3D85F-2F1A-4A32-8136-3B18E56614E0}"/>
    <cellStyle name="หัวเรื่อง 3 1 2" xfId="3567" xr:uid="{F6F186DC-0EC4-4E86-B510-07B8DF47CC0B}"/>
    <cellStyle name="หัวเรื่อง 3 1 2 2" xfId="11737" xr:uid="{AA116D81-BF9E-4C38-9CE3-C54BE1CFF147}"/>
    <cellStyle name="หัวเรื่อง 3 1 3" xfId="11211" xr:uid="{29C2736A-0A01-4309-9BD7-5974F35D869D}"/>
    <cellStyle name="หัวเรื่อง 3 10" xfId="20505" xr:uid="{5CE93694-45E4-4A6A-80AC-0D8E168AA01D}"/>
    <cellStyle name="หัวเรื่อง 3 10 2" xfId="25580" xr:uid="{1B51CCF3-3049-4A3D-83B3-0C7767D823E2}"/>
    <cellStyle name="หัวเรื่อง 3 11" xfId="20506" xr:uid="{F8F2355A-DC6D-43B7-BB12-10A84A729D31}"/>
    <cellStyle name="หัวเรื่อง 3 11 2" xfId="25581" xr:uid="{7D4B181E-60D5-4DA9-9CAF-B4501A84042A}"/>
    <cellStyle name="หัวเรื่อง 3 12" xfId="20507" xr:uid="{80D7A7E1-44E9-47C0-8FBD-DACBE147B009}"/>
    <cellStyle name="หัวเรื่อง 3 12 2" xfId="25582" xr:uid="{97EE7B49-63B9-42E0-B6D4-F4B6EC291461}"/>
    <cellStyle name="หัวเรื่อง 3 13" xfId="20508" xr:uid="{13353E71-CE2B-47AE-8A97-7D32B9DAC5FC}"/>
    <cellStyle name="หัวเรื่อง 3 13 2" xfId="25583" xr:uid="{32B3827C-5E91-4FC7-843E-61F6B58537B0}"/>
    <cellStyle name="หัวเรื่อง 3 14" xfId="20509" xr:uid="{F02523C7-5482-4BAC-9F2B-A9E4032A43C3}"/>
    <cellStyle name="หัวเรื่อง 3 14 2" xfId="25584" xr:uid="{C8825549-39F4-442D-8524-93D2BCB2FA91}"/>
    <cellStyle name="หัวเรื่อง 3 15" xfId="20510" xr:uid="{F576B642-7044-4E53-B8EE-FFD13D4C6EFB}"/>
    <cellStyle name="หัวเรื่อง 3 15 2" xfId="25585" xr:uid="{978FB12A-591B-4A5C-B961-3D9A8229141A}"/>
    <cellStyle name="หัวเรื่อง 3 16" xfId="20511" xr:uid="{49937625-BD50-4E73-BA6E-1BC33955E40C}"/>
    <cellStyle name="หัวเรื่อง 3 16 2" xfId="25586" xr:uid="{2A0FCCF1-E47B-4EB1-88BA-129BD7EA2C8B}"/>
    <cellStyle name="หัวเรื่อง 3 17" xfId="20512" xr:uid="{0F6CA3B3-6AF0-4436-BBE2-5ACA09A436A8}"/>
    <cellStyle name="หัวเรื่อง 3 17 2" xfId="25587" xr:uid="{474EABB3-F2AA-4CB3-9D1F-200DC8404228}"/>
    <cellStyle name="หัวเรื่อง 3 18" xfId="20513" xr:uid="{75A1CDF9-CCA5-4F0F-B0EE-00C097317472}"/>
    <cellStyle name="หัวเรื่อง 3 18 2" xfId="25588" xr:uid="{6C4C40BD-327C-42E7-8ECC-3355AF87EBF9}"/>
    <cellStyle name="หัวเรื่อง 3 19" xfId="20514" xr:uid="{23F51D2B-3F01-4E3A-9C61-EDC80F09D376}"/>
    <cellStyle name="หัวเรื่อง 3 19 2" xfId="25589" xr:uid="{AAA540A2-5038-42BC-ACD6-72D2FBABCD52}"/>
    <cellStyle name="หัวเรื่อง 3 2" xfId="2046" xr:uid="{49F31BE1-9B67-4841-80CC-AACF0C53F519}"/>
    <cellStyle name="หัวเรื่อง 3 2 2" xfId="3568" xr:uid="{E564D13A-7996-4915-8886-7C4326D16B36}"/>
    <cellStyle name="หัวเรื่อง 3 2 2 2" xfId="10015" xr:uid="{4351C2E2-78F5-4A45-A9A3-A31CD1AFA1D8}"/>
    <cellStyle name="หัวเรื่อง 3 2 2 2 2" xfId="23482" xr:uid="{BAFF3704-CB6A-400E-82FC-390AEC379689}"/>
    <cellStyle name="หัวเรื่อง 3 2 2 3" xfId="18014" xr:uid="{E083C1B4-AAFE-4C2D-A754-3F5752CA1B0C}"/>
    <cellStyle name="หัวเรื่อง 3 2 2 4" xfId="15932" xr:uid="{1E9FEF9B-EC4D-42AE-AB77-8AD71AA84999}"/>
    <cellStyle name="หัวเรื่อง 3 2 3" xfId="6079" xr:uid="{6D2F6FE1-7F46-4E76-8930-66A30ACE2360}"/>
    <cellStyle name="หัวเรื่อง 3 2 3 2" xfId="23483" xr:uid="{7F529885-9D74-4F05-85BC-6A18C41D6A92}"/>
    <cellStyle name="หัวเรื่อง 3 2 3 3" xfId="20515" xr:uid="{779D53C9-915F-43C1-A542-FE6F9C4EAB0C}"/>
    <cellStyle name="หัวเรื่อง 3 2 3 4" xfId="16571" xr:uid="{56C44795-15A6-4411-AF2E-511AD73016FC}"/>
    <cellStyle name="หัวเรื่อง 3 2 4" xfId="25590" xr:uid="{958E3F49-C4F3-4E10-878E-83D7FFAE4DCB}"/>
    <cellStyle name="หัวเรื่อง 3 2 5" xfId="33328" xr:uid="{DCEF6FFE-C388-417D-970F-D492D9DAC931}"/>
    <cellStyle name="หัวเรื่อง 3 2 6" xfId="17618" xr:uid="{D130AE59-DDE5-47EC-A4AC-CE4967FE55CA}"/>
    <cellStyle name="หัวเรื่อง 3 2 7" xfId="44743" xr:uid="{5256A663-E9AF-4BC4-A38D-01A822AF4674}"/>
    <cellStyle name="หัวเรื่อง 3 2 8" xfId="17366" xr:uid="{225BCDA4-9DBD-4CC9-8F3C-5925F8D74CD4}"/>
    <cellStyle name="หัวเรื่อง 3 20" xfId="20516" xr:uid="{DE708C89-16D6-4021-8E62-0F6C8B6F0D17}"/>
    <cellStyle name="หัวเรื่อง 3 20 2" xfId="25591" xr:uid="{F9E584DB-811A-4D4C-BCC0-471537D38428}"/>
    <cellStyle name="หัวเรื่อง 3 21" xfId="20517" xr:uid="{E79C919B-E170-4820-8379-1B74E4782292}"/>
    <cellStyle name="หัวเรื่อง 3 21 2" xfId="25592" xr:uid="{D79C02E7-514F-4A07-AF97-91C3EE348ECE}"/>
    <cellStyle name="หัวเรื่อง 3 22" xfId="20518" xr:uid="{F50B67AC-0D64-4C1E-A1A5-E37C8371626B}"/>
    <cellStyle name="หัวเรื่อง 3 22 2" xfId="25593" xr:uid="{42A04037-87CF-47BC-87D1-8AE65E51280B}"/>
    <cellStyle name="หัวเรื่อง 3 23" xfId="20519" xr:uid="{C3AB7285-41DE-4540-94DE-083932D91EB9}"/>
    <cellStyle name="หัวเรื่อง 3 23 2" xfId="25594" xr:uid="{726B7403-35BA-4F22-BE0D-2F35D171AFBF}"/>
    <cellStyle name="หัวเรื่อง 3 24" xfId="20520" xr:uid="{543ABBC9-55D8-45EA-AEC5-7790D24F2B9C}"/>
    <cellStyle name="หัวเรื่อง 3 24 2" xfId="25595" xr:uid="{555ED3B9-7A59-4338-9C15-07E33FE94C89}"/>
    <cellStyle name="หัวเรื่อง 3 25" xfId="20521" xr:uid="{7DA35A0C-D9CD-46D8-82C4-D57E43244F65}"/>
    <cellStyle name="หัวเรื่อง 3 25 2" xfId="25596" xr:uid="{2CDB640F-63DF-4311-A6AC-448654559625}"/>
    <cellStyle name="หัวเรื่อง 3 26" xfId="20522" xr:uid="{33D4F02C-D88E-44C6-B534-ED4C12CC9BAE}"/>
    <cellStyle name="หัวเรื่อง 3 26 2" xfId="25597" xr:uid="{34CEED07-9DD9-47BE-B896-ED6C8263C482}"/>
    <cellStyle name="หัวเรื่อง 3 27" xfId="20523" xr:uid="{CADF3E59-FB99-412A-BC34-A81EB9FEFFAC}"/>
    <cellStyle name="หัวเรื่อง 3 27 2" xfId="25598" xr:uid="{2188DFD3-7A0F-42C4-921D-7DD1810C2B8E}"/>
    <cellStyle name="หัวเรื่อง 3 28" xfId="20524" xr:uid="{111138E0-973B-4149-8504-6E5E74583203}"/>
    <cellStyle name="หัวเรื่อง 3 28 2" xfId="25599" xr:uid="{D46CB395-0A41-4228-99A8-476B508D7CF6}"/>
    <cellStyle name="หัวเรื่อง 3 29" xfId="20525" xr:uid="{D9674A4E-00F6-4215-8FF4-4BD2CF811175}"/>
    <cellStyle name="หัวเรื่อง 3 29 2" xfId="25600" xr:uid="{5D683954-BD65-43ED-B8EA-D3C534801936}"/>
    <cellStyle name="หัวเรื่อง 3 3" xfId="2045" xr:uid="{282862E4-D673-4BF0-BA3D-8A0A05398E48}"/>
    <cellStyle name="หัวเรื่อง 3 3 2" xfId="11738" xr:uid="{DC315F5E-77BF-4B75-8F01-0B843B9ED379}"/>
    <cellStyle name="หัวเรื่อง 3 3 2 2" xfId="25601" xr:uid="{452207D3-6E72-4497-A191-6BC4B0328442}"/>
    <cellStyle name="หัวเรื่อง 3 3 3" xfId="20526" xr:uid="{2E001D58-B6BA-4B55-9772-C03EF41FFEE6}"/>
    <cellStyle name="หัวเรื่อง 3 30" xfId="20527" xr:uid="{3AC42A85-0803-44FB-89E7-D928218ED8E5}"/>
    <cellStyle name="หัวเรื่อง 3 30 2" xfId="25602" xr:uid="{40BB44D6-8121-48AE-8ECA-29C81A6B8BCF}"/>
    <cellStyle name="หัวเรื่อง 3 31" xfId="20528" xr:uid="{86439464-18CF-4A7E-8665-F132223A9FE7}"/>
    <cellStyle name="หัวเรื่อง 3 31 2" xfId="25603" xr:uid="{4D2FEA5F-9016-4D8F-ACE6-3A0EA2D3D3D6}"/>
    <cellStyle name="หัวเรื่อง 3 32" xfId="20529" xr:uid="{B9B1AFE2-4784-461E-AABD-91F7C17E2A54}"/>
    <cellStyle name="หัวเรื่อง 3 32 2" xfId="25604" xr:uid="{1DE470D4-C45E-452E-84C7-6F2A914A4E9B}"/>
    <cellStyle name="หัวเรื่อง 3 33" xfId="20530" xr:uid="{FBB310D9-3C63-4BA3-8A32-F182ED3CD1C8}"/>
    <cellStyle name="หัวเรื่อง 3 33 2" xfId="25605" xr:uid="{6BEEFCEE-E70F-44A7-AFA9-D877684DD339}"/>
    <cellStyle name="หัวเรื่อง 3 34" xfId="20531" xr:uid="{11B705F7-0719-4D1D-9996-DCA3B62D491D}"/>
    <cellStyle name="หัวเรื่อง 3 34 2" xfId="25606" xr:uid="{6CE7D8DF-8EF8-4EF5-AB66-133E32A798C8}"/>
    <cellStyle name="หัวเรื่อง 3 35" xfId="20532" xr:uid="{357632E3-AC03-43D3-95AB-1B44A55223F8}"/>
    <cellStyle name="หัวเรื่อง 3 35 2" xfId="25607" xr:uid="{24CD02DD-151C-4ABB-819B-07FE6CE168D0}"/>
    <cellStyle name="หัวเรื่อง 3 36" xfId="20533" xr:uid="{558DD035-5B51-46B5-9CFC-ED3B16441068}"/>
    <cellStyle name="หัวเรื่อง 3 36 2" xfId="25608" xr:uid="{59CBC5E3-EB11-43B8-B8C4-A969D7608CA1}"/>
    <cellStyle name="หัวเรื่อง 3 37" xfId="20534" xr:uid="{8831C583-3783-478E-8FA1-3A2FC03AA51F}"/>
    <cellStyle name="หัวเรื่อง 3 37 2" xfId="25609" xr:uid="{64D85403-AD7A-4C2F-ACC2-564AFB6D6DD3}"/>
    <cellStyle name="หัวเรื่อง 3 38" xfId="20535" xr:uid="{DEEA7345-1F2D-444F-B282-D173F5297745}"/>
    <cellStyle name="หัวเรื่อง 3 38 2" xfId="25610" xr:uid="{F8B72005-D249-4A44-88C7-8E26F0EB7E3A}"/>
    <cellStyle name="หัวเรื่อง 3 39" xfId="20536" xr:uid="{0A2B6FF1-CD38-4069-8D2D-DBEB3C4F811C}"/>
    <cellStyle name="หัวเรื่อง 3 39 2" xfId="25611" xr:uid="{3D8794AA-5BC7-4BD1-B421-9D2E1B8C2AFE}"/>
    <cellStyle name="หัวเรื่อง 3 4" xfId="3566" xr:uid="{60BDAF3A-EC3F-44F8-B490-8FD15B903461}"/>
    <cellStyle name="หัวเรื่อง 3 4 2" xfId="25612" xr:uid="{A6056FA7-B83D-4AE5-BD0F-0EB700EEC2DD}"/>
    <cellStyle name="หัวเรื่อง 3 4 3" xfId="20537" xr:uid="{FDF7B065-91B0-41B7-A379-D0165CAFFAFF}"/>
    <cellStyle name="หัวเรื่อง 3 4 4" xfId="11212" xr:uid="{BBC12C5E-F8B1-4F31-BD74-8D7585DECD82}"/>
    <cellStyle name="หัวเรื่อง 3 40" xfId="20538" xr:uid="{486F388B-D895-4D07-BC76-94DC94E247E9}"/>
    <cellStyle name="หัวเรื่อง 3 40 2" xfId="25613" xr:uid="{A3755533-98EC-45DE-8A18-4A6FAF0C0592}"/>
    <cellStyle name="หัวเรื่อง 3 41" xfId="20539" xr:uid="{D9D093F6-D86A-42AC-BD2C-B920EC866897}"/>
    <cellStyle name="หัวเรื่อง 3 41 2" xfId="25614" xr:uid="{75DAFFBF-2464-4922-99EE-4813A3B1FA34}"/>
    <cellStyle name="หัวเรื่อง 3 5" xfId="11213" xr:uid="{41269F5C-DC10-4485-A4ED-6224C5D23064}"/>
    <cellStyle name="หัวเรื่อง 3 5 2" xfId="25615" xr:uid="{FBE7222C-C21E-4305-8DF2-C7E1A79D1EEC}"/>
    <cellStyle name="หัวเรื่อง 3 5 3" xfId="20540" xr:uid="{4FDAEBF6-9D1D-4315-ACD9-6F635AAE6F97}"/>
    <cellStyle name="หัวเรื่อง 3 6" xfId="11214" xr:uid="{D81CFAF0-1565-4DB5-8AEA-60D31642F6C2}"/>
    <cellStyle name="หัวเรื่อง 3 6 2" xfId="25616" xr:uid="{F3D21571-D3E2-4975-9F96-E9CDACC7A611}"/>
    <cellStyle name="หัวเรื่อง 3 6 3" xfId="20541" xr:uid="{154B6931-6FD9-4629-BF10-24DDA32FE1E2}"/>
    <cellStyle name="หัวเรื่อง 3 7" xfId="11215" xr:uid="{6F0C6EFC-4B21-463B-B896-AAAEAC5EE6D0}"/>
    <cellStyle name="หัวเรื่อง 3 7 2" xfId="25617" xr:uid="{C39D572B-10F9-4104-AFD4-52AB6B0AFB00}"/>
    <cellStyle name="หัวเรื่อง 3 7 3" xfId="20542" xr:uid="{263B628D-BBB3-4A58-8281-20D6F427900B}"/>
    <cellStyle name="หัวเรื่อง 3 8" xfId="11216" xr:uid="{9BCF918E-0CFA-4E85-BC4A-16D0839765A0}"/>
    <cellStyle name="หัวเรื่อง 3 8 2" xfId="25618" xr:uid="{8B6EEC21-99BA-425B-B3DC-47C47C13FB35}"/>
    <cellStyle name="หัวเรื่อง 3 8 3" xfId="20543" xr:uid="{D41DFD2B-427F-439D-9964-F6510F4A3F85}"/>
    <cellStyle name="หัวเรื่อง 3 9" xfId="20544" xr:uid="{D19092D1-6AA3-49A4-B2BC-7964A4109C9C}"/>
    <cellStyle name="หัวเรื่อง 3 9 2" xfId="25619" xr:uid="{84D8F4E6-04B4-478D-BB38-9761045E4850}"/>
    <cellStyle name="หัวเรื่อง 3_0  Conso Note Q3. 13" xfId="846" xr:uid="{31B03A8E-946D-48D6-8BF6-FB71B58288B6}"/>
    <cellStyle name="หัวเรื่อง 4" xfId="847" xr:uid="{97EDCBE1-6D66-4B6B-B416-D385786223B7}"/>
    <cellStyle name="หัวเรื่อง 4 1" xfId="848" xr:uid="{A97CF2C4-4088-4937-807D-1DDB00BF41A6}"/>
    <cellStyle name="หัวเรื่อง 4 1 2" xfId="3570" xr:uid="{527DD4C7-B338-41EA-993D-D15F34602E7B}"/>
    <cellStyle name="หัวเรื่อง 4 1 2 2" xfId="11739" xr:uid="{F53E9D80-F626-4F70-99FA-F70C447FF6D0}"/>
    <cellStyle name="หัวเรื่อง 4 1 3" xfId="11217" xr:uid="{50F2A832-514B-45FF-97D5-C4B3339F71EA}"/>
    <cellStyle name="หัวเรื่อง 4 10" xfId="20545" xr:uid="{322104CE-74AD-4EE9-95EF-0E86AA9D5623}"/>
    <cellStyle name="หัวเรื่อง 4 10 2" xfId="25620" xr:uid="{E0EF43C6-6DE7-40B7-94B6-DBF2B8961756}"/>
    <cellStyle name="หัวเรื่อง 4 11" xfId="20546" xr:uid="{B0E770CE-5268-4DCC-B213-D699AA31E782}"/>
    <cellStyle name="หัวเรื่อง 4 11 2" xfId="25621" xr:uid="{60E69648-AB9F-4992-9C93-6B05B93774B7}"/>
    <cellStyle name="หัวเรื่อง 4 12" xfId="20547" xr:uid="{DC57E7F9-DDFE-4A8B-8CC1-6F5D32A64927}"/>
    <cellStyle name="หัวเรื่อง 4 12 2" xfId="25622" xr:uid="{7EAC5AC9-5000-4EE8-9EAE-E450EFE33AF1}"/>
    <cellStyle name="หัวเรื่อง 4 13" xfId="20548" xr:uid="{1A0331F2-EB3E-40D3-A907-3A2D04EE4D0E}"/>
    <cellStyle name="หัวเรื่อง 4 13 2" xfId="25623" xr:uid="{7F54D3CC-0CE1-4B36-A3FF-458A30A9525F}"/>
    <cellStyle name="หัวเรื่อง 4 14" xfId="20549" xr:uid="{A81D8D43-5A74-464F-8949-9AD1CBB696FA}"/>
    <cellStyle name="หัวเรื่อง 4 14 2" xfId="25624" xr:uid="{3ECBA940-B0EA-4DF0-B3FD-F9FB3D760026}"/>
    <cellStyle name="หัวเรื่อง 4 15" xfId="20550" xr:uid="{6188BDF3-BCC3-4470-A8DD-72BE32FA39FE}"/>
    <cellStyle name="หัวเรื่อง 4 15 2" xfId="25625" xr:uid="{E67DF2C3-5EAB-4F16-811E-0B37D7324E47}"/>
    <cellStyle name="หัวเรื่อง 4 16" xfId="20551" xr:uid="{10F8D187-93EE-4652-9968-3875EB55191E}"/>
    <cellStyle name="หัวเรื่อง 4 16 2" xfId="25626" xr:uid="{2E2966E4-865E-4610-956D-706DACCC9B90}"/>
    <cellStyle name="หัวเรื่อง 4 17" xfId="20552" xr:uid="{762163F1-959A-431F-BF6E-EE855268AAB4}"/>
    <cellStyle name="หัวเรื่อง 4 17 2" xfId="25627" xr:uid="{46E55A2F-A82A-4BEB-B232-9585C2AC1394}"/>
    <cellStyle name="หัวเรื่อง 4 18" xfId="20553" xr:uid="{E9854C3A-E7A5-46F9-BD58-EAFC7762E2A9}"/>
    <cellStyle name="หัวเรื่อง 4 18 2" xfId="25628" xr:uid="{0F104436-CCE8-487F-8960-4167FD9B94B0}"/>
    <cellStyle name="หัวเรื่อง 4 19" xfId="20554" xr:uid="{207805EC-AD56-4C62-A623-D64B8B0029CF}"/>
    <cellStyle name="หัวเรื่อง 4 19 2" xfId="25629" xr:uid="{199C1F56-4B74-4C8F-9471-9F9A3D9C4E3D}"/>
    <cellStyle name="หัวเรื่อง 4 2" xfId="2048" xr:uid="{B7F163B5-DE58-4F66-8493-64458F2C47F9}"/>
    <cellStyle name="หัวเรื่อง 4 2 2" xfId="3571" xr:uid="{AD442F3E-EF39-4C34-B1AC-E9D54505BBA4}"/>
    <cellStyle name="หัวเรื่อง 4 2 2 2" xfId="10016" xr:uid="{9B8C20DC-1C82-44C7-8EDE-105CFBF1746F}"/>
    <cellStyle name="หัวเรื่อง 4 2 2 2 2" xfId="23484" xr:uid="{6B52BFF4-8FA4-4775-8B49-916CD84C0B61}"/>
    <cellStyle name="หัวเรื่อง 4 2 2 3" xfId="18015" xr:uid="{756A549E-7E67-45F5-94FA-21CA36CAE3BD}"/>
    <cellStyle name="หัวเรื่อง 4 2 3" xfId="6082" xr:uid="{DEB79CB8-F6C4-4292-835C-786AC9B3B35A}"/>
    <cellStyle name="หัวเรื่อง 4 2 3 2" xfId="23485" xr:uid="{78052B0A-ADFE-4B5F-9B19-EE7493EF397F}"/>
    <cellStyle name="หัวเรื่อง 4 2 3 3" xfId="20555" xr:uid="{D694B16F-26C7-417D-858D-F391D209D425}"/>
    <cellStyle name="หัวเรื่อง 4 2 4" xfId="25630" xr:uid="{E72C102D-C5C8-4618-9657-00F6D91B2552}"/>
    <cellStyle name="หัวเรื่อง 4 2 5" xfId="33329" xr:uid="{AB49412C-14F6-4236-8D22-AC95C3173393}"/>
    <cellStyle name="หัวเรื่อง 4 2 6" xfId="17619" xr:uid="{29FBF368-85B8-43CA-940B-8E77D62CFF79}"/>
    <cellStyle name="หัวเรื่อง 4 2 7" xfId="44744" xr:uid="{E9FDCCB3-4DF7-4ABB-848E-8F3C4BD90423}"/>
    <cellStyle name="หัวเรื่อง 4 2 8" xfId="17086" xr:uid="{673E1B0A-D3FD-4247-AC3A-F3045890389B}"/>
    <cellStyle name="หัวเรื่อง 4 20" xfId="20556" xr:uid="{ED8D3835-5C3B-476F-B851-E635F663C53F}"/>
    <cellStyle name="หัวเรื่อง 4 20 2" xfId="25631" xr:uid="{34EDBD24-62F8-4B6D-A3DA-2CD774F668C6}"/>
    <cellStyle name="หัวเรื่อง 4 21" xfId="20557" xr:uid="{AA55FDBF-6970-418F-967A-FD41E9FD1FD7}"/>
    <cellStyle name="หัวเรื่อง 4 21 2" xfId="25632" xr:uid="{05BBA987-687F-49C2-A699-265FCF077564}"/>
    <cellStyle name="หัวเรื่อง 4 22" xfId="20558" xr:uid="{DABCC9E8-53F9-4D3C-A3E3-35F6985DE393}"/>
    <cellStyle name="หัวเรื่อง 4 22 2" xfId="25633" xr:uid="{75D0D0C8-253A-4650-9914-4C10FCDCED59}"/>
    <cellStyle name="หัวเรื่อง 4 23" xfId="20559" xr:uid="{5F8863C6-C636-4CBF-8371-41E9DB78100A}"/>
    <cellStyle name="หัวเรื่อง 4 23 2" xfId="25634" xr:uid="{22CEADCD-BEB8-493B-9B12-E261B57FA66A}"/>
    <cellStyle name="หัวเรื่อง 4 24" xfId="20560" xr:uid="{099C360B-1CF7-4499-B0C0-1C76200A9151}"/>
    <cellStyle name="หัวเรื่อง 4 24 2" xfId="25635" xr:uid="{D6896B73-31FC-41D1-9890-DF9F9023A308}"/>
    <cellStyle name="หัวเรื่อง 4 25" xfId="20561" xr:uid="{A0ABE55A-2AD0-48C7-9C3F-816C759E5BAF}"/>
    <cellStyle name="หัวเรื่อง 4 25 2" xfId="25636" xr:uid="{140D39AE-B6B2-443E-9CF6-38251A36D4B3}"/>
    <cellStyle name="หัวเรื่อง 4 26" xfId="20562" xr:uid="{318A16CA-3093-4869-96EE-541818912D9E}"/>
    <cellStyle name="หัวเรื่อง 4 26 2" xfId="25637" xr:uid="{90964D4E-BA0C-4241-A9AF-BA5BC593A027}"/>
    <cellStyle name="หัวเรื่อง 4 27" xfId="20563" xr:uid="{7C9A3A71-BA05-4457-B36C-30D49AD1D4DC}"/>
    <cellStyle name="หัวเรื่อง 4 27 2" xfId="25638" xr:uid="{61959920-6ED9-4354-A56E-33FC64C74118}"/>
    <cellStyle name="หัวเรื่อง 4 28" xfId="20564" xr:uid="{D3311099-27BC-4124-A97D-D3BD70D8B9FC}"/>
    <cellStyle name="หัวเรื่อง 4 28 2" xfId="25639" xr:uid="{8492EFE6-8ABE-4C8A-98D8-E079DA8B9F74}"/>
    <cellStyle name="หัวเรื่อง 4 29" xfId="20565" xr:uid="{2199B394-C08E-44BE-92BF-7C65B48F4F91}"/>
    <cellStyle name="หัวเรื่อง 4 29 2" xfId="25640" xr:uid="{D076E440-D72F-4DC8-A5F1-B6BBA100B9E8}"/>
    <cellStyle name="หัวเรื่อง 4 3" xfId="2047" xr:uid="{B20ACA6D-D0D0-4856-A951-9D2A6B51E0A4}"/>
    <cellStyle name="หัวเรื่อง 4 3 2" xfId="11740" xr:uid="{C738C86D-DB33-467F-810E-0F614D2AE886}"/>
    <cellStyle name="หัวเรื่อง 4 3 2 2" xfId="25641" xr:uid="{C3E4963C-CBDB-45AD-B33C-D78958615D79}"/>
    <cellStyle name="หัวเรื่อง 4 3 3" xfId="20566" xr:uid="{D3D2A96C-F57A-4299-9EFC-897564779416}"/>
    <cellStyle name="หัวเรื่อง 4 30" xfId="20567" xr:uid="{5B7E6C15-0E93-42BE-88A6-43D7125D9DFE}"/>
    <cellStyle name="หัวเรื่อง 4 30 2" xfId="25642" xr:uid="{7573266D-2AA2-4101-A16D-8252A951BAB7}"/>
    <cellStyle name="หัวเรื่อง 4 31" xfId="20568" xr:uid="{3BF5F7E9-3B45-4D8E-A9E1-B337A078895F}"/>
    <cellStyle name="หัวเรื่อง 4 31 2" xfId="25643" xr:uid="{E960D46C-1DB3-4FC5-B452-65DE563E3F6C}"/>
    <cellStyle name="หัวเรื่อง 4 32" xfId="20569" xr:uid="{0731D545-B25B-4ACA-AEDC-87D9A2F66946}"/>
    <cellStyle name="หัวเรื่อง 4 32 2" xfId="25644" xr:uid="{AB3991D1-00A7-4371-8632-30685A0D6773}"/>
    <cellStyle name="หัวเรื่อง 4 33" xfId="20570" xr:uid="{7C3D7D28-0424-4FF2-9DA9-91317B793583}"/>
    <cellStyle name="หัวเรื่อง 4 33 2" xfId="25645" xr:uid="{0402F735-22BE-45FF-A649-CE41ABFB8497}"/>
    <cellStyle name="หัวเรื่อง 4 34" xfId="20571" xr:uid="{DCF1B984-2408-47D0-9027-C62BF2358080}"/>
    <cellStyle name="หัวเรื่อง 4 34 2" xfId="25646" xr:uid="{ADA1A9E8-771F-42FE-B1D1-138976A32F25}"/>
    <cellStyle name="หัวเรื่อง 4 35" xfId="20572" xr:uid="{ED300646-D1A7-4B77-A989-137E299E98EA}"/>
    <cellStyle name="หัวเรื่อง 4 35 2" xfId="25647" xr:uid="{A7E05FDE-0F55-4651-99EC-20419447BC51}"/>
    <cellStyle name="หัวเรื่อง 4 36" xfId="20573" xr:uid="{1DAD2E53-7738-4815-9280-72B3C35C7D0B}"/>
    <cellStyle name="หัวเรื่อง 4 36 2" xfId="25648" xr:uid="{1F6A59C5-2AF9-4505-9B5E-CEE0B2FE5CC4}"/>
    <cellStyle name="หัวเรื่อง 4 37" xfId="20574" xr:uid="{3E5FC3CA-6582-4F6F-A838-3F1C71D8D86C}"/>
    <cellStyle name="หัวเรื่อง 4 37 2" xfId="25649" xr:uid="{C9908AF1-6953-4773-9310-A4B1F4A2C06B}"/>
    <cellStyle name="หัวเรื่อง 4 38" xfId="20575" xr:uid="{850A0806-C72E-433E-87B8-79C11952F5D2}"/>
    <cellStyle name="หัวเรื่อง 4 38 2" xfId="25650" xr:uid="{8D6DEFF1-E16A-4281-9AD9-A8A27B5F8783}"/>
    <cellStyle name="หัวเรื่อง 4 39" xfId="20576" xr:uid="{A953CCE9-EE22-489F-BF10-7CA7BDFFDCB4}"/>
    <cellStyle name="หัวเรื่อง 4 39 2" xfId="25651" xr:uid="{CD046B15-99D0-442F-9547-A157EC76316B}"/>
    <cellStyle name="หัวเรื่อง 4 4" xfId="3569" xr:uid="{08FD01B9-2952-46D2-BE08-25DD9AB1299E}"/>
    <cellStyle name="หัวเรื่อง 4 4 2" xfId="25652" xr:uid="{FFDE75E9-1FD9-43F9-9C1A-D8C84A6703A7}"/>
    <cellStyle name="หัวเรื่อง 4 4 3" xfId="20577" xr:uid="{2AA87108-B59A-4EB7-984F-D35BAE319ED0}"/>
    <cellStyle name="หัวเรื่อง 4 4 4" xfId="11218" xr:uid="{B25FEC16-C3C6-4B26-982D-6D0C706E2E30}"/>
    <cellStyle name="หัวเรื่อง 4 40" xfId="20578" xr:uid="{DF68B98F-8111-4ED7-81CE-C5B334E6D7E9}"/>
    <cellStyle name="หัวเรื่อง 4 40 2" xfId="25653" xr:uid="{2B586546-F597-4E70-A093-95FB235318F3}"/>
    <cellStyle name="หัวเรื่อง 4 41" xfId="20579" xr:uid="{847DB434-187C-43B6-8BA7-188088F44758}"/>
    <cellStyle name="หัวเรื่อง 4 41 2" xfId="25654" xr:uid="{6EA46663-B6CF-4612-884A-947631E8BC7E}"/>
    <cellStyle name="หัวเรื่อง 4 5" xfId="11219" xr:uid="{3476DAB8-7658-4D8C-B762-959AE7EF34E3}"/>
    <cellStyle name="หัวเรื่อง 4 5 2" xfId="25655" xr:uid="{4A2CCC82-2D5F-4809-A2A8-B63430AA671D}"/>
    <cellStyle name="หัวเรื่อง 4 5 3" xfId="20580" xr:uid="{5A99741D-D108-42EF-9728-F49DBD8A52E0}"/>
    <cellStyle name="หัวเรื่อง 4 6" xfId="11220" xr:uid="{B7F9CAEF-B14D-4C1A-9E59-1BF0DCCB0117}"/>
    <cellStyle name="หัวเรื่อง 4 6 2" xfId="25656" xr:uid="{04C54BB4-048B-4DD9-9F5D-6002A317EC70}"/>
    <cellStyle name="หัวเรื่อง 4 6 3" xfId="20581" xr:uid="{D43D035F-F382-49D3-B9D4-A9A018169976}"/>
    <cellStyle name="หัวเรื่อง 4 7" xfId="11221" xr:uid="{171EFE86-7E8C-4CCD-9EC7-9E5C85DC8FA5}"/>
    <cellStyle name="หัวเรื่อง 4 7 2" xfId="25657" xr:uid="{6D3619F7-E084-4150-8BBD-8B28BDCEF0E1}"/>
    <cellStyle name="หัวเรื่อง 4 7 3" xfId="20582" xr:uid="{C588D135-F1D5-4CFC-810A-BEC8BC9E90B1}"/>
    <cellStyle name="หัวเรื่อง 4 8" xfId="11222" xr:uid="{36FF2114-675B-48E8-AAA6-E43F60045A24}"/>
    <cellStyle name="หัวเรื่อง 4 8 2" xfId="25658" xr:uid="{49B24BCD-0D33-4DFA-9042-56F82E3A191C}"/>
    <cellStyle name="หัวเรื่อง 4 8 3" xfId="20583" xr:uid="{D8768F22-DE72-4250-B084-7766023E5B89}"/>
    <cellStyle name="หัวเรื่อง 4 9" xfId="20584" xr:uid="{E976A132-63E6-4F06-BB82-DFABF7313EEA}"/>
    <cellStyle name="หัวเรื่อง 4 9 2" xfId="25659" xr:uid="{14495D49-8594-4193-B18E-43B1F0033E00}"/>
    <cellStyle name="หัวเรื่อง 4_15.SCAN_ confirm Jan 2013" xfId="3572" xr:uid="{01F36132-ED7A-45CF-90D6-99F950C3D046}"/>
    <cellStyle name="" xfId="15933" xr:uid="{9E937357-E668-4B88-B2D0-8D017F413348}"/>
    <cellStyle name="? [0.00]_ArticleMacro" xfId="15934" xr:uid="{77599294-4CEA-4869-84B4-AF71831CE7F7}"/>
    <cellStyle name="?_ArticleMacro" xfId="15935" xr:uid="{B8F2778C-F9E7-4626-A8D9-392A03F19C74}"/>
    <cellStyle name=" [0.00]_ArticleMacro" xfId="15936" xr:uid="{51A3DDF5-26C0-4410-BACA-B8E43B7DA998}"/>
    <cellStyle name="_ArticleMacro" xfId="15937" xr:uid="{9645DEFF-03D9-4FB6-8B8B-34967C08A424}"/>
    <cellStyle name="?_0-1" xfId="15938" xr:uid="{245D262E-FCB2-4274-AA13-ED15B0FEC755}"/>
    <cellStyle name="표준_( 인니)마켓팅+물동용+모델(40716)_Cost analysis Total_보고용 (271204)" xfId="4802" xr:uid="{45F6BEA4-5955-4D48-BE33-CA5CACA3FC5C}"/>
    <cellStyle name="하이퍼링크_APQP_KDAC_635N" xfId="6889" xr:uid="{DA07DA93-39D4-4031-8466-43D6CD4CC646}"/>
    <cellStyle name="一般_Book1" xfId="849" xr:uid="{2F9D62B2-3D44-47C9-9EDB-E5A8E0341A8F}"/>
    <cellStyle name="入力" xfId="12129" xr:uid="{1926E19C-618D-4E2A-8906-5A3A82418CB1}"/>
    <cellStyle name="入力 2" xfId="15939" xr:uid="{FC2A33A0-FC67-4C10-92C8-0EDA713ED9C1}"/>
    <cellStyle name="出力" xfId="12130" xr:uid="{6DA372E8-209D-4BAD-A22D-541AF6C90C64}"/>
    <cellStyle name="出力 2" xfId="15940" xr:uid="{16CB25BC-EE4D-4328-8F95-52FB043837A0}"/>
    <cellStyle name="常规_ABIS PO BALANCE_10.18" xfId="15941" xr:uid="{D437497C-FA47-49E1-A506-484FE9ABD1F3}"/>
    <cellStyle name="悪い" xfId="12131" xr:uid="{3C981278-8C9E-46A2-9B96-87A06CE39F6F}"/>
    <cellStyle name="悪い 2" xfId="15942" xr:uid="{4F5463B9-D79A-4F8D-BF99-54383734A59A}"/>
    <cellStyle name="未定義" xfId="15943" xr:uid="{C4ACF94B-1BB0-416B-98C8-47B99C08E3A1}"/>
    <cellStyle name="桁区切り [0.00] 2" xfId="4775" xr:uid="{8BC061E2-8C9C-40F0-902E-BCB2CFCA36FD}"/>
    <cellStyle name="桁区切り [0.00] 2 2" xfId="6890" xr:uid="{F7D35401-7185-487B-94A9-792D09BFD9EA}"/>
    <cellStyle name="桁区切り [0.00] 2 2 2" xfId="6891" xr:uid="{DFAC2F8D-E9FB-446A-97E8-18BB5BCA2C2F}"/>
    <cellStyle name="桁区切り [0.00] 2 2 2 2" xfId="16768" xr:uid="{B1D1DB87-9E77-428E-8A45-3F27026FFE56}"/>
    <cellStyle name="桁区切り [0.00] 2 2 2 3" xfId="15946" xr:uid="{AECE1FBD-1BE9-4E3B-B993-7902D2CE1AF1}"/>
    <cellStyle name="桁区切り [0.00] 2 2 3" xfId="16767" xr:uid="{84E52EE3-259B-4957-AE51-3698F987226B}"/>
    <cellStyle name="桁区切り [0.00] 2 2 4" xfId="15945" xr:uid="{F7B2C176-11A3-4D2C-83C4-BDA0504E6D76}"/>
    <cellStyle name="桁区切り [0.00] 2 3" xfId="4700" xr:uid="{5E60F5CA-22E8-4262-B60C-DED0B2F8B5B0}"/>
    <cellStyle name="桁区切り [0.00] 2 3 2" xfId="16769" xr:uid="{1F7F4FB4-A4D2-486D-AABC-84CAA7E5D5E2}"/>
    <cellStyle name="桁区切り [0.00] 2 3 3" xfId="15947" xr:uid="{4E727605-C326-42B9-8AD0-02DF0885571B}"/>
    <cellStyle name="桁区切り [0.00] 2 4" xfId="16766" xr:uid="{CB1F440A-A2CB-49C7-B381-EB34975F84F6}"/>
    <cellStyle name="桁区切り [0.00] 2 5" xfId="15944" xr:uid="{E5916364-CDAA-473B-8075-368B0FC976C7}"/>
    <cellStyle name="桁区切り [0.00] 2_Detail-segment" xfId="4738" xr:uid="{AF03CB87-172D-4761-93E5-90A9D958F543}"/>
    <cellStyle name="桁区切り [0.00] 3" xfId="6892" xr:uid="{D3D228A2-4AF7-456D-9AA6-BC955EF62A51}"/>
    <cellStyle name="桁区切り [0.00] 3 2" xfId="4727" xr:uid="{68487A86-568F-4E52-A8F1-BA7EC8FA0D73}"/>
    <cellStyle name="桁区切り [0.00] 3 2 2" xfId="16772" xr:uid="{76117BC6-6940-47C9-9357-6A3F2EB928F6}"/>
    <cellStyle name="桁区切り [0.00] 3 2 3" xfId="15949" xr:uid="{77B34EEC-8BA6-4605-AC61-067F38565FF5}"/>
    <cellStyle name="桁区切り [0.00] 3 3" xfId="16771" xr:uid="{3072AEC5-1899-476D-B989-587AF746B73E}"/>
    <cellStyle name="桁区切り [0.00] 3 4" xfId="15948" xr:uid="{85AAE21C-E04F-4D65-9346-198C9893D06B}"/>
    <cellStyle name="桁区切り [0.00] 4" xfId="6893" xr:uid="{4C941770-0CC3-4493-8BB0-E311F6477A06}"/>
    <cellStyle name="桁区切り [0.00] 4 2" xfId="6894" xr:uid="{6FD6392C-F826-472F-868F-5F0A7CC3CF58}"/>
    <cellStyle name="桁区切り [0.00] 4 2 2" xfId="16774" xr:uid="{58971CFE-8547-40D1-845F-E43DFCC91334}"/>
    <cellStyle name="桁区切り [0.00] 4 2 3" xfId="15951" xr:uid="{238FB9A8-28DC-4B1A-A15D-72B3CFB2FC70}"/>
    <cellStyle name="桁区切り [0.00] 4 3" xfId="16773" xr:uid="{7E6E70E0-69DF-4CB2-AE24-483B59A21C1E}"/>
    <cellStyle name="桁区切り [0.00] 4 4" xfId="15950" xr:uid="{FB6C13FB-7AE6-40E2-B63E-420C8408D9BF}"/>
    <cellStyle name="桁区切り [0.00]_2003 production status" xfId="15952" xr:uid="{DE74319A-1EAA-4030-86B2-FEC3E8C0740E}"/>
    <cellStyle name="桁区切り 2" xfId="4651" xr:uid="{E6839BE4-EC09-498D-8537-BC02319E7FC4}"/>
    <cellStyle name="桁区切り 2 2" xfId="4689" xr:uid="{76C0EF3F-23C8-4028-9DC2-83E9A46C2B8F}"/>
    <cellStyle name="桁区切り 2 2 2" xfId="15955" xr:uid="{876DF3B6-9C0B-41C0-A3AC-A759DD4E1254}"/>
    <cellStyle name="桁区切り 2 2 3" xfId="16776" xr:uid="{3FDDADDE-2D31-416F-96DF-7C9F17C3374D}"/>
    <cellStyle name="桁区切り 2 2 4" xfId="15954" xr:uid="{4C16089B-473D-4D81-96FB-236A6E3344B7}"/>
    <cellStyle name="桁区切り 2 3" xfId="15956" xr:uid="{B4FC18E5-64E1-4F6E-94EF-FF7F8E9FB5D2}"/>
    <cellStyle name="桁区切り 2 4" xfId="16775" xr:uid="{759E1694-9AE4-445F-8EBF-11E1516F6702}"/>
    <cellStyle name="桁区切り 2 5" xfId="15953" xr:uid="{302A79DE-81AB-4A82-8B63-36D0D8C30F81}"/>
    <cellStyle name="桁区切り 3" xfId="6895" xr:uid="{D4341353-E7AA-4984-9AF7-63154D8DF9A4}"/>
    <cellStyle name="桁区切り 3 2" xfId="4662" xr:uid="{200AC680-E168-4FC0-807C-9CFAEDBBF85A}"/>
    <cellStyle name="桁区切り 3 2 2" xfId="15959" xr:uid="{70D6AD4F-8905-4B50-9C13-9D077BBA9989}"/>
    <cellStyle name="桁区切り 3 2 3" xfId="16778" xr:uid="{A43BCA9B-CCC9-43A7-A6E4-C310A22C415C}"/>
    <cellStyle name="桁区切り 3 2 4" xfId="15958" xr:uid="{D30108A7-D4A5-4B16-BD6A-101B18F50A0D}"/>
    <cellStyle name="桁区切り 3 3" xfId="15960" xr:uid="{9A42A7C7-221A-4925-A206-1588FF559B2E}"/>
    <cellStyle name="桁区切り 3 4" xfId="16777" xr:uid="{009D01F2-68C7-4691-B15A-9E5D000DFFDF}"/>
    <cellStyle name="桁区切り 3 5" xfId="15957" xr:uid="{F1F9FE4C-F0A5-4A42-8EFB-D28607FC4C4C}"/>
    <cellStyle name="桁区切り 5" xfId="11966" xr:uid="{725F7A2D-2504-48C0-9110-0C9809C3AA9F}"/>
    <cellStyle name="桁区切り_2003 production status" xfId="15961" xr:uid="{E6324D60-6FD9-411D-B90A-D02F9F8B3FA7}"/>
    <cellStyle name="桁蟻唇Ｆ [0.00]_ITEM" xfId="15962" xr:uid="{EAC42F0D-9EAA-4C08-BFEB-2FC77C926D09}"/>
    <cellStyle name="桁蟻唇Ｆ_ITEM" xfId="15963" xr:uid="{30093234-AD8C-456F-ABDC-94683FB90899}"/>
    <cellStyle name="標・_laroux" xfId="15964" xr:uid="{9F0A4A41-9996-415C-9080-D93532025A69}"/>
    <cellStyle name="標準 2" xfId="6896" xr:uid="{A41FB0B9-F8C5-4B21-9792-93C73DA8D2DF}"/>
    <cellStyle name="標準 2 2" xfId="6897" xr:uid="{DEB5AFE7-F604-4E9D-BC77-9568535CE341}"/>
    <cellStyle name="標準 2 2 2" xfId="15966" xr:uid="{F8B35E04-861C-4199-967C-C09504A42D60}"/>
    <cellStyle name="標準 2 2 2 2" xfId="15967" xr:uid="{95825A47-F8F9-41C2-982A-AEF2457B1180}"/>
    <cellStyle name="標準 2 2 3" xfId="15968" xr:uid="{3E7860BD-92E7-48F6-A06B-B0823BBC8AC7}"/>
    <cellStyle name="標準 2 2 4" xfId="15965" xr:uid="{BFB8763E-62F6-40EB-94D4-A765C0967C7D}"/>
    <cellStyle name="標準 2 3" xfId="15969" xr:uid="{6B795CCF-BF37-44F2-B4E3-2ED1802CE79A}"/>
    <cellStyle name="標準 2 3 2" xfId="15970" xr:uid="{ABAAB7FD-0A06-4E20-9B6D-949317F51287}"/>
    <cellStyle name="標準 2 4" xfId="15971" xr:uid="{AE3B0E0B-72DF-4AA3-9E1D-60091C6D558E}"/>
    <cellStyle name="標準 2 5" xfId="11967" xr:uid="{5637EACB-67E1-4CC0-BD3A-9094799AEE96}"/>
    <cellStyle name="標準 3" xfId="4575" xr:uid="{12530739-B064-4F7A-B9F0-3882B84FB97D}"/>
    <cellStyle name="標準 4" xfId="4624" xr:uid="{6ECB2819-61FA-450E-9FC2-E32C749584A0}"/>
    <cellStyle name="標準 4 2" xfId="15973" xr:uid="{04A380B7-C470-49A5-9948-039EE103CE21}"/>
    <cellStyle name="標準 4 2 2" xfId="15974" xr:uid="{4A0A5EB2-1FBA-4E23-9B51-A8522D86F89A}"/>
    <cellStyle name="標準 4 3" xfId="15975" xr:uid="{2C89B833-9C26-4008-AECF-DF112D184279}"/>
    <cellStyle name="標準 4 4" xfId="15972" xr:uid="{0BB01880-8F5D-4DB0-8796-477E47A5E9A1}"/>
    <cellStyle name="標準_030704_4A_CY2004_月毎台数" xfId="15976" xr:uid="{90C5FC27-AF01-4BED-B11A-9265E07F6DA4}"/>
    <cellStyle name="標準1" xfId="15977" xr:uid="{F692F389-E432-4AC4-BFB1-EDF82C90EFF1}"/>
    <cellStyle name="標準1 2" xfId="15978" xr:uid="{490FE8BF-3EA0-4909-90DF-7786B14A49A4}"/>
    <cellStyle name="標準1 3" xfId="17620" xr:uid="{947C8E42-1607-4867-B445-E55308A06652}"/>
    <cellStyle name="爨ﾃﾗ靉ｧﾋﾁﾒﾂｨﾘﾅﾀﾒ､ [0]_PERSONAL" xfId="15979" xr:uid="{C174BF61-F7C1-402E-9917-815673B3A98B}"/>
    <cellStyle name="爨ﾃﾗ靉ｧﾋﾁﾒﾂｨﾘﾅﾀﾒ､_PERSONAL" xfId="15980" xr:uid="{0B298B82-37C1-4312-80B1-3CCEA57B5547}"/>
    <cellStyle name="爨ﾃﾗ靉ｧﾋﾁﾒﾂﾊ｡ﾘﾅ爰ﾔｹ [0]_PERSONAL" xfId="15981" xr:uid="{E17C19B4-9DC3-4085-A9F6-0446A1B949AF}"/>
    <cellStyle name="爨ﾃﾗ靉ｧﾋﾁﾒﾂﾊ｡ﾘﾅ爰ﾔｹ_PERSONAL" xfId="15982" xr:uid="{60385A9A-C89C-495D-A3FA-FF8281649F39}"/>
    <cellStyle name="脱浦 [0.00]_ITEM" xfId="15983" xr:uid="{63256E81-F9CF-40F0-A5DD-441974DE1054}"/>
    <cellStyle name="脱浦_ITEM" xfId="15984" xr:uid="{C8B6BE6E-2F5B-4A07-AE6E-75E4D80859CE}"/>
    <cellStyle name="良い" xfId="12132" xr:uid="{27F14B8E-90E4-4397-8F52-D7A89417D2C5}"/>
    <cellStyle name="良い 2" xfId="15985" xr:uid="{224267C3-50B2-4090-B24E-59FC9BAA5CA1}"/>
    <cellStyle name="表・・・・ハイパーリンク" xfId="15986" xr:uid="{E0BF6996-6FB9-4BBC-8EFA-BFE106124D3B}"/>
    <cellStyle name="表示済みのハイパーリンク" xfId="15987" xr:uid="{79FE5DD4-54A6-4AD1-B2FD-3A73A7CD7D15}"/>
    <cellStyle name="表示済みのハイパーリンク 2" xfId="15988" xr:uid="{21600872-F4FE-4956-9707-31A807A973D7}"/>
    <cellStyle name="見出し 1" xfId="12133" xr:uid="{96401CD3-DC92-48C5-9547-CAEEE396E899}"/>
    <cellStyle name="見出し 1 2" xfId="15989" xr:uid="{809CEC96-19A0-4976-9A08-437A514B6261}"/>
    <cellStyle name="見出し 2" xfId="12134" xr:uid="{91FC8EEC-A65F-4BF2-95EA-FBF2B2F18EA9}"/>
    <cellStyle name="見出し 2 2" xfId="15990" xr:uid="{72ADEA60-E841-4B07-BAA3-12D3AC2C6C00}"/>
    <cellStyle name="見出し 3" xfId="12135" xr:uid="{389754F7-C019-468D-842D-FCEBDAA032BF}"/>
    <cellStyle name="見出し 3 2" xfId="15991" xr:uid="{2F8CC55A-C0FE-4CCD-B97D-86F6E5070274}"/>
    <cellStyle name="見出し 3 3" xfId="15992" xr:uid="{0CC18857-F00A-44E6-99C9-B0E3F74C025C}"/>
    <cellStyle name="見出し 4" xfId="12136" xr:uid="{95761039-A022-463A-AF49-A535BE46A1AF}"/>
    <cellStyle name="見出し 4 2" xfId="15993" xr:uid="{1C336B9C-65C8-4683-9854-61590E930585}"/>
    <cellStyle name="計算" xfId="12137" xr:uid="{80975669-88D4-4FBF-BE3B-CA3B9BFFF86C}"/>
    <cellStyle name="計算 2" xfId="15994" xr:uid="{B504CF93-D0B4-4AEB-9B90-962059306956}"/>
    <cellStyle name="説明文" xfId="12138" xr:uid="{C0624D35-904C-4594-874E-E04AE5C55ACC}"/>
    <cellStyle name="説明文 2" xfId="15995" xr:uid="{28B67667-D7BE-433F-AC26-B7899DBF956E}"/>
    <cellStyle name="警告文" xfId="12139" xr:uid="{E66DB981-E066-4240-96C2-FB9E97EAAA11}"/>
    <cellStyle name="警告文 2" xfId="15996" xr:uid="{16425D05-D03E-4747-BC6C-64C4D3C79C81}"/>
    <cellStyle name="通貨 [0.00]_2003 production status" xfId="15997" xr:uid="{DE210C15-AAFE-485E-A8B3-7ECA1D02A0AC}"/>
    <cellStyle name="通貨_2003 production status" xfId="15998" xr:uid="{7E327E95-6AC0-4A91-8D7E-B822F31222CC}"/>
    <cellStyle name="集計" xfId="12140" xr:uid="{AB7B1FEE-FF39-408E-B427-A78D654CA494}"/>
    <cellStyle name="集計 2" xfId="15999" xr:uid="{F4526161-8C77-4DFA-91DD-2A8D95D34118}"/>
    <cellStyle name="㼿㼿㼿㼿" xfId="11968" xr:uid="{012AD34C-27E0-477F-BD8B-C3A61067142C}"/>
    <cellStyle name="㼿㼿㼿㼿 2" xfId="16000" xr:uid="{4D82DDE3-EA8B-4132-A227-071F6E685E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B2C2"/>
      <color rgb="FFFFFF99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103</xdr:row>
      <xdr:rowOff>0</xdr:rowOff>
    </xdr:from>
    <xdr:to>
      <xdr:col>0</xdr:col>
      <xdr:colOff>1619250</xdr:colOff>
      <xdr:row>104</xdr:row>
      <xdr:rowOff>21502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189</xdr:row>
      <xdr:rowOff>151063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188</xdr:row>
      <xdr:rowOff>34930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188</xdr:row>
      <xdr:rowOff>34930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188</xdr:row>
      <xdr:rowOff>34930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188</xdr:row>
      <xdr:rowOff>34930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188</xdr:row>
      <xdr:rowOff>34930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187</xdr:row>
      <xdr:rowOff>0</xdr:rowOff>
    </xdr:from>
    <xdr:to>
      <xdr:col>0</xdr:col>
      <xdr:colOff>1619250</xdr:colOff>
      <xdr:row>188</xdr:row>
      <xdr:rowOff>34930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124</xdr:row>
      <xdr:rowOff>0</xdr:rowOff>
    </xdr:from>
    <xdr:to>
      <xdr:col>0</xdr:col>
      <xdr:colOff>1619885</xdr:colOff>
      <xdr:row>124</xdr:row>
      <xdr:rowOff>57785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 codeName="Sheet1"/>
  <dimension ref="A1:L190"/>
  <sheetViews>
    <sheetView tabSelected="1" zoomScaleNormal="100" zoomScaleSheetLayoutView="90" workbookViewId="0">
      <selection activeCell="A10" sqref="A10"/>
    </sheetView>
  </sheetViews>
  <sheetFormatPr defaultColWidth="9.85546875" defaultRowHeight="22.5" customHeight="1"/>
  <cols>
    <col min="1" max="1" width="53.140625" style="181" customWidth="1"/>
    <col min="2" max="2" width="8.42578125" style="183" customWidth="1"/>
    <col min="3" max="3" width="1" style="181" customWidth="1"/>
    <col min="4" max="4" width="18.7109375" style="238" customWidth="1"/>
    <col min="5" max="5" width="2" style="181" customWidth="1"/>
    <col min="6" max="6" width="15.85546875" style="184" customWidth="1"/>
    <col min="7" max="7" width="2" style="181" customWidth="1"/>
    <col min="8" max="8" width="17.7109375" style="181" bestFit="1" customWidth="1"/>
    <col min="9" max="9" width="2" style="181" customWidth="1"/>
    <col min="10" max="10" width="15.5703125" style="181" customWidth="1"/>
    <col min="11" max="11" width="21.7109375" style="236" customWidth="1"/>
    <col min="12" max="12" width="17.7109375" style="181" bestFit="1" customWidth="1"/>
    <col min="13" max="13" width="11" style="181" bestFit="1" customWidth="1"/>
    <col min="14" max="14" width="11.85546875" style="181" bestFit="1" customWidth="1"/>
    <col min="15" max="16384" width="9.85546875" style="181"/>
  </cols>
  <sheetData>
    <row r="1" spans="1:10" ht="23.25">
      <c r="A1" s="178" t="s">
        <v>0</v>
      </c>
      <c r="B1" s="179"/>
      <c r="C1" s="234"/>
      <c r="D1" s="235"/>
      <c r="E1" s="234"/>
      <c r="F1" s="234"/>
      <c r="G1" s="234"/>
      <c r="H1" s="234"/>
      <c r="I1" s="234"/>
      <c r="J1" s="234"/>
    </row>
    <row r="2" spans="1:10" ht="23.25">
      <c r="A2" s="237" t="s">
        <v>1</v>
      </c>
      <c r="B2" s="179"/>
      <c r="C2" s="234"/>
      <c r="D2" s="235"/>
      <c r="E2" s="234"/>
      <c r="F2" s="234"/>
      <c r="G2" s="234"/>
      <c r="H2" s="234"/>
      <c r="I2" s="234"/>
      <c r="J2" s="234"/>
    </row>
    <row r="3" spans="1:10" ht="22.5" customHeight="1">
      <c r="A3" s="182"/>
      <c r="C3" s="184"/>
      <c r="E3" s="184"/>
      <c r="G3" s="184"/>
      <c r="H3" s="184"/>
      <c r="I3" s="184"/>
      <c r="J3" s="184"/>
    </row>
    <row r="4" spans="1:10" ht="22.5" customHeight="1">
      <c r="A4" s="234"/>
      <c r="B4" s="179"/>
      <c r="C4" s="179"/>
      <c r="D4" s="308" t="s">
        <v>2</v>
      </c>
      <c r="E4" s="308"/>
      <c r="F4" s="308"/>
      <c r="H4" s="308" t="s">
        <v>3</v>
      </c>
      <c r="I4" s="308"/>
      <c r="J4" s="308"/>
    </row>
    <row r="5" spans="1:10" ht="22.5" customHeight="1">
      <c r="A5" s="234"/>
      <c r="B5" s="179"/>
      <c r="C5" s="179"/>
      <c r="D5" s="309" t="s">
        <v>4</v>
      </c>
      <c r="E5" s="310"/>
      <c r="F5" s="310"/>
      <c r="H5" s="309" t="s">
        <v>4</v>
      </c>
      <c r="I5" s="310"/>
      <c r="J5" s="310"/>
    </row>
    <row r="6" spans="1:10" ht="22.5" customHeight="1">
      <c r="A6" s="240" t="s">
        <v>5</v>
      </c>
      <c r="B6" s="241" t="s">
        <v>6</v>
      </c>
      <c r="C6" s="183"/>
      <c r="D6" s="189" t="s">
        <v>7</v>
      </c>
      <c r="E6" s="183"/>
      <c r="F6" s="179" t="s">
        <v>8</v>
      </c>
      <c r="G6" s="183"/>
      <c r="H6" s="189" t="s">
        <v>7</v>
      </c>
      <c r="I6" s="183"/>
      <c r="J6" s="179" t="s">
        <v>8</v>
      </c>
    </row>
    <row r="7" spans="1:10" ht="22.5" customHeight="1">
      <c r="C7" s="242"/>
      <c r="D7" s="189"/>
      <c r="E7" s="242"/>
      <c r="F7" s="239"/>
      <c r="G7" s="243" t="s">
        <v>9</v>
      </c>
      <c r="H7" s="239"/>
      <c r="I7" s="242"/>
      <c r="J7" s="239"/>
    </row>
    <row r="8" spans="1:10" ht="22.5" customHeight="1">
      <c r="A8" s="244" t="s">
        <v>10</v>
      </c>
      <c r="C8" s="245"/>
      <c r="E8" s="245"/>
      <c r="F8" s="238"/>
      <c r="G8" s="245"/>
      <c r="H8" s="245"/>
      <c r="I8" s="245"/>
      <c r="J8" s="245"/>
    </row>
    <row r="9" spans="1:10" ht="22.5" customHeight="1">
      <c r="A9" s="181" t="s">
        <v>11</v>
      </c>
      <c r="B9" s="241" t="s">
        <v>12</v>
      </c>
      <c r="C9" s="245"/>
      <c r="D9" s="246">
        <v>708729695</v>
      </c>
      <c r="E9" s="245"/>
      <c r="F9" s="246">
        <v>1094290322</v>
      </c>
      <c r="G9" s="245"/>
      <c r="H9" s="246">
        <v>257478735</v>
      </c>
      <c r="I9" s="245"/>
      <c r="J9" s="246">
        <v>230744050</v>
      </c>
    </row>
    <row r="10" spans="1:10" ht="22.5" customHeight="1">
      <c r="A10" s="181" t="s">
        <v>13</v>
      </c>
      <c r="B10" s="241" t="s">
        <v>14</v>
      </c>
      <c r="C10" s="245"/>
      <c r="D10" s="246">
        <v>1438194274</v>
      </c>
      <c r="E10" s="245"/>
      <c r="F10" s="246">
        <v>2180349578</v>
      </c>
      <c r="G10" s="245"/>
      <c r="H10" s="246">
        <v>29885368</v>
      </c>
      <c r="I10" s="245"/>
      <c r="J10" s="246">
        <v>41168009</v>
      </c>
    </row>
    <row r="11" spans="1:10" ht="22.5" customHeight="1">
      <c r="A11" s="181" t="s">
        <v>15</v>
      </c>
      <c r="B11" s="241" t="s">
        <v>16</v>
      </c>
      <c r="C11" s="245"/>
      <c r="D11" s="246">
        <v>64397582</v>
      </c>
      <c r="E11" s="245"/>
      <c r="F11" s="246">
        <v>51467181</v>
      </c>
      <c r="G11" s="245"/>
      <c r="H11" s="246">
        <v>54933495</v>
      </c>
      <c r="I11" s="245"/>
      <c r="J11" s="246">
        <v>21495902</v>
      </c>
    </row>
    <row r="12" spans="1:10" ht="22.5" customHeight="1">
      <c r="A12" s="181" t="s">
        <v>17</v>
      </c>
      <c r="B12" s="241" t="s">
        <v>16</v>
      </c>
      <c r="C12" s="245"/>
      <c r="D12" s="247">
        <v>0</v>
      </c>
      <c r="E12" s="245"/>
      <c r="F12" s="247">
        <v>0</v>
      </c>
      <c r="G12" s="245"/>
      <c r="H12" s="246">
        <v>625000000</v>
      </c>
      <c r="I12" s="245"/>
      <c r="J12" s="246">
        <v>401000000</v>
      </c>
    </row>
    <row r="13" spans="1:10" ht="22.5" customHeight="1">
      <c r="A13" s="181" t="s">
        <v>18</v>
      </c>
      <c r="B13" s="241" t="s">
        <v>19</v>
      </c>
      <c r="C13" s="245"/>
      <c r="D13" s="246">
        <v>1492001538</v>
      </c>
      <c r="E13" s="245"/>
      <c r="F13" s="246">
        <v>1387088893</v>
      </c>
      <c r="G13" s="245"/>
      <c r="H13" s="246">
        <v>13884944</v>
      </c>
      <c r="I13" s="245"/>
      <c r="J13" s="246">
        <v>13681881</v>
      </c>
    </row>
    <row r="14" spans="1:10" ht="22.5" customHeight="1">
      <c r="A14" s="181" t="s">
        <v>20</v>
      </c>
      <c r="B14" s="241" t="s">
        <v>21</v>
      </c>
      <c r="C14" s="245"/>
      <c r="D14" s="246">
        <v>1649238134</v>
      </c>
      <c r="E14" s="245"/>
      <c r="F14" s="248">
        <v>1150423467</v>
      </c>
      <c r="G14" s="245"/>
      <c r="H14" s="247">
        <v>0</v>
      </c>
      <c r="I14" s="245"/>
      <c r="J14" s="247">
        <v>0</v>
      </c>
    </row>
    <row r="15" spans="1:10" ht="22.5" customHeight="1">
      <c r="A15" s="181" t="s">
        <v>22</v>
      </c>
      <c r="B15" s="241"/>
      <c r="C15" s="245"/>
      <c r="D15" s="245">
        <v>146955395</v>
      </c>
      <c r="E15" s="245"/>
      <c r="F15" s="245">
        <v>91646669</v>
      </c>
      <c r="G15" s="245"/>
      <c r="H15" s="246">
        <v>297183</v>
      </c>
      <c r="I15" s="245"/>
      <c r="J15" s="246">
        <v>217827</v>
      </c>
    </row>
    <row r="16" spans="1:10" ht="22.5" customHeight="1">
      <c r="A16" s="181" t="s">
        <v>23</v>
      </c>
      <c r="B16" s="241"/>
      <c r="C16" s="245"/>
      <c r="D16" s="245"/>
      <c r="E16" s="245"/>
      <c r="F16" s="245"/>
      <c r="G16" s="245"/>
      <c r="H16" s="246"/>
      <c r="I16" s="245"/>
      <c r="J16" s="246"/>
    </row>
    <row r="17" spans="1:12" ht="22.5" customHeight="1">
      <c r="A17" s="181" t="s">
        <v>24</v>
      </c>
      <c r="B17" s="241" t="s">
        <v>25</v>
      </c>
      <c r="C17" s="245"/>
      <c r="D17" s="247">
        <v>0</v>
      </c>
      <c r="E17" s="245"/>
      <c r="F17" s="248">
        <v>957156946</v>
      </c>
      <c r="G17" s="245"/>
      <c r="H17" s="247">
        <v>0</v>
      </c>
      <c r="I17" s="245"/>
      <c r="J17" s="247">
        <v>0</v>
      </c>
    </row>
    <row r="18" spans="1:12" ht="22.5" customHeight="1">
      <c r="A18" s="182" t="s">
        <v>26</v>
      </c>
      <c r="B18" s="249"/>
      <c r="C18" s="250"/>
      <c r="D18" s="251">
        <f>SUM(D9:D17)</f>
        <v>5499516618</v>
      </c>
      <c r="E18" s="250"/>
      <c r="F18" s="251">
        <f>SUM(F9:F17)</f>
        <v>6912423056</v>
      </c>
      <c r="G18" s="250"/>
      <c r="H18" s="251">
        <f>SUM(H9:H17)</f>
        <v>981479725</v>
      </c>
      <c r="I18" s="250"/>
      <c r="J18" s="251">
        <f>SUM(J9:J17)</f>
        <v>708307669</v>
      </c>
      <c r="L18" s="236"/>
    </row>
    <row r="19" spans="1:12" ht="22.5" customHeight="1">
      <c r="A19" s="182"/>
      <c r="B19" s="249"/>
      <c r="C19" s="245"/>
      <c r="D19" s="246"/>
      <c r="E19" s="245"/>
      <c r="F19" s="246"/>
      <c r="G19" s="245"/>
      <c r="H19" s="246"/>
      <c r="I19" s="245"/>
      <c r="J19" s="246"/>
      <c r="L19" s="236"/>
    </row>
    <row r="20" spans="1:12" ht="22.5" customHeight="1">
      <c r="A20" s="244" t="s">
        <v>27</v>
      </c>
      <c r="B20" s="241"/>
      <c r="C20" s="245"/>
      <c r="E20" s="245"/>
      <c r="F20" s="238"/>
      <c r="G20" s="245"/>
      <c r="H20" s="238"/>
      <c r="I20" s="245"/>
      <c r="J20" s="238"/>
    </row>
    <row r="21" spans="1:12" ht="22.5" customHeight="1">
      <c r="A21" s="181" t="s">
        <v>28</v>
      </c>
      <c r="B21" s="241" t="s">
        <v>29</v>
      </c>
      <c r="C21" s="245"/>
      <c r="D21" s="246">
        <v>53628942</v>
      </c>
      <c r="E21" s="245"/>
      <c r="F21" s="246">
        <v>53642160</v>
      </c>
      <c r="G21" s="245"/>
      <c r="H21" s="246">
        <v>53628942</v>
      </c>
      <c r="I21" s="245"/>
      <c r="J21" s="246">
        <v>53642160</v>
      </c>
    </row>
    <row r="22" spans="1:12" ht="22.5" customHeight="1">
      <c r="A22" s="181" t="s">
        <v>30</v>
      </c>
      <c r="B22" s="241" t="s">
        <v>31</v>
      </c>
      <c r="C22" s="245"/>
      <c r="D22" s="247">
        <v>0</v>
      </c>
      <c r="E22" s="245"/>
      <c r="F22" s="247">
        <v>0</v>
      </c>
      <c r="G22" s="245"/>
      <c r="H22" s="246">
        <v>7994529747</v>
      </c>
      <c r="I22" s="245"/>
      <c r="J22" s="246">
        <v>6486358461</v>
      </c>
    </row>
    <row r="23" spans="1:12" ht="22.5" hidden="1" customHeight="1">
      <c r="A23" s="181" t="s">
        <v>32</v>
      </c>
      <c r="B23" s="241"/>
      <c r="C23" s="245"/>
      <c r="D23" s="247"/>
      <c r="E23" s="245"/>
      <c r="F23" s="247"/>
      <c r="G23" s="245"/>
      <c r="H23" s="247"/>
      <c r="I23" s="245"/>
      <c r="J23" s="247"/>
    </row>
    <row r="24" spans="1:12" ht="22.5" customHeight="1">
      <c r="A24" s="181" t="s">
        <v>33</v>
      </c>
      <c r="B24" s="241" t="s">
        <v>34</v>
      </c>
      <c r="C24" s="245"/>
      <c r="D24" s="246">
        <v>1130312624</v>
      </c>
      <c r="E24" s="245"/>
      <c r="F24" s="246">
        <v>691919055</v>
      </c>
      <c r="G24" s="245"/>
      <c r="H24" s="247">
        <v>0</v>
      </c>
      <c r="I24" s="245"/>
      <c r="J24" s="247">
        <v>0</v>
      </c>
    </row>
    <row r="25" spans="1:12" ht="22.5" customHeight="1">
      <c r="A25" s="252" t="s">
        <v>35</v>
      </c>
      <c r="B25" s="241" t="s">
        <v>36</v>
      </c>
      <c r="C25" s="245"/>
      <c r="D25" s="246">
        <v>4197372224</v>
      </c>
      <c r="E25" s="245"/>
      <c r="F25" s="246">
        <v>5126120520</v>
      </c>
      <c r="G25" s="245"/>
      <c r="H25" s="246">
        <v>109150702</v>
      </c>
      <c r="I25" s="245"/>
      <c r="J25" s="246">
        <v>121482984</v>
      </c>
    </row>
    <row r="26" spans="1:12" ht="22.5" customHeight="1">
      <c r="A26" s="252" t="s">
        <v>37</v>
      </c>
      <c r="B26" s="241" t="s">
        <v>38</v>
      </c>
      <c r="C26" s="245"/>
      <c r="D26" s="246">
        <v>111896895</v>
      </c>
      <c r="E26" s="245"/>
      <c r="F26" s="246">
        <v>150644078</v>
      </c>
      <c r="G26" s="245"/>
      <c r="H26" s="246">
        <v>20930017</v>
      </c>
      <c r="I26" s="245"/>
      <c r="J26" s="246">
        <v>26162522</v>
      </c>
    </row>
    <row r="27" spans="1:12" ht="22.5" customHeight="1">
      <c r="A27" s="181" t="s">
        <v>39</v>
      </c>
      <c r="B27" s="241" t="s">
        <v>40</v>
      </c>
      <c r="C27" s="245"/>
      <c r="D27" s="246">
        <v>27752767</v>
      </c>
      <c r="E27" s="245"/>
      <c r="F27" s="246">
        <v>34178427</v>
      </c>
      <c r="G27" s="245"/>
      <c r="H27" s="246">
        <v>17118228</v>
      </c>
      <c r="I27" s="245"/>
      <c r="J27" s="246">
        <v>20654792</v>
      </c>
    </row>
    <row r="28" spans="1:12" ht="22.5" customHeight="1">
      <c r="A28" s="181" t="s">
        <v>41</v>
      </c>
      <c r="B28" s="241" t="s">
        <v>42</v>
      </c>
      <c r="C28" s="245"/>
      <c r="D28" s="246">
        <v>803799458</v>
      </c>
      <c r="E28" s="245"/>
      <c r="F28" s="246">
        <v>508624168</v>
      </c>
      <c r="G28" s="245"/>
      <c r="H28" s="247">
        <v>0</v>
      </c>
      <c r="I28" s="245"/>
      <c r="J28" s="247">
        <v>0</v>
      </c>
    </row>
    <row r="29" spans="1:12" ht="22.5" customHeight="1">
      <c r="A29" s="181" t="s">
        <v>43</v>
      </c>
      <c r="B29" s="241" t="s">
        <v>44</v>
      </c>
      <c r="C29" s="245"/>
      <c r="D29" s="246">
        <v>23908328</v>
      </c>
      <c r="E29" s="245"/>
      <c r="F29" s="246">
        <v>70093814</v>
      </c>
      <c r="G29" s="245"/>
      <c r="H29" s="248">
        <v>0</v>
      </c>
      <c r="I29" s="245"/>
      <c r="J29" s="247">
        <v>0</v>
      </c>
    </row>
    <row r="30" spans="1:12" ht="22.5" customHeight="1">
      <c r="A30" s="181" t="s">
        <v>45</v>
      </c>
      <c r="B30" s="241" t="s">
        <v>46</v>
      </c>
      <c r="C30" s="245"/>
      <c r="D30" s="246">
        <v>409140000</v>
      </c>
      <c r="E30" s="245"/>
      <c r="F30" s="246">
        <v>214140000</v>
      </c>
      <c r="G30" s="245"/>
      <c r="H30" s="248">
        <v>400000000</v>
      </c>
      <c r="I30" s="245"/>
      <c r="J30" s="248">
        <v>200000000</v>
      </c>
    </row>
    <row r="31" spans="1:12" ht="22.5" customHeight="1">
      <c r="A31" s="181" t="s">
        <v>47</v>
      </c>
      <c r="B31" s="241"/>
      <c r="C31" s="245"/>
      <c r="D31" s="253">
        <v>113456369</v>
      </c>
      <c r="E31" s="245"/>
      <c r="F31" s="253">
        <v>85716069</v>
      </c>
      <c r="G31" s="245"/>
      <c r="H31" s="253">
        <v>15230596</v>
      </c>
      <c r="I31" s="245"/>
      <c r="J31" s="253">
        <v>20050253</v>
      </c>
    </row>
    <row r="32" spans="1:12" ht="22.5" customHeight="1">
      <c r="A32" s="240" t="s">
        <v>48</v>
      </c>
      <c r="B32" s="241"/>
      <c r="C32" s="250"/>
      <c r="D32" s="251">
        <f>SUM(D21:D31)</f>
        <v>6871267607</v>
      </c>
      <c r="E32" s="250"/>
      <c r="F32" s="254">
        <f>SUM(F21:F31)</f>
        <v>6935078291</v>
      </c>
      <c r="G32" s="250"/>
      <c r="H32" s="254">
        <f>SUM(H21:H31)</f>
        <v>8610588232</v>
      </c>
      <c r="I32" s="250"/>
      <c r="J32" s="254">
        <f>SUM(J21:J31)</f>
        <v>6928351172</v>
      </c>
    </row>
    <row r="33" spans="1:12" ht="22.5" customHeight="1">
      <c r="A33" s="240"/>
      <c r="C33" s="250"/>
      <c r="D33" s="255"/>
      <c r="E33" s="250"/>
      <c r="F33" s="255"/>
      <c r="G33" s="250"/>
      <c r="H33" s="255"/>
      <c r="I33" s="250"/>
      <c r="J33" s="255"/>
    </row>
    <row r="34" spans="1:12" ht="22.5" customHeight="1" thickBot="1">
      <c r="A34" s="182" t="s">
        <v>49</v>
      </c>
      <c r="B34" s="179"/>
      <c r="C34" s="250"/>
      <c r="D34" s="256">
        <f>D18+D32</f>
        <v>12370784225</v>
      </c>
      <c r="E34" s="250"/>
      <c r="F34" s="256">
        <f>F18+F32</f>
        <v>13847501347</v>
      </c>
      <c r="G34" s="250"/>
      <c r="H34" s="257">
        <f>H18+H32</f>
        <v>9592067957</v>
      </c>
      <c r="I34" s="250"/>
      <c r="J34" s="256">
        <f>J18+J32</f>
        <v>7636658841</v>
      </c>
    </row>
    <row r="35" spans="1:12" ht="22.5" customHeight="1" thickTop="1">
      <c r="C35" s="245"/>
      <c r="E35" s="245"/>
      <c r="F35" s="238"/>
      <c r="G35" s="250"/>
      <c r="H35" s="245"/>
      <c r="I35" s="245"/>
      <c r="J35" s="245"/>
      <c r="L35" s="236"/>
    </row>
    <row r="36" spans="1:12" ht="23.25">
      <c r="A36" s="178" t="s">
        <v>0</v>
      </c>
      <c r="B36" s="179"/>
      <c r="C36" s="234"/>
      <c r="D36" s="235"/>
      <c r="E36" s="234"/>
      <c r="F36" s="234"/>
      <c r="G36" s="234"/>
      <c r="H36" s="234"/>
      <c r="I36" s="234"/>
      <c r="J36" s="234"/>
      <c r="L36" s="236"/>
    </row>
    <row r="37" spans="1:12" ht="23.25">
      <c r="A37" s="237" t="str">
        <f>A2</f>
        <v>งบฐานะการเงิน</v>
      </c>
      <c r="B37" s="179"/>
      <c r="C37" s="234"/>
      <c r="D37" s="235"/>
      <c r="E37" s="234"/>
      <c r="F37" s="234"/>
      <c r="G37" s="234"/>
      <c r="H37" s="234"/>
      <c r="I37" s="234"/>
      <c r="J37" s="234"/>
    </row>
    <row r="38" spans="1:12" ht="22.5" customHeight="1">
      <c r="A38" s="182"/>
      <c r="C38" s="184"/>
      <c r="E38" s="184"/>
      <c r="G38" s="184"/>
      <c r="H38" s="184"/>
      <c r="I38" s="184"/>
      <c r="J38" s="184"/>
    </row>
    <row r="39" spans="1:12" ht="22.5" customHeight="1">
      <c r="A39" s="234"/>
      <c r="B39" s="179"/>
      <c r="C39" s="179"/>
      <c r="D39" s="308" t="s">
        <v>2</v>
      </c>
      <c r="E39" s="308"/>
      <c r="F39" s="308"/>
      <c r="H39" s="308" t="s">
        <v>3</v>
      </c>
      <c r="I39" s="308"/>
      <c r="J39" s="308"/>
    </row>
    <row r="40" spans="1:12" ht="22.5" customHeight="1">
      <c r="A40" s="234"/>
      <c r="B40" s="179"/>
      <c r="C40" s="179"/>
      <c r="D40" s="309" t="s">
        <v>4</v>
      </c>
      <c r="E40" s="310"/>
      <c r="F40" s="310"/>
      <c r="H40" s="309" t="s">
        <v>4</v>
      </c>
      <c r="I40" s="310"/>
      <c r="J40" s="310"/>
    </row>
    <row r="41" spans="1:12" ht="22.5" customHeight="1">
      <c r="A41" s="240" t="s">
        <v>50</v>
      </c>
      <c r="B41" s="241" t="s">
        <v>6</v>
      </c>
      <c r="C41" s="183"/>
      <c r="D41" s="189" t="s">
        <v>7</v>
      </c>
      <c r="E41" s="183"/>
      <c r="F41" s="179" t="s">
        <v>8</v>
      </c>
      <c r="G41" s="183"/>
      <c r="H41" s="189" t="s">
        <v>7</v>
      </c>
      <c r="I41" s="183"/>
      <c r="J41" s="179" t="s">
        <v>8</v>
      </c>
    </row>
    <row r="42" spans="1:12" ht="22.5" customHeight="1">
      <c r="C42" s="242"/>
      <c r="D42" s="189"/>
      <c r="E42" s="242"/>
      <c r="F42" s="239"/>
      <c r="G42" s="243" t="s">
        <v>9</v>
      </c>
      <c r="H42" s="239"/>
      <c r="I42" s="242"/>
      <c r="J42" s="239"/>
    </row>
    <row r="43" spans="1:12" ht="23.1" customHeight="1">
      <c r="A43" s="244" t="s">
        <v>51</v>
      </c>
      <c r="C43" s="245"/>
      <c r="E43" s="245"/>
      <c r="F43" s="238"/>
      <c r="G43" s="245"/>
      <c r="H43" s="245"/>
      <c r="I43" s="245"/>
      <c r="J43" s="245"/>
    </row>
    <row r="44" spans="1:12" ht="22.5" customHeight="1">
      <c r="A44" s="181" t="s">
        <v>52</v>
      </c>
      <c r="B44" s="241" t="s">
        <v>46</v>
      </c>
      <c r="C44" s="245"/>
      <c r="D44" s="246">
        <v>1231312057</v>
      </c>
      <c r="E44" s="245"/>
      <c r="F44" s="246">
        <v>1212133937</v>
      </c>
      <c r="G44" s="245"/>
      <c r="H44" s="246">
        <v>700000000</v>
      </c>
      <c r="I44" s="245"/>
      <c r="J44" s="246">
        <v>700000000</v>
      </c>
    </row>
    <row r="45" spans="1:12" ht="22.5" customHeight="1">
      <c r="A45" s="181" t="s">
        <v>53</v>
      </c>
      <c r="B45" s="241" t="s">
        <v>54</v>
      </c>
      <c r="C45" s="245"/>
      <c r="D45" s="246">
        <v>2946139841</v>
      </c>
      <c r="E45" s="245"/>
      <c r="F45" s="258">
        <v>4174055115</v>
      </c>
      <c r="G45" s="245"/>
      <c r="H45" s="246">
        <v>162287410</v>
      </c>
      <c r="I45" s="245"/>
      <c r="J45" s="246">
        <v>141783831</v>
      </c>
    </row>
    <row r="46" spans="1:12" ht="22.5" customHeight="1">
      <c r="A46" s="181" t="s">
        <v>55</v>
      </c>
      <c r="B46" s="241"/>
      <c r="C46" s="245"/>
      <c r="D46" s="246">
        <v>821127</v>
      </c>
      <c r="E46" s="245"/>
      <c r="F46" s="248">
        <v>824313</v>
      </c>
      <c r="G46" s="245"/>
      <c r="H46" s="246">
        <v>821127</v>
      </c>
      <c r="I46" s="245"/>
      <c r="J46" s="248">
        <v>824313</v>
      </c>
    </row>
    <row r="47" spans="1:12" ht="22.5" hidden="1" customHeight="1">
      <c r="A47" s="252" t="s">
        <v>56</v>
      </c>
      <c r="B47" s="241"/>
      <c r="C47" s="245"/>
      <c r="D47" s="246"/>
      <c r="E47" s="245"/>
      <c r="F47" s="246"/>
      <c r="G47" s="238"/>
      <c r="H47" s="247"/>
      <c r="I47" s="238"/>
      <c r="J47" s="247"/>
    </row>
    <row r="48" spans="1:12" ht="22.5" customHeight="1">
      <c r="A48" s="181" t="s">
        <v>57</v>
      </c>
      <c r="B48" s="241" t="s">
        <v>34</v>
      </c>
      <c r="C48" s="245"/>
      <c r="D48" s="246">
        <v>214341473</v>
      </c>
      <c r="E48" s="245"/>
      <c r="F48" s="258">
        <v>239300735</v>
      </c>
      <c r="G48" s="245"/>
      <c r="H48" s="247">
        <v>0</v>
      </c>
      <c r="I48" s="245"/>
      <c r="J48" s="259">
        <v>0</v>
      </c>
    </row>
    <row r="49" spans="1:10" ht="22.5" customHeight="1">
      <c r="A49" s="181" t="s">
        <v>58</v>
      </c>
      <c r="B49" s="241" t="s">
        <v>59</v>
      </c>
      <c r="C49" s="245"/>
      <c r="D49" s="247">
        <v>0</v>
      </c>
      <c r="E49" s="245"/>
      <c r="F49" s="247">
        <v>0</v>
      </c>
      <c r="G49" s="245"/>
      <c r="H49" s="246">
        <v>3665000000</v>
      </c>
      <c r="I49" s="245"/>
      <c r="J49" s="246">
        <v>1708000000</v>
      </c>
    </row>
    <row r="50" spans="1:10" ht="22.5" customHeight="1">
      <c r="A50" s="181" t="s">
        <v>60</v>
      </c>
      <c r="B50" s="241"/>
      <c r="C50" s="245"/>
      <c r="E50" s="245"/>
      <c r="F50" s="238"/>
      <c r="G50" s="238"/>
      <c r="H50" s="246"/>
      <c r="I50" s="238"/>
      <c r="J50" s="246"/>
    </row>
    <row r="51" spans="1:10" ht="22.5" customHeight="1">
      <c r="A51" s="181" t="s">
        <v>61</v>
      </c>
      <c r="B51" s="241" t="s">
        <v>46</v>
      </c>
      <c r="C51" s="245"/>
      <c r="D51" s="258">
        <v>785763050</v>
      </c>
      <c r="E51" s="245"/>
      <c r="F51" s="258">
        <v>617085300</v>
      </c>
      <c r="G51" s="238"/>
      <c r="H51" s="247">
        <v>0</v>
      </c>
      <c r="I51" s="238"/>
      <c r="J51" s="247">
        <v>0</v>
      </c>
    </row>
    <row r="52" spans="1:10" ht="22.5" customHeight="1">
      <c r="A52" s="181" t="s">
        <v>62</v>
      </c>
      <c r="B52" s="241"/>
      <c r="C52" s="245"/>
      <c r="D52" s="246"/>
      <c r="E52" s="245"/>
      <c r="F52" s="258"/>
      <c r="G52" s="238"/>
      <c r="H52" s="247"/>
      <c r="I52" s="238"/>
      <c r="J52" s="247"/>
    </row>
    <row r="53" spans="1:10" ht="22.5" customHeight="1">
      <c r="A53" s="181" t="s">
        <v>61</v>
      </c>
      <c r="B53" s="241" t="s">
        <v>63</v>
      </c>
      <c r="C53" s="245"/>
      <c r="D53" s="246">
        <v>29515498</v>
      </c>
      <c r="E53" s="245"/>
      <c r="F53" s="258">
        <v>28929144</v>
      </c>
      <c r="G53" s="238"/>
      <c r="H53" s="246">
        <v>5473115</v>
      </c>
      <c r="I53" s="238"/>
      <c r="J53" s="246">
        <v>5245775</v>
      </c>
    </row>
    <row r="54" spans="1:10" ht="22.5" customHeight="1">
      <c r="A54" s="252" t="s">
        <v>64</v>
      </c>
      <c r="B54" s="241"/>
      <c r="C54" s="245"/>
      <c r="D54" s="246">
        <v>24411845</v>
      </c>
      <c r="E54" s="245"/>
      <c r="F54" s="246">
        <v>9088814</v>
      </c>
      <c r="G54" s="238"/>
      <c r="H54" s="247">
        <v>0</v>
      </c>
      <c r="I54" s="238"/>
      <c r="J54" s="247">
        <v>0</v>
      </c>
    </row>
    <row r="55" spans="1:10" ht="22.5" hidden="1" customHeight="1">
      <c r="A55" s="252" t="s">
        <v>65</v>
      </c>
      <c r="B55" s="241" t="s">
        <v>29</v>
      </c>
      <c r="C55" s="245"/>
      <c r="D55" s="246"/>
      <c r="E55" s="245"/>
      <c r="F55" s="246"/>
      <c r="G55" s="238"/>
      <c r="H55" s="247"/>
      <c r="I55" s="238"/>
      <c r="J55" s="247"/>
    </row>
    <row r="56" spans="1:10" ht="22.5" hidden="1" customHeight="1">
      <c r="A56" s="252" t="s">
        <v>66</v>
      </c>
      <c r="B56" s="241" t="s">
        <v>40</v>
      </c>
      <c r="C56" s="245"/>
      <c r="D56" s="260"/>
      <c r="E56" s="245"/>
      <c r="F56" s="247"/>
      <c r="G56" s="238"/>
      <c r="H56" s="247"/>
      <c r="I56" s="238"/>
      <c r="J56" s="247"/>
    </row>
    <row r="57" spans="1:10" ht="22.5" customHeight="1">
      <c r="A57" s="252" t="s">
        <v>67</v>
      </c>
      <c r="B57" s="241"/>
      <c r="C57" s="245"/>
      <c r="D57" s="246">
        <v>92922861</v>
      </c>
      <c r="E57" s="245"/>
      <c r="F57" s="246">
        <v>59460916</v>
      </c>
      <c r="G57" s="238"/>
      <c r="H57" s="246">
        <v>2627857</v>
      </c>
      <c r="I57" s="246"/>
      <c r="J57" s="246">
        <v>1157361</v>
      </c>
    </row>
    <row r="58" spans="1:10" ht="22.5" customHeight="1">
      <c r="A58" s="182" t="s">
        <v>68</v>
      </c>
      <c r="B58" s="249"/>
      <c r="C58" s="250"/>
      <c r="D58" s="251">
        <f>SUM(D44:D57)</f>
        <v>5325227752</v>
      </c>
      <c r="E58" s="250"/>
      <c r="F58" s="251">
        <f>SUM(F44:F57)</f>
        <v>6340878274</v>
      </c>
      <c r="G58" s="261"/>
      <c r="H58" s="251">
        <f>SUM(H44:H57)</f>
        <v>4536209509</v>
      </c>
      <c r="I58" s="261"/>
      <c r="J58" s="251">
        <f>SUM(J44:J57)</f>
        <v>2557011280</v>
      </c>
    </row>
    <row r="59" spans="1:10" ht="22.5" customHeight="1">
      <c r="A59" s="182"/>
      <c r="B59" s="241"/>
      <c r="C59" s="184"/>
      <c r="E59" s="184"/>
      <c r="G59" s="184"/>
      <c r="H59" s="184"/>
      <c r="I59" s="184"/>
      <c r="J59" s="184"/>
    </row>
    <row r="60" spans="1:10" ht="22.5" customHeight="1">
      <c r="A60" s="262" t="s">
        <v>69</v>
      </c>
      <c r="B60" s="249"/>
      <c r="C60" s="245"/>
      <c r="D60" s="246"/>
      <c r="E60" s="245"/>
      <c r="F60" s="246"/>
      <c r="G60" s="246"/>
      <c r="H60" s="246"/>
      <c r="I60" s="246"/>
      <c r="J60" s="246"/>
    </row>
    <row r="61" spans="1:10" ht="22.5" hidden="1" customHeight="1">
      <c r="A61" s="252" t="s">
        <v>70</v>
      </c>
      <c r="B61" s="241"/>
      <c r="C61" s="245"/>
      <c r="D61" s="245"/>
      <c r="E61" s="245"/>
      <c r="F61" s="245">
        <v>0</v>
      </c>
      <c r="G61" s="238"/>
      <c r="H61" s="247"/>
      <c r="I61" s="238"/>
      <c r="J61" s="247">
        <v>0</v>
      </c>
    </row>
    <row r="62" spans="1:10" ht="22.5" hidden="1" customHeight="1">
      <c r="A62" s="181" t="s">
        <v>71</v>
      </c>
      <c r="B62" s="241"/>
      <c r="C62" s="245"/>
      <c r="D62" s="245"/>
      <c r="E62" s="245"/>
      <c r="F62" s="245">
        <v>0</v>
      </c>
      <c r="G62" s="238"/>
      <c r="H62" s="247"/>
      <c r="I62" s="238"/>
      <c r="J62" s="247">
        <v>0</v>
      </c>
    </row>
    <row r="63" spans="1:10" ht="22.5" customHeight="1">
      <c r="A63" s="234" t="s">
        <v>72</v>
      </c>
      <c r="B63" s="249" t="s">
        <v>34</v>
      </c>
      <c r="C63" s="245"/>
      <c r="D63" s="247">
        <v>0</v>
      </c>
      <c r="E63" s="245"/>
      <c r="F63" s="263">
        <v>420000000</v>
      </c>
      <c r="G63" s="246"/>
      <c r="H63" s="247">
        <v>0</v>
      </c>
      <c r="I63" s="246"/>
      <c r="J63" s="247">
        <v>0</v>
      </c>
    </row>
    <row r="64" spans="1:10" ht="22.5" customHeight="1">
      <c r="A64" s="252" t="s">
        <v>73</v>
      </c>
      <c r="B64" s="241" t="s">
        <v>46</v>
      </c>
      <c r="C64" s="238"/>
      <c r="D64" s="245">
        <v>474330614</v>
      </c>
      <c r="E64" s="238"/>
      <c r="F64" s="245">
        <v>956909058</v>
      </c>
      <c r="G64" s="245"/>
      <c r="H64" s="247">
        <v>0</v>
      </c>
      <c r="I64" s="245"/>
      <c r="J64" s="247">
        <v>0</v>
      </c>
    </row>
    <row r="65" spans="1:10" ht="22.5" customHeight="1">
      <c r="A65" s="252" t="s">
        <v>74</v>
      </c>
      <c r="B65" s="241" t="s">
        <v>63</v>
      </c>
      <c r="C65" s="238"/>
      <c r="D65" s="245">
        <v>99037642</v>
      </c>
      <c r="E65" s="238"/>
      <c r="F65" s="245">
        <v>135330671</v>
      </c>
      <c r="G65" s="238"/>
      <c r="H65" s="246">
        <v>17884062</v>
      </c>
      <c r="I65" s="238"/>
      <c r="J65" s="246">
        <v>23357177</v>
      </c>
    </row>
    <row r="66" spans="1:10" ht="22.5" customHeight="1">
      <c r="A66" s="252" t="s">
        <v>75</v>
      </c>
      <c r="B66" s="241" t="s">
        <v>63</v>
      </c>
      <c r="C66" s="238"/>
      <c r="D66" s="245">
        <v>990343926</v>
      </c>
      <c r="E66" s="238"/>
      <c r="F66" s="245">
        <v>985848632</v>
      </c>
      <c r="G66" s="238"/>
      <c r="H66" s="246">
        <v>990343926</v>
      </c>
      <c r="I66" s="238"/>
      <c r="J66" s="246">
        <v>985848632</v>
      </c>
    </row>
    <row r="67" spans="1:10" ht="22.5" customHeight="1">
      <c r="A67" s="181" t="s">
        <v>76</v>
      </c>
      <c r="B67" s="241" t="s">
        <v>77</v>
      </c>
      <c r="C67" s="245"/>
      <c r="D67" s="245">
        <v>74203563</v>
      </c>
      <c r="E67" s="245"/>
      <c r="F67" s="245">
        <v>72446582</v>
      </c>
      <c r="G67" s="245"/>
      <c r="H67" s="246">
        <v>12424699</v>
      </c>
      <c r="I67" s="245"/>
      <c r="J67" s="246">
        <v>12524860</v>
      </c>
    </row>
    <row r="68" spans="1:10" ht="22.5" hidden="1" customHeight="1">
      <c r="A68" s="181" t="s">
        <v>78</v>
      </c>
      <c r="B68" s="241"/>
      <c r="C68" s="245"/>
      <c r="D68" s="245"/>
      <c r="E68" s="245"/>
      <c r="F68" s="247"/>
      <c r="G68" s="245"/>
      <c r="H68" s="247"/>
      <c r="I68" s="245"/>
      <c r="J68" s="247"/>
    </row>
    <row r="69" spans="1:10" ht="22.5" customHeight="1">
      <c r="A69" s="181" t="s">
        <v>79</v>
      </c>
      <c r="B69" s="241" t="s">
        <v>44</v>
      </c>
      <c r="C69" s="245"/>
      <c r="D69" s="245">
        <v>28163395</v>
      </c>
      <c r="E69" s="245"/>
      <c r="F69" s="248">
        <v>13576332</v>
      </c>
      <c r="G69" s="245"/>
      <c r="H69" s="248">
        <f>2311003+174307</f>
        <v>2485310</v>
      </c>
      <c r="I69" s="245"/>
      <c r="J69" s="248">
        <v>2123693</v>
      </c>
    </row>
    <row r="70" spans="1:10" ht="22.5" customHeight="1">
      <c r="A70" s="181" t="s">
        <v>80</v>
      </c>
      <c r="B70" s="241"/>
      <c r="C70" s="245"/>
      <c r="D70" s="245">
        <v>48210608</v>
      </c>
      <c r="E70" s="245"/>
      <c r="F70" s="245">
        <v>51818124</v>
      </c>
      <c r="G70" s="245"/>
      <c r="H70" s="247">
        <v>0</v>
      </c>
      <c r="I70" s="245"/>
      <c r="J70" s="247">
        <v>0</v>
      </c>
    </row>
    <row r="71" spans="1:10" ht="22.5" hidden="1" customHeight="1">
      <c r="A71" s="252" t="s">
        <v>80</v>
      </c>
      <c r="B71" s="241"/>
      <c r="C71" s="245"/>
      <c r="D71" s="247">
        <v>0</v>
      </c>
      <c r="E71" s="245"/>
      <c r="F71" s="247">
        <v>0</v>
      </c>
      <c r="G71" s="245"/>
      <c r="H71" s="247">
        <v>0</v>
      </c>
      <c r="I71" s="245"/>
      <c r="J71" s="247">
        <v>0</v>
      </c>
    </row>
    <row r="72" spans="1:10" ht="22.5" customHeight="1">
      <c r="A72" s="237" t="s">
        <v>81</v>
      </c>
      <c r="B72" s="241"/>
      <c r="C72" s="238"/>
      <c r="D72" s="251">
        <f>SUM(D61:D71)</f>
        <v>1714289748</v>
      </c>
      <c r="E72" s="238"/>
      <c r="F72" s="251">
        <f>SUM(F61:F71)</f>
        <v>2635929399</v>
      </c>
      <c r="G72" s="245"/>
      <c r="H72" s="251">
        <f>SUM(H61:H71)</f>
        <v>1023137997</v>
      </c>
      <c r="I72" s="245"/>
      <c r="J72" s="251">
        <f>SUM(J61:J71)</f>
        <v>1023854362</v>
      </c>
    </row>
    <row r="73" spans="1:10" ht="22.5" customHeight="1">
      <c r="A73" s="237"/>
      <c r="C73" s="238"/>
      <c r="E73" s="238"/>
      <c r="F73" s="238"/>
      <c r="G73" s="245"/>
      <c r="H73" s="245"/>
      <c r="I73" s="245"/>
      <c r="J73" s="245"/>
    </row>
    <row r="74" spans="1:10" ht="22.5" customHeight="1">
      <c r="A74" s="237" t="s">
        <v>82</v>
      </c>
      <c r="C74" s="238"/>
      <c r="D74" s="264">
        <f>D58+D72</f>
        <v>7039517500</v>
      </c>
      <c r="E74" s="238"/>
      <c r="F74" s="17">
        <f>F58+F72</f>
        <v>8976807673</v>
      </c>
      <c r="G74" s="245"/>
      <c r="H74" s="265">
        <f>H58+H72</f>
        <v>5559347506</v>
      </c>
      <c r="I74" s="245"/>
      <c r="J74" s="17">
        <f>J58+J72</f>
        <v>3580865642</v>
      </c>
    </row>
    <row r="75" spans="1:10" ht="22.5" customHeight="1">
      <c r="C75" s="245"/>
      <c r="E75" s="245"/>
      <c r="F75" s="238"/>
      <c r="G75" s="245"/>
      <c r="H75" s="238"/>
      <c r="I75" s="245"/>
      <c r="J75" s="238"/>
    </row>
    <row r="76" spans="1:10" ht="23.25">
      <c r="A76" s="178" t="s">
        <v>0</v>
      </c>
      <c r="B76" s="179"/>
      <c r="C76" s="234"/>
      <c r="D76" s="235"/>
      <c r="E76" s="234"/>
      <c r="F76" s="234"/>
      <c r="G76" s="234"/>
      <c r="H76" s="234"/>
      <c r="I76" s="234"/>
      <c r="J76" s="234"/>
    </row>
    <row r="77" spans="1:10" ht="23.25">
      <c r="A77" s="237" t="str">
        <f>A2</f>
        <v>งบฐานะการเงิน</v>
      </c>
      <c r="B77" s="179"/>
      <c r="C77" s="234"/>
      <c r="D77" s="235"/>
      <c r="E77" s="234"/>
      <c r="F77" s="234"/>
      <c r="G77" s="234"/>
      <c r="H77" s="234"/>
      <c r="I77" s="234"/>
      <c r="J77" s="234"/>
    </row>
    <row r="78" spans="1:10" ht="22.5" customHeight="1">
      <c r="A78" s="182"/>
      <c r="C78" s="184"/>
      <c r="E78" s="184"/>
      <c r="G78" s="184"/>
      <c r="H78" s="184"/>
      <c r="I78" s="184"/>
      <c r="J78" s="184"/>
    </row>
    <row r="79" spans="1:10" ht="22.5" customHeight="1">
      <c r="A79" s="234"/>
      <c r="B79" s="179"/>
      <c r="C79" s="179"/>
      <c r="D79" s="308" t="s">
        <v>2</v>
      </c>
      <c r="E79" s="308"/>
      <c r="F79" s="308"/>
      <c r="H79" s="308" t="s">
        <v>3</v>
      </c>
      <c r="I79" s="308"/>
      <c r="J79" s="308"/>
    </row>
    <row r="80" spans="1:10" ht="22.5" customHeight="1">
      <c r="A80" s="234"/>
      <c r="B80" s="179"/>
      <c r="C80" s="179"/>
      <c r="D80" s="309" t="s">
        <v>4</v>
      </c>
      <c r="E80" s="310"/>
      <c r="F80" s="310"/>
      <c r="H80" s="309" t="s">
        <v>4</v>
      </c>
      <c r="I80" s="310"/>
      <c r="J80" s="310"/>
    </row>
    <row r="81" spans="1:12" ht="22.5" customHeight="1">
      <c r="A81" s="240" t="s">
        <v>83</v>
      </c>
      <c r="B81" s="241" t="s">
        <v>6</v>
      </c>
      <c r="C81" s="183"/>
      <c r="D81" s="189" t="s">
        <v>7</v>
      </c>
      <c r="E81" s="183"/>
      <c r="F81" s="179" t="s">
        <v>8</v>
      </c>
      <c r="G81" s="183"/>
      <c r="H81" s="189" t="s">
        <v>7</v>
      </c>
      <c r="I81" s="183"/>
      <c r="J81" s="179" t="s">
        <v>8</v>
      </c>
    </row>
    <row r="82" spans="1:12" ht="22.5" customHeight="1">
      <c r="C82" s="242"/>
      <c r="D82" s="189"/>
      <c r="E82" s="242"/>
      <c r="F82" s="239"/>
      <c r="G82" s="243" t="s">
        <v>9</v>
      </c>
      <c r="H82" s="239"/>
      <c r="I82" s="242"/>
      <c r="J82" s="239"/>
    </row>
    <row r="83" spans="1:12" ht="22.5" customHeight="1">
      <c r="A83" s="244" t="s">
        <v>84</v>
      </c>
      <c r="C83" s="245"/>
      <c r="E83" s="245"/>
      <c r="F83" s="238"/>
      <c r="G83" s="245"/>
      <c r="H83" s="245"/>
      <c r="I83" s="245"/>
      <c r="J83" s="245"/>
    </row>
    <row r="84" spans="1:12" ht="22.5" customHeight="1">
      <c r="A84" s="252" t="s">
        <v>85</v>
      </c>
      <c r="B84" s="241"/>
      <c r="C84" s="245"/>
      <c r="D84" s="246"/>
      <c r="E84" s="245"/>
      <c r="F84" s="246"/>
      <c r="G84" s="245"/>
      <c r="H84" s="245"/>
      <c r="I84" s="245"/>
      <c r="J84" s="245"/>
    </row>
    <row r="85" spans="1:12" ht="22.5" customHeight="1">
      <c r="A85" s="252" t="s">
        <v>86</v>
      </c>
      <c r="B85" s="241"/>
      <c r="C85" s="245"/>
      <c r="D85" s="246"/>
      <c r="E85" s="245"/>
      <c r="F85" s="246"/>
      <c r="G85" s="245"/>
      <c r="H85" s="245"/>
      <c r="I85" s="245"/>
      <c r="J85" s="245"/>
    </row>
    <row r="86" spans="1:12" ht="22.5" customHeight="1" thickBot="1">
      <c r="A86" s="266" t="s">
        <v>87</v>
      </c>
      <c r="B86" s="241"/>
      <c r="C86" s="245"/>
      <c r="D86" s="267">
        <v>400000000</v>
      </c>
      <c r="E86" s="245"/>
      <c r="F86" s="267">
        <v>400000000</v>
      </c>
      <c r="G86" s="245"/>
      <c r="H86" s="267">
        <v>400000000</v>
      </c>
      <c r="I86" s="245"/>
      <c r="J86" s="267">
        <v>400000000</v>
      </c>
      <c r="L86" s="236"/>
    </row>
    <row r="87" spans="1:12" ht="22.5" customHeight="1" thickTop="1">
      <c r="A87" s="181" t="s">
        <v>88</v>
      </c>
      <c r="B87" s="241"/>
      <c r="C87" s="245"/>
      <c r="D87" s="246"/>
      <c r="E87" s="245"/>
      <c r="F87" s="246"/>
      <c r="G87" s="245"/>
      <c r="H87" s="246"/>
      <c r="I87" s="245"/>
      <c r="J87" s="246"/>
      <c r="L87" s="236"/>
    </row>
    <row r="88" spans="1:12" ht="22.5" customHeight="1">
      <c r="A88" s="268" t="s">
        <v>89</v>
      </c>
      <c r="B88" s="241"/>
      <c r="C88" s="246"/>
      <c r="D88" s="246">
        <f>'CH-Conso 13'!F36</f>
        <v>362220339</v>
      </c>
      <c r="E88" s="246"/>
      <c r="F88" s="246">
        <v>362220339</v>
      </c>
      <c r="G88" s="246"/>
      <c r="H88" s="246">
        <v>362220339</v>
      </c>
      <c r="I88" s="246"/>
      <c r="J88" s="246">
        <v>362220339</v>
      </c>
      <c r="L88" s="236"/>
    </row>
    <row r="89" spans="1:12" ht="22.5" customHeight="1">
      <c r="A89" s="181" t="s">
        <v>90</v>
      </c>
      <c r="B89" s="241" t="s">
        <v>91</v>
      </c>
      <c r="C89" s="245"/>
      <c r="D89" s="246">
        <f>'CH-Conso 13'!H36</f>
        <v>2086386465</v>
      </c>
      <c r="E89" s="245"/>
      <c r="F89" s="246">
        <v>2086386465</v>
      </c>
      <c r="G89" s="245"/>
      <c r="H89" s="246">
        <f>'CH-Seperate 15'!H26</f>
        <v>2086386465</v>
      </c>
      <c r="I89" s="245"/>
      <c r="J89" s="246">
        <v>2086386465</v>
      </c>
      <c r="L89" s="236"/>
    </row>
    <row r="90" spans="1:12" ht="22.5" customHeight="1">
      <c r="A90" s="181" t="s">
        <v>92</v>
      </c>
      <c r="B90" s="241"/>
      <c r="C90" s="245"/>
      <c r="D90" s="246">
        <f>'CH-Conso 13'!J36</f>
        <v>-3231806</v>
      </c>
      <c r="E90" s="245"/>
      <c r="F90" s="246">
        <v>-2531681</v>
      </c>
      <c r="G90" s="245"/>
      <c r="H90" s="247">
        <v>0</v>
      </c>
      <c r="I90" s="238"/>
      <c r="J90" s="247">
        <v>0</v>
      </c>
      <c r="L90" s="236"/>
    </row>
    <row r="91" spans="1:12" ht="22.5" customHeight="1">
      <c r="A91" s="181" t="s">
        <v>93</v>
      </c>
      <c r="B91" s="241"/>
      <c r="C91" s="245"/>
      <c r="D91" s="246"/>
      <c r="E91" s="245"/>
      <c r="F91" s="246"/>
      <c r="G91" s="245"/>
      <c r="H91" s="245"/>
      <c r="I91" s="245"/>
      <c r="J91" s="245"/>
      <c r="L91" s="236"/>
    </row>
    <row r="92" spans="1:12" ht="22.5" customHeight="1">
      <c r="A92" s="181" t="s">
        <v>94</v>
      </c>
      <c r="B92" s="241"/>
      <c r="C92" s="245"/>
      <c r="D92" s="246"/>
      <c r="E92" s="245"/>
      <c r="F92" s="246"/>
      <c r="G92" s="245"/>
      <c r="H92" s="245"/>
      <c r="I92" s="245"/>
      <c r="J92" s="245"/>
      <c r="L92" s="236"/>
    </row>
    <row r="93" spans="1:12" ht="22.5" customHeight="1">
      <c r="A93" s="181" t="s">
        <v>95</v>
      </c>
      <c r="B93" s="241" t="s">
        <v>91</v>
      </c>
      <c r="C93" s="246"/>
      <c r="D93" s="246">
        <f>'CH-Conso 13'!L36</f>
        <v>50523587</v>
      </c>
      <c r="E93" s="246"/>
      <c r="F93" s="246">
        <v>50523587</v>
      </c>
      <c r="G93" s="245"/>
      <c r="H93" s="246">
        <f>'CH-Seperate 15'!J26</f>
        <v>50523587</v>
      </c>
      <c r="I93" s="245"/>
      <c r="J93" s="246">
        <v>50523587</v>
      </c>
      <c r="L93" s="236"/>
    </row>
    <row r="94" spans="1:12" ht="22.5" customHeight="1">
      <c r="A94" s="181" t="s">
        <v>96</v>
      </c>
      <c r="B94" s="241" t="s">
        <v>97</v>
      </c>
      <c r="C94" s="246"/>
      <c r="D94" s="246">
        <f>'CH-Conso 13'!N16</f>
        <v>1304760</v>
      </c>
      <c r="E94" s="246"/>
      <c r="F94" s="247">
        <v>0</v>
      </c>
      <c r="G94" s="245"/>
      <c r="H94" s="246">
        <f>'CH-Seperate 15'!L26</f>
        <v>1304760</v>
      </c>
      <c r="I94" s="245"/>
      <c r="J94" s="247">
        <v>0</v>
      </c>
      <c r="L94" s="236"/>
    </row>
    <row r="95" spans="1:12" ht="22.5" customHeight="1">
      <c r="A95" s="181" t="s">
        <v>98</v>
      </c>
      <c r="B95" s="241"/>
      <c r="C95" s="246"/>
      <c r="D95" s="246">
        <f>'CH-Conso 13'!P36</f>
        <v>2754324546</v>
      </c>
      <c r="E95" s="246"/>
      <c r="F95" s="246">
        <v>2280725597</v>
      </c>
      <c r="G95" s="245"/>
      <c r="H95" s="246">
        <f>'CH-Seperate 15'!N26</f>
        <v>1533886906</v>
      </c>
      <c r="I95" s="245"/>
      <c r="J95" s="246">
        <v>1556949080</v>
      </c>
      <c r="L95" s="236"/>
    </row>
    <row r="96" spans="1:12" ht="22.5" customHeight="1">
      <c r="A96" s="181" t="s">
        <v>99</v>
      </c>
      <c r="B96" s="241" t="s">
        <v>97</v>
      </c>
      <c r="C96" s="246"/>
      <c r="D96" s="246">
        <f>'CH-Conso 13'!P16</f>
        <v>-1304760</v>
      </c>
      <c r="E96" s="246"/>
      <c r="F96" s="247">
        <v>0</v>
      </c>
      <c r="G96" s="245"/>
      <c r="H96" s="246">
        <v>-1304760</v>
      </c>
      <c r="I96" s="245"/>
      <c r="J96" s="247">
        <v>0</v>
      </c>
      <c r="L96" s="236"/>
    </row>
    <row r="97" spans="1:12" ht="22.5" customHeight="1">
      <c r="A97" s="181" t="s">
        <v>100</v>
      </c>
      <c r="B97" s="241"/>
      <c r="C97" s="246"/>
      <c r="D97" s="253">
        <f>'CH-Conso 13'!X36</f>
        <v>-2864836</v>
      </c>
      <c r="E97" s="246"/>
      <c r="F97" s="253">
        <v>-4087540</v>
      </c>
      <c r="G97" s="238"/>
      <c r="H97" s="253">
        <f>'CH-Seperate 15'!S26</f>
        <v>-296846</v>
      </c>
      <c r="I97" s="238"/>
      <c r="J97" s="253">
        <v>-286272</v>
      </c>
      <c r="L97" s="236"/>
    </row>
    <row r="98" spans="1:12" ht="22.5" customHeight="1">
      <c r="A98" s="240" t="s">
        <v>101</v>
      </c>
      <c r="B98" s="241"/>
      <c r="C98" s="261"/>
      <c r="D98" s="254">
        <f>SUM(D88:D97)</f>
        <v>5247358295</v>
      </c>
      <c r="E98" s="261"/>
      <c r="F98" s="254">
        <f>SUM(F88:F97)</f>
        <v>4773236767</v>
      </c>
      <c r="G98" s="261"/>
      <c r="H98" s="269">
        <f>SUM(H88:H97)</f>
        <v>4032720451</v>
      </c>
      <c r="I98" s="261"/>
      <c r="J98" s="254">
        <f>SUM(J88:J97)</f>
        <v>4055793199</v>
      </c>
      <c r="L98" s="236"/>
    </row>
    <row r="99" spans="1:12" ht="22.5" customHeight="1">
      <c r="A99" s="270" t="s">
        <v>102</v>
      </c>
      <c r="B99" s="241"/>
      <c r="C99" s="245"/>
      <c r="D99" s="246">
        <f>'CH-Conso 13'!AB36</f>
        <v>83908430</v>
      </c>
      <c r="E99" s="245"/>
      <c r="F99" s="246">
        <v>97456907</v>
      </c>
      <c r="G99" s="245"/>
      <c r="H99" s="247">
        <v>0</v>
      </c>
      <c r="I99" s="245"/>
      <c r="J99" s="247">
        <v>0</v>
      </c>
      <c r="L99" s="236"/>
    </row>
    <row r="100" spans="1:12" ht="22.5" customHeight="1">
      <c r="A100" s="240" t="s">
        <v>103</v>
      </c>
      <c r="C100" s="261"/>
      <c r="D100" s="251">
        <f>SUM(D98:D99)</f>
        <v>5331266725</v>
      </c>
      <c r="E100" s="261"/>
      <c r="F100" s="251">
        <f>SUM(F98:F99)</f>
        <v>4870693674</v>
      </c>
      <c r="G100" s="261"/>
      <c r="H100" s="271">
        <f>SUM(H98:H99)</f>
        <v>4032720451</v>
      </c>
      <c r="I100" s="261"/>
      <c r="J100" s="251">
        <f>SUM(J98:J99)</f>
        <v>4055793199</v>
      </c>
      <c r="L100" s="236"/>
    </row>
    <row r="101" spans="1:12" ht="22.5" customHeight="1">
      <c r="A101" s="240"/>
      <c r="C101" s="261"/>
      <c r="D101" s="255"/>
      <c r="E101" s="261"/>
      <c r="F101" s="255"/>
      <c r="G101" s="261"/>
      <c r="H101" s="255"/>
      <c r="I101" s="261"/>
      <c r="J101" s="255"/>
    </row>
    <row r="102" spans="1:12" ht="22.5" customHeight="1" thickBot="1">
      <c r="A102" s="240" t="s">
        <v>104</v>
      </c>
      <c r="C102" s="250"/>
      <c r="D102" s="256">
        <f>D74+D100</f>
        <v>12370784225</v>
      </c>
      <c r="E102" s="250"/>
      <c r="F102" s="256">
        <f>F74+F100</f>
        <v>13847501347</v>
      </c>
      <c r="G102" s="250"/>
      <c r="H102" s="257">
        <f>H74+H100</f>
        <v>9592067957</v>
      </c>
      <c r="I102" s="250"/>
      <c r="J102" s="256">
        <f>J74+J100</f>
        <v>7636658841</v>
      </c>
      <c r="K102" s="302"/>
      <c r="L102" s="303"/>
    </row>
    <row r="103" spans="1:12" s="272" customFormat="1" ht="22.5" customHeight="1" thickTop="1">
      <c r="B103" s="1"/>
      <c r="C103" s="1"/>
      <c r="D103" s="2"/>
      <c r="E103" s="2"/>
      <c r="F103" s="2"/>
      <c r="G103" s="2"/>
      <c r="H103" s="2"/>
      <c r="I103" s="2"/>
      <c r="J103" s="2"/>
      <c r="K103" s="302">
        <f>D102-D34</f>
        <v>0</v>
      </c>
      <c r="L103" s="303">
        <f>H102-H34</f>
        <v>0</v>
      </c>
    </row>
    <row r="104" spans="1:12" ht="23.25">
      <c r="A104" s="178" t="s">
        <v>0</v>
      </c>
      <c r="B104" s="179"/>
      <c r="C104" s="180"/>
      <c r="D104" s="189"/>
      <c r="E104" s="180"/>
      <c r="F104" s="180"/>
      <c r="G104" s="180"/>
      <c r="H104" s="180"/>
      <c r="I104" s="180"/>
      <c r="J104" s="180"/>
      <c r="K104" s="302">
        <f>K103/2</f>
        <v>0</v>
      </c>
      <c r="L104" s="303"/>
    </row>
    <row r="105" spans="1:12" ht="23.25">
      <c r="A105" s="237" t="s">
        <v>105</v>
      </c>
      <c r="C105" s="184"/>
      <c r="E105" s="184"/>
      <c r="G105" s="184"/>
      <c r="H105" s="184"/>
      <c r="I105" s="184"/>
      <c r="J105" s="184"/>
    </row>
    <row r="106" spans="1:12" ht="11.1" customHeight="1">
      <c r="A106" s="182"/>
      <c r="C106" s="184"/>
      <c r="E106" s="184"/>
      <c r="G106" s="184"/>
      <c r="H106" s="184"/>
      <c r="I106" s="184"/>
      <c r="J106" s="184"/>
    </row>
    <row r="107" spans="1:12" ht="19.5" customHeight="1">
      <c r="B107" s="179"/>
      <c r="C107" s="179"/>
      <c r="D107" s="308" t="s">
        <v>2</v>
      </c>
      <c r="E107" s="308"/>
      <c r="F107" s="308"/>
      <c r="G107" s="240"/>
      <c r="H107" s="308" t="s">
        <v>3</v>
      </c>
      <c r="I107" s="308"/>
      <c r="J107" s="308"/>
    </row>
    <row r="108" spans="1:12" ht="21.75" customHeight="1">
      <c r="B108" s="179"/>
      <c r="C108" s="179"/>
      <c r="D108" s="310" t="s">
        <v>106</v>
      </c>
      <c r="E108" s="310"/>
      <c r="F108" s="310"/>
      <c r="H108" s="310" t="s">
        <v>106</v>
      </c>
      <c r="I108" s="310"/>
      <c r="J108" s="310"/>
    </row>
    <row r="109" spans="1:12" ht="19.5" customHeight="1">
      <c r="B109" s="179"/>
      <c r="C109" s="179"/>
      <c r="D109" s="310" t="s">
        <v>107</v>
      </c>
      <c r="E109" s="310"/>
      <c r="F109" s="310"/>
      <c r="H109" s="310" t="s">
        <v>107</v>
      </c>
      <c r="I109" s="310"/>
      <c r="J109" s="310"/>
    </row>
    <row r="110" spans="1:12" ht="19.5" customHeight="1">
      <c r="B110" s="241" t="s">
        <v>6</v>
      </c>
      <c r="C110" s="183"/>
      <c r="D110" s="189" t="s">
        <v>7</v>
      </c>
      <c r="E110" s="183"/>
      <c r="F110" s="179" t="s">
        <v>8</v>
      </c>
      <c r="G110" s="183"/>
      <c r="H110" s="189" t="s">
        <v>7</v>
      </c>
      <c r="I110" s="183"/>
      <c r="J110" s="179" t="s">
        <v>8</v>
      </c>
    </row>
    <row r="111" spans="1:12" ht="19.5" customHeight="1">
      <c r="C111" s="242"/>
      <c r="D111" s="189"/>
      <c r="E111" s="242"/>
      <c r="F111" s="239"/>
      <c r="G111" s="243" t="s">
        <v>9</v>
      </c>
      <c r="H111" s="239"/>
      <c r="I111" s="242"/>
      <c r="J111" s="239"/>
    </row>
    <row r="112" spans="1:12" ht="21.6" customHeight="1">
      <c r="A112" s="244" t="s">
        <v>108</v>
      </c>
      <c r="C112" s="242"/>
      <c r="D112" s="189"/>
      <c r="E112" s="242"/>
      <c r="F112" s="239"/>
      <c r="G112" s="273"/>
      <c r="H112" s="239"/>
      <c r="I112" s="242"/>
      <c r="J112" s="239"/>
    </row>
    <row r="113" spans="1:11" ht="21.6" customHeight="1">
      <c r="A113" s="181" t="s">
        <v>109</v>
      </c>
      <c r="B113" s="241" t="s">
        <v>110</v>
      </c>
      <c r="C113" s="242"/>
      <c r="D113" s="3">
        <v>9614489987</v>
      </c>
      <c r="E113" s="4"/>
      <c r="F113" s="5">
        <v>8732069015</v>
      </c>
      <c r="G113" s="4"/>
      <c r="H113" s="5">
        <v>279277449</v>
      </c>
      <c r="I113" s="4"/>
      <c r="J113" s="5">
        <v>355206441</v>
      </c>
    </row>
    <row r="114" spans="1:11" ht="21.6" customHeight="1">
      <c r="A114" s="181" t="s">
        <v>111</v>
      </c>
      <c r="B114" s="241" t="s">
        <v>19</v>
      </c>
      <c r="C114" s="242"/>
      <c r="D114" s="253">
        <v>-9151121358</v>
      </c>
      <c r="E114" s="4"/>
      <c r="F114" s="253">
        <v>-8134021439</v>
      </c>
      <c r="G114" s="4"/>
      <c r="H114" s="253">
        <v>-236285301</v>
      </c>
      <c r="I114" s="4"/>
      <c r="J114" s="253">
        <v>-313875585</v>
      </c>
    </row>
    <row r="115" spans="1:11" ht="24.6" customHeight="1">
      <c r="A115" s="240" t="s">
        <v>112</v>
      </c>
      <c r="B115" s="241"/>
      <c r="C115" s="242"/>
      <c r="D115" s="254">
        <f>SUM(D113:D114)</f>
        <v>463368629</v>
      </c>
      <c r="E115" s="4"/>
      <c r="F115" s="18">
        <f>SUM(F113:F114)</f>
        <v>598047576</v>
      </c>
      <c r="G115" s="4"/>
      <c r="H115" s="18">
        <f>SUM(H113:H114)</f>
        <v>42992148</v>
      </c>
      <c r="I115" s="4"/>
      <c r="J115" s="18">
        <f>SUM(J113:J114)</f>
        <v>41330856</v>
      </c>
    </row>
    <row r="116" spans="1:11" ht="10.5" customHeight="1">
      <c r="B116" s="241"/>
      <c r="C116" s="242"/>
      <c r="D116" s="263"/>
      <c r="E116" s="4"/>
      <c r="F116" s="274"/>
      <c r="G116" s="4"/>
      <c r="H116" s="274"/>
      <c r="I116" s="4"/>
      <c r="J116" s="274"/>
    </row>
    <row r="117" spans="1:11" ht="22.5" customHeight="1">
      <c r="A117" s="181" t="s">
        <v>113</v>
      </c>
      <c r="B117" s="241"/>
      <c r="C117" s="245"/>
      <c r="D117" s="246">
        <v>6887414</v>
      </c>
      <c r="E117" s="4"/>
      <c r="F117" s="246">
        <v>8460061</v>
      </c>
      <c r="G117" s="4"/>
      <c r="H117" s="246">
        <v>32888824</v>
      </c>
      <c r="I117" s="4"/>
      <c r="J117" s="246">
        <v>15884865</v>
      </c>
    </row>
    <row r="118" spans="1:11" ht="22.5" customHeight="1">
      <c r="A118" s="181" t="s">
        <v>114</v>
      </c>
      <c r="B118" s="241" t="s">
        <v>25</v>
      </c>
      <c r="C118" s="245"/>
      <c r="D118" s="246">
        <v>661238462</v>
      </c>
      <c r="E118" s="4"/>
      <c r="F118" s="247">
        <v>0</v>
      </c>
      <c r="G118" s="4"/>
      <c r="H118" s="247">
        <v>0</v>
      </c>
      <c r="I118" s="4"/>
      <c r="J118" s="247">
        <v>0</v>
      </c>
    </row>
    <row r="119" spans="1:11" ht="21.6" customHeight="1">
      <c r="A119" s="181" t="s">
        <v>115</v>
      </c>
      <c r="B119" s="241"/>
      <c r="C119" s="245"/>
      <c r="D119" s="275">
        <v>47912337</v>
      </c>
      <c r="E119" s="4"/>
      <c r="F119" s="247">
        <v>0</v>
      </c>
      <c r="G119" s="4"/>
      <c r="H119" s="247">
        <v>0</v>
      </c>
      <c r="I119" s="4"/>
      <c r="J119" s="247">
        <v>0</v>
      </c>
    </row>
    <row r="120" spans="1:11" ht="21.6" customHeight="1">
      <c r="A120" s="181" t="s">
        <v>116</v>
      </c>
      <c r="B120" s="241"/>
      <c r="C120" s="245"/>
      <c r="D120" s="246">
        <v>69106949</v>
      </c>
      <c r="E120" s="4"/>
      <c r="F120" s="246">
        <v>57247042</v>
      </c>
      <c r="G120" s="4"/>
      <c r="H120" s="246">
        <v>1500119</v>
      </c>
      <c r="I120" s="4"/>
      <c r="J120" s="246">
        <v>8575806</v>
      </c>
    </row>
    <row r="121" spans="1:11" ht="21.6" customHeight="1">
      <c r="A121" s="181" t="s">
        <v>117</v>
      </c>
      <c r="B121" s="241"/>
      <c r="C121" s="245"/>
      <c r="D121" s="247">
        <v>0</v>
      </c>
      <c r="E121" s="4"/>
      <c r="F121" s="248">
        <v>1605000</v>
      </c>
      <c r="G121" s="4"/>
      <c r="H121" s="5">
        <v>138647944</v>
      </c>
      <c r="I121" s="4"/>
      <c r="J121" s="5">
        <v>216605000</v>
      </c>
    </row>
    <row r="122" spans="1:11" ht="21.6" customHeight="1">
      <c r="A122" s="181" t="s">
        <v>118</v>
      </c>
      <c r="B122" s="241"/>
      <c r="C122" s="245"/>
      <c r="D122" s="246">
        <v>-129311377</v>
      </c>
      <c r="E122" s="4"/>
      <c r="F122" s="246">
        <v>-122542149</v>
      </c>
      <c r="G122" s="4"/>
      <c r="H122" s="246">
        <v>-9517851</v>
      </c>
      <c r="I122" s="4"/>
      <c r="J122" s="246">
        <v>-10859414</v>
      </c>
    </row>
    <row r="123" spans="1:11" ht="21.6" customHeight="1">
      <c r="A123" s="181" t="s">
        <v>119</v>
      </c>
      <c r="B123" s="241"/>
      <c r="C123" s="245"/>
      <c r="D123" s="246">
        <f>-294366678+10059</f>
        <v>-294356619</v>
      </c>
      <c r="E123" s="4"/>
      <c r="F123" s="246">
        <v>-374521976</v>
      </c>
      <c r="G123" s="4"/>
      <c r="H123" s="246">
        <f>-14574448-1</f>
        <v>-14574449</v>
      </c>
      <c r="I123" s="4"/>
      <c r="J123" s="246">
        <v>-24382578</v>
      </c>
      <c r="K123" s="276"/>
    </row>
    <row r="124" spans="1:11" ht="21.6" customHeight="1">
      <c r="A124" s="181" t="s">
        <v>120</v>
      </c>
      <c r="B124" s="241"/>
      <c r="C124" s="245"/>
      <c r="D124" s="247">
        <v>0</v>
      </c>
      <c r="E124" s="4"/>
      <c r="F124" s="248">
        <v>-8113052</v>
      </c>
      <c r="G124" s="4"/>
      <c r="H124" s="247">
        <v>0</v>
      </c>
      <c r="I124" s="4"/>
      <c r="J124" s="247">
        <v>0</v>
      </c>
      <c r="K124" s="15"/>
    </row>
    <row r="125" spans="1:11" ht="21.6" customHeight="1">
      <c r="A125" s="181" t="s">
        <v>121</v>
      </c>
      <c r="B125" s="241"/>
      <c r="C125" s="245"/>
      <c r="D125" s="246"/>
      <c r="E125" s="4"/>
      <c r="F125" s="246"/>
      <c r="G125" s="4"/>
      <c r="H125" s="246"/>
      <c r="I125" s="4"/>
      <c r="J125" s="246"/>
      <c r="K125" s="276"/>
    </row>
    <row r="126" spans="1:11" ht="21.6" customHeight="1">
      <c r="A126" s="277" t="s">
        <v>122</v>
      </c>
      <c r="B126" s="241"/>
      <c r="C126" s="245"/>
      <c r="D126" s="246">
        <v>-10370999</v>
      </c>
      <c r="E126" s="4"/>
      <c r="F126" s="246">
        <v>-10886064</v>
      </c>
      <c r="G126" s="4"/>
      <c r="H126" s="247">
        <v>0</v>
      </c>
      <c r="I126" s="4"/>
      <c r="J126" s="247">
        <v>0</v>
      </c>
    </row>
    <row r="127" spans="1:11" ht="21.6" customHeight="1">
      <c r="A127" s="181" t="s">
        <v>123</v>
      </c>
      <c r="B127" s="241" t="s">
        <v>16</v>
      </c>
      <c r="C127" s="245"/>
      <c r="D127" s="246">
        <v>-32251965</v>
      </c>
      <c r="E127" s="4"/>
      <c r="F127" s="246">
        <v>-29697640</v>
      </c>
      <c r="G127" s="4"/>
      <c r="H127" s="248">
        <v>-1745485</v>
      </c>
      <c r="I127" s="4"/>
      <c r="J127" s="246">
        <v>-1553012</v>
      </c>
    </row>
    <row r="128" spans="1:11" ht="21.6" customHeight="1">
      <c r="A128" s="182" t="s">
        <v>124</v>
      </c>
      <c r="B128" s="241"/>
      <c r="C128" s="245"/>
      <c r="D128" s="278">
        <f>SUM(D115:D127)</f>
        <v>782222831</v>
      </c>
      <c r="E128" s="4"/>
      <c r="F128" s="278">
        <f>SUM(F115:F127)</f>
        <v>119598798</v>
      </c>
      <c r="G128" s="4"/>
      <c r="H128" s="278">
        <f>SUM(H115:H127)</f>
        <v>190191250</v>
      </c>
      <c r="I128" s="4"/>
      <c r="J128" s="278">
        <f>SUM(J115:J127)</f>
        <v>245601523</v>
      </c>
    </row>
    <row r="129" spans="1:10" ht="21.6" customHeight="1">
      <c r="A129" s="252"/>
      <c r="B129" s="241"/>
      <c r="C129" s="245"/>
      <c r="D129" s="246"/>
      <c r="E129" s="4"/>
      <c r="F129" s="246"/>
      <c r="G129" s="4"/>
      <c r="H129" s="246"/>
      <c r="I129" s="4"/>
      <c r="J129" s="246"/>
    </row>
    <row r="130" spans="1:10" ht="21.6" customHeight="1">
      <c r="A130" s="252" t="s">
        <v>125</v>
      </c>
      <c r="B130" s="241"/>
      <c r="C130" s="245"/>
      <c r="D130" s="246">
        <v>-161946585</v>
      </c>
      <c r="E130" s="4"/>
      <c r="F130" s="246">
        <v>-191418843</v>
      </c>
      <c r="G130" s="4"/>
      <c r="H130" s="246">
        <v>-212455938</v>
      </c>
      <c r="I130" s="4"/>
      <c r="J130" s="246">
        <v>-144745865</v>
      </c>
    </row>
    <row r="131" spans="1:10" ht="21.6" hidden="1" customHeight="1">
      <c r="A131" s="252" t="s">
        <v>126</v>
      </c>
      <c r="B131" s="241" t="s">
        <v>31</v>
      </c>
      <c r="C131" s="245"/>
      <c r="D131" s="263">
        <v>0</v>
      </c>
      <c r="E131" s="4"/>
      <c r="F131" s="247">
        <v>0</v>
      </c>
      <c r="G131" s="4"/>
      <c r="H131" s="247">
        <v>0</v>
      </c>
      <c r="I131" s="4"/>
      <c r="J131" s="247">
        <v>0</v>
      </c>
    </row>
    <row r="132" spans="1:10" ht="21.6" customHeight="1">
      <c r="A132" s="240" t="s">
        <v>127</v>
      </c>
      <c r="B132" s="241"/>
      <c r="C132" s="250"/>
      <c r="D132" s="278">
        <f>SUM(D128:D131)</f>
        <v>620276246</v>
      </c>
      <c r="E132" s="4"/>
      <c r="F132" s="278">
        <f>SUM(F128:F131)</f>
        <v>-71820045</v>
      </c>
      <c r="G132" s="279"/>
      <c r="H132" s="280">
        <f>SUM(H128:H131)</f>
        <v>-22264688</v>
      </c>
      <c r="I132" s="4"/>
      <c r="J132" s="278">
        <f>SUM(J128:J131)</f>
        <v>100855658</v>
      </c>
    </row>
    <row r="133" spans="1:10" ht="21.6" customHeight="1">
      <c r="A133" s="181" t="s">
        <v>128</v>
      </c>
      <c r="B133" s="241" t="s">
        <v>44</v>
      </c>
      <c r="C133" s="250"/>
      <c r="D133" s="253">
        <v>-143067161</v>
      </c>
      <c r="E133" s="4"/>
      <c r="F133" s="253">
        <v>-19909423</v>
      </c>
      <c r="G133" s="4"/>
      <c r="H133" s="253">
        <v>-189953</v>
      </c>
      <c r="I133" s="4"/>
      <c r="J133" s="253">
        <v>-5824787</v>
      </c>
    </row>
    <row r="134" spans="1:10" ht="21.6" customHeight="1">
      <c r="A134" s="240" t="s">
        <v>129</v>
      </c>
      <c r="B134" s="241"/>
      <c r="C134" s="250"/>
      <c r="D134" s="251">
        <f>SUM(D132:D133)</f>
        <v>477209085</v>
      </c>
      <c r="E134" s="4"/>
      <c r="F134" s="251">
        <f>SUM(F132:F133)</f>
        <v>-91729468</v>
      </c>
      <c r="G134" s="4"/>
      <c r="H134" s="271">
        <f>SUM(H132:H133)</f>
        <v>-22454641</v>
      </c>
      <c r="I134" s="4"/>
      <c r="J134" s="251">
        <f>SUM(J132:J133)</f>
        <v>95030871</v>
      </c>
    </row>
    <row r="135" spans="1:10" ht="19.5" customHeight="1">
      <c r="B135" s="241"/>
      <c r="C135" s="242"/>
      <c r="D135" s="263"/>
      <c r="E135" s="4"/>
      <c r="F135" s="263"/>
      <c r="G135" s="4"/>
      <c r="H135" s="274"/>
      <c r="I135" s="4"/>
      <c r="J135" s="274"/>
    </row>
    <row r="136" spans="1:10" ht="23.25">
      <c r="A136" s="178" t="s">
        <v>0</v>
      </c>
      <c r="B136" s="179"/>
      <c r="C136" s="180"/>
      <c r="D136" s="189"/>
      <c r="E136" s="180"/>
      <c r="F136" s="180"/>
      <c r="G136" s="180"/>
      <c r="H136" s="180"/>
      <c r="I136" s="180"/>
      <c r="J136" s="180"/>
    </row>
    <row r="137" spans="1:10" ht="23.25">
      <c r="A137" s="237" t="s">
        <v>105</v>
      </c>
      <c r="C137" s="184"/>
      <c r="E137" s="184"/>
      <c r="G137" s="184"/>
      <c r="H137" s="184"/>
      <c r="I137" s="184"/>
      <c r="J137" s="184"/>
    </row>
    <row r="138" spans="1:10" ht="11.25" customHeight="1">
      <c r="A138" s="182"/>
      <c r="C138" s="184"/>
      <c r="E138" s="184"/>
      <c r="G138" s="184"/>
      <c r="H138" s="184"/>
      <c r="I138" s="184"/>
      <c r="J138" s="184"/>
    </row>
    <row r="139" spans="1:10" ht="19.5" customHeight="1">
      <c r="B139" s="179"/>
      <c r="C139" s="179"/>
      <c r="D139" s="308" t="s">
        <v>2</v>
      </c>
      <c r="E139" s="308"/>
      <c r="F139" s="308"/>
      <c r="G139" s="240"/>
      <c r="H139" s="308" t="s">
        <v>3</v>
      </c>
      <c r="I139" s="308"/>
      <c r="J139" s="308"/>
    </row>
    <row r="140" spans="1:10" ht="21.75" customHeight="1">
      <c r="B140" s="179"/>
      <c r="C140" s="179"/>
      <c r="D140" s="310" t="s">
        <v>106</v>
      </c>
      <c r="E140" s="310"/>
      <c r="F140" s="310"/>
      <c r="H140" s="310" t="s">
        <v>106</v>
      </c>
      <c r="I140" s="310"/>
      <c r="J140" s="310"/>
    </row>
    <row r="141" spans="1:10" ht="19.5" customHeight="1">
      <c r="B141" s="179"/>
      <c r="C141" s="179"/>
      <c r="D141" s="310" t="s">
        <v>107</v>
      </c>
      <c r="E141" s="310"/>
      <c r="F141" s="310"/>
      <c r="H141" s="310" t="s">
        <v>107</v>
      </c>
      <c r="I141" s="310"/>
      <c r="J141" s="310"/>
    </row>
    <row r="142" spans="1:10" ht="21.6" customHeight="1">
      <c r="B142" s="241" t="s">
        <v>6</v>
      </c>
      <c r="C142" s="183"/>
      <c r="D142" s="189" t="s">
        <v>7</v>
      </c>
      <c r="E142" s="183"/>
      <c r="F142" s="179" t="s">
        <v>8</v>
      </c>
      <c r="G142" s="183"/>
      <c r="H142" s="189" t="s">
        <v>7</v>
      </c>
      <c r="I142" s="183"/>
      <c r="J142" s="179" t="s">
        <v>8</v>
      </c>
    </row>
    <row r="143" spans="1:10" ht="21.6" customHeight="1">
      <c r="C143" s="242"/>
      <c r="D143" s="189"/>
      <c r="E143" s="242"/>
      <c r="F143" s="239"/>
      <c r="G143" s="243" t="s">
        <v>9</v>
      </c>
      <c r="H143" s="239"/>
      <c r="I143" s="242"/>
      <c r="J143" s="239"/>
    </row>
    <row r="144" spans="1:10" ht="21.6" customHeight="1">
      <c r="A144" s="240" t="s">
        <v>130</v>
      </c>
      <c r="C144" s="242"/>
      <c r="D144" s="263"/>
      <c r="E144" s="261"/>
      <c r="F144" s="263"/>
      <c r="G144" s="261"/>
      <c r="H144" s="261"/>
      <c r="I144" s="261"/>
      <c r="J144" s="261"/>
    </row>
    <row r="145" spans="1:10" ht="21.6" customHeight="1">
      <c r="A145" s="244" t="s">
        <v>131</v>
      </c>
      <c r="C145" s="242"/>
      <c r="D145" s="261"/>
      <c r="E145" s="261"/>
      <c r="F145" s="261"/>
      <c r="G145" s="261"/>
      <c r="H145" s="261"/>
      <c r="I145" s="261"/>
      <c r="J145" s="261"/>
    </row>
    <row r="146" spans="1:10" ht="21.6" customHeight="1">
      <c r="A146" s="244" t="s">
        <v>132</v>
      </c>
      <c r="C146" s="242"/>
      <c r="D146" s="261"/>
      <c r="E146" s="261"/>
      <c r="F146" s="261"/>
      <c r="G146" s="261"/>
      <c r="H146" s="261"/>
      <c r="I146" s="261"/>
      <c r="J146" s="261"/>
    </row>
    <row r="147" spans="1:10" ht="21.6" customHeight="1">
      <c r="A147" s="252" t="s">
        <v>133</v>
      </c>
      <c r="C147" s="242"/>
      <c r="D147" s="246">
        <v>1541597</v>
      </c>
      <c r="E147" s="261"/>
      <c r="F147" s="246">
        <v>1887683</v>
      </c>
      <c r="G147" s="261"/>
      <c r="H147" s="247">
        <v>0</v>
      </c>
      <c r="I147" s="261"/>
      <c r="J147" s="247">
        <v>0</v>
      </c>
    </row>
    <row r="148" spans="1:10" ht="21.6" customHeight="1">
      <c r="A148" s="181" t="s">
        <v>134</v>
      </c>
      <c r="C148" s="242"/>
      <c r="D148" s="3"/>
      <c r="E148" s="261"/>
      <c r="F148" s="6"/>
      <c r="G148" s="261"/>
      <c r="H148" s="5"/>
      <c r="I148" s="261"/>
      <c r="J148" s="5"/>
    </row>
    <row r="149" spans="1:10" ht="21.6" customHeight="1">
      <c r="A149" s="181" t="s">
        <v>135</v>
      </c>
      <c r="B149" s="241" t="s">
        <v>44</v>
      </c>
      <c r="C149" s="242"/>
      <c r="D149" s="7">
        <v>-308319</v>
      </c>
      <c r="E149" s="261"/>
      <c r="F149" s="8">
        <v>-377537</v>
      </c>
      <c r="G149" s="261"/>
      <c r="H149" s="281">
        <v>0</v>
      </c>
      <c r="I149" s="261"/>
      <c r="J149" s="282">
        <v>0</v>
      </c>
    </row>
    <row r="150" spans="1:10" ht="21.6" customHeight="1">
      <c r="A150" s="240" t="s">
        <v>136</v>
      </c>
      <c r="C150" s="242"/>
      <c r="D150" s="3"/>
      <c r="E150" s="261"/>
      <c r="F150" s="6"/>
      <c r="G150" s="261"/>
      <c r="H150" s="248"/>
      <c r="I150" s="261"/>
      <c r="J150" s="248"/>
    </row>
    <row r="151" spans="1:10" ht="21.6" customHeight="1">
      <c r="A151" s="240" t="s">
        <v>132</v>
      </c>
      <c r="C151" s="242"/>
      <c r="D151" s="283">
        <f>SUM(D147:D149)</f>
        <v>1233278</v>
      </c>
      <c r="E151" s="261"/>
      <c r="F151" s="19">
        <f>SUM(F147:F149)</f>
        <v>1510146</v>
      </c>
      <c r="G151" s="261"/>
      <c r="H151" s="284">
        <f>SUM(H147:H149)</f>
        <v>0</v>
      </c>
      <c r="I151" s="261"/>
      <c r="J151" s="284">
        <f>SUM(J147:J149)</f>
        <v>0</v>
      </c>
    </row>
    <row r="152" spans="1:10" ht="21.6" customHeight="1">
      <c r="C152" s="242"/>
      <c r="D152" s="189"/>
      <c r="E152" s="242"/>
      <c r="F152" s="239"/>
      <c r="G152" s="243"/>
      <c r="H152" s="239"/>
      <c r="I152" s="242"/>
      <c r="J152" s="239"/>
    </row>
    <row r="153" spans="1:10" ht="21.6" hidden="1" customHeight="1">
      <c r="A153" s="240" t="s">
        <v>130</v>
      </c>
      <c r="B153" s="241"/>
      <c r="C153" s="250"/>
      <c r="D153" s="263"/>
      <c r="E153" s="261"/>
      <c r="F153" s="263"/>
      <c r="G153" s="261"/>
      <c r="H153" s="261"/>
      <c r="I153" s="261"/>
      <c r="J153" s="261"/>
    </row>
    <row r="154" spans="1:10" ht="21.6" hidden="1" customHeight="1">
      <c r="A154" s="244" t="s">
        <v>131</v>
      </c>
      <c r="B154" s="241"/>
      <c r="C154" s="250"/>
      <c r="D154" s="261"/>
      <c r="E154" s="261"/>
      <c r="F154" s="261"/>
      <c r="G154" s="261"/>
      <c r="H154" s="261"/>
      <c r="I154" s="261"/>
      <c r="J154" s="261"/>
    </row>
    <row r="155" spans="1:10" ht="21.6" hidden="1" customHeight="1">
      <c r="A155" s="244" t="s">
        <v>132</v>
      </c>
      <c r="B155" s="241"/>
      <c r="C155" s="250"/>
      <c r="D155" s="261"/>
      <c r="E155" s="261"/>
      <c r="F155" s="261"/>
      <c r="G155" s="261"/>
      <c r="H155" s="261"/>
      <c r="I155" s="261"/>
      <c r="J155" s="261"/>
    </row>
    <row r="156" spans="1:10" ht="21.6" hidden="1" customHeight="1">
      <c r="A156" s="252" t="s">
        <v>137</v>
      </c>
      <c r="B156" s="241"/>
      <c r="C156" s="250"/>
      <c r="D156" s="261">
        <v>0</v>
      </c>
      <c r="E156" s="261"/>
      <c r="F156" s="247">
        <v>0</v>
      </c>
      <c r="G156" s="261"/>
      <c r="H156" s="261">
        <v>0</v>
      </c>
      <c r="I156" s="261"/>
      <c r="J156" s="247">
        <v>0</v>
      </c>
    </row>
    <row r="157" spans="1:10" ht="21.6" hidden="1" customHeight="1">
      <c r="A157" s="181" t="s">
        <v>134</v>
      </c>
      <c r="B157" s="241"/>
      <c r="C157" s="250"/>
      <c r="D157" s="3"/>
      <c r="E157" s="261"/>
      <c r="F157" s="6"/>
      <c r="G157" s="261"/>
      <c r="H157" s="5"/>
      <c r="I157" s="261"/>
      <c r="J157" s="5"/>
    </row>
    <row r="158" spans="1:10" ht="21.6" hidden="1" customHeight="1">
      <c r="A158" s="181" t="s">
        <v>135</v>
      </c>
      <c r="B158" s="241" t="s">
        <v>138</v>
      </c>
      <c r="C158" s="250"/>
      <c r="D158" s="7">
        <v>0</v>
      </c>
      <c r="E158" s="261"/>
      <c r="F158" s="281">
        <v>0</v>
      </c>
      <c r="G158" s="261"/>
      <c r="H158" s="281">
        <v>0</v>
      </c>
      <c r="I158" s="261"/>
      <c r="J158" s="281">
        <v>0</v>
      </c>
    </row>
    <row r="159" spans="1:10" ht="21.6" hidden="1" customHeight="1">
      <c r="A159" s="240" t="s">
        <v>136</v>
      </c>
      <c r="B159" s="241"/>
      <c r="C159" s="250"/>
      <c r="D159" s="3"/>
      <c r="E159" s="261"/>
      <c r="F159" s="248"/>
      <c r="G159" s="261"/>
      <c r="H159" s="248"/>
      <c r="I159" s="261"/>
      <c r="J159" s="248"/>
    </row>
    <row r="160" spans="1:10" ht="21.6" hidden="1" customHeight="1">
      <c r="A160" s="240" t="s">
        <v>132</v>
      </c>
      <c r="B160" s="241"/>
      <c r="C160" s="250"/>
      <c r="D160" s="10">
        <f>SUM(D156:D158)</f>
        <v>0</v>
      </c>
      <c r="E160" s="261"/>
      <c r="F160" s="285">
        <v>0</v>
      </c>
      <c r="G160" s="261"/>
      <c r="H160" s="9">
        <f>SUM(H156:H158)</f>
        <v>0</v>
      </c>
      <c r="I160" s="261"/>
      <c r="J160" s="285">
        <v>0</v>
      </c>
    </row>
    <row r="161" spans="1:12" ht="21.6" hidden="1" customHeight="1">
      <c r="B161" s="241"/>
      <c r="C161" s="250"/>
      <c r="D161" s="3"/>
      <c r="E161" s="261"/>
      <c r="F161" s="248"/>
      <c r="G161" s="261"/>
      <c r="H161" s="248"/>
      <c r="I161" s="261"/>
      <c r="J161" s="248"/>
    </row>
    <row r="162" spans="1:12" ht="21.6" customHeight="1">
      <c r="A162" s="244" t="s">
        <v>139</v>
      </c>
      <c r="B162" s="241"/>
      <c r="C162" s="250"/>
      <c r="D162" s="261"/>
      <c r="E162" s="261"/>
      <c r="F162" s="261"/>
      <c r="G162" s="261"/>
      <c r="H162" s="261"/>
      <c r="I162" s="261"/>
      <c r="J162" s="261"/>
    </row>
    <row r="163" spans="1:12" ht="21.6" customHeight="1">
      <c r="A163" s="244" t="s">
        <v>132</v>
      </c>
      <c r="B163" s="241"/>
      <c r="C163" s="250"/>
      <c r="D163" s="261"/>
      <c r="E163" s="261"/>
      <c r="F163" s="261"/>
      <c r="G163" s="261"/>
      <c r="H163" s="261"/>
      <c r="I163" s="261"/>
      <c r="J163" s="261"/>
    </row>
    <row r="164" spans="1:12" ht="21.6" customHeight="1">
      <c r="A164" s="252" t="s">
        <v>140</v>
      </c>
      <c r="B164" s="241"/>
      <c r="C164" s="250"/>
      <c r="D164" s="261"/>
      <c r="E164" s="261"/>
      <c r="F164" s="261"/>
      <c r="G164" s="261"/>
      <c r="H164" s="261"/>
      <c r="I164" s="261"/>
      <c r="J164" s="261"/>
      <c r="L164" s="184"/>
    </row>
    <row r="165" spans="1:12" ht="21.6" customHeight="1">
      <c r="A165" s="181" t="s">
        <v>141</v>
      </c>
      <c r="B165" s="241"/>
      <c r="C165" s="250"/>
      <c r="D165" s="248">
        <v>-13218</v>
      </c>
      <c r="E165" s="261"/>
      <c r="F165" s="248">
        <v>0</v>
      </c>
      <c r="G165" s="261"/>
      <c r="H165" s="248">
        <v>-13218</v>
      </c>
      <c r="I165" s="261"/>
      <c r="J165" s="248">
        <v>0</v>
      </c>
    </row>
    <row r="166" spans="1:12" ht="21.6" customHeight="1">
      <c r="A166" s="252" t="s">
        <v>142</v>
      </c>
      <c r="B166" s="241"/>
      <c r="C166" s="250"/>
      <c r="D166" s="261"/>
      <c r="E166" s="261"/>
      <c r="F166" s="261"/>
      <c r="G166" s="261"/>
      <c r="H166" s="261"/>
      <c r="I166" s="261"/>
      <c r="J166" s="261"/>
    </row>
    <row r="167" spans="1:12" s="289" customFormat="1" ht="21.6" customHeight="1">
      <c r="A167" s="181" t="s">
        <v>143</v>
      </c>
      <c r="B167" s="286" t="s">
        <v>77</v>
      </c>
      <c r="C167" s="287"/>
      <c r="D167" s="248">
        <v>-1050380</v>
      </c>
      <c r="E167" s="288"/>
      <c r="F167" s="248">
        <v>0</v>
      </c>
      <c r="G167" s="288"/>
      <c r="H167" s="248">
        <v>871534</v>
      </c>
      <c r="I167" s="288"/>
      <c r="J167" s="248">
        <v>0</v>
      </c>
      <c r="K167" s="236"/>
    </row>
    <row r="168" spans="1:12" ht="21.6" customHeight="1">
      <c r="A168" s="181" t="s">
        <v>144</v>
      </c>
      <c r="B168" s="241"/>
      <c r="C168" s="250"/>
      <c r="D168" s="3"/>
      <c r="E168" s="261"/>
      <c r="F168" s="6"/>
      <c r="G168" s="261"/>
      <c r="H168" s="5"/>
      <c r="I168" s="261"/>
      <c r="J168" s="5"/>
    </row>
    <row r="169" spans="1:12" ht="21.6" customHeight="1">
      <c r="A169" s="181" t="s">
        <v>135</v>
      </c>
      <c r="B169" s="241" t="s">
        <v>44</v>
      </c>
      <c r="C169" s="250"/>
      <c r="D169" s="290">
        <v>212720</v>
      </c>
      <c r="E169" s="261"/>
      <c r="F169" s="290">
        <v>0</v>
      </c>
      <c r="G169" s="261"/>
      <c r="H169" s="290">
        <v>-171663</v>
      </c>
      <c r="I169" s="261"/>
      <c r="J169" s="290">
        <v>0</v>
      </c>
    </row>
    <row r="170" spans="1:12" ht="21.6" customHeight="1">
      <c r="A170" s="240" t="s">
        <v>145</v>
      </c>
      <c r="B170" s="241"/>
      <c r="C170" s="250"/>
      <c r="D170" s="3"/>
      <c r="E170" s="261"/>
      <c r="F170" s="6"/>
      <c r="G170" s="261"/>
      <c r="H170" s="248"/>
      <c r="I170" s="261"/>
      <c r="J170" s="248"/>
    </row>
    <row r="171" spans="1:12" ht="21.6" customHeight="1">
      <c r="A171" s="240" t="s">
        <v>132</v>
      </c>
      <c r="B171" s="241"/>
      <c r="C171" s="250"/>
      <c r="D171" s="291">
        <f>SUM(D165:D169)</f>
        <v>-850878</v>
      </c>
      <c r="E171" s="261"/>
      <c r="F171" s="291">
        <f>SUM(F165:F169)</f>
        <v>0</v>
      </c>
      <c r="G171" s="261"/>
      <c r="H171" s="291">
        <f>SUM(H165:H169)</f>
        <v>686653</v>
      </c>
      <c r="I171" s="261"/>
      <c r="J171" s="291">
        <f>SUM(J165:J169)</f>
        <v>0</v>
      </c>
    </row>
    <row r="172" spans="1:12" ht="21.6" customHeight="1">
      <c r="A172" s="240" t="s">
        <v>146</v>
      </c>
      <c r="B172" s="241"/>
      <c r="C172" s="250"/>
      <c r="D172" s="283">
        <f>SUM(D151,D171)</f>
        <v>382400</v>
      </c>
      <c r="E172" s="261"/>
      <c r="F172" s="20">
        <f>SUM(F151,F171)</f>
        <v>1510146</v>
      </c>
      <c r="G172" s="261"/>
      <c r="H172" s="291">
        <f>SUM(H151,H171)</f>
        <v>686653</v>
      </c>
      <c r="I172" s="261"/>
      <c r="J172" s="291">
        <f>SUM(J151,J171)</f>
        <v>0</v>
      </c>
    </row>
    <row r="173" spans="1:12" ht="21.6" customHeight="1" thickBot="1">
      <c r="A173" s="240" t="s">
        <v>147</v>
      </c>
      <c r="C173" s="250"/>
      <c r="D173" s="256">
        <f>SUM(D134,D172)</f>
        <v>477591485</v>
      </c>
      <c r="E173" s="261"/>
      <c r="F173" s="292">
        <f>SUM(F134,F172)</f>
        <v>-90219322</v>
      </c>
      <c r="G173" s="261"/>
      <c r="H173" s="257">
        <f>SUM(H134,H172)</f>
        <v>-21767988</v>
      </c>
      <c r="I173" s="261"/>
      <c r="J173" s="292">
        <f>SUM(J134,J172)</f>
        <v>95030871</v>
      </c>
    </row>
    <row r="174" spans="1:12" ht="10.5" customHeight="1" thickTop="1">
      <c r="B174" s="241"/>
      <c r="C174" s="242"/>
      <c r="D174" s="263"/>
      <c r="E174" s="4"/>
      <c r="F174" s="274"/>
      <c r="G174" s="4"/>
      <c r="H174" s="248"/>
      <c r="I174" s="4"/>
      <c r="J174" s="274"/>
    </row>
    <row r="175" spans="1:12" ht="21.6" customHeight="1">
      <c r="A175" s="240" t="s">
        <v>148</v>
      </c>
      <c r="C175" s="245"/>
      <c r="E175" s="245"/>
      <c r="F175" s="238"/>
      <c r="G175" s="245"/>
      <c r="H175" s="293"/>
      <c r="I175" s="245"/>
      <c r="J175" s="238"/>
    </row>
    <row r="176" spans="1:12" ht="21.6" customHeight="1">
      <c r="A176" s="181" t="s">
        <v>149</v>
      </c>
      <c r="C176" s="245"/>
      <c r="D176" s="246">
        <f>D178-D177</f>
        <v>475684839</v>
      </c>
      <c r="E176" s="245"/>
      <c r="F176" s="246">
        <v>-94258699</v>
      </c>
      <c r="G176" s="245"/>
      <c r="H176" s="248">
        <f>H134</f>
        <v>-22454641</v>
      </c>
      <c r="I176" s="245"/>
      <c r="J176" s="248">
        <v>95030871</v>
      </c>
    </row>
    <row r="177" spans="1:11" ht="21.6" customHeight="1">
      <c r="A177" s="181" t="s">
        <v>150</v>
      </c>
      <c r="C177" s="245"/>
      <c r="D177" s="290">
        <v>1524246</v>
      </c>
      <c r="E177" s="245"/>
      <c r="F177" s="253">
        <v>2529231</v>
      </c>
      <c r="G177" s="245"/>
      <c r="H177" s="290">
        <v>0</v>
      </c>
      <c r="I177" s="245"/>
      <c r="J177" s="247">
        <v>0</v>
      </c>
    </row>
    <row r="178" spans="1:11" s="240" customFormat="1" ht="21.6" customHeight="1" thickBot="1">
      <c r="B178" s="183"/>
      <c r="C178" s="250"/>
      <c r="D178" s="256">
        <f>D134</f>
        <v>477209085</v>
      </c>
      <c r="E178" s="250"/>
      <c r="F178" s="292">
        <f>SUM(F176:F177)</f>
        <v>-91729468</v>
      </c>
      <c r="G178" s="250"/>
      <c r="H178" s="257">
        <f>SUM(H176:H177)</f>
        <v>-22454641</v>
      </c>
      <c r="I178" s="250"/>
      <c r="J178" s="292">
        <f>SUM(J176:J177)</f>
        <v>95030871</v>
      </c>
      <c r="K178" s="294"/>
    </row>
    <row r="179" spans="1:11" s="240" customFormat="1" ht="21.6" customHeight="1" thickTop="1">
      <c r="B179" s="183"/>
      <c r="C179" s="250"/>
      <c r="D179" s="261"/>
      <c r="E179" s="250"/>
      <c r="F179" s="261"/>
      <c r="G179" s="250"/>
      <c r="H179" s="293"/>
      <c r="I179" s="250"/>
      <c r="J179" s="238"/>
      <c r="K179" s="294"/>
    </row>
    <row r="180" spans="1:11" s="240" customFormat="1" ht="21.6" customHeight="1">
      <c r="A180" s="240" t="s">
        <v>151</v>
      </c>
      <c r="B180" s="183"/>
      <c r="C180" s="250"/>
      <c r="D180" s="261"/>
      <c r="E180" s="250"/>
      <c r="F180" s="261"/>
      <c r="G180" s="250"/>
      <c r="H180" s="293"/>
      <c r="I180" s="250"/>
      <c r="J180" s="238"/>
      <c r="K180" s="294"/>
    </row>
    <row r="181" spans="1:11" ht="21.6" customHeight="1">
      <c r="A181" s="181" t="s">
        <v>149</v>
      </c>
      <c r="C181" s="250"/>
      <c r="D181" s="263">
        <f>D183-D182</f>
        <v>476126413</v>
      </c>
      <c r="E181" s="246"/>
      <c r="F181" s="246">
        <v>-92748553</v>
      </c>
      <c r="G181" s="250"/>
      <c r="H181" s="248">
        <f>H173</f>
        <v>-21767988</v>
      </c>
      <c r="I181" s="250"/>
      <c r="J181" s="248">
        <v>95030871</v>
      </c>
    </row>
    <row r="182" spans="1:11" ht="21.6" customHeight="1">
      <c r="A182" s="181" t="s">
        <v>150</v>
      </c>
      <c r="B182" s="241"/>
      <c r="C182" s="245"/>
      <c r="D182" s="295">
        <f>'CH-Conso 13'!AB33</f>
        <v>1465072</v>
      </c>
      <c r="E182" s="245"/>
      <c r="F182" s="253">
        <v>2529231</v>
      </c>
      <c r="G182" s="245"/>
      <c r="H182" s="290">
        <v>0</v>
      </c>
      <c r="I182" s="245"/>
      <c r="J182" s="290">
        <v>0</v>
      </c>
    </row>
    <row r="183" spans="1:11" ht="21.6" customHeight="1" thickBot="1">
      <c r="A183" s="240"/>
      <c r="C183" s="250"/>
      <c r="D183" s="256">
        <f>D173</f>
        <v>477591485</v>
      </c>
      <c r="E183" s="250"/>
      <c r="F183" s="292">
        <f>SUM(F181:F182)</f>
        <v>-90219322</v>
      </c>
      <c r="G183" s="250"/>
      <c r="H183" s="257">
        <f>SUM(H181:H182)</f>
        <v>-21767988</v>
      </c>
      <c r="I183" s="250"/>
      <c r="J183" s="292">
        <f>SUM(J181:J182)</f>
        <v>95030871</v>
      </c>
    </row>
    <row r="184" spans="1:11" ht="21.6" customHeight="1" thickTop="1">
      <c r="A184" s="240"/>
      <c r="C184" s="250"/>
      <c r="D184" s="250"/>
      <c r="E184" s="250"/>
      <c r="F184" s="250"/>
      <c r="G184" s="250"/>
      <c r="H184" s="250"/>
      <c r="I184" s="250"/>
      <c r="J184" s="250"/>
    </row>
    <row r="185" spans="1:11" ht="24" customHeight="1" thickBot="1">
      <c r="A185" s="240" t="s">
        <v>152</v>
      </c>
      <c r="B185" s="241"/>
      <c r="C185" s="250"/>
      <c r="D185" s="296">
        <f>D176/D88</f>
        <v>1.3132471807443149</v>
      </c>
      <c r="E185" s="297"/>
      <c r="F185" s="298">
        <f>F176/F88</f>
        <v>-0.26022475507649501</v>
      </c>
      <c r="G185" s="297"/>
      <c r="H185" s="299">
        <f>H176/H88</f>
        <v>-6.1991662483646452E-2</v>
      </c>
      <c r="I185" s="297"/>
      <c r="J185" s="298">
        <f>J176/J88</f>
        <v>0.26235652934994352</v>
      </c>
    </row>
    <row r="186" spans="1:11" ht="24.75" hidden="1" thickTop="1" thickBot="1">
      <c r="A186" s="277" t="s">
        <v>153</v>
      </c>
      <c r="B186" s="241" t="s">
        <v>21</v>
      </c>
      <c r="C186" s="250"/>
      <c r="D186" s="300"/>
      <c r="E186" s="297"/>
      <c r="F186" s="301"/>
      <c r="G186" s="297"/>
      <c r="H186" s="301"/>
      <c r="I186" s="297"/>
      <c r="J186" s="301"/>
    </row>
    <row r="187" spans="1:11" ht="21" customHeight="1" thickTop="1">
      <c r="A187" s="240"/>
      <c r="C187" s="250"/>
      <c r="D187" s="250"/>
      <c r="E187" s="250"/>
      <c r="F187" s="250"/>
      <c r="G187" s="250"/>
      <c r="H187" s="250"/>
      <c r="I187" s="250"/>
      <c r="J187" s="250"/>
    </row>
    <row r="188" spans="1:11" ht="22.5" customHeight="1">
      <c r="A188" s="240"/>
      <c r="C188" s="297"/>
      <c r="D188" s="250"/>
      <c r="E188" s="297"/>
      <c r="F188" s="297"/>
      <c r="G188" s="297"/>
      <c r="H188" s="297"/>
      <c r="I188" s="297"/>
      <c r="J188" s="297"/>
    </row>
    <row r="189" spans="1:11" ht="22.5" customHeight="1">
      <c r="A189" s="240"/>
      <c r="C189" s="297"/>
      <c r="D189" s="11"/>
      <c r="E189" s="12"/>
      <c r="F189" s="13"/>
      <c r="G189" s="12"/>
      <c r="H189" s="13"/>
      <c r="I189" s="12"/>
      <c r="J189" s="13"/>
    </row>
    <row r="190" spans="1:11" ht="22.5" customHeight="1">
      <c r="D190" s="14"/>
      <c r="E190" s="15"/>
      <c r="F190" s="16"/>
      <c r="G190" s="15"/>
      <c r="H190" s="16"/>
      <c r="I190" s="15"/>
      <c r="J190" s="16"/>
    </row>
  </sheetData>
  <sheetProtection formatCells="0" formatColumns="0" formatRows="0" insertColumns="0" insertRows="0" insertHyperlinks="0" deleteColumns="0" deleteRows="0" sort="0" autoFilter="0" pivotTables="0"/>
  <mergeCells count="24">
    <mergeCell ref="D40:F40"/>
    <mergeCell ref="H40:J40"/>
    <mergeCell ref="D107:F107"/>
    <mergeCell ref="D109:F109"/>
    <mergeCell ref="H109:J109"/>
    <mergeCell ref="H108:J108"/>
    <mergeCell ref="D108:F108"/>
    <mergeCell ref="H80:J80"/>
    <mergeCell ref="D80:F80"/>
    <mergeCell ref="H107:J107"/>
    <mergeCell ref="H79:J79"/>
    <mergeCell ref="D79:F79"/>
    <mergeCell ref="D141:F141"/>
    <mergeCell ref="H141:J141"/>
    <mergeCell ref="D139:F139"/>
    <mergeCell ref="D140:F140"/>
    <mergeCell ref="H140:J140"/>
    <mergeCell ref="H139:J139"/>
    <mergeCell ref="H4:J4"/>
    <mergeCell ref="D4:F4"/>
    <mergeCell ref="D39:F39"/>
    <mergeCell ref="H39:J39"/>
    <mergeCell ref="D5:F5"/>
    <mergeCell ref="H5:J5"/>
  </mergeCells>
  <phoneticPr fontId="0" type="noConversion"/>
  <printOptions horizontalCentered="1"/>
  <pageMargins left="0.7" right="0.7" top="0.48" bottom="0.5" header="0.5" footer="0.5"/>
  <pageSetup paperSize="9" scale="71" firstPageNumber="7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5" manualBreakCount="5">
    <brk id="35" max="16383" man="1"/>
    <brk id="75" max="16383" man="1"/>
    <brk id="103" max="16383" man="1"/>
    <brk id="135" max="9" man="1"/>
    <brk id="187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7EFF-9F13-4DE1-A855-0F3F97816E86}">
  <sheetPr codeName="Sheet2"/>
  <dimension ref="A1:AF41"/>
  <sheetViews>
    <sheetView topLeftCell="C1" zoomScale="85" zoomScaleNormal="85" zoomScaleSheetLayoutView="70" workbookViewId="0">
      <selection activeCell="AB38" sqref="AB38"/>
    </sheetView>
  </sheetViews>
  <sheetFormatPr defaultColWidth="9.140625" defaultRowHeight="23.25" customHeight="1"/>
  <cols>
    <col min="1" max="1" width="3" style="21" hidden="1" customWidth="1"/>
    <col min="2" max="2" width="2.85546875" style="22" hidden="1" customWidth="1"/>
    <col min="3" max="3" width="54.140625" style="21" customWidth="1"/>
    <col min="4" max="4" width="10.85546875" style="22" customWidth="1"/>
    <col min="5" max="5" width="1" style="22" customWidth="1"/>
    <col min="6" max="6" width="14.42578125" style="22" customWidth="1"/>
    <col min="7" max="7" width="1" style="22" customWidth="1"/>
    <col min="8" max="8" width="13.7109375" style="22" customWidth="1"/>
    <col min="9" max="9" width="1" style="22" customWidth="1"/>
    <col min="10" max="10" width="11.42578125" style="22" customWidth="1"/>
    <col min="11" max="11" width="1" style="22" customWidth="1"/>
    <col min="12" max="12" width="15" style="22" customWidth="1"/>
    <col min="13" max="13" width="1" style="22" customWidth="1"/>
    <col min="14" max="14" width="14.140625" style="22" customWidth="1"/>
    <col min="15" max="15" width="1" style="22" customWidth="1"/>
    <col min="16" max="16" width="15.140625" style="22" customWidth="1"/>
    <col min="17" max="17" width="1" style="22" customWidth="1"/>
    <col min="18" max="18" width="15.5703125" style="38" customWidth="1"/>
    <col min="19" max="19" width="0.7109375" style="38" customWidth="1"/>
    <col min="20" max="20" width="15.5703125" style="38" customWidth="1"/>
    <col min="21" max="21" width="1" style="22" customWidth="1"/>
    <col min="22" max="22" width="14.85546875" style="38" customWidth="1"/>
    <col min="23" max="23" width="1" style="22" customWidth="1"/>
    <col min="24" max="24" width="14.7109375" style="22" customWidth="1"/>
    <col min="25" max="25" width="1" style="22" customWidth="1"/>
    <col min="26" max="26" width="14.85546875" style="22" customWidth="1"/>
    <col min="27" max="27" width="16.42578125" style="22" bestFit="1" customWidth="1"/>
    <col min="28" max="28" width="18.85546875" style="22" bestFit="1" customWidth="1"/>
    <col min="29" max="29" width="12.42578125" style="22" bestFit="1" customWidth="1"/>
    <col min="30" max="30" width="13.85546875" style="22" bestFit="1" customWidth="1"/>
    <col min="31" max="31" width="12.140625" style="22" bestFit="1" customWidth="1"/>
    <col min="32" max="32" width="12.85546875" style="22" customWidth="1"/>
    <col min="33" max="33" width="9.140625" style="22" customWidth="1"/>
    <col min="34" max="16384" width="9.140625" style="22"/>
  </cols>
  <sheetData>
    <row r="1" spans="3:29" ht="20.100000000000001" customHeight="1">
      <c r="C1" s="23" t="s">
        <v>0</v>
      </c>
      <c r="D1" s="24"/>
      <c r="E1" s="25"/>
      <c r="F1" s="26"/>
      <c r="G1" s="27"/>
      <c r="H1" s="26"/>
      <c r="I1" s="27"/>
      <c r="J1" s="26"/>
      <c r="K1" s="27"/>
      <c r="L1" s="26"/>
      <c r="M1" s="27"/>
      <c r="N1" s="26"/>
      <c r="O1" s="27"/>
      <c r="P1" s="27"/>
      <c r="Q1" s="27"/>
      <c r="R1" s="26"/>
      <c r="S1" s="26"/>
      <c r="T1" s="26"/>
      <c r="U1" s="27"/>
      <c r="V1" s="26"/>
      <c r="W1" s="27"/>
      <c r="X1" s="26"/>
      <c r="Y1" s="27"/>
      <c r="Z1" s="26"/>
    </row>
    <row r="2" spans="3:29" ht="20.100000000000001" customHeight="1">
      <c r="C2" s="23" t="s">
        <v>154</v>
      </c>
      <c r="D2" s="24"/>
      <c r="E2" s="25"/>
      <c r="F2" s="26"/>
      <c r="G2" s="27"/>
      <c r="H2" s="26"/>
      <c r="I2" s="27"/>
      <c r="J2" s="26"/>
      <c r="K2" s="27"/>
      <c r="L2" s="26"/>
      <c r="M2" s="27"/>
      <c r="N2" s="26"/>
      <c r="O2" s="27"/>
      <c r="P2" s="27"/>
      <c r="Q2" s="27"/>
      <c r="R2" s="26"/>
      <c r="S2" s="26"/>
      <c r="T2" s="26"/>
      <c r="U2" s="27"/>
      <c r="V2" s="26"/>
      <c r="W2" s="27"/>
      <c r="X2" s="26"/>
      <c r="Y2" s="27"/>
      <c r="Z2" s="26"/>
    </row>
    <row r="3" spans="3:29" ht="20.100000000000001" customHeight="1">
      <c r="C3" s="28"/>
      <c r="D3" s="29"/>
      <c r="E3" s="30"/>
      <c r="F3" s="311" t="s">
        <v>2</v>
      </c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</row>
    <row r="4" spans="3:29" ht="20.100000000000001" customHeight="1">
      <c r="C4" s="28"/>
      <c r="D4" s="29"/>
      <c r="E4" s="30"/>
      <c r="F4" s="31"/>
      <c r="G4" s="31"/>
      <c r="H4" s="31"/>
      <c r="I4" s="31"/>
      <c r="J4" s="31"/>
      <c r="K4" s="31"/>
      <c r="L4" s="31"/>
      <c r="M4" s="31"/>
      <c r="N4" s="31"/>
      <c r="O4" s="31"/>
      <c r="P4" s="312" t="s">
        <v>155</v>
      </c>
      <c r="Q4" s="312"/>
      <c r="R4" s="312"/>
      <c r="S4" s="312"/>
      <c r="T4" s="312"/>
      <c r="U4" s="31"/>
      <c r="V4" s="31"/>
      <c r="W4" s="31"/>
      <c r="X4" s="31"/>
      <c r="Y4" s="31"/>
      <c r="Z4" s="31"/>
    </row>
    <row r="5" spans="3:29" ht="20.100000000000001" customHeight="1">
      <c r="C5" s="28"/>
      <c r="D5" s="29"/>
      <c r="E5" s="30"/>
      <c r="F5" s="32"/>
      <c r="G5" s="33"/>
      <c r="H5" s="32"/>
      <c r="I5" s="33"/>
      <c r="J5" s="33"/>
      <c r="K5" s="33"/>
      <c r="L5" s="313" t="s">
        <v>93</v>
      </c>
      <c r="M5" s="313"/>
      <c r="N5" s="313"/>
      <c r="O5" s="33"/>
      <c r="P5" s="313" t="s">
        <v>84</v>
      </c>
      <c r="Q5" s="313"/>
      <c r="R5" s="313"/>
      <c r="S5" s="313"/>
      <c r="T5" s="313"/>
      <c r="U5" s="33"/>
      <c r="V5" s="32"/>
      <c r="W5" s="33"/>
      <c r="X5" s="34" t="s">
        <v>156</v>
      </c>
      <c r="Y5" s="33"/>
      <c r="Z5" s="32"/>
    </row>
    <row r="6" spans="3:29" ht="20.100000000000001" customHeight="1">
      <c r="C6" s="28"/>
      <c r="D6" s="29"/>
      <c r="E6" s="30"/>
      <c r="F6" s="34" t="s">
        <v>157</v>
      </c>
      <c r="G6" s="35"/>
      <c r="H6" s="34"/>
      <c r="I6" s="30"/>
      <c r="J6" s="34" t="s">
        <v>158</v>
      </c>
      <c r="K6" s="35"/>
      <c r="L6" s="34"/>
      <c r="M6" s="35"/>
      <c r="N6" s="34"/>
      <c r="O6" s="33"/>
      <c r="P6" s="30" t="s">
        <v>159</v>
      </c>
      <c r="Q6" s="33"/>
      <c r="R6" s="34" t="s">
        <v>160</v>
      </c>
      <c r="S6" s="34"/>
      <c r="T6" s="34" t="s">
        <v>161</v>
      </c>
      <c r="U6" s="30"/>
      <c r="V6" s="34" t="s">
        <v>162</v>
      </c>
      <c r="W6" s="30"/>
      <c r="X6" s="34" t="s">
        <v>163</v>
      </c>
      <c r="Y6" s="30"/>
      <c r="Z6" s="36"/>
    </row>
    <row r="7" spans="3:29" ht="20.100000000000001" customHeight="1">
      <c r="C7" s="28"/>
      <c r="D7" s="29"/>
      <c r="E7" s="30"/>
      <c r="F7" s="34" t="s">
        <v>164</v>
      </c>
      <c r="G7" s="35"/>
      <c r="H7" s="34" t="s">
        <v>158</v>
      </c>
      <c r="I7" s="30"/>
      <c r="J7" s="34" t="s">
        <v>165</v>
      </c>
      <c r="K7" s="30"/>
      <c r="L7" s="34" t="s">
        <v>166</v>
      </c>
      <c r="M7" s="30"/>
      <c r="N7" s="34" t="s">
        <v>167</v>
      </c>
      <c r="O7" s="33"/>
      <c r="P7" s="30" t="s">
        <v>168</v>
      </c>
      <c r="Q7" s="33"/>
      <c r="R7" s="34" t="s">
        <v>169</v>
      </c>
      <c r="S7" s="34"/>
      <c r="T7" s="34" t="s">
        <v>170</v>
      </c>
      <c r="U7" s="30"/>
      <c r="V7" s="34" t="s">
        <v>156</v>
      </c>
      <c r="W7" s="30"/>
      <c r="X7" s="34" t="s">
        <v>171</v>
      </c>
      <c r="Y7" s="30"/>
      <c r="Z7" s="34" t="s">
        <v>172</v>
      </c>
    </row>
    <row r="8" spans="3:29" ht="20.100000000000001" customHeight="1">
      <c r="C8" s="28"/>
      <c r="D8" s="37" t="s">
        <v>6</v>
      </c>
      <c r="E8" s="30"/>
      <c r="F8" s="34" t="s">
        <v>173</v>
      </c>
      <c r="G8" s="35"/>
      <c r="H8" s="34" t="s">
        <v>174</v>
      </c>
      <c r="I8" s="30"/>
      <c r="J8" s="34" t="s">
        <v>175</v>
      </c>
      <c r="K8" s="30"/>
      <c r="L8" s="34" t="s">
        <v>176</v>
      </c>
      <c r="M8" s="30"/>
      <c r="N8" s="34" t="s">
        <v>177</v>
      </c>
      <c r="O8" s="33"/>
      <c r="P8" s="30" t="s">
        <v>178</v>
      </c>
      <c r="Q8" s="33"/>
      <c r="R8" s="34" t="s">
        <v>179</v>
      </c>
      <c r="S8" s="34"/>
      <c r="T8" s="34" t="s">
        <v>84</v>
      </c>
      <c r="U8" s="30"/>
      <c r="V8" s="34" t="s">
        <v>180</v>
      </c>
      <c r="W8" s="30"/>
      <c r="X8" s="34" t="s">
        <v>181</v>
      </c>
      <c r="Y8" s="30"/>
      <c r="Z8" s="34" t="s">
        <v>182</v>
      </c>
    </row>
    <row r="9" spans="3:29" ht="20.100000000000001" customHeight="1">
      <c r="C9" s="28"/>
      <c r="D9" s="29"/>
      <c r="E9" s="30"/>
      <c r="F9" s="314" t="s">
        <v>9</v>
      </c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</row>
    <row r="10" spans="3:29" ht="20.100000000000001" customHeight="1">
      <c r="C10" s="28" t="s">
        <v>183</v>
      </c>
      <c r="D10" s="34"/>
      <c r="E10" s="35"/>
      <c r="U10" s="39"/>
      <c r="W10" s="39"/>
      <c r="X10" s="39"/>
      <c r="Y10" s="39"/>
      <c r="Z10" s="39"/>
    </row>
    <row r="11" spans="3:29" ht="20.100000000000001" customHeight="1">
      <c r="C11" s="28" t="s">
        <v>184</v>
      </c>
      <c r="D11" s="40"/>
      <c r="E11" s="31"/>
      <c r="F11" s="41">
        <v>362220339</v>
      </c>
      <c r="G11" s="32"/>
      <c r="H11" s="41">
        <v>2086386465</v>
      </c>
      <c r="I11" s="32"/>
      <c r="J11" s="41">
        <v>-1844867</v>
      </c>
      <c r="K11" s="32"/>
      <c r="L11" s="41">
        <v>50523587</v>
      </c>
      <c r="M11" s="32"/>
      <c r="N11" s="41">
        <v>2374984296</v>
      </c>
      <c r="O11" s="32"/>
      <c r="P11" s="32">
        <v>-5311414</v>
      </c>
      <c r="Q11" s="32"/>
      <c r="R11" s="41">
        <v>-286272</v>
      </c>
      <c r="S11" s="41"/>
      <c r="T11" s="77">
        <f>SUM(P11:R11)</f>
        <v>-5597686</v>
      </c>
      <c r="U11" s="32"/>
      <c r="V11" s="77">
        <f>SUM(F11:R11)</f>
        <v>4866672134</v>
      </c>
      <c r="W11" s="32"/>
      <c r="X11" s="41">
        <v>102455242</v>
      </c>
      <c r="Y11" s="32"/>
      <c r="Z11" s="77">
        <f>SUM(V11:X11)</f>
        <v>4969127376</v>
      </c>
      <c r="AB11" s="42"/>
      <c r="AC11" s="42"/>
    </row>
    <row r="12" spans="3:29" ht="6.95" customHeight="1">
      <c r="C12" s="28"/>
      <c r="D12" s="29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3:29" ht="20.100000000000001" customHeight="1">
      <c r="C13" s="28" t="s">
        <v>185</v>
      </c>
      <c r="D13" s="29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3:29" ht="20.100000000000001" hidden="1" customHeight="1">
      <c r="C14" s="43" t="s">
        <v>186</v>
      </c>
      <c r="D14" s="29"/>
      <c r="E14" s="31"/>
      <c r="F14" s="32"/>
      <c r="G14" s="32"/>
      <c r="H14" s="32"/>
      <c r="I14" s="32"/>
      <c r="J14" s="30"/>
      <c r="K14" s="32"/>
      <c r="L14" s="30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3:29" ht="20.100000000000001" hidden="1" customHeight="1">
      <c r="C15" s="44" t="s">
        <v>187</v>
      </c>
      <c r="D15" s="40" t="s">
        <v>91</v>
      </c>
      <c r="E15" s="31"/>
      <c r="F15" s="33"/>
      <c r="G15" s="33"/>
      <c r="H15" s="33"/>
      <c r="I15" s="33"/>
      <c r="J15" s="33"/>
      <c r="K15" s="32"/>
      <c r="L15" s="33"/>
      <c r="M15" s="33"/>
      <c r="N15" s="4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C15" s="42"/>
    </row>
    <row r="16" spans="3:29" ht="20.100000000000001" hidden="1" customHeight="1">
      <c r="C16" s="44" t="s">
        <v>188</v>
      </c>
      <c r="D16" s="40" t="s">
        <v>138</v>
      </c>
      <c r="E16" s="31"/>
      <c r="F16" s="46"/>
      <c r="G16" s="47"/>
      <c r="H16" s="46"/>
      <c r="I16" s="47"/>
      <c r="J16" s="46"/>
      <c r="K16" s="47"/>
      <c r="L16" s="46"/>
      <c r="M16" s="32"/>
      <c r="N16" s="48"/>
      <c r="O16" s="32"/>
      <c r="P16" s="46"/>
      <c r="Q16" s="49"/>
      <c r="R16" s="50"/>
      <c r="S16" s="47"/>
      <c r="T16" s="50">
        <f>SUM(P16:R16)</f>
        <v>0</v>
      </c>
      <c r="U16" s="33"/>
      <c r="V16" s="42">
        <f>SUM(F16:N16,T16)</f>
        <v>0</v>
      </c>
      <c r="W16" s="33"/>
      <c r="X16" s="48"/>
      <c r="Y16" s="33"/>
      <c r="Z16" s="42">
        <f>+X16+V16</f>
        <v>0</v>
      </c>
      <c r="AC16" s="42"/>
    </row>
    <row r="17" spans="3:32" ht="20.100000000000001" hidden="1" customHeight="1">
      <c r="C17" s="43" t="s">
        <v>189</v>
      </c>
      <c r="D17" s="29"/>
      <c r="E17" s="31"/>
      <c r="F17" s="51">
        <f>SUM(F15:F16)</f>
        <v>0</v>
      </c>
      <c r="G17" s="52">
        <v>0</v>
      </c>
      <c r="H17" s="51">
        <f>SUM(H15:H16)</f>
        <v>0</v>
      </c>
      <c r="I17" s="53"/>
      <c r="J17" s="54">
        <v>0</v>
      </c>
      <c r="K17" s="47"/>
      <c r="L17" s="54">
        <v>0</v>
      </c>
      <c r="M17" s="55"/>
      <c r="N17" s="56">
        <f>SUM(N15:N16)</f>
        <v>0</v>
      </c>
      <c r="O17" s="55"/>
      <c r="P17" s="51">
        <f>SUM(P15:P16)</f>
        <v>0</v>
      </c>
      <c r="Q17" s="57"/>
      <c r="R17" s="54">
        <v>0</v>
      </c>
      <c r="S17" s="58"/>
      <c r="T17" s="54">
        <v>0</v>
      </c>
      <c r="U17" s="59"/>
      <c r="V17" s="56">
        <f>SUM(V15:V16)</f>
        <v>0</v>
      </c>
      <c r="W17" s="59"/>
      <c r="X17" s="60">
        <f>SUM(X15:X16)</f>
        <v>0</v>
      </c>
      <c r="Y17" s="59"/>
      <c r="Z17" s="56">
        <f>SUM(Z15:Z16)</f>
        <v>0</v>
      </c>
      <c r="AC17" s="42"/>
    </row>
    <row r="18" spans="3:32" ht="6.95" customHeight="1">
      <c r="C18" s="28"/>
      <c r="D18" s="29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3:32" ht="20.100000000000001" customHeight="1">
      <c r="C19" s="61" t="s">
        <v>190</v>
      </c>
      <c r="D19" s="29"/>
      <c r="E19" s="31"/>
      <c r="F19" s="62"/>
      <c r="G19" s="32"/>
      <c r="H19" s="62"/>
      <c r="I19" s="32"/>
      <c r="J19" s="62"/>
      <c r="K19" s="32"/>
      <c r="L19" s="62"/>
      <c r="M19" s="32"/>
      <c r="N19" s="62"/>
      <c r="O19" s="32"/>
      <c r="P19" s="32"/>
      <c r="Q19" s="32"/>
      <c r="R19" s="62"/>
      <c r="S19" s="62"/>
      <c r="T19" s="62"/>
      <c r="U19" s="32"/>
      <c r="V19" s="62"/>
      <c r="W19" s="32"/>
      <c r="X19" s="62"/>
      <c r="Y19" s="32"/>
      <c r="Z19" s="62"/>
    </row>
    <row r="20" spans="3:32" ht="20.100000000000001" customHeight="1">
      <c r="C20" s="63" t="s">
        <v>191</v>
      </c>
      <c r="D20" s="40"/>
      <c r="E20" s="31"/>
      <c r="F20" s="62"/>
      <c r="G20" s="32"/>
      <c r="H20" s="62"/>
      <c r="I20" s="32"/>
      <c r="J20" s="62"/>
      <c r="K20" s="32"/>
      <c r="L20" s="62"/>
      <c r="M20" s="32"/>
      <c r="N20" s="62"/>
      <c r="O20" s="32"/>
      <c r="P20" s="32"/>
      <c r="Q20" s="32"/>
      <c r="R20" s="62"/>
      <c r="S20" s="62"/>
      <c r="T20" s="62"/>
      <c r="U20" s="32"/>
      <c r="V20" s="62"/>
      <c r="W20" s="32"/>
      <c r="X20" s="62"/>
      <c r="Y20" s="32"/>
      <c r="Z20" s="62"/>
    </row>
    <row r="21" spans="3:32" ht="20.100000000000001" customHeight="1">
      <c r="C21" s="44" t="s">
        <v>192</v>
      </c>
      <c r="D21" s="40" t="s">
        <v>31</v>
      </c>
      <c r="E21" s="31"/>
      <c r="F21" s="33">
        <v>0</v>
      </c>
      <c r="G21" s="64"/>
      <c r="H21" s="33">
        <v>0</v>
      </c>
      <c r="I21" s="64"/>
      <c r="J21" s="33">
        <v>-686814</v>
      </c>
      <c r="K21" s="32"/>
      <c r="L21" s="33">
        <v>0</v>
      </c>
      <c r="M21" s="64"/>
      <c r="N21" s="33">
        <v>0</v>
      </c>
      <c r="O21" s="32"/>
      <c r="P21" s="33">
        <v>0</v>
      </c>
      <c r="Q21" s="32"/>
      <c r="R21" s="33">
        <v>0</v>
      </c>
      <c r="S21" s="62"/>
      <c r="T21" s="78">
        <f>SUM(P21:R21)</f>
        <v>0</v>
      </c>
      <c r="U21" s="32"/>
      <c r="V21" s="78">
        <f>SUM(F21:N21,T21)</f>
        <v>-686814</v>
      </c>
      <c r="W21" s="32"/>
      <c r="X21" s="33">
        <v>-8018066</v>
      </c>
      <c r="Y21" s="32"/>
      <c r="Z21" s="78">
        <f>V21+X21</f>
        <v>-8704880</v>
      </c>
    </row>
    <row r="22" spans="3:32" ht="20.100000000000001" customHeight="1">
      <c r="C22" s="63" t="s">
        <v>191</v>
      </c>
      <c r="D22" s="40"/>
      <c r="E22" s="31"/>
      <c r="F22" s="33"/>
      <c r="G22" s="64"/>
      <c r="H22" s="33"/>
      <c r="I22" s="64"/>
      <c r="J22" s="33"/>
      <c r="K22" s="32"/>
      <c r="L22" s="33"/>
      <c r="M22" s="64"/>
      <c r="N22" s="33"/>
      <c r="O22" s="32"/>
      <c r="P22" s="33"/>
      <c r="Q22" s="32"/>
      <c r="R22" s="33"/>
      <c r="S22" s="33"/>
      <c r="T22" s="33"/>
      <c r="U22" s="33"/>
      <c r="V22" s="33"/>
      <c r="W22" s="33"/>
      <c r="X22" s="33"/>
      <c r="Y22" s="33"/>
      <c r="Z22" s="30"/>
      <c r="AC22" s="42"/>
    </row>
    <row r="23" spans="3:32" ht="20.100000000000001" customHeight="1">
      <c r="C23" s="44" t="s">
        <v>193</v>
      </c>
      <c r="D23" s="40" t="s">
        <v>31</v>
      </c>
      <c r="E23" s="31"/>
      <c r="F23" s="48">
        <v>0</v>
      </c>
      <c r="G23" s="64"/>
      <c r="H23" s="48">
        <v>0</v>
      </c>
      <c r="I23" s="64"/>
      <c r="J23" s="48">
        <v>0</v>
      </c>
      <c r="K23" s="32"/>
      <c r="L23" s="48">
        <v>0</v>
      </c>
      <c r="M23" s="64"/>
      <c r="N23" s="48">
        <v>0</v>
      </c>
      <c r="O23" s="32"/>
      <c r="P23" s="48">
        <v>0</v>
      </c>
      <c r="Q23" s="32"/>
      <c r="R23" s="48">
        <v>0</v>
      </c>
      <c r="S23" s="33"/>
      <c r="T23" s="79">
        <f>SUM(P23:R23)</f>
        <v>0</v>
      </c>
      <c r="U23" s="47"/>
      <c r="V23" s="79">
        <f>SUM(F23:N23,T23)</f>
        <v>0</v>
      </c>
      <c r="W23" s="33"/>
      <c r="X23" s="48">
        <v>490500</v>
      </c>
      <c r="Y23" s="33"/>
      <c r="Z23" s="79">
        <f>V23+X23</f>
        <v>490500</v>
      </c>
      <c r="AC23" s="42"/>
    </row>
    <row r="24" spans="3:32" ht="20.100000000000001" customHeight="1">
      <c r="C24" s="43" t="s">
        <v>194</v>
      </c>
      <c r="D24" s="29"/>
      <c r="E24" s="31"/>
      <c r="F24" s="80">
        <f>SUM(F20:F23)</f>
        <v>0</v>
      </c>
      <c r="G24" s="58">
        <v>0</v>
      </c>
      <c r="H24" s="80">
        <f>SUM(H20:H23)</f>
        <v>0</v>
      </c>
      <c r="I24" s="47"/>
      <c r="J24" s="80">
        <f>SUM(J20:J23)</f>
        <v>-686814</v>
      </c>
      <c r="K24" s="47"/>
      <c r="L24" s="80">
        <f>SUM(L20:L23)</f>
        <v>0</v>
      </c>
      <c r="M24" s="65"/>
      <c r="N24" s="80">
        <f>SUM(N20:N23)</f>
        <v>0</v>
      </c>
      <c r="O24" s="49"/>
      <c r="P24" s="80">
        <f>SUM(P20:P23)</f>
        <v>0</v>
      </c>
      <c r="Q24" s="49"/>
      <c r="R24" s="80">
        <f>SUM(R20:R23)</f>
        <v>0</v>
      </c>
      <c r="S24" s="58"/>
      <c r="T24" s="80">
        <f>SUM(T20:T23)</f>
        <v>0</v>
      </c>
      <c r="U24" s="47"/>
      <c r="V24" s="80">
        <f>SUM(V20:V23)</f>
        <v>-686814</v>
      </c>
      <c r="W24" s="33"/>
      <c r="X24" s="80">
        <f>SUM(X20:X23)</f>
        <v>-7527566</v>
      </c>
      <c r="Y24" s="33"/>
      <c r="Z24" s="80">
        <f>SUM(Z20:Z23)</f>
        <v>-8214380</v>
      </c>
      <c r="AC24" s="42"/>
    </row>
    <row r="25" spans="3:32" ht="6.95" customHeight="1">
      <c r="C25" s="28"/>
      <c r="D25" s="29"/>
      <c r="E25" s="31"/>
      <c r="F25" s="49"/>
      <c r="G25" s="49"/>
      <c r="H25" s="49"/>
      <c r="I25" s="49"/>
      <c r="J25" s="49"/>
      <c r="K25" s="49"/>
      <c r="L25" s="49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C25" s="42"/>
    </row>
    <row r="26" spans="3:32" ht="20.100000000000001" customHeight="1">
      <c r="C26" s="66" t="s">
        <v>195</v>
      </c>
      <c r="D26" s="29"/>
      <c r="E26" s="31"/>
      <c r="F26" s="82">
        <f>F24+F17</f>
        <v>0</v>
      </c>
      <c r="G26" s="58">
        <v>0</v>
      </c>
      <c r="H26" s="82">
        <f>H24+H17</f>
        <v>0</v>
      </c>
      <c r="I26" s="47"/>
      <c r="J26" s="87">
        <f>SUM(J24,J17)</f>
        <v>-686814</v>
      </c>
      <c r="K26" s="47"/>
      <c r="L26" s="82">
        <f>L24+L17</f>
        <v>0</v>
      </c>
      <c r="M26" s="32"/>
      <c r="N26" s="82">
        <f>N24+N17</f>
        <v>0</v>
      </c>
      <c r="O26" s="32"/>
      <c r="P26" s="82">
        <f>P24+P17</f>
        <v>0</v>
      </c>
      <c r="Q26" s="49"/>
      <c r="R26" s="82">
        <f>R24+R17</f>
        <v>0</v>
      </c>
      <c r="S26" s="58"/>
      <c r="T26" s="82">
        <f>T24+T17</f>
        <v>0</v>
      </c>
      <c r="U26" s="32"/>
      <c r="V26" s="81">
        <f>V24+V17</f>
        <v>-686814</v>
      </c>
      <c r="W26" s="32"/>
      <c r="X26" s="81">
        <f>X24+X17</f>
        <v>-7527566</v>
      </c>
      <c r="Y26" s="32"/>
      <c r="Z26" s="81">
        <f>Z24+Z17</f>
        <v>-8214380</v>
      </c>
      <c r="AC26" s="42"/>
    </row>
    <row r="27" spans="3:32" ht="6.95" customHeight="1">
      <c r="C27" s="28"/>
      <c r="D27" s="29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3:32" ht="20.100000000000001" customHeight="1">
      <c r="C28" s="28" t="s">
        <v>196</v>
      </c>
      <c r="D28" s="29"/>
      <c r="E28" s="31"/>
      <c r="F28" s="62"/>
      <c r="G28" s="32"/>
      <c r="H28" s="62"/>
      <c r="I28" s="32"/>
      <c r="J28" s="62"/>
      <c r="K28" s="32"/>
      <c r="L28" s="62"/>
      <c r="M28" s="32"/>
      <c r="N28" s="62"/>
      <c r="O28" s="32"/>
      <c r="P28" s="32"/>
      <c r="Q28" s="32"/>
      <c r="R28" s="62"/>
      <c r="S28" s="62"/>
      <c r="T28" s="62"/>
      <c r="U28" s="32"/>
      <c r="V28" s="62"/>
      <c r="W28" s="32"/>
      <c r="X28" s="62"/>
      <c r="Y28" s="32"/>
      <c r="Z28" s="62"/>
      <c r="AB28" s="42"/>
    </row>
    <row r="29" spans="3:32" ht="20.100000000000001" customHeight="1">
      <c r="C29" s="44" t="s">
        <v>197</v>
      </c>
      <c r="D29" s="29"/>
      <c r="E29" s="31"/>
      <c r="F29" s="47">
        <v>0</v>
      </c>
      <c r="G29" s="47"/>
      <c r="H29" s="47">
        <v>0</v>
      </c>
      <c r="I29" s="47"/>
      <c r="J29" s="47">
        <v>0</v>
      </c>
      <c r="K29" s="47"/>
      <c r="L29" s="47">
        <v>0</v>
      </c>
      <c r="M29" s="33"/>
      <c r="N29" s="78">
        <f>'FS PL 7-11'!F176</f>
        <v>-94258699</v>
      </c>
      <c r="O29" s="33"/>
      <c r="P29" s="47">
        <v>0</v>
      </c>
      <c r="Q29" s="47"/>
      <c r="R29" s="47">
        <v>0</v>
      </c>
      <c r="S29" s="47"/>
      <c r="T29" s="84">
        <f>SUM(P29:R29)</f>
        <v>0</v>
      </c>
      <c r="U29" s="33"/>
      <c r="V29" s="84">
        <f>SUM(F29:N29,T29)</f>
        <v>-94258699</v>
      </c>
      <c r="W29" s="33"/>
      <c r="X29" s="86">
        <f>'FS PL 7-11'!F177</f>
        <v>2529231</v>
      </c>
      <c r="Y29" s="33"/>
      <c r="Z29" s="84">
        <f>+X29+V29</f>
        <v>-91729468</v>
      </c>
      <c r="AA29" s="67"/>
      <c r="AB29" s="68"/>
      <c r="AC29" s="42"/>
    </row>
    <row r="30" spans="3:32" ht="20.100000000000001" customHeight="1">
      <c r="C30" s="44" t="s">
        <v>198</v>
      </c>
      <c r="D30" s="29"/>
      <c r="E30" s="31"/>
      <c r="F30" s="46">
        <v>0</v>
      </c>
      <c r="G30" s="47"/>
      <c r="H30" s="46">
        <v>0</v>
      </c>
      <c r="I30" s="47"/>
      <c r="J30" s="46">
        <v>0</v>
      </c>
      <c r="K30" s="47"/>
      <c r="L30" s="46">
        <v>0</v>
      </c>
      <c r="M30" s="33"/>
      <c r="N30" s="48">
        <v>0</v>
      </c>
      <c r="O30" s="33"/>
      <c r="P30" s="79">
        <f>'FS PL 7-11'!F172</f>
        <v>1510146</v>
      </c>
      <c r="Q30" s="33"/>
      <c r="R30" s="34">
        <v>0</v>
      </c>
      <c r="S30" s="34"/>
      <c r="T30" s="84">
        <f>SUM(P30:R30)</f>
        <v>1510146</v>
      </c>
      <c r="U30" s="33"/>
      <c r="V30" s="84">
        <f>SUM(F30:N30,T30)</f>
        <v>1510146</v>
      </c>
      <c r="W30" s="33"/>
      <c r="X30" s="48">
        <v>0</v>
      </c>
      <c r="Y30" s="33"/>
      <c r="Z30" s="86">
        <f>SUM(V30:X30)</f>
        <v>1510146</v>
      </c>
      <c r="AA30" s="67"/>
      <c r="AB30" s="68"/>
      <c r="AC30" s="42"/>
      <c r="AD30" s="69"/>
      <c r="AE30" s="70"/>
      <c r="AF30" s="69">
        <f>AE30-X30</f>
        <v>0</v>
      </c>
    </row>
    <row r="31" spans="3:32" ht="20.100000000000001" customHeight="1">
      <c r="C31" s="28" t="s">
        <v>199</v>
      </c>
      <c r="D31" s="71"/>
      <c r="E31" s="31"/>
      <c r="F31" s="82">
        <v>0</v>
      </c>
      <c r="G31" s="58">
        <v>0</v>
      </c>
      <c r="H31" s="82">
        <v>0</v>
      </c>
      <c r="I31" s="49"/>
      <c r="J31" s="82">
        <v>0</v>
      </c>
      <c r="K31" s="49"/>
      <c r="L31" s="82">
        <v>0</v>
      </c>
      <c r="M31" s="32"/>
      <c r="N31" s="85">
        <f>SUM(N29:N30)</f>
        <v>-94258699</v>
      </c>
      <c r="O31" s="32"/>
      <c r="P31" s="85">
        <f>SUM(P29:P30)</f>
        <v>1510146</v>
      </c>
      <c r="Q31" s="32"/>
      <c r="R31" s="85">
        <f>SUM(R29:R30)</f>
        <v>0</v>
      </c>
      <c r="S31" s="31"/>
      <c r="T31" s="85">
        <f>SUM(T29:T30)</f>
        <v>1510146</v>
      </c>
      <c r="U31" s="32"/>
      <c r="V31" s="85">
        <f>SUM(V29:V30)</f>
        <v>-92748553</v>
      </c>
      <c r="W31" s="32"/>
      <c r="X31" s="85">
        <f>SUM(X29:X30)</f>
        <v>2529231</v>
      </c>
      <c r="Y31" s="32"/>
      <c r="Z31" s="85">
        <f>SUM(Z29:Z30)</f>
        <v>-90219322</v>
      </c>
      <c r="AC31" s="72"/>
    </row>
    <row r="32" spans="3:32" ht="9" customHeight="1">
      <c r="C32" s="28"/>
      <c r="D32" s="29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73"/>
      <c r="S32" s="32"/>
      <c r="T32" s="73"/>
      <c r="U32" s="32"/>
      <c r="V32" s="32"/>
      <c r="W32" s="32"/>
      <c r="X32" s="73"/>
      <c r="Y32" s="32"/>
      <c r="Z32" s="32"/>
      <c r="AC32" s="42"/>
      <c r="AD32" s="69"/>
      <c r="AE32" s="69"/>
    </row>
    <row r="33" spans="3:31" ht="21" hidden="1">
      <c r="C33" s="44" t="s">
        <v>200</v>
      </c>
      <c r="D33" s="29"/>
      <c r="E33" s="31"/>
      <c r="F33" s="48"/>
      <c r="G33" s="64"/>
      <c r="H33" s="48"/>
      <c r="I33" s="64"/>
      <c r="J33" s="48"/>
      <c r="K33" s="32"/>
      <c r="L33" s="48"/>
      <c r="M33" s="32"/>
      <c r="N33" s="48"/>
      <c r="O33" s="32"/>
      <c r="P33" s="48"/>
      <c r="Q33" s="32"/>
      <c r="R33" s="48"/>
      <c r="S33" s="33"/>
      <c r="T33" s="48"/>
      <c r="U33" s="33"/>
      <c r="V33" s="48"/>
      <c r="W33" s="33"/>
      <c r="X33" s="48"/>
      <c r="Y33" s="33"/>
      <c r="Z33" s="48"/>
    </row>
    <row r="34" spans="3:31" ht="21.75" thickBot="1">
      <c r="C34" s="28" t="s">
        <v>201</v>
      </c>
      <c r="D34" s="34"/>
      <c r="E34" s="30"/>
      <c r="F34" s="83">
        <f>SUM(F33,F31,F26,F11)</f>
        <v>362220339</v>
      </c>
      <c r="G34" s="33"/>
      <c r="H34" s="83">
        <f>SUM(H33,H31,H26,H11)</f>
        <v>2086386465</v>
      </c>
      <c r="I34" s="74"/>
      <c r="J34" s="83">
        <f>SUM(J33,J31,J26,J11)</f>
        <v>-2531681</v>
      </c>
      <c r="K34" s="74"/>
      <c r="L34" s="83">
        <f>SUM(L33,L31,L26,L11)</f>
        <v>50523587</v>
      </c>
      <c r="M34" s="74"/>
      <c r="N34" s="83">
        <f>SUM(N33,N31,N26,N11)</f>
        <v>2280725597</v>
      </c>
      <c r="O34" s="75"/>
      <c r="P34" s="83">
        <f>SUM(P33,P31,P26,P11)</f>
        <v>-3801268</v>
      </c>
      <c r="Q34" s="75"/>
      <c r="R34" s="83">
        <f>SUM(R33,R31,R26,R11)</f>
        <v>-286272</v>
      </c>
      <c r="S34" s="75"/>
      <c r="T34" s="83">
        <f>SUM(T33,T31,T26,T11)</f>
        <v>-4087540</v>
      </c>
      <c r="U34" s="74"/>
      <c r="V34" s="83">
        <f>SUM(V33,V31,V26,V11)</f>
        <v>4773236767</v>
      </c>
      <c r="W34" s="74"/>
      <c r="X34" s="83">
        <f>SUM(X33,X31,X26,X11)</f>
        <v>97456907</v>
      </c>
      <c r="Y34" s="74"/>
      <c r="Z34" s="83">
        <f>SUM(Z33,Z31,Z26,Z11)</f>
        <v>4870693674</v>
      </c>
      <c r="AA34" s="42"/>
      <c r="AB34" s="76"/>
      <c r="AC34" s="69"/>
      <c r="AD34" s="69"/>
      <c r="AE34" s="69"/>
    </row>
    <row r="35" spans="3:31" ht="23.25" customHeight="1" thickTop="1">
      <c r="AB35" s="76"/>
    </row>
    <row r="36" spans="3:31" ht="23.25" customHeight="1">
      <c r="V36" s="41"/>
      <c r="X36" s="42"/>
      <c r="Z36" s="42"/>
      <c r="AD36" s="69"/>
    </row>
    <row r="37" spans="3:31" ht="23.25" customHeight="1">
      <c r="L37" s="33"/>
      <c r="M37" s="64"/>
      <c r="N37" s="33"/>
      <c r="X37" s="42"/>
      <c r="Z37" s="42"/>
    </row>
    <row r="38" spans="3:31" ht="23.25" customHeight="1">
      <c r="F38" s="42"/>
      <c r="H38" s="42"/>
      <c r="L38" s="42"/>
      <c r="M38" s="42"/>
      <c r="N38" s="42"/>
      <c r="P38" s="72"/>
      <c r="R38" s="42"/>
      <c r="S38" s="42"/>
      <c r="T38" s="42"/>
      <c r="V38" s="42"/>
      <c r="X38" s="42"/>
      <c r="Z38" s="42"/>
    </row>
    <row r="41" spans="3:31" ht="23.25" customHeight="1"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</sheetData>
  <sheetProtection formatCells="0" formatColumns="0" formatRows="0" insertColumns="0" insertRows="0" insertHyperlinks="0" deleteColumns="0" deleteRows="0" sort="0" autoFilter="0" pivotTables="0"/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3" firstPageNumber="1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sheetPr codeName="Sheet3"/>
  <dimension ref="A1:AJ44"/>
  <sheetViews>
    <sheetView topLeftCell="C1" zoomScale="70" zoomScaleNormal="70" workbookViewId="0">
      <selection activeCell="AF39" sqref="AF39"/>
    </sheetView>
  </sheetViews>
  <sheetFormatPr defaultColWidth="9.140625" defaultRowHeight="23.25" customHeight="1"/>
  <cols>
    <col min="1" max="1" width="3" style="21" hidden="1" customWidth="1"/>
    <col min="2" max="2" width="2.85546875" style="22" hidden="1" customWidth="1"/>
    <col min="3" max="3" width="65.140625" style="21" customWidth="1"/>
    <col min="4" max="4" width="10.85546875" style="22" customWidth="1"/>
    <col min="5" max="5" width="1" style="22" customWidth="1"/>
    <col min="6" max="6" width="14.42578125" style="22" customWidth="1"/>
    <col min="7" max="7" width="1" style="22" customWidth="1"/>
    <col min="8" max="8" width="13.7109375" style="22" bestFit="1" customWidth="1"/>
    <col min="9" max="9" width="1" style="22" customWidth="1"/>
    <col min="10" max="10" width="14.140625" style="22" bestFit="1" customWidth="1"/>
    <col min="11" max="11" width="1" style="22" customWidth="1"/>
    <col min="12" max="12" width="15" style="22" customWidth="1"/>
    <col min="13" max="13" width="0.42578125" style="22" customWidth="1"/>
    <col min="14" max="14" width="15" style="22" customWidth="1"/>
    <col min="15" max="15" width="1" style="22" customWidth="1"/>
    <col min="16" max="16" width="14.140625" style="22" bestFit="1" customWidth="1"/>
    <col min="17" max="17" width="0.5703125" style="22" customWidth="1"/>
    <col min="18" max="18" width="14.140625" style="22" customWidth="1"/>
    <col min="19" max="19" width="1" style="22" customWidth="1"/>
    <col min="20" max="20" width="15.140625" style="22" customWidth="1"/>
    <col min="21" max="21" width="1" style="22" customWidth="1"/>
    <col min="22" max="22" width="15.5703125" style="38" customWidth="1"/>
    <col min="23" max="23" width="0.7109375" style="38" customWidth="1"/>
    <col min="24" max="24" width="15.5703125" style="38" customWidth="1"/>
    <col min="25" max="25" width="1" style="22" customWidth="1"/>
    <col min="26" max="26" width="13.85546875" style="38" bestFit="1" customWidth="1"/>
    <col min="27" max="27" width="1" style="22" customWidth="1"/>
    <col min="28" max="28" width="14.7109375" style="22" customWidth="1"/>
    <col min="29" max="29" width="1" style="22" customWidth="1"/>
    <col min="30" max="30" width="13.7109375" style="22" bestFit="1" customWidth="1"/>
    <col min="31" max="31" width="16.42578125" style="22" bestFit="1" customWidth="1"/>
    <col min="32" max="32" width="18.85546875" style="22" bestFit="1" customWidth="1"/>
    <col min="33" max="33" width="12.42578125" style="22" bestFit="1" customWidth="1"/>
    <col min="34" max="34" width="13.85546875" style="22" bestFit="1" customWidth="1"/>
    <col min="35" max="35" width="12.140625" style="22" bestFit="1" customWidth="1"/>
    <col min="36" max="36" width="12.85546875" style="22" customWidth="1"/>
    <col min="37" max="37" width="9.140625" style="22" customWidth="1"/>
    <col min="38" max="16384" width="9.140625" style="22"/>
  </cols>
  <sheetData>
    <row r="1" spans="3:33" ht="20.100000000000001" customHeight="1">
      <c r="C1" s="23" t="s">
        <v>0</v>
      </c>
      <c r="D1" s="24"/>
      <c r="E1" s="25"/>
      <c r="F1" s="26"/>
      <c r="G1" s="27"/>
      <c r="H1" s="26"/>
      <c r="I1" s="27"/>
      <c r="J1" s="26"/>
      <c r="K1" s="27"/>
      <c r="L1" s="26"/>
      <c r="M1" s="26"/>
      <c r="N1" s="26"/>
      <c r="O1" s="27"/>
      <c r="P1" s="26"/>
      <c r="Q1" s="26"/>
      <c r="R1" s="26"/>
      <c r="S1" s="27"/>
      <c r="T1" s="27"/>
      <c r="U1" s="27"/>
      <c r="V1" s="26"/>
      <c r="W1" s="26"/>
      <c r="X1" s="26"/>
      <c r="Y1" s="27"/>
      <c r="Z1" s="26"/>
      <c r="AA1" s="27"/>
      <c r="AB1" s="26"/>
      <c r="AC1" s="27"/>
      <c r="AD1" s="26"/>
    </row>
    <row r="2" spans="3:33" ht="20.100000000000001" customHeight="1">
      <c r="C2" s="23" t="s">
        <v>154</v>
      </c>
      <c r="D2" s="24"/>
      <c r="E2" s="25"/>
      <c r="F2" s="26"/>
      <c r="G2" s="27"/>
      <c r="H2" s="26"/>
      <c r="I2" s="27"/>
      <c r="J2" s="26"/>
      <c r="K2" s="27"/>
      <c r="L2" s="26"/>
      <c r="M2" s="26"/>
      <c r="N2" s="26"/>
      <c r="O2" s="27"/>
      <c r="P2" s="26"/>
      <c r="Q2" s="26"/>
      <c r="R2" s="26"/>
      <c r="S2" s="27"/>
      <c r="T2" s="27"/>
      <c r="U2" s="27"/>
      <c r="V2" s="26"/>
      <c r="W2" s="26"/>
      <c r="X2" s="26"/>
      <c r="Y2" s="27"/>
      <c r="Z2" s="26"/>
      <c r="AA2" s="27"/>
      <c r="AB2" s="26"/>
      <c r="AC2" s="27"/>
      <c r="AD2" s="26"/>
    </row>
    <row r="3" spans="3:33" ht="20.100000000000001" customHeight="1">
      <c r="C3" s="28"/>
      <c r="D3" s="29"/>
      <c r="E3" s="30"/>
      <c r="F3" s="311" t="s">
        <v>2</v>
      </c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</row>
    <row r="4" spans="3:33" ht="20.100000000000001" customHeight="1">
      <c r="C4" s="28"/>
      <c r="D4" s="29"/>
      <c r="E4" s="3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2" t="s">
        <v>155</v>
      </c>
      <c r="U4" s="312"/>
      <c r="V4" s="312"/>
      <c r="W4" s="312"/>
      <c r="X4" s="312"/>
      <c r="Y4" s="31"/>
      <c r="Z4" s="31"/>
      <c r="AA4" s="31"/>
      <c r="AB4" s="31"/>
      <c r="AC4" s="31"/>
      <c r="AD4" s="31"/>
    </row>
    <row r="5" spans="3:33" ht="20.100000000000001" customHeight="1">
      <c r="C5" s="28"/>
      <c r="D5" s="29"/>
      <c r="E5" s="30"/>
      <c r="F5" s="32"/>
      <c r="G5" s="33"/>
      <c r="H5" s="32"/>
      <c r="I5" s="33"/>
      <c r="J5" s="33"/>
      <c r="K5" s="33"/>
      <c r="L5" s="313" t="s">
        <v>93</v>
      </c>
      <c r="M5" s="313"/>
      <c r="N5" s="313"/>
      <c r="O5" s="313"/>
      <c r="P5" s="313"/>
      <c r="Q5" s="30"/>
      <c r="R5" s="30"/>
      <c r="S5" s="33"/>
      <c r="T5" s="313" t="s">
        <v>84</v>
      </c>
      <c r="U5" s="313"/>
      <c r="V5" s="313"/>
      <c r="W5" s="313"/>
      <c r="X5" s="313"/>
      <c r="Y5" s="33"/>
      <c r="Z5" s="32"/>
      <c r="AA5" s="33"/>
      <c r="AB5" s="34" t="s">
        <v>156</v>
      </c>
      <c r="AC5" s="33"/>
      <c r="AD5" s="32"/>
    </row>
    <row r="6" spans="3:33" ht="20.100000000000001" customHeight="1">
      <c r="C6" s="28"/>
      <c r="D6" s="29"/>
      <c r="E6" s="30"/>
      <c r="F6" s="34" t="s">
        <v>157</v>
      </c>
      <c r="G6" s="35"/>
      <c r="H6" s="34"/>
      <c r="I6" s="30"/>
      <c r="J6" s="34" t="s">
        <v>158</v>
      </c>
      <c r="K6" s="35"/>
      <c r="L6" s="34"/>
      <c r="M6" s="34"/>
      <c r="N6" s="34"/>
      <c r="O6" s="35"/>
      <c r="P6" s="34"/>
      <c r="Q6" s="34"/>
      <c r="R6" s="34"/>
      <c r="S6" s="33"/>
      <c r="T6" s="30" t="s">
        <v>159</v>
      </c>
      <c r="U6" s="33"/>
      <c r="V6" s="34" t="s">
        <v>160</v>
      </c>
      <c r="W6" s="34"/>
      <c r="X6" s="34" t="s">
        <v>161</v>
      </c>
      <c r="Y6" s="30"/>
      <c r="Z6" s="34" t="s">
        <v>162</v>
      </c>
      <c r="AA6" s="30"/>
      <c r="AB6" s="34" t="s">
        <v>163</v>
      </c>
      <c r="AC6" s="30"/>
      <c r="AD6" s="36"/>
    </row>
    <row r="7" spans="3:33" ht="20.100000000000001" customHeight="1">
      <c r="C7" s="28"/>
      <c r="D7" s="29"/>
      <c r="E7" s="30"/>
      <c r="F7" s="34" t="s">
        <v>164</v>
      </c>
      <c r="G7" s="35"/>
      <c r="H7" s="34" t="s">
        <v>158</v>
      </c>
      <c r="I7" s="30"/>
      <c r="J7" s="34" t="s">
        <v>165</v>
      </c>
      <c r="K7" s="30"/>
      <c r="L7" s="34" t="s">
        <v>166</v>
      </c>
      <c r="M7" s="34"/>
      <c r="N7" s="34" t="s">
        <v>160</v>
      </c>
      <c r="O7" s="30"/>
      <c r="P7" s="34" t="s">
        <v>167</v>
      </c>
      <c r="Q7" s="34"/>
      <c r="R7" s="34" t="s">
        <v>202</v>
      </c>
      <c r="S7" s="33"/>
      <c r="T7" s="30" t="s">
        <v>168</v>
      </c>
      <c r="U7" s="33"/>
      <c r="V7" s="34" t="s">
        <v>169</v>
      </c>
      <c r="W7" s="34"/>
      <c r="X7" s="34" t="s">
        <v>170</v>
      </c>
      <c r="Y7" s="30"/>
      <c r="Z7" s="34" t="s">
        <v>156</v>
      </c>
      <c r="AA7" s="30"/>
      <c r="AB7" s="34" t="s">
        <v>171</v>
      </c>
      <c r="AC7" s="30"/>
      <c r="AD7" s="34" t="s">
        <v>172</v>
      </c>
    </row>
    <row r="8" spans="3:33" ht="20.100000000000001" customHeight="1">
      <c r="C8" s="28"/>
      <c r="D8" s="37" t="s">
        <v>6</v>
      </c>
      <c r="E8" s="30"/>
      <c r="F8" s="34" t="s">
        <v>173</v>
      </c>
      <c r="G8" s="35"/>
      <c r="H8" s="34" t="s">
        <v>174</v>
      </c>
      <c r="I8" s="30"/>
      <c r="J8" s="34" t="s">
        <v>175</v>
      </c>
      <c r="K8" s="30"/>
      <c r="L8" s="34" t="s">
        <v>176</v>
      </c>
      <c r="M8" s="34"/>
      <c r="N8" s="34" t="s">
        <v>99</v>
      </c>
      <c r="O8" s="30"/>
      <c r="P8" s="34" t="s">
        <v>177</v>
      </c>
      <c r="Q8" s="34"/>
      <c r="R8" s="34" t="s">
        <v>203</v>
      </c>
      <c r="S8" s="33"/>
      <c r="T8" s="30" t="s">
        <v>178</v>
      </c>
      <c r="U8" s="33"/>
      <c r="V8" s="34" t="s">
        <v>179</v>
      </c>
      <c r="W8" s="34"/>
      <c r="X8" s="34" t="s">
        <v>84</v>
      </c>
      <c r="Y8" s="30"/>
      <c r="Z8" s="34" t="s">
        <v>180</v>
      </c>
      <c r="AA8" s="30"/>
      <c r="AB8" s="34" t="s">
        <v>181</v>
      </c>
      <c r="AC8" s="30"/>
      <c r="AD8" s="34" t="s">
        <v>182</v>
      </c>
    </row>
    <row r="9" spans="3:33" ht="20.100000000000001" customHeight="1">
      <c r="C9" s="28"/>
      <c r="D9" s="29"/>
      <c r="E9" s="30"/>
      <c r="F9" s="314" t="s">
        <v>9</v>
      </c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</row>
    <row r="10" spans="3:33" ht="20.100000000000001" customHeight="1">
      <c r="C10" s="28" t="s">
        <v>204</v>
      </c>
      <c r="D10" s="34"/>
      <c r="E10" s="35"/>
      <c r="Y10" s="39"/>
      <c r="AA10" s="39"/>
      <c r="AB10" s="39"/>
      <c r="AC10" s="39"/>
      <c r="AD10" s="39"/>
    </row>
    <row r="11" spans="3:33" ht="20.100000000000001" customHeight="1">
      <c r="C11" s="28" t="s">
        <v>205</v>
      </c>
      <c r="D11" s="40"/>
      <c r="E11" s="31"/>
      <c r="F11" s="77">
        <f>'CH-Conso 12'!F34</f>
        <v>362220339</v>
      </c>
      <c r="G11" s="41"/>
      <c r="H11" s="77">
        <f>'CH-Conso 12'!H34</f>
        <v>2086386465</v>
      </c>
      <c r="I11" s="41"/>
      <c r="J11" s="77">
        <f>'CH-Conso 12'!J34</f>
        <v>-2531681</v>
      </c>
      <c r="K11" s="41"/>
      <c r="L11" s="77">
        <f>'CH-Conso 12'!L34</f>
        <v>50523587</v>
      </c>
      <c r="M11" s="77"/>
      <c r="N11" s="77">
        <v>0</v>
      </c>
      <c r="O11" s="41"/>
      <c r="P11" s="77">
        <f>'CH-Conso 12'!N34</f>
        <v>2280725597</v>
      </c>
      <c r="Q11" s="77"/>
      <c r="R11" s="77">
        <v>0</v>
      </c>
      <c r="S11" s="41"/>
      <c r="T11" s="77">
        <f>'CH-Conso 12'!P34</f>
        <v>-3801268</v>
      </c>
      <c r="U11" s="41"/>
      <c r="V11" s="77">
        <f>'CH-Conso 12'!R34</f>
        <v>-286272</v>
      </c>
      <c r="W11" s="41"/>
      <c r="X11" s="77">
        <f>'CH-Conso 12'!T34</f>
        <v>-4087540</v>
      </c>
      <c r="Y11" s="41"/>
      <c r="Z11" s="77">
        <f>'CH-Conso 12'!V34</f>
        <v>4773236767</v>
      </c>
      <c r="AA11" s="41"/>
      <c r="AB11" s="77">
        <f>'CH-Conso 12'!X34</f>
        <v>97456907</v>
      </c>
      <c r="AC11" s="41"/>
      <c r="AD11" s="77">
        <f>'CH-Conso 12'!Z34</f>
        <v>4870693674</v>
      </c>
      <c r="AG11" s="42"/>
    </row>
    <row r="12" spans="3:33" ht="6.95" customHeight="1">
      <c r="C12" s="28"/>
      <c r="D12" s="29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3" spans="3:33" ht="20.100000000000001" customHeight="1">
      <c r="C13" s="28" t="s">
        <v>185</v>
      </c>
      <c r="D13" s="29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3:33" ht="21">
      <c r="C14" s="43" t="s">
        <v>206</v>
      </c>
      <c r="D14" s="29"/>
      <c r="E14" s="62"/>
      <c r="F14" s="172"/>
      <c r="G14" s="172"/>
      <c r="H14" s="172"/>
      <c r="I14" s="172"/>
      <c r="J14" s="34"/>
      <c r="K14" s="172"/>
      <c r="L14" s="34"/>
      <c r="M14" s="34"/>
      <c r="N14" s="34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</row>
    <row r="15" spans="3:33" ht="20.100000000000001" hidden="1" customHeight="1">
      <c r="C15" s="44" t="s">
        <v>187</v>
      </c>
      <c r="D15" s="40" t="s">
        <v>91</v>
      </c>
      <c r="E15" s="62"/>
      <c r="F15" s="39"/>
      <c r="G15" s="39"/>
      <c r="H15" s="39"/>
      <c r="I15" s="39"/>
      <c r="J15" s="39"/>
      <c r="K15" s="172"/>
      <c r="L15" s="39"/>
      <c r="M15" s="39"/>
      <c r="N15" s="39"/>
      <c r="O15" s="39"/>
      <c r="P15" s="173"/>
      <c r="Q15" s="173"/>
      <c r="R15" s="173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G15" s="42"/>
    </row>
    <row r="16" spans="3:33" ht="20.100000000000001" customHeight="1">
      <c r="C16" s="44" t="s">
        <v>207</v>
      </c>
      <c r="D16" s="40" t="s">
        <v>97</v>
      </c>
      <c r="E16" s="31"/>
      <c r="F16" s="33">
        <v>0</v>
      </c>
      <c r="G16" s="64"/>
      <c r="H16" s="33">
        <v>0</v>
      </c>
      <c r="I16" s="64"/>
      <c r="J16" s="33">
        <v>0</v>
      </c>
      <c r="K16" s="32"/>
      <c r="L16" s="33">
        <v>0</v>
      </c>
      <c r="M16" s="33"/>
      <c r="N16" s="33">
        <v>1304760</v>
      </c>
      <c r="O16" s="64"/>
      <c r="P16" s="33">
        <v>-1304760</v>
      </c>
      <c r="Q16" s="33"/>
      <c r="R16" s="33">
        <v>-1304760</v>
      </c>
      <c r="S16" s="32"/>
      <c r="T16" s="33">
        <v>0</v>
      </c>
      <c r="U16" s="32"/>
      <c r="V16" s="33">
        <v>0</v>
      </c>
      <c r="W16" s="33"/>
      <c r="X16" s="78">
        <f>SUM(T16:V16)</f>
        <v>0</v>
      </c>
      <c r="Y16" s="33"/>
      <c r="Z16" s="78">
        <f>SUM(F16:P16,R16)</f>
        <v>-1304760</v>
      </c>
      <c r="AA16" s="33"/>
      <c r="AB16" s="33">
        <v>0</v>
      </c>
      <c r="AC16" s="33"/>
      <c r="AD16" s="78">
        <f>Z16+AB16</f>
        <v>-1304760</v>
      </c>
      <c r="AG16" s="42"/>
    </row>
    <row r="17" spans="3:36" ht="20.100000000000001" customHeight="1">
      <c r="C17" s="44" t="s">
        <v>306</v>
      </c>
      <c r="D17" s="40" t="s">
        <v>138</v>
      </c>
      <c r="E17" s="31"/>
      <c r="F17" s="48">
        <v>0</v>
      </c>
      <c r="G17" s="33"/>
      <c r="H17" s="48">
        <v>0</v>
      </c>
      <c r="I17" s="64"/>
      <c r="J17" s="48">
        <v>0</v>
      </c>
      <c r="K17" s="33"/>
      <c r="L17" s="48">
        <v>0</v>
      </c>
      <c r="M17" s="33"/>
      <c r="N17" s="48">
        <v>0</v>
      </c>
      <c r="O17" s="32"/>
      <c r="P17" s="48">
        <v>0</v>
      </c>
      <c r="Q17" s="33"/>
      <c r="R17" s="48">
        <v>0</v>
      </c>
      <c r="S17" s="32"/>
      <c r="T17" s="48">
        <v>0</v>
      </c>
      <c r="U17" s="32"/>
      <c r="V17" s="174">
        <v>0</v>
      </c>
      <c r="W17" s="33"/>
      <c r="X17" s="174">
        <v>0</v>
      </c>
      <c r="Y17" s="33"/>
      <c r="Z17" s="42">
        <f>SUM(F17:Q17,R17)</f>
        <v>0</v>
      </c>
      <c r="AA17" s="33"/>
      <c r="AB17" s="48">
        <v>-6552056</v>
      </c>
      <c r="AC17" s="33"/>
      <c r="AD17" s="42">
        <f>+AB17+Z17</f>
        <v>-6552056</v>
      </c>
      <c r="AG17" s="42"/>
    </row>
    <row r="18" spans="3:36" ht="21">
      <c r="C18" s="43" t="s">
        <v>208</v>
      </c>
      <c r="D18" s="29"/>
      <c r="E18" s="31"/>
      <c r="F18" s="51">
        <f>SUM(F15:F17)</f>
        <v>0</v>
      </c>
      <c r="G18" s="52">
        <v>0</v>
      </c>
      <c r="H18" s="51">
        <f>SUM(H15:H17)</f>
        <v>0</v>
      </c>
      <c r="I18" s="53"/>
      <c r="J18" s="54">
        <v>0</v>
      </c>
      <c r="K18" s="47"/>
      <c r="L18" s="54">
        <v>0</v>
      </c>
      <c r="M18" s="58"/>
      <c r="N18" s="56">
        <f>SUM(N15:N17)</f>
        <v>1304760</v>
      </c>
      <c r="O18" s="57"/>
      <c r="P18" s="56">
        <f>SUM(P15:P17)</f>
        <v>-1304760</v>
      </c>
      <c r="Q18" s="32"/>
      <c r="R18" s="56">
        <f>SUM(R15:R17)</f>
        <v>-1304760</v>
      </c>
      <c r="S18" s="57"/>
      <c r="T18" s="51">
        <f>SUM(T15:T17)</f>
        <v>0</v>
      </c>
      <c r="U18" s="57"/>
      <c r="V18" s="54">
        <v>0</v>
      </c>
      <c r="W18" s="58"/>
      <c r="X18" s="54">
        <v>0</v>
      </c>
      <c r="Y18" s="53"/>
      <c r="Z18" s="56">
        <f>SUM(Z15:Z17)</f>
        <v>-1304760</v>
      </c>
      <c r="AA18" s="53"/>
      <c r="AB18" s="60">
        <f>SUM(AB15:AB17)</f>
        <v>-6552056</v>
      </c>
      <c r="AC18" s="53"/>
      <c r="AD18" s="56">
        <f>SUM(AD15:AD17)</f>
        <v>-7856816</v>
      </c>
      <c r="AG18" s="42"/>
    </row>
    <row r="19" spans="3:36" ht="6.95" customHeight="1">
      <c r="C19" s="28"/>
      <c r="D19" s="29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3:36" ht="20.100000000000001" customHeight="1">
      <c r="C20" s="61" t="s">
        <v>190</v>
      </c>
      <c r="D20" s="29"/>
      <c r="E20" s="31"/>
      <c r="F20" s="62"/>
      <c r="G20" s="32"/>
      <c r="H20" s="62"/>
      <c r="I20" s="32"/>
      <c r="J20" s="62"/>
      <c r="K20" s="32"/>
      <c r="L20" s="62"/>
      <c r="M20" s="62"/>
      <c r="N20" s="62"/>
      <c r="O20" s="32"/>
      <c r="P20" s="62"/>
      <c r="Q20" s="62"/>
      <c r="R20" s="62"/>
      <c r="S20" s="32"/>
      <c r="T20" s="32"/>
      <c r="U20" s="32"/>
      <c r="V20" s="62"/>
      <c r="W20" s="62"/>
      <c r="X20" s="62"/>
      <c r="Y20" s="32"/>
      <c r="Z20" s="62"/>
      <c r="AA20" s="32"/>
      <c r="AB20" s="62"/>
      <c r="AC20" s="32"/>
      <c r="AD20" s="62"/>
    </row>
    <row r="21" spans="3:36" ht="20.100000000000001" hidden="1" customHeight="1">
      <c r="C21" s="63" t="s">
        <v>191</v>
      </c>
      <c r="D21" s="40"/>
      <c r="E21" s="31"/>
      <c r="F21" s="33"/>
      <c r="G21" s="64"/>
      <c r="H21" s="33"/>
      <c r="I21" s="64"/>
      <c r="J21" s="33"/>
      <c r="K21" s="32"/>
      <c r="L21" s="33"/>
      <c r="M21" s="33"/>
      <c r="N21" s="33"/>
      <c r="O21" s="64"/>
      <c r="P21" s="33"/>
      <c r="Q21" s="33"/>
      <c r="R21" s="33"/>
      <c r="S21" s="32"/>
      <c r="T21" s="33"/>
      <c r="U21" s="32"/>
      <c r="V21" s="33"/>
      <c r="W21" s="33"/>
      <c r="X21" s="33"/>
      <c r="Y21" s="33"/>
      <c r="Z21" s="33"/>
      <c r="AA21" s="33"/>
      <c r="AB21" s="33"/>
      <c r="AC21" s="33"/>
      <c r="AD21" s="30"/>
      <c r="AG21" s="42"/>
    </row>
    <row r="22" spans="3:36" ht="20.100000000000001" hidden="1" customHeight="1">
      <c r="C22" s="44" t="s">
        <v>192</v>
      </c>
      <c r="D22" s="40" t="s">
        <v>31</v>
      </c>
      <c r="E22" s="31"/>
      <c r="F22" s="33"/>
      <c r="G22" s="64"/>
      <c r="H22" s="33"/>
      <c r="I22" s="64"/>
      <c r="J22" s="33"/>
      <c r="K22" s="32"/>
      <c r="L22" s="33"/>
      <c r="M22" s="33"/>
      <c r="N22" s="33"/>
      <c r="O22" s="64"/>
      <c r="P22" s="33"/>
      <c r="Q22" s="33"/>
      <c r="R22" s="33"/>
      <c r="S22" s="32"/>
      <c r="T22" s="33"/>
      <c r="U22" s="32"/>
      <c r="V22" s="33"/>
      <c r="W22" s="33"/>
      <c r="X22" s="78">
        <f>SUM(T22:V22)</f>
        <v>0</v>
      </c>
      <c r="Y22" s="33"/>
      <c r="Z22" s="78">
        <f>SUM(F22:P22,X22)</f>
        <v>0</v>
      </c>
      <c r="AA22" s="33"/>
      <c r="AB22" s="33"/>
      <c r="AC22" s="33"/>
      <c r="AD22" s="78">
        <f>Z22+AB22</f>
        <v>0</v>
      </c>
      <c r="AG22" s="42"/>
    </row>
    <row r="23" spans="3:36" ht="20.100000000000001" customHeight="1">
      <c r="C23" s="63" t="s">
        <v>191</v>
      </c>
      <c r="D23" s="40"/>
      <c r="E23" s="31"/>
      <c r="F23" s="33"/>
      <c r="G23" s="64"/>
      <c r="H23" s="33"/>
      <c r="I23" s="64"/>
      <c r="J23" s="33"/>
      <c r="K23" s="32"/>
      <c r="L23" s="33"/>
      <c r="M23" s="33"/>
      <c r="N23" s="33"/>
      <c r="O23" s="64"/>
      <c r="P23" s="33"/>
      <c r="Q23" s="33"/>
      <c r="R23" s="33"/>
      <c r="S23" s="32"/>
      <c r="T23" s="33"/>
      <c r="U23" s="32"/>
      <c r="V23" s="33"/>
      <c r="W23" s="33"/>
      <c r="X23" s="33"/>
      <c r="Y23" s="33"/>
      <c r="Z23" s="33"/>
      <c r="AA23" s="33"/>
      <c r="AB23" s="33"/>
      <c r="AC23" s="33"/>
      <c r="AD23" s="30"/>
      <c r="AG23" s="42"/>
    </row>
    <row r="24" spans="3:36" ht="20.100000000000001" customHeight="1">
      <c r="C24" s="44" t="s">
        <v>193</v>
      </c>
      <c r="D24" s="40" t="s">
        <v>31</v>
      </c>
      <c r="E24" s="31"/>
      <c r="F24" s="33">
        <v>0</v>
      </c>
      <c r="G24" s="64"/>
      <c r="H24" s="33">
        <v>0</v>
      </c>
      <c r="I24" s="64"/>
      <c r="J24" s="33">
        <v>-700125</v>
      </c>
      <c r="K24" s="32"/>
      <c r="L24" s="33">
        <v>0</v>
      </c>
      <c r="M24" s="33"/>
      <c r="N24" s="33">
        <v>0</v>
      </c>
      <c r="O24" s="64"/>
      <c r="P24" s="33">
        <v>0</v>
      </c>
      <c r="Q24" s="33"/>
      <c r="R24" s="33">
        <v>0</v>
      </c>
      <c r="S24" s="32"/>
      <c r="T24" s="33">
        <v>0</v>
      </c>
      <c r="U24" s="32"/>
      <c r="V24" s="33">
        <v>0</v>
      </c>
      <c r="W24" s="33"/>
      <c r="X24" s="78">
        <f>SUM(T24:V24)</f>
        <v>0</v>
      </c>
      <c r="Y24" s="33"/>
      <c r="Z24" s="78">
        <f>SUM(F24:P24,X24)</f>
        <v>-700125</v>
      </c>
      <c r="AA24" s="33"/>
      <c r="AB24" s="33">
        <v>-7981061</v>
      </c>
      <c r="AC24" s="33"/>
      <c r="AD24" s="78">
        <f>Z24+AB24</f>
        <v>-8681186</v>
      </c>
      <c r="AG24" s="42"/>
    </row>
    <row r="25" spans="3:36" ht="20.100000000000001" customHeight="1">
      <c r="C25" s="63" t="s">
        <v>300</v>
      </c>
      <c r="D25" s="40" t="s">
        <v>31</v>
      </c>
      <c r="E25" s="31"/>
      <c r="F25" s="48">
        <v>0</v>
      </c>
      <c r="G25" s="64"/>
      <c r="H25" s="48">
        <v>0</v>
      </c>
      <c r="I25" s="64"/>
      <c r="J25" s="48">
        <v>0</v>
      </c>
      <c r="K25" s="32"/>
      <c r="L25" s="48">
        <v>0</v>
      </c>
      <c r="M25" s="33"/>
      <c r="N25" s="48">
        <v>0</v>
      </c>
      <c r="O25" s="64"/>
      <c r="P25" s="48">
        <v>0</v>
      </c>
      <c r="Q25" s="33"/>
      <c r="R25" s="48">
        <v>0</v>
      </c>
      <c r="S25" s="32"/>
      <c r="T25" s="48">
        <v>0</v>
      </c>
      <c r="U25" s="32"/>
      <c r="V25" s="48">
        <v>0</v>
      </c>
      <c r="W25" s="33"/>
      <c r="X25" s="79">
        <f>SUM(T25:V25)</f>
        <v>0</v>
      </c>
      <c r="Y25" s="33"/>
      <c r="Z25" s="79">
        <f>SUM(F25:P25,X25)</f>
        <v>0</v>
      </c>
      <c r="AA25" s="33"/>
      <c r="AB25" s="48">
        <v>-480432</v>
      </c>
      <c r="AC25" s="33"/>
      <c r="AD25" s="79">
        <f>Z25+AB25</f>
        <v>-480432</v>
      </c>
      <c r="AG25" s="42"/>
    </row>
    <row r="26" spans="3:36" ht="20.100000000000001" customHeight="1">
      <c r="C26" s="43" t="s">
        <v>194</v>
      </c>
      <c r="D26" s="29"/>
      <c r="E26" s="31"/>
      <c r="F26" s="80">
        <f>SUM(F21:F25)</f>
        <v>0</v>
      </c>
      <c r="G26" s="58">
        <v>0</v>
      </c>
      <c r="H26" s="80">
        <f>SUM(H21:H25)</f>
        <v>0</v>
      </c>
      <c r="I26" s="47"/>
      <c r="J26" s="80">
        <f>SUM(J21:J25)</f>
        <v>-700125</v>
      </c>
      <c r="K26" s="47"/>
      <c r="L26" s="80">
        <f>SUM(L21:L25)</f>
        <v>0</v>
      </c>
      <c r="M26" s="156"/>
      <c r="N26" s="80">
        <f>SUM(N21:N25)</f>
        <v>0</v>
      </c>
      <c r="O26" s="58"/>
      <c r="P26" s="80">
        <f>SUM(P21:P25)</f>
        <v>0</v>
      </c>
      <c r="Q26" s="158"/>
      <c r="R26" s="80">
        <f>SUM(R21:R25)</f>
        <v>0</v>
      </c>
      <c r="S26" s="49"/>
      <c r="T26" s="80">
        <f>SUM(T21:T25)</f>
        <v>0</v>
      </c>
      <c r="U26" s="49"/>
      <c r="V26" s="80">
        <f>SUM(V21:V25)</f>
        <v>0</v>
      </c>
      <c r="W26" s="58"/>
      <c r="X26" s="80">
        <f>SUM(X21:X25)</f>
        <v>0</v>
      </c>
      <c r="Y26" s="47"/>
      <c r="Z26" s="80">
        <f>SUM(Z21:Z25)</f>
        <v>-700125</v>
      </c>
      <c r="AA26" s="47"/>
      <c r="AB26" s="80">
        <f>SUM(AB21:AB25)</f>
        <v>-8461493</v>
      </c>
      <c r="AC26" s="47"/>
      <c r="AD26" s="80">
        <f>SUM(AD21:AD25)</f>
        <v>-9161618</v>
      </c>
      <c r="AG26" s="42"/>
    </row>
    <row r="27" spans="3:36" ht="6.95" customHeight="1">
      <c r="C27" s="28"/>
      <c r="D27" s="29"/>
      <c r="E27" s="31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32"/>
      <c r="Q27" s="32"/>
      <c r="R27" s="32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G27" s="42"/>
    </row>
    <row r="28" spans="3:36" ht="20.100000000000001" customHeight="1">
      <c r="C28" s="66" t="s">
        <v>209</v>
      </c>
      <c r="D28" s="29"/>
      <c r="E28" s="31"/>
      <c r="F28" s="82">
        <f>F26+F18</f>
        <v>0</v>
      </c>
      <c r="G28" s="58">
        <v>0</v>
      </c>
      <c r="H28" s="82">
        <f>H26+H18</f>
        <v>0</v>
      </c>
      <c r="I28" s="47"/>
      <c r="J28" s="87">
        <f>SUM(J26,J18)</f>
        <v>-700125</v>
      </c>
      <c r="K28" s="47"/>
      <c r="L28" s="82">
        <f>L26+L18</f>
        <v>0</v>
      </c>
      <c r="M28" s="156"/>
      <c r="N28" s="87">
        <f>SUM(N26,N18)</f>
        <v>1304760</v>
      </c>
      <c r="O28" s="49"/>
      <c r="P28" s="80">
        <f>P26+P18</f>
        <v>-1304760</v>
      </c>
      <c r="Q28" s="158"/>
      <c r="R28" s="87">
        <f>SUM(R26,R18)</f>
        <v>-1304760</v>
      </c>
      <c r="S28" s="49"/>
      <c r="T28" s="82">
        <f>T26+T18</f>
        <v>0</v>
      </c>
      <c r="U28" s="49"/>
      <c r="V28" s="82">
        <f>V26+V18</f>
        <v>0</v>
      </c>
      <c r="W28" s="58"/>
      <c r="X28" s="82">
        <f>X26+X18</f>
        <v>0</v>
      </c>
      <c r="Y28" s="49"/>
      <c r="Z28" s="80">
        <f>Z26+Z18</f>
        <v>-2004885</v>
      </c>
      <c r="AA28" s="49"/>
      <c r="AB28" s="80">
        <f>AB26+AB18</f>
        <v>-15013549</v>
      </c>
      <c r="AC28" s="49"/>
      <c r="AD28" s="80">
        <f>AD26+AD18</f>
        <v>-17018434</v>
      </c>
      <c r="AG28" s="42"/>
    </row>
    <row r="29" spans="3:36" ht="6.95" customHeight="1">
      <c r="C29" s="28"/>
      <c r="D29" s="29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3:36" ht="20.100000000000001" customHeight="1">
      <c r="C30" s="28" t="s">
        <v>196</v>
      </c>
      <c r="D30" s="29"/>
      <c r="E30" s="31"/>
      <c r="F30" s="62"/>
      <c r="G30" s="32"/>
      <c r="H30" s="62"/>
      <c r="I30" s="32"/>
      <c r="J30" s="62"/>
      <c r="K30" s="32"/>
      <c r="L30" s="62"/>
      <c r="M30" s="62"/>
      <c r="N30" s="62"/>
      <c r="O30" s="32"/>
      <c r="P30" s="62"/>
      <c r="Q30" s="62"/>
      <c r="R30" s="62"/>
      <c r="S30" s="32"/>
      <c r="T30" s="32"/>
      <c r="U30" s="32"/>
      <c r="V30" s="62"/>
      <c r="W30" s="62"/>
      <c r="X30" s="62"/>
      <c r="Y30" s="32"/>
      <c r="Z30" s="62"/>
      <c r="AA30" s="32"/>
      <c r="AB30" s="62"/>
      <c r="AC30" s="32"/>
      <c r="AD30" s="62"/>
      <c r="AF30" s="42"/>
    </row>
    <row r="31" spans="3:36" ht="20.100000000000001" customHeight="1">
      <c r="C31" s="44" t="s">
        <v>197</v>
      </c>
      <c r="D31" s="29"/>
      <c r="E31" s="31"/>
      <c r="F31" s="33">
        <v>0</v>
      </c>
      <c r="G31" s="64"/>
      <c r="H31" s="33">
        <v>0</v>
      </c>
      <c r="I31" s="64"/>
      <c r="J31" s="33">
        <v>0</v>
      </c>
      <c r="K31" s="33"/>
      <c r="L31" s="33">
        <v>0</v>
      </c>
      <c r="M31" s="33"/>
      <c r="N31" s="33">
        <v>0</v>
      </c>
      <c r="O31" s="33"/>
      <c r="P31" s="78">
        <f>'FS PL 7-11'!D176</f>
        <v>475684839</v>
      </c>
      <c r="Q31" s="78"/>
      <c r="R31" s="78">
        <v>0</v>
      </c>
      <c r="S31" s="33"/>
      <c r="T31" s="33">
        <v>0</v>
      </c>
      <c r="U31" s="33"/>
      <c r="V31" s="33">
        <v>0</v>
      </c>
      <c r="W31" s="33"/>
      <c r="X31" s="78">
        <f>SUM(T31:V31)</f>
        <v>0</v>
      </c>
      <c r="Y31" s="33"/>
      <c r="Z31" s="84">
        <f>SUM(F31:P31,X31)</f>
        <v>475684839</v>
      </c>
      <c r="AA31" s="33"/>
      <c r="AB31" s="86">
        <f>'FS PL 7-11'!D177</f>
        <v>1524246</v>
      </c>
      <c r="AC31" s="33"/>
      <c r="AD31" s="84">
        <f>+AB31+Z31</f>
        <v>477209085</v>
      </c>
      <c r="AE31" s="67"/>
      <c r="AF31" s="68"/>
      <c r="AG31" s="42"/>
    </row>
    <row r="32" spans="3:36" ht="20.100000000000001" customHeight="1">
      <c r="C32" s="44" t="s">
        <v>198</v>
      </c>
      <c r="D32" s="29"/>
      <c r="E32" s="31"/>
      <c r="F32" s="48">
        <v>0</v>
      </c>
      <c r="G32" s="64"/>
      <c r="H32" s="48">
        <v>0</v>
      </c>
      <c r="I32" s="64"/>
      <c r="J32" s="48">
        <v>0</v>
      </c>
      <c r="K32" s="33"/>
      <c r="L32" s="48">
        <v>0</v>
      </c>
      <c r="M32" s="33"/>
      <c r="N32" s="48">
        <v>0</v>
      </c>
      <c r="O32" s="33"/>
      <c r="P32" s="48">
        <v>-781130</v>
      </c>
      <c r="Q32" s="33"/>
      <c r="R32" s="48">
        <v>0</v>
      </c>
      <c r="S32" s="33"/>
      <c r="T32" s="79">
        <f>'FS PL 7-11'!D151</f>
        <v>1233278</v>
      </c>
      <c r="U32" s="33"/>
      <c r="V32" s="34">
        <v>-10574</v>
      </c>
      <c r="W32" s="34"/>
      <c r="X32" s="78">
        <f>SUM(T32:V32)</f>
        <v>1222704</v>
      </c>
      <c r="Y32" s="33"/>
      <c r="Z32" s="84">
        <f>SUM(F32:P32,X32)</f>
        <v>441574</v>
      </c>
      <c r="AA32" s="33"/>
      <c r="AB32" s="48">
        <v>-59174</v>
      </c>
      <c r="AC32" s="33"/>
      <c r="AD32" s="86">
        <f>SUM(Z32:AB32)</f>
        <v>382400</v>
      </c>
      <c r="AE32" s="67"/>
      <c r="AF32" s="68"/>
      <c r="AG32" s="42"/>
      <c r="AH32" s="69"/>
      <c r="AI32" s="70"/>
      <c r="AJ32" s="69"/>
    </row>
    <row r="33" spans="3:35" ht="20.100000000000001" customHeight="1">
      <c r="C33" s="28" t="s">
        <v>199</v>
      </c>
      <c r="D33" s="71"/>
      <c r="E33" s="31"/>
      <c r="F33" s="88">
        <f>SUM(F31:F32)</f>
        <v>0</v>
      </c>
      <c r="G33" s="58">
        <v>0</v>
      </c>
      <c r="H33" s="88">
        <f>SUM(H31:H32)</f>
        <v>0</v>
      </c>
      <c r="I33" s="49"/>
      <c r="J33" s="88">
        <f>SUM(J31:J32)</f>
        <v>0</v>
      </c>
      <c r="K33" s="49"/>
      <c r="L33" s="88">
        <f>SUM(L31:L32)</f>
        <v>0</v>
      </c>
      <c r="M33" s="156"/>
      <c r="N33" s="88">
        <f>SUM(N31:N32)</f>
        <v>0</v>
      </c>
      <c r="O33" s="49"/>
      <c r="P33" s="85">
        <f>SUM(P31:P32)</f>
        <v>474903709</v>
      </c>
      <c r="Q33" s="158"/>
      <c r="R33" s="88">
        <f>SUM(R31:R32)</f>
        <v>0</v>
      </c>
      <c r="S33" s="49"/>
      <c r="T33" s="85">
        <f>SUM(T31:T32)</f>
        <v>1233278</v>
      </c>
      <c r="U33" s="49"/>
      <c r="V33" s="85">
        <f>SUM(V31:V32)</f>
        <v>-10574</v>
      </c>
      <c r="W33" s="58"/>
      <c r="X33" s="85">
        <f>SUM(X31:X32)</f>
        <v>1222704</v>
      </c>
      <c r="Y33" s="49"/>
      <c r="Z33" s="85">
        <f>SUM(Z31:Z32)</f>
        <v>476126413</v>
      </c>
      <c r="AA33" s="49"/>
      <c r="AB33" s="85">
        <f>SUM(AB31:AB32)</f>
        <v>1465072</v>
      </c>
      <c r="AC33" s="49"/>
      <c r="AD33" s="85">
        <f>SUM(AD31:AD32)</f>
        <v>477591485</v>
      </c>
      <c r="AG33" s="72"/>
    </row>
    <row r="34" spans="3:35" ht="9" customHeight="1">
      <c r="C34" s="28"/>
      <c r="D34" s="29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73"/>
      <c r="W34" s="32"/>
      <c r="X34" s="73"/>
      <c r="Y34" s="32"/>
      <c r="Z34" s="32"/>
      <c r="AA34" s="32"/>
      <c r="AB34" s="73"/>
      <c r="AC34" s="32"/>
      <c r="AD34" s="32"/>
      <c r="AG34" s="42"/>
      <c r="AH34" s="69"/>
      <c r="AI34" s="69"/>
    </row>
    <row r="35" spans="3:35" ht="21" hidden="1">
      <c r="C35" s="44" t="s">
        <v>200</v>
      </c>
      <c r="D35" s="29"/>
      <c r="E35" s="31"/>
      <c r="F35" s="48"/>
      <c r="G35" s="64"/>
      <c r="H35" s="48"/>
      <c r="I35" s="64"/>
      <c r="J35" s="48"/>
      <c r="K35" s="32"/>
      <c r="L35" s="48"/>
      <c r="M35" s="33"/>
      <c r="N35" s="48"/>
      <c r="O35" s="32"/>
      <c r="P35" s="48"/>
      <c r="Q35" s="33"/>
      <c r="R35" s="48"/>
      <c r="S35" s="32"/>
      <c r="T35" s="48"/>
      <c r="U35" s="32"/>
      <c r="V35" s="48"/>
      <c r="W35" s="33"/>
      <c r="X35" s="48"/>
      <c r="Y35" s="33"/>
      <c r="Z35" s="48"/>
      <c r="AA35" s="33"/>
      <c r="AB35" s="48"/>
      <c r="AC35" s="33"/>
      <c r="AD35" s="48"/>
    </row>
    <row r="36" spans="3:35" ht="21.75" thickBot="1">
      <c r="C36" s="28" t="s">
        <v>210</v>
      </c>
      <c r="D36" s="34"/>
      <c r="E36" s="30"/>
      <c r="F36" s="83">
        <f>SUM(F35,F33,F28,F11)</f>
        <v>362220339</v>
      </c>
      <c r="G36" s="33"/>
      <c r="H36" s="83">
        <f>SUM(H35,H33,H28,H11)</f>
        <v>2086386465</v>
      </c>
      <c r="I36" s="74"/>
      <c r="J36" s="83">
        <f>SUM(J35,J33,J28,J11)</f>
        <v>-3231806</v>
      </c>
      <c r="K36" s="74"/>
      <c r="L36" s="83">
        <f>SUM(L35,L33,L28,L11)</f>
        <v>50523587</v>
      </c>
      <c r="M36" s="157"/>
      <c r="N36" s="83">
        <f>SUM(N35,N33,N28,N11)</f>
        <v>1304760</v>
      </c>
      <c r="O36" s="74"/>
      <c r="P36" s="83">
        <f>SUM(P35,P33,P28,P11)</f>
        <v>2754324546</v>
      </c>
      <c r="Q36" s="157"/>
      <c r="R36" s="83">
        <f>SUM(R35,R33,R28,R11)</f>
        <v>-1304760</v>
      </c>
      <c r="S36" s="75"/>
      <c r="T36" s="83">
        <f>SUM(T35,T33,T28,T11)</f>
        <v>-2567990</v>
      </c>
      <c r="U36" s="75"/>
      <c r="V36" s="83">
        <f>SUM(V35,V33,V28,V11)</f>
        <v>-296846</v>
      </c>
      <c r="W36" s="75"/>
      <c r="X36" s="83">
        <f>SUM(X35,X33,X28,X11)</f>
        <v>-2864836</v>
      </c>
      <c r="Y36" s="74"/>
      <c r="Z36" s="83">
        <f>SUM(Z35,Z33,Z28,Z11)</f>
        <v>5247358295</v>
      </c>
      <c r="AA36" s="74"/>
      <c r="AB36" s="83">
        <f>SUM(AB35,AB33,AB28,AB11)</f>
        <v>83908430</v>
      </c>
      <c r="AC36" s="74"/>
      <c r="AD36" s="83">
        <f>SUM(AD35,AD33,AD28,AD11)</f>
        <v>5331266725</v>
      </c>
      <c r="AE36" s="42"/>
      <c r="AF36" s="76"/>
      <c r="AG36" s="69"/>
      <c r="AH36" s="69"/>
      <c r="AI36" s="69"/>
    </row>
    <row r="37" spans="3:35" ht="23.25" customHeight="1" thickTop="1">
      <c r="P37" s="42"/>
      <c r="AD37" s="42"/>
      <c r="AF37" s="76"/>
    </row>
    <row r="38" spans="3:35" ht="23.25" customHeight="1">
      <c r="Z38" s="41"/>
      <c r="AB38" s="42"/>
      <c r="AD38" s="42"/>
      <c r="AH38" s="69"/>
    </row>
    <row r="39" spans="3:35" ht="23.25" customHeight="1">
      <c r="L39" s="33"/>
      <c r="M39" s="33"/>
      <c r="N39" s="33"/>
      <c r="O39" s="64"/>
      <c r="P39" s="33"/>
      <c r="Q39" s="33"/>
      <c r="R39" s="33"/>
      <c r="AB39" s="42"/>
      <c r="AD39" s="42"/>
    </row>
    <row r="40" spans="3:35" ht="23.25" customHeight="1">
      <c r="F40" s="42"/>
      <c r="H40" s="42"/>
      <c r="L40" s="42"/>
      <c r="M40" s="42"/>
      <c r="N40" s="42"/>
      <c r="O40" s="42"/>
      <c r="P40" s="42"/>
      <c r="Q40" s="42"/>
      <c r="R40" s="42"/>
      <c r="T40" s="69"/>
      <c r="V40" s="42"/>
      <c r="W40" s="42"/>
      <c r="X40" s="42"/>
      <c r="Z40" s="42"/>
      <c r="AB40" s="42"/>
      <c r="AD40" s="42"/>
    </row>
    <row r="43" spans="3:35" ht="23.25" customHeight="1"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</row>
    <row r="44" spans="3:35" ht="23.25" customHeight="1"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</row>
  </sheetData>
  <sheetProtection formatCells="0" formatColumns="0" formatRows="0" insertColumns="0" insertRows="0" insertHyperlinks="0" deleteColumns="0" deleteRows="0" sort="0" autoFilter="0" pivotTables="0"/>
  <mergeCells count="5">
    <mergeCell ref="F3:AD3"/>
    <mergeCell ref="T4:X4"/>
    <mergeCell ref="L5:P5"/>
    <mergeCell ref="T5:X5"/>
    <mergeCell ref="F9:AD9"/>
  </mergeCells>
  <pageMargins left="0.7" right="0.7" top="0.48" bottom="0.5" header="0.5" footer="0.5"/>
  <pageSetup paperSize="9" scale="54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T29"/>
  <sheetViews>
    <sheetView topLeftCell="C1" zoomScaleNormal="100" zoomScaleSheetLayoutView="85" workbookViewId="0">
      <selection activeCell="D11" sqref="D11"/>
    </sheetView>
  </sheetViews>
  <sheetFormatPr defaultColWidth="9.140625" defaultRowHeight="23.25" customHeight="1"/>
  <cols>
    <col min="1" max="1" width="15.5703125" style="103" hidden="1" customWidth="1"/>
    <col min="2" max="2" width="1.140625" style="104" hidden="1" customWidth="1"/>
    <col min="3" max="3" width="64.7109375" style="103" customWidth="1"/>
    <col min="4" max="4" width="8.42578125" style="104" customWidth="1"/>
    <col min="5" max="5" width="1.5703125" style="104" customWidth="1"/>
    <col min="6" max="6" width="14.140625" style="104" customWidth="1"/>
    <col min="7" max="7" width="1.42578125" style="104" customWidth="1"/>
    <col min="8" max="8" width="15.140625" style="104" customWidth="1"/>
    <col min="9" max="9" width="1.42578125" style="104" customWidth="1"/>
    <col min="10" max="10" width="12.7109375" style="104" customWidth="1"/>
    <col min="11" max="11" width="1.42578125" style="104" customWidth="1"/>
    <col min="12" max="12" width="15.140625" style="104" bestFit="1" customWidth="1"/>
    <col min="13" max="13" width="1.42578125" style="104" customWidth="1"/>
    <col min="14" max="14" width="11.5703125" style="104" hidden="1" customWidth="1"/>
    <col min="15" max="15" width="1.140625" style="104" hidden="1" customWidth="1"/>
    <col min="16" max="16" width="17.140625" style="104" customWidth="1"/>
    <col min="17" max="17" width="1.140625" style="104" hidden="1" customWidth="1"/>
    <col min="18" max="18" width="13.7109375" style="104" hidden="1" customWidth="1"/>
    <col min="19" max="19" width="1.42578125" style="104" customWidth="1"/>
    <col min="20" max="20" width="15.140625" style="104" customWidth="1"/>
    <col min="21" max="16384" width="9.140625" style="104"/>
  </cols>
  <sheetData>
    <row r="1" spans="1:20" s="95" customFormat="1" ht="21.75">
      <c r="A1" s="89"/>
      <c r="B1" s="90"/>
      <c r="C1" s="91" t="s">
        <v>0</v>
      </c>
      <c r="D1" s="92"/>
      <c r="E1" s="92"/>
      <c r="F1" s="93"/>
      <c r="G1" s="94"/>
      <c r="H1" s="93"/>
      <c r="I1" s="94"/>
      <c r="J1" s="93"/>
      <c r="K1" s="94"/>
      <c r="L1" s="93"/>
      <c r="M1" s="94"/>
      <c r="N1" s="94"/>
      <c r="O1" s="94"/>
      <c r="P1" s="93"/>
      <c r="Q1" s="94"/>
      <c r="R1" s="94"/>
      <c r="S1" s="94"/>
      <c r="T1" s="93"/>
    </row>
    <row r="2" spans="1:20" s="95" customFormat="1" ht="21.75">
      <c r="A2" s="89"/>
      <c r="B2" s="90"/>
      <c r="C2" s="91" t="s">
        <v>154</v>
      </c>
      <c r="D2" s="92"/>
      <c r="E2" s="92"/>
      <c r="F2" s="93"/>
      <c r="G2" s="94"/>
      <c r="H2" s="93"/>
      <c r="I2" s="94"/>
      <c r="J2" s="93"/>
      <c r="K2" s="94"/>
      <c r="L2" s="93"/>
      <c r="M2" s="94"/>
      <c r="N2" s="94"/>
      <c r="O2" s="94"/>
      <c r="P2" s="93"/>
      <c r="Q2" s="94"/>
      <c r="R2" s="94"/>
      <c r="S2" s="94"/>
      <c r="T2" s="93"/>
    </row>
    <row r="3" spans="1:20" s="95" customFormat="1" ht="16.5" customHeight="1">
      <c r="A3" s="89"/>
      <c r="B3" s="90"/>
      <c r="D3" s="92"/>
      <c r="E3" s="92"/>
      <c r="F3" s="93"/>
      <c r="G3" s="94"/>
      <c r="H3" s="93"/>
      <c r="I3" s="94"/>
      <c r="J3" s="93"/>
      <c r="K3" s="94"/>
      <c r="L3" s="93"/>
      <c r="M3" s="94"/>
      <c r="N3" s="94"/>
      <c r="O3" s="94"/>
      <c r="P3" s="93"/>
      <c r="Q3" s="94"/>
      <c r="R3" s="94"/>
      <c r="S3" s="94"/>
      <c r="T3" s="93"/>
    </row>
    <row r="4" spans="1:20" s="95" customFormat="1" ht="20.25" customHeight="1">
      <c r="A4" s="89"/>
      <c r="B4" s="90"/>
      <c r="D4" s="92"/>
      <c r="E4" s="92"/>
      <c r="F4" s="315" t="s">
        <v>3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</row>
    <row r="5" spans="1:20" s="95" customFormat="1" ht="20.25" customHeight="1">
      <c r="A5" s="89"/>
      <c r="B5" s="90"/>
      <c r="D5" s="92"/>
      <c r="E5" s="92"/>
      <c r="F5" s="96"/>
      <c r="G5" s="96"/>
      <c r="H5" s="96"/>
      <c r="I5" s="96"/>
      <c r="J5" s="96"/>
      <c r="K5" s="96"/>
      <c r="L5" s="96"/>
      <c r="M5" s="96"/>
      <c r="N5" s="318" t="s">
        <v>155</v>
      </c>
      <c r="O5" s="318"/>
      <c r="P5" s="318"/>
      <c r="Q5" s="318"/>
      <c r="R5" s="318"/>
      <c r="S5" s="96"/>
      <c r="T5" s="96"/>
    </row>
    <row r="6" spans="1:20" s="95" customFormat="1" ht="20.25" customHeight="1">
      <c r="A6" s="89"/>
      <c r="B6" s="90"/>
      <c r="D6" s="92"/>
      <c r="E6" s="92"/>
      <c r="F6" s="93"/>
      <c r="G6" s="94"/>
      <c r="H6" s="93"/>
      <c r="I6" s="94"/>
      <c r="J6" s="316" t="s">
        <v>93</v>
      </c>
      <c r="K6" s="316"/>
      <c r="L6" s="316"/>
      <c r="M6" s="94"/>
      <c r="N6" s="316" t="s">
        <v>84</v>
      </c>
      <c r="O6" s="316"/>
      <c r="P6" s="316"/>
      <c r="Q6" s="316"/>
      <c r="R6" s="316"/>
      <c r="S6" s="94"/>
      <c r="T6" s="93"/>
    </row>
    <row r="7" spans="1:20" s="95" customFormat="1" ht="20.25" customHeight="1">
      <c r="A7" s="89"/>
      <c r="B7" s="90"/>
      <c r="D7" s="99"/>
      <c r="E7" s="99"/>
      <c r="F7" s="100" t="s">
        <v>157</v>
      </c>
      <c r="G7" s="101"/>
      <c r="H7" s="99"/>
      <c r="I7" s="97"/>
      <c r="J7" s="99"/>
      <c r="K7" s="101"/>
      <c r="L7" s="99"/>
      <c r="M7" s="94"/>
      <c r="N7" s="30" t="s">
        <v>159</v>
      </c>
      <c r="O7" s="94"/>
      <c r="P7" s="99" t="s">
        <v>160</v>
      </c>
      <c r="Q7" s="94"/>
      <c r="R7" s="34" t="s">
        <v>161</v>
      </c>
      <c r="S7" s="94"/>
      <c r="T7" s="93"/>
    </row>
    <row r="8" spans="1:20" s="95" customFormat="1" ht="20.25" customHeight="1">
      <c r="A8" s="89"/>
      <c r="B8" s="90"/>
      <c r="D8" s="99"/>
      <c r="E8" s="99"/>
      <c r="F8" s="99" t="s">
        <v>164</v>
      </c>
      <c r="G8" s="101"/>
      <c r="H8" s="99" t="s">
        <v>158</v>
      </c>
      <c r="I8" s="97"/>
      <c r="J8" s="99" t="s">
        <v>166</v>
      </c>
      <c r="K8" s="97"/>
      <c r="L8" s="99" t="s">
        <v>167</v>
      </c>
      <c r="M8" s="94"/>
      <c r="N8" s="30" t="s">
        <v>168</v>
      </c>
      <c r="O8" s="94"/>
      <c r="P8" s="99" t="s">
        <v>169</v>
      </c>
      <c r="Q8" s="94"/>
      <c r="R8" s="34" t="s">
        <v>170</v>
      </c>
      <c r="S8" s="94"/>
      <c r="T8" s="99" t="s">
        <v>211</v>
      </c>
    </row>
    <row r="9" spans="1:20" s="95" customFormat="1" ht="20.25" customHeight="1">
      <c r="A9" s="89"/>
      <c r="B9" s="90"/>
      <c r="D9" s="102"/>
      <c r="E9" s="102"/>
      <c r="F9" s="99" t="s">
        <v>173</v>
      </c>
      <c r="G9" s="101"/>
      <c r="H9" s="99" t="s">
        <v>174</v>
      </c>
      <c r="I9" s="97"/>
      <c r="J9" s="99" t="s">
        <v>176</v>
      </c>
      <c r="K9" s="97"/>
      <c r="L9" s="99" t="s">
        <v>177</v>
      </c>
      <c r="M9" s="94"/>
      <c r="N9" s="30" t="s">
        <v>178</v>
      </c>
      <c r="O9" s="94"/>
      <c r="P9" s="99" t="s">
        <v>179</v>
      </c>
      <c r="Q9" s="94"/>
      <c r="R9" s="34" t="s">
        <v>84</v>
      </c>
      <c r="S9" s="94"/>
      <c r="T9" s="99" t="s">
        <v>212</v>
      </c>
    </row>
    <row r="10" spans="1:20" s="95" customFormat="1" ht="20.25" customHeight="1">
      <c r="A10" s="89"/>
      <c r="B10" s="90"/>
      <c r="D10" s="92"/>
      <c r="E10" s="92"/>
      <c r="F10" s="317" t="s">
        <v>9</v>
      </c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</row>
    <row r="11" spans="1:20" ht="21.95" customHeight="1">
      <c r="C11" s="105" t="s">
        <v>183</v>
      </c>
      <c r="D11" s="92"/>
      <c r="E11" s="92"/>
      <c r="F11" s="93"/>
      <c r="G11" s="94"/>
      <c r="H11" s="93"/>
      <c r="I11" s="94"/>
      <c r="J11" s="93"/>
      <c r="K11" s="94"/>
      <c r="L11" s="93"/>
      <c r="M11" s="94"/>
      <c r="N11" s="94"/>
      <c r="O11" s="94"/>
      <c r="P11" s="93"/>
      <c r="Q11" s="94"/>
      <c r="R11" s="94"/>
      <c r="S11" s="94"/>
      <c r="T11" s="93"/>
    </row>
    <row r="12" spans="1:20" ht="21.95" customHeight="1">
      <c r="C12" s="105" t="s">
        <v>184</v>
      </c>
      <c r="D12" s="92"/>
      <c r="E12" s="92"/>
      <c r="F12" s="106">
        <v>362220339</v>
      </c>
      <c r="G12" s="94"/>
      <c r="H12" s="106">
        <v>2086386465</v>
      </c>
      <c r="I12" s="106"/>
      <c r="J12" s="106">
        <v>50523587</v>
      </c>
      <c r="K12" s="106"/>
      <c r="L12" s="106">
        <v>1461918209</v>
      </c>
      <c r="M12" s="106"/>
      <c r="N12" s="106">
        <v>0</v>
      </c>
      <c r="O12" s="106">
        <v>0</v>
      </c>
      <c r="P12" s="106">
        <v>-286272</v>
      </c>
      <c r="Q12" s="106">
        <v>0</v>
      </c>
      <c r="R12" s="106">
        <v>0</v>
      </c>
      <c r="S12" s="106"/>
      <c r="T12" s="124">
        <f>SUM(F12:P12)</f>
        <v>3960762328</v>
      </c>
    </row>
    <row r="13" spans="1:20" ht="13.5" customHeight="1">
      <c r="C13" s="107"/>
      <c r="D13" s="92"/>
      <c r="E13" s="92"/>
      <c r="F13" s="96"/>
      <c r="G13" s="94"/>
      <c r="H13" s="96"/>
      <c r="I13" s="94"/>
      <c r="J13" s="97"/>
      <c r="K13" s="94"/>
      <c r="L13" s="96"/>
      <c r="M13" s="94"/>
      <c r="N13" s="94"/>
      <c r="O13" s="94"/>
      <c r="P13" s="96"/>
      <c r="Q13" s="94"/>
      <c r="R13" s="94"/>
      <c r="S13" s="94"/>
      <c r="T13" s="96"/>
    </row>
    <row r="14" spans="1:20" ht="20.25" hidden="1" customHeight="1">
      <c r="C14" s="105" t="s">
        <v>185</v>
      </c>
      <c r="D14" s="92"/>
      <c r="E14" s="92"/>
      <c r="F14" s="93"/>
      <c r="G14" s="94"/>
      <c r="H14" s="93"/>
      <c r="I14" s="94"/>
      <c r="J14" s="93"/>
      <c r="K14" s="94"/>
      <c r="L14" s="93"/>
      <c r="M14" s="94"/>
      <c r="N14" s="94"/>
      <c r="O14" s="94"/>
      <c r="P14" s="93"/>
      <c r="Q14" s="94"/>
      <c r="R14" s="94"/>
      <c r="S14" s="94"/>
      <c r="T14" s="93"/>
    </row>
    <row r="15" spans="1:20" ht="20.25" hidden="1" customHeight="1">
      <c r="A15" s="104"/>
      <c r="B15" s="104">
        <v>20</v>
      </c>
      <c r="C15" s="108" t="s">
        <v>186</v>
      </c>
      <c r="D15" s="109"/>
      <c r="E15" s="109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</row>
    <row r="16" spans="1:20" ht="20.25" hidden="1" customHeight="1">
      <c r="A16" s="104"/>
      <c r="C16" s="110" t="s">
        <v>213</v>
      </c>
      <c r="D16" s="109" t="s">
        <v>91</v>
      </c>
      <c r="E16" s="109"/>
      <c r="F16" s="111"/>
      <c r="G16" s="111"/>
      <c r="H16" s="111"/>
      <c r="I16" s="111"/>
      <c r="J16" s="94"/>
      <c r="K16" s="112"/>
      <c r="L16" s="94"/>
      <c r="M16" s="112"/>
      <c r="N16" s="112"/>
      <c r="O16" s="112"/>
      <c r="P16" s="94"/>
      <c r="Q16" s="111"/>
      <c r="R16" s="111"/>
      <c r="S16" s="111"/>
      <c r="T16" s="111"/>
    </row>
    <row r="17" spans="1:20" ht="20.25" hidden="1" customHeight="1">
      <c r="A17" s="104"/>
      <c r="B17" s="104">
        <v>20</v>
      </c>
      <c r="C17" s="110" t="s">
        <v>188</v>
      </c>
      <c r="D17" s="109" t="s">
        <v>138</v>
      </c>
      <c r="E17" s="109"/>
      <c r="F17" s="113"/>
      <c r="G17" s="114"/>
      <c r="H17" s="113"/>
      <c r="I17" s="114"/>
      <c r="J17" s="113"/>
      <c r="K17" s="94"/>
      <c r="L17" s="115"/>
      <c r="M17" s="94"/>
      <c r="N17" s="115"/>
      <c r="O17" s="94"/>
      <c r="P17" s="113"/>
      <c r="Q17" s="94"/>
      <c r="R17" s="116">
        <f>SUM(N17+P17)</f>
        <v>0</v>
      </c>
      <c r="S17" s="94"/>
      <c r="T17" s="115">
        <f>SUM(F17,H17,J17,L17,RP17)</f>
        <v>0</v>
      </c>
    </row>
    <row r="18" spans="1:20" ht="20.25" hidden="1" customHeight="1">
      <c r="A18" s="104"/>
      <c r="B18" s="104">
        <v>21</v>
      </c>
      <c r="C18" s="108" t="s">
        <v>189</v>
      </c>
      <c r="D18" s="109"/>
      <c r="E18" s="109"/>
      <c r="F18" s="117">
        <f>SUM(F15:F17)</f>
        <v>0</v>
      </c>
      <c r="G18" s="118"/>
      <c r="H18" s="117">
        <f>SUM(H15:H17)</f>
        <v>0</v>
      </c>
      <c r="I18" s="118"/>
      <c r="J18" s="117">
        <v>0</v>
      </c>
      <c r="K18" s="94"/>
      <c r="L18" s="119">
        <f>SUM(L15:L17)</f>
        <v>0</v>
      </c>
      <c r="M18" s="94"/>
      <c r="N18" s="119">
        <f>SUM(N15:N17)</f>
        <v>0</v>
      </c>
      <c r="O18" s="94"/>
      <c r="P18" s="117">
        <v>0</v>
      </c>
      <c r="Q18" s="94"/>
      <c r="R18" s="119">
        <f>SUM(R15:R17)</f>
        <v>0</v>
      </c>
      <c r="S18" s="94"/>
      <c r="T18" s="119">
        <f>SUM(T15:T17)</f>
        <v>0</v>
      </c>
    </row>
    <row r="19" spans="1:20" ht="13.5" hidden="1" customHeight="1">
      <c r="A19" s="104"/>
      <c r="B19" s="104">
        <v>21</v>
      </c>
      <c r="C19" s="107"/>
      <c r="D19" s="92"/>
      <c r="E19" s="92"/>
      <c r="F19" s="96"/>
      <c r="G19" s="94"/>
      <c r="H19" s="96"/>
      <c r="I19" s="94"/>
      <c r="J19" s="97"/>
      <c r="K19" s="94"/>
      <c r="L19" s="96"/>
      <c r="M19" s="94"/>
      <c r="N19" s="96"/>
      <c r="O19" s="94"/>
      <c r="P19" s="96"/>
      <c r="Q19" s="94"/>
      <c r="R19" s="96"/>
      <c r="S19" s="94"/>
      <c r="T19" s="96"/>
    </row>
    <row r="20" spans="1:20" ht="20.25" customHeight="1">
      <c r="C20" s="105" t="s">
        <v>196</v>
      </c>
      <c r="D20" s="92"/>
      <c r="E20" s="92"/>
      <c r="F20" s="96"/>
      <c r="G20" s="94"/>
      <c r="H20" s="96"/>
      <c r="I20" s="94"/>
      <c r="J20" s="97"/>
      <c r="K20" s="94"/>
      <c r="L20" s="96"/>
      <c r="M20" s="96"/>
      <c r="N20" s="96"/>
      <c r="O20" s="96"/>
      <c r="P20" s="96"/>
      <c r="Q20" s="94"/>
      <c r="R20" s="96"/>
      <c r="S20" s="94"/>
      <c r="T20" s="96"/>
    </row>
    <row r="21" spans="1:20" ht="20.25" customHeight="1">
      <c r="C21" s="107" t="s">
        <v>197</v>
      </c>
      <c r="D21" s="92"/>
      <c r="E21" s="92"/>
      <c r="F21" s="114">
        <v>0</v>
      </c>
      <c r="G21" s="114"/>
      <c r="H21" s="114">
        <v>0</v>
      </c>
      <c r="I21" s="114"/>
      <c r="J21" s="114">
        <v>0</v>
      </c>
      <c r="K21" s="94"/>
      <c r="L21" s="133">
        <f>'FS PL 7-11'!J176</f>
        <v>95030871</v>
      </c>
      <c r="M21" s="94"/>
      <c r="N21" s="94">
        <v>0</v>
      </c>
      <c r="O21" s="94"/>
      <c r="P21" s="114">
        <v>0</v>
      </c>
      <c r="Q21" s="94"/>
      <c r="R21" s="94">
        <f>SUM(N21+P21)</f>
        <v>0</v>
      </c>
      <c r="S21" s="94"/>
      <c r="T21" s="129">
        <f>SUM(F21,H21,J21,L21,R21)</f>
        <v>95030871</v>
      </c>
    </row>
    <row r="22" spans="1:20" ht="20.25" customHeight="1">
      <c r="C22" s="107" t="s">
        <v>198</v>
      </c>
      <c r="D22" s="92"/>
      <c r="E22" s="92"/>
      <c r="F22" s="113">
        <v>0</v>
      </c>
      <c r="G22" s="114"/>
      <c r="H22" s="113">
        <v>0</v>
      </c>
      <c r="I22" s="114"/>
      <c r="J22" s="113">
        <v>0</v>
      </c>
      <c r="K22" s="94"/>
      <c r="L22" s="113">
        <v>0</v>
      </c>
      <c r="M22" s="94"/>
      <c r="N22" s="115"/>
      <c r="O22" s="94"/>
      <c r="P22" s="115">
        <v>0</v>
      </c>
      <c r="Q22" s="94"/>
      <c r="R22" s="115"/>
      <c r="S22" s="94"/>
      <c r="T22" s="130">
        <f>SUM(F22,H22,J22,L22,R22,P22)</f>
        <v>0</v>
      </c>
    </row>
    <row r="23" spans="1:20" ht="20.25" customHeight="1">
      <c r="C23" s="105" t="s">
        <v>199</v>
      </c>
      <c r="D23" s="92"/>
      <c r="E23" s="92"/>
      <c r="F23" s="125">
        <v>0</v>
      </c>
      <c r="G23" s="126"/>
      <c r="H23" s="125">
        <v>0</v>
      </c>
      <c r="I23" s="118"/>
      <c r="J23" s="125">
        <v>0</v>
      </c>
      <c r="K23" s="127"/>
      <c r="L23" s="128">
        <f>SUM(L20:L22)</f>
        <v>95030871</v>
      </c>
      <c r="M23" s="93"/>
      <c r="N23" s="119">
        <f>SUM(N20:N22)</f>
        <v>0</v>
      </c>
      <c r="O23" s="93"/>
      <c r="P23" s="128">
        <f>SUM(P20:P22)</f>
        <v>0</v>
      </c>
      <c r="Q23" s="93"/>
      <c r="R23" s="119">
        <f>SUM(R20:R22)</f>
        <v>0</v>
      </c>
      <c r="S23" s="93"/>
      <c r="T23" s="128">
        <f>SUM(T20:T22)</f>
        <v>95030871</v>
      </c>
    </row>
    <row r="24" spans="1:20" ht="6" customHeight="1">
      <c r="C24" s="107"/>
      <c r="D24" s="92"/>
      <c r="E24" s="92"/>
      <c r="F24" s="96"/>
      <c r="G24" s="94"/>
      <c r="H24" s="96"/>
      <c r="I24" s="94"/>
      <c r="J24" s="97"/>
      <c r="K24" s="94"/>
      <c r="L24" s="96"/>
      <c r="M24" s="94"/>
      <c r="N24" s="96"/>
      <c r="O24" s="94"/>
      <c r="P24" s="96"/>
      <c r="Q24" s="94"/>
      <c r="R24" s="96"/>
      <c r="S24" s="94"/>
      <c r="T24" s="96"/>
    </row>
    <row r="25" spans="1:20" ht="21.75" hidden="1">
      <c r="C25" s="107" t="s">
        <v>200</v>
      </c>
      <c r="D25" s="92"/>
      <c r="E25" s="92"/>
      <c r="F25" s="115"/>
      <c r="G25" s="112"/>
      <c r="H25" s="115"/>
      <c r="I25" s="112"/>
      <c r="J25" s="115"/>
      <c r="K25" s="94"/>
      <c r="L25" s="115"/>
      <c r="M25" s="94"/>
      <c r="N25" s="115"/>
      <c r="O25" s="94"/>
      <c r="P25" s="115"/>
      <c r="Q25" s="94"/>
      <c r="R25" s="115"/>
      <c r="S25" s="94"/>
      <c r="T25" s="130"/>
    </row>
    <row r="26" spans="1:20" ht="22.5" thickBot="1">
      <c r="C26" s="105" t="s">
        <v>201</v>
      </c>
      <c r="F26" s="131">
        <f>SUM(F12,F18,F23,F25)</f>
        <v>362220339</v>
      </c>
      <c r="G26" s="94"/>
      <c r="H26" s="131">
        <f>SUM(H12,H18,H23,H25)</f>
        <v>2086386465</v>
      </c>
      <c r="I26" s="94"/>
      <c r="J26" s="131">
        <f>SUM(J12,J18,J23,J25)</f>
        <v>50523587</v>
      </c>
      <c r="K26" s="94"/>
      <c r="L26" s="131">
        <f>SUM(L12,L18,L23,L25)</f>
        <v>1556949080</v>
      </c>
      <c r="M26" s="94"/>
      <c r="N26" s="120">
        <f>SUM(N12,N18,N23,N25)</f>
        <v>0</v>
      </c>
      <c r="O26" s="94"/>
      <c r="P26" s="132">
        <f>SUM(P12,P18,P23,P25)</f>
        <v>-286272</v>
      </c>
      <c r="Q26" s="94"/>
      <c r="R26" s="120">
        <f>SUM(R12,R18,R23,R25)</f>
        <v>0</v>
      </c>
      <c r="S26" s="94"/>
      <c r="T26" s="131">
        <f>SUM(T12,T18,T23,T25)</f>
        <v>4055793199</v>
      </c>
    </row>
    <row r="27" spans="1:20" ht="23.25" customHeight="1" thickTop="1">
      <c r="F27" s="121"/>
      <c r="G27" s="122"/>
      <c r="H27" s="121"/>
      <c r="I27" s="122"/>
      <c r="J27" s="121"/>
      <c r="K27" s="122"/>
      <c r="L27" s="121"/>
      <c r="M27" s="122"/>
      <c r="N27" s="122"/>
      <c r="O27" s="122"/>
      <c r="P27" s="121"/>
      <c r="Q27" s="122"/>
      <c r="R27" s="122"/>
      <c r="S27" s="122"/>
      <c r="T27" s="121"/>
    </row>
    <row r="28" spans="1:20" ht="23.25" customHeight="1">
      <c r="T28" s="123">
        <f>SUM(F26:P26)-T26</f>
        <v>0</v>
      </c>
    </row>
    <row r="29" spans="1:20" ht="23.25" customHeight="1">
      <c r="F29" s="123"/>
      <c r="H29" s="123"/>
      <c r="J29" s="123"/>
      <c r="L29" s="123"/>
      <c r="P29" s="123"/>
      <c r="T29" s="123"/>
    </row>
  </sheetData>
  <sheetProtection formatCells="0" formatColumns="0" formatRows="0" insertColumns="0" insertRows="0" insertHyperlinks="0" deleteColumns="0" deleteRows="0" sort="0" autoFilter="0" pivotTables="0"/>
  <mergeCells count="5">
    <mergeCell ref="F4:T4"/>
    <mergeCell ref="J6:L6"/>
    <mergeCell ref="F10:T10"/>
    <mergeCell ref="N5:R5"/>
    <mergeCell ref="N6:R6"/>
  </mergeCells>
  <pageMargins left="0.7" right="0.7" top="0.48" bottom="0.5" header="0.5" footer="0.5"/>
  <pageSetup paperSize="9" scale="87" firstPageNumber="14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sheetPr codeName="Sheet5"/>
  <dimension ref="A1:Z33"/>
  <sheetViews>
    <sheetView topLeftCell="C1" zoomScale="70" zoomScaleNormal="70" zoomScaleSheetLayoutView="70" workbookViewId="0">
      <selection activeCell="Y24" sqref="Y24"/>
    </sheetView>
  </sheetViews>
  <sheetFormatPr defaultColWidth="9.140625" defaultRowHeight="23.25" customHeight="1"/>
  <cols>
    <col min="1" max="1" width="15.5703125" style="103" hidden="1" customWidth="1"/>
    <col min="2" max="2" width="1.140625" style="104" hidden="1" customWidth="1"/>
    <col min="3" max="3" width="65.42578125" style="103" customWidth="1"/>
    <col min="4" max="4" width="8.42578125" style="104" customWidth="1"/>
    <col min="5" max="5" width="1.5703125" style="104" customWidth="1"/>
    <col min="6" max="6" width="14.140625" style="104" customWidth="1"/>
    <col min="7" max="7" width="1.42578125" style="104" customWidth="1"/>
    <col min="8" max="8" width="15.140625" style="104" customWidth="1"/>
    <col min="9" max="9" width="1.42578125" style="104" customWidth="1"/>
    <col min="10" max="10" width="12.7109375" style="104" customWidth="1"/>
    <col min="11" max="11" width="1.42578125" style="104" customWidth="1"/>
    <col min="12" max="12" width="14.85546875" style="104" customWidth="1"/>
    <col min="13" max="13" width="1.42578125" style="104" customWidth="1"/>
    <col min="14" max="14" width="16.140625" style="104" customWidth="1"/>
    <col min="15" max="15" width="1.42578125" style="104" customWidth="1"/>
    <col min="16" max="16" width="16" style="104" bestFit="1" customWidth="1"/>
    <col min="17" max="17" width="1.42578125" style="104" customWidth="1"/>
    <col min="18" max="18" width="15.42578125" style="104" hidden="1" customWidth="1"/>
    <col min="19" max="19" width="17.140625" style="104" customWidth="1"/>
    <col min="20" max="20" width="1.140625" style="104" customWidth="1"/>
    <col min="21" max="21" width="13.7109375" style="104" hidden="1" customWidth="1"/>
    <col min="22" max="22" width="1.42578125" style="104" hidden="1" customWidth="1"/>
    <col min="23" max="23" width="18.140625" style="123" bestFit="1" customWidth="1"/>
    <col min="24" max="25" width="9.140625" style="104"/>
    <col min="26" max="26" width="13.85546875" style="104" bestFit="1" customWidth="1"/>
    <col min="27" max="16383" width="9.140625" style="104"/>
    <col min="16384" max="16384" width="9.140625" style="104" bestFit="1"/>
  </cols>
  <sheetData>
    <row r="1" spans="1:23" s="95" customFormat="1" ht="21.75">
      <c r="A1" s="89"/>
      <c r="B1" s="90"/>
      <c r="C1" s="91" t="s">
        <v>0</v>
      </c>
      <c r="D1" s="92"/>
      <c r="E1" s="92"/>
      <c r="F1" s="93"/>
      <c r="G1" s="94"/>
      <c r="H1" s="93"/>
      <c r="I1" s="94"/>
      <c r="J1" s="93"/>
      <c r="K1" s="94"/>
      <c r="L1" s="94"/>
      <c r="M1" s="94"/>
      <c r="N1" s="93"/>
      <c r="O1" s="94"/>
      <c r="P1" s="94"/>
      <c r="Q1" s="94"/>
      <c r="R1" s="94"/>
      <c r="S1" s="93"/>
      <c r="T1" s="94"/>
      <c r="U1" s="94"/>
      <c r="V1" s="94"/>
      <c r="W1" s="93"/>
    </row>
    <row r="2" spans="1:23" s="95" customFormat="1" ht="21.75">
      <c r="A2" s="89"/>
      <c r="B2" s="90"/>
      <c r="C2" s="91" t="s">
        <v>154</v>
      </c>
      <c r="D2" s="92"/>
      <c r="E2" s="92"/>
      <c r="F2" s="93"/>
      <c r="G2" s="94"/>
      <c r="H2" s="93"/>
      <c r="I2" s="94"/>
      <c r="J2" s="93"/>
      <c r="K2" s="94"/>
      <c r="L2" s="94"/>
      <c r="M2" s="94"/>
      <c r="N2" s="93"/>
      <c r="O2" s="94"/>
      <c r="P2" s="94"/>
      <c r="Q2" s="94"/>
      <c r="R2" s="94"/>
      <c r="S2" s="93"/>
      <c r="T2" s="94"/>
      <c r="U2" s="94"/>
      <c r="V2" s="94"/>
      <c r="W2" s="93"/>
    </row>
    <row r="3" spans="1:23" s="95" customFormat="1" ht="16.5" customHeight="1">
      <c r="A3" s="89"/>
      <c r="B3" s="90"/>
      <c r="D3" s="92"/>
      <c r="E3" s="92"/>
      <c r="F3" s="93"/>
      <c r="G3" s="94"/>
      <c r="H3" s="93"/>
      <c r="I3" s="94"/>
      <c r="J3" s="93"/>
      <c r="K3" s="94"/>
      <c r="L3" s="94"/>
      <c r="M3" s="94"/>
      <c r="N3" s="93"/>
      <c r="O3" s="94"/>
      <c r="P3" s="94"/>
      <c r="Q3" s="94"/>
      <c r="R3" s="94"/>
      <c r="S3" s="93"/>
      <c r="T3" s="94"/>
      <c r="U3" s="94"/>
      <c r="V3" s="94"/>
      <c r="W3" s="93"/>
    </row>
    <row r="4" spans="1:23" s="95" customFormat="1" ht="20.25" customHeight="1">
      <c r="A4" s="89"/>
      <c r="B4" s="90"/>
      <c r="D4" s="92"/>
      <c r="E4" s="92"/>
      <c r="F4" s="315" t="s">
        <v>3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23" s="95" customFormat="1" ht="20.25" customHeight="1">
      <c r="A5" s="89"/>
      <c r="B5" s="90"/>
      <c r="D5" s="92"/>
      <c r="E5" s="92"/>
      <c r="F5" s="96"/>
      <c r="G5" s="96"/>
      <c r="H5" s="96"/>
      <c r="I5" s="96"/>
      <c r="J5" s="96"/>
      <c r="K5" s="96"/>
      <c r="L5" s="96"/>
      <c r="M5" s="96"/>
      <c r="N5" s="96"/>
      <c r="O5" s="96"/>
      <c r="P5" s="101"/>
      <c r="Q5" s="101"/>
      <c r="R5" s="101"/>
      <c r="S5" s="97" t="s">
        <v>155</v>
      </c>
      <c r="T5" s="101"/>
      <c r="U5" s="101"/>
      <c r="V5" s="96"/>
      <c r="W5" s="96"/>
    </row>
    <row r="6" spans="1:23" s="95" customFormat="1" ht="20.25" customHeight="1">
      <c r="A6" s="89"/>
      <c r="B6" s="90"/>
      <c r="D6" s="92"/>
      <c r="E6" s="92"/>
      <c r="F6" s="93"/>
      <c r="G6" s="94"/>
      <c r="H6" s="93"/>
      <c r="I6" s="94"/>
      <c r="J6" s="316" t="s">
        <v>93</v>
      </c>
      <c r="K6" s="316"/>
      <c r="L6" s="316"/>
      <c r="M6" s="316"/>
      <c r="N6" s="316"/>
      <c r="O6" s="94"/>
      <c r="P6" s="101"/>
      <c r="Q6" s="101"/>
      <c r="R6" s="166"/>
      <c r="S6" s="167" t="s">
        <v>84</v>
      </c>
      <c r="T6" s="101"/>
      <c r="U6" s="166"/>
      <c r="V6" s="94"/>
      <c r="W6" s="93"/>
    </row>
    <row r="7" spans="1:23" s="95" customFormat="1" ht="20.25" customHeight="1">
      <c r="A7" s="89"/>
      <c r="B7" s="90"/>
      <c r="D7" s="99"/>
      <c r="E7" s="99"/>
      <c r="F7" s="100" t="s">
        <v>157</v>
      </c>
      <c r="G7" s="101"/>
      <c r="H7" s="99"/>
      <c r="I7" s="97"/>
      <c r="J7" s="99"/>
      <c r="K7" s="101"/>
      <c r="L7" s="101"/>
      <c r="M7" s="101"/>
      <c r="N7" s="99"/>
      <c r="O7" s="94"/>
      <c r="P7" s="101"/>
      <c r="Q7" s="101"/>
      <c r="R7" s="94"/>
      <c r="S7" s="99" t="s">
        <v>160</v>
      </c>
      <c r="T7" s="101"/>
      <c r="U7" s="34" t="s">
        <v>161</v>
      </c>
      <c r="V7" s="94"/>
      <c r="W7" s="93"/>
    </row>
    <row r="8" spans="1:23" s="95" customFormat="1" ht="20.25" customHeight="1">
      <c r="A8" s="89"/>
      <c r="B8" s="90"/>
      <c r="D8" s="99"/>
      <c r="E8" s="99"/>
      <c r="F8" s="99" t="s">
        <v>164</v>
      </c>
      <c r="G8" s="101"/>
      <c r="H8" s="99" t="s">
        <v>158</v>
      </c>
      <c r="I8" s="97"/>
      <c r="J8" s="99" t="s">
        <v>166</v>
      </c>
      <c r="K8" s="97"/>
      <c r="L8" s="161" t="s">
        <v>160</v>
      </c>
      <c r="M8" s="97"/>
      <c r="N8" s="99" t="s">
        <v>167</v>
      </c>
      <c r="O8" s="94"/>
      <c r="P8" s="30" t="s">
        <v>202</v>
      </c>
      <c r="Q8" s="94"/>
      <c r="R8" s="94"/>
      <c r="S8" s="99" t="s">
        <v>169</v>
      </c>
      <c r="T8" s="94"/>
      <c r="U8" s="34" t="s">
        <v>170</v>
      </c>
      <c r="V8" s="94"/>
      <c r="W8" s="99" t="s">
        <v>211</v>
      </c>
    </row>
    <row r="9" spans="1:23" s="95" customFormat="1" ht="20.25" customHeight="1">
      <c r="A9" s="89"/>
      <c r="B9" s="90"/>
      <c r="D9" s="37" t="s">
        <v>6</v>
      </c>
      <c r="E9" s="102"/>
      <c r="F9" s="99" t="s">
        <v>173</v>
      </c>
      <c r="G9" s="101"/>
      <c r="H9" s="99" t="s">
        <v>174</v>
      </c>
      <c r="I9" s="97"/>
      <c r="J9" s="99" t="s">
        <v>176</v>
      </c>
      <c r="K9" s="97"/>
      <c r="L9" s="161" t="s">
        <v>99</v>
      </c>
      <c r="M9" s="97"/>
      <c r="N9" s="99" t="s">
        <v>177</v>
      </c>
      <c r="O9" s="94"/>
      <c r="P9" s="30" t="s">
        <v>203</v>
      </c>
      <c r="Q9" s="94"/>
      <c r="R9" s="94"/>
      <c r="S9" s="99" t="s">
        <v>179</v>
      </c>
      <c r="T9" s="94"/>
      <c r="U9" s="34" t="s">
        <v>84</v>
      </c>
      <c r="V9" s="94"/>
      <c r="W9" s="99" t="s">
        <v>212</v>
      </c>
    </row>
    <row r="10" spans="1:23" s="95" customFormat="1" ht="20.25" customHeight="1">
      <c r="A10" s="89"/>
      <c r="B10" s="90"/>
      <c r="D10" s="92"/>
      <c r="E10" s="92"/>
      <c r="F10" s="317" t="s">
        <v>9</v>
      </c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</row>
    <row r="11" spans="1:23" ht="21.95" customHeight="1">
      <c r="C11" s="105" t="s">
        <v>204</v>
      </c>
      <c r="D11" s="92"/>
      <c r="E11" s="92"/>
      <c r="F11" s="93"/>
      <c r="G11" s="94"/>
      <c r="H11" s="93"/>
      <c r="I11" s="94"/>
      <c r="J11" s="93"/>
      <c r="K11" s="94"/>
      <c r="L11" s="94"/>
      <c r="M11" s="94"/>
      <c r="N11" s="93"/>
      <c r="O11" s="94"/>
      <c r="P11" s="94"/>
      <c r="Q11" s="94"/>
      <c r="R11" s="94"/>
      <c r="S11" s="93"/>
      <c r="T11" s="94"/>
      <c r="U11" s="94"/>
      <c r="V11" s="94"/>
      <c r="W11" s="93"/>
    </row>
    <row r="12" spans="1:23" ht="21.95" customHeight="1">
      <c r="C12" s="105" t="s">
        <v>205</v>
      </c>
      <c r="D12" s="92"/>
      <c r="E12" s="92"/>
      <c r="F12" s="124">
        <f>'CH-Seperate 14'!F26</f>
        <v>362220339</v>
      </c>
      <c r="G12" s="106"/>
      <c r="H12" s="124">
        <f>'CH-Seperate 14'!H26</f>
        <v>2086386465</v>
      </c>
      <c r="I12" s="106"/>
      <c r="J12" s="124">
        <f>'CH-Seperate 14'!J26</f>
        <v>50523587</v>
      </c>
      <c r="K12" s="106"/>
      <c r="L12" s="106">
        <v>0</v>
      </c>
      <c r="M12" s="106"/>
      <c r="N12" s="124">
        <f>'CH-Seperate 14'!L26</f>
        <v>1556949080</v>
      </c>
      <c r="O12" s="106"/>
      <c r="P12" s="106">
        <f>'CH-Seperate 14'!N26</f>
        <v>0</v>
      </c>
      <c r="Q12" s="106">
        <f>'CH-Seperate 14'!O26</f>
        <v>0</v>
      </c>
      <c r="R12" s="106"/>
      <c r="S12" s="124">
        <f>'CH-Seperate 14'!P26</f>
        <v>-286272</v>
      </c>
      <c r="T12" s="106">
        <f>'CH-Seperate 14'!Q26</f>
        <v>0</v>
      </c>
      <c r="U12" s="106">
        <f>'CH-Seperate 14'!R26</f>
        <v>0</v>
      </c>
      <c r="V12" s="106"/>
      <c r="W12" s="124">
        <f>'CH-Seperate 14'!T26</f>
        <v>4055793199</v>
      </c>
    </row>
    <row r="13" spans="1:23" ht="13.5" customHeight="1">
      <c r="C13" s="107"/>
      <c r="D13" s="92"/>
      <c r="E13" s="92"/>
      <c r="F13" s="96"/>
      <c r="G13" s="94"/>
      <c r="H13" s="96"/>
      <c r="I13" s="94"/>
      <c r="J13" s="97"/>
      <c r="K13" s="94"/>
      <c r="L13" s="94"/>
      <c r="M13" s="94"/>
      <c r="N13" s="96"/>
      <c r="O13" s="94"/>
      <c r="P13" s="94"/>
      <c r="Q13" s="94"/>
      <c r="R13" s="94"/>
      <c r="S13" s="96"/>
      <c r="T13" s="94"/>
      <c r="U13" s="94"/>
      <c r="V13" s="94"/>
      <c r="W13" s="96"/>
    </row>
    <row r="14" spans="1:23" ht="20.25" customHeight="1">
      <c r="C14" s="168" t="s">
        <v>185</v>
      </c>
      <c r="D14" s="92"/>
      <c r="E14" s="92"/>
      <c r="F14" s="93"/>
      <c r="G14" s="94"/>
      <c r="H14" s="93"/>
      <c r="I14" s="94"/>
      <c r="J14" s="93"/>
      <c r="K14" s="94"/>
      <c r="L14" s="94"/>
      <c r="M14" s="94"/>
      <c r="N14" s="93"/>
      <c r="O14" s="94"/>
      <c r="P14" s="94"/>
      <c r="Q14" s="94"/>
      <c r="R14" s="94"/>
      <c r="S14" s="93"/>
      <c r="T14" s="94"/>
      <c r="U14" s="94"/>
      <c r="V14" s="94"/>
      <c r="W14" s="93"/>
    </row>
    <row r="15" spans="1:23" ht="20.25" customHeight="1">
      <c r="A15" s="104"/>
      <c r="B15" s="104">
        <v>20</v>
      </c>
      <c r="C15" s="169" t="s">
        <v>186</v>
      </c>
      <c r="D15" s="109"/>
      <c r="E15" s="109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</row>
    <row r="16" spans="1:23" ht="20.25" hidden="1" customHeight="1">
      <c r="A16" s="104"/>
      <c r="C16" s="110" t="s">
        <v>213</v>
      </c>
      <c r="D16" s="109" t="s">
        <v>91</v>
      </c>
      <c r="E16" s="109"/>
      <c r="F16" s="111"/>
      <c r="G16" s="111"/>
      <c r="H16" s="111"/>
      <c r="I16" s="111"/>
      <c r="J16" s="94"/>
      <c r="K16" s="112"/>
      <c r="L16" s="112"/>
      <c r="M16" s="112"/>
      <c r="N16" s="94"/>
      <c r="O16" s="112"/>
      <c r="P16" s="112"/>
      <c r="Q16" s="112"/>
      <c r="R16" s="112"/>
      <c r="S16" s="94"/>
      <c r="T16" s="111"/>
      <c r="U16" s="111"/>
      <c r="V16" s="111"/>
      <c r="W16" s="111"/>
    </row>
    <row r="17" spans="1:26" ht="20.25" customHeight="1">
      <c r="A17" s="104"/>
      <c r="B17" s="104">
        <v>20</v>
      </c>
      <c r="C17" s="170" t="s">
        <v>207</v>
      </c>
      <c r="D17" s="109" t="s">
        <v>97</v>
      </c>
      <c r="E17" s="109"/>
      <c r="F17" s="115">
        <v>0</v>
      </c>
      <c r="G17" s="112"/>
      <c r="H17" s="115">
        <v>0</v>
      </c>
      <c r="I17" s="112"/>
      <c r="J17" s="115">
        <v>0</v>
      </c>
      <c r="K17" s="94"/>
      <c r="L17" s="162">
        <v>1304760</v>
      </c>
      <c r="M17" s="94"/>
      <c r="N17" s="115">
        <f>-L17</f>
        <v>-1304760</v>
      </c>
      <c r="O17" s="94"/>
      <c r="P17" s="115">
        <f>N17</f>
        <v>-1304760</v>
      </c>
      <c r="Q17" s="94"/>
      <c r="R17" s="94"/>
      <c r="S17" s="115">
        <v>0</v>
      </c>
      <c r="T17" s="94"/>
      <c r="U17" s="116">
        <f>SUM(P17+S17)</f>
        <v>-1304760</v>
      </c>
      <c r="V17" s="94"/>
      <c r="W17" s="115">
        <f>SUM(F17,H17,J17,N17,RS17)</f>
        <v>-1304760</v>
      </c>
    </row>
    <row r="18" spans="1:26" ht="20.25" customHeight="1">
      <c r="A18" s="104"/>
      <c r="B18" s="104">
        <v>21</v>
      </c>
      <c r="C18" s="171" t="s">
        <v>189</v>
      </c>
      <c r="D18" s="109"/>
      <c r="E18" s="109"/>
      <c r="F18" s="117">
        <f>SUM(F15:F17)</f>
        <v>0</v>
      </c>
      <c r="G18" s="118"/>
      <c r="H18" s="117">
        <f>SUM(H15:H17)</f>
        <v>0</v>
      </c>
      <c r="I18" s="118"/>
      <c r="J18" s="117">
        <v>0</v>
      </c>
      <c r="K18" s="114"/>
      <c r="L18" s="175">
        <f>L17</f>
        <v>1304760</v>
      </c>
      <c r="M18" s="114"/>
      <c r="N18" s="119">
        <f>SUM(N15:N17)</f>
        <v>-1304760</v>
      </c>
      <c r="O18" s="114"/>
      <c r="P18" s="119">
        <f>SUM(P15:P17)</f>
        <v>-1304760</v>
      </c>
      <c r="Q18" s="114"/>
      <c r="R18" s="114"/>
      <c r="S18" s="117">
        <v>0</v>
      </c>
      <c r="T18" s="114"/>
      <c r="U18" s="117">
        <f>SUM(U15:U17)</f>
        <v>-1304760</v>
      </c>
      <c r="V18" s="114"/>
      <c r="W18" s="119">
        <f>SUM(W15:W17)</f>
        <v>-1304760</v>
      </c>
    </row>
    <row r="19" spans="1:26" ht="13.5" customHeight="1">
      <c r="A19" s="104"/>
      <c r="B19" s="104">
        <v>21</v>
      </c>
      <c r="C19" s="107"/>
      <c r="D19" s="92"/>
      <c r="E19" s="92"/>
      <c r="F19" s="96"/>
      <c r="G19" s="94"/>
      <c r="H19" s="96"/>
      <c r="I19" s="94"/>
      <c r="J19" s="97"/>
      <c r="K19" s="94"/>
      <c r="L19" s="94"/>
      <c r="M19" s="94"/>
      <c r="N19" s="96"/>
      <c r="O19" s="94"/>
      <c r="P19" s="96"/>
      <c r="Q19" s="94"/>
      <c r="R19" s="94"/>
      <c r="S19" s="96"/>
      <c r="T19" s="94"/>
      <c r="U19" s="96"/>
      <c r="V19" s="94"/>
      <c r="W19" s="96"/>
    </row>
    <row r="20" spans="1:26" ht="20.25" customHeight="1">
      <c r="C20" s="105" t="s">
        <v>196</v>
      </c>
      <c r="D20" s="92"/>
      <c r="E20" s="92"/>
      <c r="F20" s="97"/>
      <c r="G20" s="94"/>
      <c r="H20" s="96"/>
      <c r="I20" s="94"/>
      <c r="J20" s="97"/>
      <c r="K20" s="94"/>
      <c r="L20" s="94"/>
      <c r="M20" s="94"/>
      <c r="N20" s="96"/>
      <c r="O20" s="96"/>
      <c r="P20" s="96"/>
      <c r="Q20" s="96"/>
      <c r="R20" s="96"/>
      <c r="S20" s="96"/>
      <c r="T20" s="94"/>
      <c r="U20" s="96"/>
      <c r="V20" s="94"/>
      <c r="W20" s="96"/>
    </row>
    <row r="21" spans="1:26" ht="20.25" customHeight="1">
      <c r="C21" s="107" t="s">
        <v>197</v>
      </c>
      <c r="D21" s="92"/>
      <c r="E21" s="92"/>
      <c r="F21" s="94">
        <v>0</v>
      </c>
      <c r="G21" s="112"/>
      <c r="H21" s="94">
        <v>0</v>
      </c>
      <c r="I21" s="112"/>
      <c r="J21" s="94">
        <v>0</v>
      </c>
      <c r="K21" s="94"/>
      <c r="L21" s="94">
        <v>0</v>
      </c>
      <c r="M21" s="94"/>
      <c r="N21" s="133">
        <f>'FS PL 7-11'!H176</f>
        <v>-22454641</v>
      </c>
      <c r="O21" s="94"/>
      <c r="P21" s="94">
        <v>0</v>
      </c>
      <c r="Q21" s="94"/>
      <c r="R21" s="94"/>
      <c r="S21" s="94">
        <v>0</v>
      </c>
      <c r="T21" s="94"/>
      <c r="U21" s="94">
        <f>SUM(P21+S21)</f>
        <v>0</v>
      </c>
      <c r="V21" s="94"/>
      <c r="W21" s="129">
        <f>SUM(F21,H21,J21,N21,S21)</f>
        <v>-22454641</v>
      </c>
    </row>
    <row r="22" spans="1:26" ht="20.25" customHeight="1">
      <c r="C22" s="107" t="s">
        <v>198</v>
      </c>
      <c r="D22" s="92"/>
      <c r="E22" s="92"/>
      <c r="F22" s="115">
        <v>0</v>
      </c>
      <c r="G22" s="112"/>
      <c r="H22" s="115">
        <v>0</v>
      </c>
      <c r="I22" s="112"/>
      <c r="J22" s="115">
        <v>0</v>
      </c>
      <c r="K22" s="94"/>
      <c r="L22" s="162">
        <v>0</v>
      </c>
      <c r="M22" s="94"/>
      <c r="N22" s="115">
        <f>ROUND('FS PL 7-11'!H167*0.8,0)</f>
        <v>697227</v>
      </c>
      <c r="O22" s="94"/>
      <c r="P22" s="115">
        <v>0</v>
      </c>
      <c r="Q22" s="94"/>
      <c r="R22" s="94"/>
      <c r="S22" s="115">
        <f>ROUND('FS PL 7-11'!H165*0.8,0)</f>
        <v>-10574</v>
      </c>
      <c r="T22" s="94"/>
      <c r="U22" s="115"/>
      <c r="V22" s="94"/>
      <c r="W22" s="130">
        <f>SUM(F22,H22,J22,N22,U22,S22)</f>
        <v>686653</v>
      </c>
    </row>
    <row r="23" spans="1:26" ht="20.25" customHeight="1">
      <c r="C23" s="105" t="s">
        <v>199</v>
      </c>
      <c r="D23" s="92"/>
      <c r="E23" s="92"/>
      <c r="F23" s="125">
        <v>0</v>
      </c>
      <c r="G23" s="118"/>
      <c r="H23" s="125">
        <v>0</v>
      </c>
      <c r="I23" s="118"/>
      <c r="J23" s="125">
        <v>0</v>
      </c>
      <c r="K23" s="118"/>
      <c r="L23" s="163">
        <v>0</v>
      </c>
      <c r="M23" s="118"/>
      <c r="N23" s="128">
        <f>SUM(N20:N22)</f>
        <v>-21757414</v>
      </c>
      <c r="O23" s="118"/>
      <c r="P23" s="117">
        <f>SUM(P20:P22)</f>
        <v>0</v>
      </c>
      <c r="Q23" s="118"/>
      <c r="R23" s="118"/>
      <c r="S23" s="128">
        <f>SUM(S20:S22)</f>
        <v>-10574</v>
      </c>
      <c r="T23" s="118"/>
      <c r="U23" s="117">
        <f>SUM(U20:U22)</f>
        <v>0</v>
      </c>
      <c r="V23" s="118"/>
      <c r="W23" s="128">
        <f>SUM(W20:W22)</f>
        <v>-21767988</v>
      </c>
      <c r="Z23" s="159"/>
    </row>
    <row r="24" spans="1:26" ht="6" customHeight="1">
      <c r="C24" s="107"/>
      <c r="D24" s="92"/>
      <c r="E24" s="92"/>
      <c r="F24" s="96"/>
      <c r="G24" s="94"/>
      <c r="H24" s="96"/>
      <c r="I24" s="94"/>
      <c r="J24" s="97"/>
      <c r="K24" s="94"/>
      <c r="L24" s="164"/>
      <c r="M24" s="94"/>
      <c r="N24" s="96"/>
      <c r="O24" s="94"/>
      <c r="P24" s="96"/>
      <c r="Q24" s="94"/>
      <c r="R24" s="94"/>
      <c r="S24" s="96"/>
      <c r="T24" s="94"/>
      <c r="U24" s="96"/>
      <c r="V24" s="94"/>
      <c r="W24" s="96"/>
    </row>
    <row r="25" spans="1:26" ht="21.75" hidden="1">
      <c r="C25" s="107" t="s">
        <v>200</v>
      </c>
      <c r="D25" s="92"/>
      <c r="E25" s="92"/>
      <c r="F25" s="115"/>
      <c r="G25" s="112"/>
      <c r="H25" s="115"/>
      <c r="I25" s="112"/>
      <c r="J25" s="115"/>
      <c r="K25" s="94"/>
      <c r="L25" s="162"/>
      <c r="M25" s="94"/>
      <c r="N25" s="115"/>
      <c r="O25" s="94"/>
      <c r="P25" s="115"/>
      <c r="Q25" s="94"/>
      <c r="R25" s="94"/>
      <c r="S25" s="115"/>
      <c r="T25" s="94"/>
      <c r="U25" s="115"/>
      <c r="V25" s="94"/>
      <c r="W25" s="98"/>
    </row>
    <row r="26" spans="1:26" ht="22.5" thickBot="1">
      <c r="C26" s="105" t="s">
        <v>210</v>
      </c>
      <c r="F26" s="131">
        <f>SUM(F12,F18,F23,F25)</f>
        <v>362220339</v>
      </c>
      <c r="G26" s="94"/>
      <c r="H26" s="131">
        <f>SUM(H12,H18,H23,H25)</f>
        <v>2086386465</v>
      </c>
      <c r="I26" s="94"/>
      <c r="J26" s="131">
        <f>SUM(J12,J18,J23,J25)</f>
        <v>50523587</v>
      </c>
      <c r="K26" s="94"/>
      <c r="L26" s="165">
        <f>SUM(L12,L18,L23,L25)</f>
        <v>1304760</v>
      </c>
      <c r="M26" s="94"/>
      <c r="N26" s="131">
        <f>SUM(N12,N18,N23,N25)</f>
        <v>1533886906</v>
      </c>
      <c r="O26" s="94"/>
      <c r="P26" s="120">
        <f>SUM(P12,P18,P23,P25)</f>
        <v>-1304760</v>
      </c>
      <c r="Q26" s="94"/>
      <c r="R26" s="94"/>
      <c r="S26" s="131">
        <f>SUM(S12,S18,S23,S25)</f>
        <v>-296846</v>
      </c>
      <c r="T26" s="94"/>
      <c r="U26" s="120">
        <f>SUM(U12,U18,U23,U25)</f>
        <v>-1304760</v>
      </c>
      <c r="V26" s="94"/>
      <c r="W26" s="131">
        <f>SUM(W12,W18,W23,W25)</f>
        <v>4032720451</v>
      </c>
    </row>
    <row r="27" spans="1:26" ht="23.25" customHeight="1" thickTop="1">
      <c r="F27" s="121"/>
      <c r="G27" s="122"/>
      <c r="H27" s="121"/>
      <c r="I27" s="122"/>
      <c r="J27" s="121"/>
      <c r="K27" s="122"/>
      <c r="L27" s="122"/>
      <c r="M27" s="122"/>
      <c r="N27" s="121"/>
      <c r="O27" s="122"/>
      <c r="P27" s="122"/>
      <c r="Q27" s="122"/>
      <c r="R27" s="122"/>
      <c r="S27" s="121"/>
      <c r="T27" s="122"/>
      <c r="U27" s="122"/>
      <c r="V27" s="122"/>
      <c r="W27" s="121"/>
    </row>
    <row r="29" spans="1:26" ht="23.25" customHeight="1">
      <c r="F29" s="123"/>
      <c r="H29" s="123"/>
      <c r="J29" s="123"/>
      <c r="N29" s="123"/>
      <c r="S29" s="123"/>
    </row>
    <row r="33" spans="25:25" ht="23.25" customHeight="1">
      <c r="Y33" s="160"/>
    </row>
  </sheetData>
  <sheetProtection formatCells="0" formatColumns="0" formatRows="0" insertColumns="0" insertRows="0" insertHyperlinks="0" deleteColumns="0" deleteRows="0" sort="0" autoFilter="0" pivotTables="0"/>
  <mergeCells count="3">
    <mergeCell ref="F4:W4"/>
    <mergeCell ref="J6:N6"/>
    <mergeCell ref="F10:W10"/>
  </mergeCells>
  <pageMargins left="0.7" right="0.7" top="0.48" bottom="0.5" header="0.5" footer="0.5"/>
  <pageSetup paperSize="9" scale="71" firstPageNumber="15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 codeName="Sheet6"/>
  <dimension ref="A1:N138"/>
  <sheetViews>
    <sheetView zoomScaleNormal="100" zoomScaleSheetLayoutView="100" workbookViewId="0">
      <selection activeCell="N18" sqref="N18"/>
    </sheetView>
  </sheetViews>
  <sheetFormatPr defaultColWidth="9.85546875" defaultRowHeight="22.5" customHeight="1"/>
  <cols>
    <col min="1" max="1" width="63.7109375" style="181" customWidth="1"/>
    <col min="2" max="2" width="9.140625" style="183" customWidth="1"/>
    <col min="3" max="3" width="18.140625" style="184" customWidth="1"/>
    <col min="4" max="4" width="1.5703125" style="181" customWidth="1"/>
    <col min="5" max="5" width="15.7109375" style="184" customWidth="1"/>
    <col min="6" max="6" width="1.5703125" style="181" customWidth="1"/>
    <col min="7" max="7" width="17.42578125" style="181" customWidth="1"/>
    <col min="8" max="8" width="1.5703125" style="181" customWidth="1"/>
    <col min="9" max="9" width="16.140625" style="181" customWidth="1"/>
    <col min="10" max="10" width="3.42578125" style="181" customWidth="1"/>
    <col min="11" max="11" width="16.7109375" style="181" customWidth="1"/>
    <col min="12" max="13" width="15.7109375" style="181" bestFit="1" customWidth="1"/>
    <col min="14" max="16384" width="9.85546875" style="181"/>
  </cols>
  <sheetData>
    <row r="1" spans="1:9" ht="23.25">
      <c r="A1" s="178" t="s">
        <v>0</v>
      </c>
      <c r="B1" s="179"/>
      <c r="C1" s="180"/>
      <c r="D1" s="180"/>
      <c r="E1" s="180"/>
      <c r="F1" s="180"/>
      <c r="G1" s="180"/>
      <c r="H1" s="180"/>
      <c r="I1" s="180"/>
    </row>
    <row r="2" spans="1:9" ht="23.25">
      <c r="A2" s="182" t="s">
        <v>214</v>
      </c>
      <c r="B2" s="179"/>
      <c r="C2" s="180"/>
      <c r="D2" s="180"/>
      <c r="E2" s="180"/>
      <c r="F2" s="180"/>
      <c r="G2" s="180"/>
      <c r="H2" s="180"/>
      <c r="I2" s="180"/>
    </row>
    <row r="3" spans="1:9" ht="22.5" customHeight="1">
      <c r="A3" s="182"/>
      <c r="D3" s="184"/>
      <c r="F3" s="184"/>
      <c r="G3" s="184"/>
      <c r="H3" s="184"/>
      <c r="I3" s="184"/>
    </row>
    <row r="4" spans="1:9" s="185" customFormat="1" ht="22.5" customHeight="1">
      <c r="B4" s="186"/>
      <c r="C4" s="305" t="s">
        <v>2</v>
      </c>
      <c r="D4" s="305"/>
      <c r="E4" s="305"/>
      <c r="G4" s="305" t="s">
        <v>3</v>
      </c>
      <c r="H4" s="305"/>
      <c r="I4" s="305"/>
    </row>
    <row r="5" spans="1:9" s="185" customFormat="1" ht="22.5" customHeight="1">
      <c r="B5" s="186"/>
      <c r="C5" s="306" t="s">
        <v>215</v>
      </c>
      <c r="D5" s="306"/>
      <c r="E5" s="306"/>
      <c r="G5" s="306" t="s">
        <v>215</v>
      </c>
      <c r="H5" s="306"/>
      <c r="I5" s="306"/>
    </row>
    <row r="6" spans="1:9" s="185" customFormat="1" ht="22.5" customHeight="1">
      <c r="B6" s="186"/>
      <c r="C6" s="304" t="s">
        <v>4</v>
      </c>
      <c r="D6" s="304"/>
      <c r="E6" s="304"/>
      <c r="G6" s="304" t="s">
        <v>4</v>
      </c>
      <c r="H6" s="304"/>
      <c r="I6" s="304"/>
    </row>
    <row r="7" spans="1:9" s="185" customFormat="1" ht="22.5" customHeight="1">
      <c r="B7" s="188" t="s">
        <v>6</v>
      </c>
      <c r="C7" s="189" t="s">
        <v>7</v>
      </c>
      <c r="D7" s="183"/>
      <c r="E7" s="179" t="s">
        <v>8</v>
      </c>
      <c r="F7" s="183"/>
      <c r="G7" s="189" t="s">
        <v>7</v>
      </c>
      <c r="H7" s="183"/>
      <c r="I7" s="179" t="s">
        <v>8</v>
      </c>
    </row>
    <row r="8" spans="1:9" s="185" customFormat="1" ht="22.5" customHeight="1">
      <c r="B8" s="183"/>
      <c r="C8" s="307" t="s">
        <v>9</v>
      </c>
      <c r="D8" s="307"/>
      <c r="E8" s="307"/>
      <c r="F8" s="307"/>
      <c r="G8" s="307"/>
      <c r="H8" s="307"/>
      <c r="I8" s="307"/>
    </row>
    <row r="9" spans="1:9" s="185" customFormat="1" ht="22.5" customHeight="1">
      <c r="A9" s="190" t="s">
        <v>216</v>
      </c>
      <c r="B9" s="187"/>
      <c r="C9" s="191"/>
      <c r="E9" s="191"/>
    </row>
    <row r="10" spans="1:9" s="185" customFormat="1" ht="22.5" customHeight="1">
      <c r="A10" s="185" t="s">
        <v>129</v>
      </c>
      <c r="B10" s="134"/>
      <c r="C10" s="129">
        <f>'FS PL 7-11'!D134</f>
        <v>477209085</v>
      </c>
      <c r="D10" s="192"/>
      <c r="E10" s="193">
        <f>'FS PL 7-11'!F134</f>
        <v>-91729468</v>
      </c>
      <c r="F10" s="192"/>
      <c r="G10" s="129">
        <f>'FS PL 7-11'!H134</f>
        <v>-22454641</v>
      </c>
      <c r="H10" s="192"/>
      <c r="I10" s="193">
        <f>'FS PL 7-11'!J134</f>
        <v>95030871</v>
      </c>
    </row>
    <row r="11" spans="1:9" s="185" customFormat="1" ht="22.5" customHeight="1">
      <c r="A11" s="194" t="s">
        <v>217</v>
      </c>
      <c r="B11" s="134"/>
      <c r="C11" s="192"/>
      <c r="D11" s="192"/>
      <c r="E11" s="192"/>
      <c r="F11" s="192"/>
      <c r="G11" s="192"/>
      <c r="H11" s="192"/>
      <c r="I11" s="192"/>
    </row>
    <row r="12" spans="1:9" s="185" customFormat="1" ht="22.5" customHeight="1">
      <c r="A12" s="195" t="s">
        <v>128</v>
      </c>
      <c r="B12" s="109"/>
      <c r="C12" s="193">
        <f>-'FS PL 7-11'!D133</f>
        <v>143067161</v>
      </c>
      <c r="D12" s="192"/>
      <c r="E12" s="193">
        <f>-'FS PL 7-11'!F133</f>
        <v>19909423</v>
      </c>
      <c r="F12" s="192"/>
      <c r="G12" s="193">
        <f>-'FS PL 7-11'!H133</f>
        <v>189953</v>
      </c>
      <c r="H12" s="192"/>
      <c r="I12" s="193">
        <f>-'FS PL 7-11'!J133</f>
        <v>5824787</v>
      </c>
    </row>
    <row r="13" spans="1:9" s="185" customFormat="1" ht="22.5" customHeight="1">
      <c r="A13" s="196" t="s">
        <v>125</v>
      </c>
      <c r="B13" s="134"/>
      <c r="C13" s="192">
        <f>-'FS PL 7-11'!D130</f>
        <v>161946585</v>
      </c>
      <c r="D13" s="192"/>
      <c r="E13" s="192">
        <v>191418843</v>
      </c>
      <c r="F13" s="192"/>
      <c r="G13" s="192">
        <f>-'FS PL 7-11'!H130</f>
        <v>212455938</v>
      </c>
      <c r="H13" s="192"/>
      <c r="I13" s="192">
        <v>144745865</v>
      </c>
    </row>
    <row r="14" spans="1:9" s="185" customFormat="1" ht="22.5" customHeight="1">
      <c r="A14" s="196" t="s">
        <v>218</v>
      </c>
      <c r="B14" s="109"/>
      <c r="C14" s="192">
        <v>2051935</v>
      </c>
      <c r="D14" s="192"/>
      <c r="E14" s="192">
        <v>2493208</v>
      </c>
      <c r="F14" s="192"/>
      <c r="G14" s="94">
        <v>0</v>
      </c>
      <c r="H14" s="192"/>
      <c r="I14" s="135">
        <v>0</v>
      </c>
    </row>
    <row r="15" spans="1:9" s="185" customFormat="1" ht="22.5" customHeight="1">
      <c r="A15" s="196" t="s">
        <v>219</v>
      </c>
      <c r="B15" s="109" t="s">
        <v>301</v>
      </c>
      <c r="C15" s="192">
        <v>478982566</v>
      </c>
      <c r="D15" s="192"/>
      <c r="E15" s="192">
        <v>588306409</v>
      </c>
      <c r="F15" s="192"/>
      <c r="G15" s="192">
        <v>13455957</v>
      </c>
      <c r="H15" s="192"/>
      <c r="I15" s="192">
        <v>32240116</v>
      </c>
    </row>
    <row r="16" spans="1:9" s="185" customFormat="1" ht="22.5" customHeight="1">
      <c r="A16" s="196" t="s">
        <v>220</v>
      </c>
      <c r="B16" s="109"/>
      <c r="C16" s="192">
        <v>29648708</v>
      </c>
      <c r="D16" s="192"/>
      <c r="E16" s="192">
        <v>34423224</v>
      </c>
      <c r="F16" s="192"/>
      <c r="G16" s="192">
        <v>5232504</v>
      </c>
      <c r="H16" s="192"/>
      <c r="I16" s="192">
        <v>5232504</v>
      </c>
    </row>
    <row r="17" spans="1:9" s="185" customFormat="1" ht="21.75">
      <c r="A17" s="196" t="s">
        <v>221</v>
      </c>
      <c r="B17" s="109"/>
      <c r="C17" s="192">
        <v>6551174</v>
      </c>
      <c r="D17" s="192"/>
      <c r="E17" s="192">
        <v>6644979</v>
      </c>
      <c r="F17" s="192"/>
      <c r="G17" s="192">
        <v>3536564</v>
      </c>
      <c r="H17" s="192"/>
      <c r="I17" s="192">
        <v>3507883</v>
      </c>
    </row>
    <row r="18" spans="1:9" s="185" customFormat="1" ht="22.5" customHeight="1">
      <c r="A18" s="195" t="s">
        <v>76</v>
      </c>
      <c r="B18" s="136"/>
      <c r="C18" s="192">
        <v>7340846</v>
      </c>
      <c r="D18" s="192"/>
      <c r="E18" s="192">
        <v>6571370</v>
      </c>
      <c r="F18" s="192"/>
      <c r="G18" s="192">
        <v>771374</v>
      </c>
      <c r="H18" s="192"/>
      <c r="I18" s="192">
        <v>807024</v>
      </c>
    </row>
    <row r="19" spans="1:9" s="185" customFormat="1" ht="22.5" customHeight="1">
      <c r="A19" s="195" t="s">
        <v>222</v>
      </c>
      <c r="B19" s="134"/>
      <c r="C19" s="192">
        <v>2056345</v>
      </c>
      <c r="D19" s="192"/>
      <c r="E19" s="192">
        <v>12116099</v>
      </c>
      <c r="F19" s="192"/>
      <c r="G19" s="177">
        <v>0</v>
      </c>
      <c r="H19" s="192"/>
      <c r="I19" s="135">
        <v>0</v>
      </c>
    </row>
    <row r="20" spans="1:9" s="185" customFormat="1" ht="22.5" customHeight="1">
      <c r="A20" s="195" t="s">
        <v>223</v>
      </c>
      <c r="B20" s="134"/>
      <c r="C20" s="192">
        <v>6536201</v>
      </c>
      <c r="D20" s="192"/>
      <c r="E20" s="94">
        <v>896718</v>
      </c>
      <c r="F20" s="192"/>
      <c r="G20" s="94">
        <v>0</v>
      </c>
      <c r="H20" s="192"/>
      <c r="I20" s="135">
        <v>0</v>
      </c>
    </row>
    <row r="21" spans="1:9" s="185" customFormat="1" ht="22.5" hidden="1" customHeight="1">
      <c r="A21" s="195" t="s">
        <v>224</v>
      </c>
      <c r="B21" s="134"/>
      <c r="C21" s="192">
        <v>0</v>
      </c>
      <c r="D21" s="192"/>
      <c r="E21" s="192"/>
      <c r="F21" s="192"/>
      <c r="G21" s="94">
        <v>0</v>
      </c>
      <c r="H21" s="192"/>
      <c r="I21" s="94">
        <v>0</v>
      </c>
    </row>
    <row r="22" spans="1:9" s="185" customFormat="1" ht="22.5" customHeight="1">
      <c r="A22" s="195" t="s">
        <v>302</v>
      </c>
      <c r="B22" s="134"/>
    </row>
    <row r="23" spans="1:9" s="185" customFormat="1" ht="22.5" customHeight="1">
      <c r="A23" s="195" t="s">
        <v>225</v>
      </c>
      <c r="B23" s="134"/>
      <c r="C23" s="94">
        <v>175175</v>
      </c>
      <c r="D23" s="192"/>
      <c r="E23" s="135">
        <v>0</v>
      </c>
      <c r="F23" s="192"/>
      <c r="G23" s="94">
        <v>0</v>
      </c>
      <c r="H23" s="192"/>
      <c r="I23" s="135">
        <v>0</v>
      </c>
    </row>
    <row r="24" spans="1:9" s="185" customFormat="1" ht="22.5" hidden="1" customHeight="1">
      <c r="A24" s="196" t="s">
        <v>226</v>
      </c>
      <c r="B24" s="134"/>
      <c r="C24" s="192">
        <v>0</v>
      </c>
      <c r="D24" s="192"/>
      <c r="E24" s="192"/>
      <c r="F24" s="192"/>
      <c r="G24" s="94">
        <v>0</v>
      </c>
      <c r="H24" s="192"/>
      <c r="I24" s="135"/>
    </row>
    <row r="25" spans="1:9" s="185" customFormat="1" ht="22.5" hidden="1" customHeight="1">
      <c r="A25" s="195" t="s">
        <v>227</v>
      </c>
      <c r="B25" s="136">
        <v>10</v>
      </c>
      <c r="C25" s="94">
        <v>0</v>
      </c>
      <c r="D25" s="192"/>
      <c r="E25" s="94">
        <v>0</v>
      </c>
      <c r="F25" s="192"/>
      <c r="G25" s="94">
        <v>0</v>
      </c>
      <c r="H25" s="192"/>
      <c r="I25" s="135">
        <v>0</v>
      </c>
    </row>
    <row r="26" spans="1:9" s="185" customFormat="1" ht="22.5" hidden="1" customHeight="1">
      <c r="A26" s="195" t="s">
        <v>228</v>
      </c>
      <c r="B26" s="136" t="s">
        <v>229</v>
      </c>
      <c r="C26" s="100">
        <v>0</v>
      </c>
      <c r="D26" s="197"/>
      <c r="E26" s="135">
        <v>0</v>
      </c>
      <c r="F26" s="192"/>
      <c r="G26" s="94">
        <v>0</v>
      </c>
      <c r="H26" s="192"/>
      <c r="I26" s="135">
        <v>0</v>
      </c>
    </row>
    <row r="27" spans="1:9" s="185" customFormat="1" ht="22.5" customHeight="1">
      <c r="A27" s="195" t="s">
        <v>304</v>
      </c>
      <c r="B27" s="136"/>
      <c r="C27" s="100">
        <v>-10059</v>
      </c>
      <c r="D27" s="197"/>
      <c r="E27" s="135">
        <v>0</v>
      </c>
      <c r="F27" s="192"/>
      <c r="G27" s="100">
        <v>-10059</v>
      </c>
      <c r="H27" s="192"/>
      <c r="I27" s="135">
        <v>0</v>
      </c>
    </row>
    <row r="28" spans="1:9" s="185" customFormat="1" ht="22.5" customHeight="1">
      <c r="A28" s="195" t="s">
        <v>230</v>
      </c>
      <c r="B28" s="136"/>
      <c r="C28" s="192">
        <v>62401745</v>
      </c>
      <c r="D28" s="192"/>
      <c r="E28" s="192">
        <v>-15992236</v>
      </c>
      <c r="F28" s="192"/>
      <c r="G28" s="137">
        <v>40746</v>
      </c>
      <c r="H28" s="192"/>
      <c r="I28" s="137">
        <v>97699</v>
      </c>
    </row>
    <row r="29" spans="1:9" s="185" customFormat="1" ht="22.5" customHeight="1">
      <c r="A29" s="195" t="s">
        <v>231</v>
      </c>
      <c r="B29" s="134"/>
      <c r="C29" s="198">
        <v>-4006001</v>
      </c>
      <c r="D29" s="192"/>
      <c r="E29" s="198">
        <v>178776</v>
      </c>
      <c r="F29" s="192"/>
      <c r="G29" s="198">
        <v>-903406</v>
      </c>
      <c r="H29" s="192"/>
      <c r="I29" s="198">
        <v>-222471</v>
      </c>
    </row>
    <row r="30" spans="1:9" s="185" customFormat="1" ht="22.5" customHeight="1">
      <c r="A30" s="195" t="s">
        <v>232</v>
      </c>
      <c r="B30" s="134"/>
      <c r="C30" s="192">
        <v>10008</v>
      </c>
      <c r="D30" s="192"/>
      <c r="E30" s="192">
        <v>795177</v>
      </c>
      <c r="F30" s="192"/>
      <c r="G30" s="94">
        <v>0</v>
      </c>
      <c r="H30" s="192"/>
      <c r="I30" s="94">
        <v>0</v>
      </c>
    </row>
    <row r="31" spans="1:9" s="185" customFormat="1" ht="22.5" hidden="1" customHeight="1">
      <c r="A31" s="195" t="s">
        <v>233</v>
      </c>
      <c r="B31" s="134"/>
      <c r="C31" s="94">
        <v>0</v>
      </c>
      <c r="D31" s="192"/>
      <c r="E31" s="94">
        <v>0</v>
      </c>
      <c r="F31" s="192"/>
      <c r="G31" s="94">
        <v>0</v>
      </c>
      <c r="H31" s="192"/>
      <c r="I31" s="135">
        <v>0</v>
      </c>
    </row>
    <row r="32" spans="1:9" s="185" customFormat="1" ht="22.5" hidden="1" customHeight="1">
      <c r="A32" s="195" t="s">
        <v>234</v>
      </c>
      <c r="B32" s="134"/>
      <c r="C32" s="94">
        <v>0</v>
      </c>
      <c r="D32" s="192"/>
      <c r="E32" s="94">
        <v>0</v>
      </c>
      <c r="F32" s="192"/>
      <c r="G32" s="94">
        <v>0</v>
      </c>
      <c r="H32" s="192"/>
      <c r="I32" s="138">
        <v>0</v>
      </c>
    </row>
    <row r="33" spans="1:9" s="185" customFormat="1" ht="22.5" customHeight="1">
      <c r="A33" s="195" t="s">
        <v>235</v>
      </c>
      <c r="B33" s="136">
        <v>9</v>
      </c>
      <c r="C33" s="94">
        <v>-661238462</v>
      </c>
      <c r="D33" s="192"/>
      <c r="E33" s="94">
        <v>0</v>
      </c>
      <c r="F33" s="192"/>
      <c r="G33" s="94">
        <v>0</v>
      </c>
      <c r="H33" s="192"/>
      <c r="I33" s="138">
        <v>0</v>
      </c>
    </row>
    <row r="34" spans="1:9" s="185" customFormat="1" ht="22.5" customHeight="1">
      <c r="A34" s="195" t="s">
        <v>236</v>
      </c>
      <c r="B34" s="136"/>
      <c r="C34" s="198">
        <v>-1262574</v>
      </c>
      <c r="D34" s="192"/>
      <c r="E34" s="198">
        <v>1520831</v>
      </c>
      <c r="F34" s="192"/>
      <c r="G34" s="94">
        <v>0</v>
      </c>
      <c r="H34" s="192"/>
      <c r="I34" s="94">
        <v>0</v>
      </c>
    </row>
    <row r="35" spans="1:9" s="185" customFormat="1" ht="22.5" hidden="1" customHeight="1">
      <c r="A35" s="196" t="s">
        <v>237</v>
      </c>
      <c r="B35" s="136"/>
      <c r="C35" s="139">
        <v>0</v>
      </c>
      <c r="D35" s="192"/>
      <c r="E35" s="139">
        <v>0</v>
      </c>
      <c r="F35" s="192"/>
      <c r="G35" s="94">
        <v>0</v>
      </c>
      <c r="H35" s="192"/>
      <c r="I35" s="139">
        <v>0</v>
      </c>
    </row>
    <row r="36" spans="1:9" s="185" customFormat="1" ht="22.5" customHeight="1">
      <c r="A36" s="196" t="s">
        <v>117</v>
      </c>
      <c r="B36" s="136"/>
      <c r="C36" s="94">
        <v>0</v>
      </c>
      <c r="D36" s="192"/>
      <c r="E36" s="97">
        <v>-1605000</v>
      </c>
      <c r="F36" s="192"/>
      <c r="G36" s="198">
        <v>-138647944</v>
      </c>
      <c r="H36" s="192"/>
      <c r="I36" s="94">
        <v>-216605000</v>
      </c>
    </row>
    <row r="37" spans="1:9" s="185" customFormat="1" ht="22.5" customHeight="1">
      <c r="A37" s="196" t="s">
        <v>238</v>
      </c>
      <c r="B37" s="134"/>
      <c r="C37" s="192">
        <v>-6887414</v>
      </c>
      <c r="D37" s="192"/>
      <c r="E37" s="192">
        <v>-8460061</v>
      </c>
      <c r="F37" s="192"/>
      <c r="G37" s="192">
        <v>-32888824</v>
      </c>
      <c r="H37" s="192"/>
      <c r="I37" s="192">
        <v>-15884865</v>
      </c>
    </row>
    <row r="38" spans="1:9" ht="22.5" customHeight="1">
      <c r="A38" s="182"/>
      <c r="B38" s="179"/>
      <c r="C38" s="151">
        <f>SUM(C10:C37)</f>
        <v>704573024</v>
      </c>
      <c r="D38" s="192"/>
      <c r="E38" s="199">
        <f>SUM(E10:E37)</f>
        <v>747488292</v>
      </c>
      <c r="F38" s="192"/>
      <c r="G38" s="151">
        <f>SUM(G10:G37)</f>
        <v>40778162</v>
      </c>
      <c r="H38" s="192"/>
      <c r="I38" s="199">
        <f>SUM(I10:I37)</f>
        <v>54774413</v>
      </c>
    </row>
    <row r="39" spans="1:9" ht="23.25">
      <c r="A39" s="178" t="s">
        <v>0</v>
      </c>
      <c r="B39" s="179"/>
      <c r="C39" s="180"/>
      <c r="D39" s="180"/>
      <c r="E39" s="180"/>
      <c r="F39" s="180"/>
      <c r="G39" s="180"/>
      <c r="H39" s="180"/>
      <c r="I39" s="180"/>
    </row>
    <row r="40" spans="1:9" ht="23.25">
      <c r="A40" s="182" t="s">
        <v>214</v>
      </c>
      <c r="B40" s="179"/>
      <c r="C40" s="180"/>
      <c r="D40" s="180"/>
      <c r="E40" s="180"/>
      <c r="F40" s="180"/>
      <c r="G40" s="180"/>
      <c r="H40" s="180"/>
      <c r="I40" s="180"/>
    </row>
    <row r="41" spans="1:9" ht="22.5" customHeight="1">
      <c r="A41" s="182"/>
      <c r="D41" s="184"/>
      <c r="F41" s="184"/>
      <c r="G41" s="184"/>
      <c r="H41" s="184"/>
      <c r="I41" s="184"/>
    </row>
    <row r="42" spans="1:9" s="185" customFormat="1" ht="22.5" customHeight="1">
      <c r="B42" s="186"/>
      <c r="C42" s="305" t="s">
        <v>2</v>
      </c>
      <c r="D42" s="305"/>
      <c r="E42" s="305"/>
      <c r="G42" s="305" t="s">
        <v>3</v>
      </c>
      <c r="H42" s="305"/>
      <c r="I42" s="305"/>
    </row>
    <row r="43" spans="1:9" s="185" customFormat="1" ht="22.5" customHeight="1">
      <c r="B43" s="186"/>
      <c r="C43" s="306" t="s">
        <v>215</v>
      </c>
      <c r="D43" s="306"/>
      <c r="E43" s="306"/>
      <c r="G43" s="306" t="s">
        <v>215</v>
      </c>
      <c r="H43" s="306"/>
      <c r="I43" s="306"/>
    </row>
    <row r="44" spans="1:9" s="185" customFormat="1" ht="22.5" customHeight="1">
      <c r="B44" s="186"/>
      <c r="C44" s="304" t="s">
        <v>4</v>
      </c>
      <c r="D44" s="304"/>
      <c r="E44" s="304"/>
      <c r="G44" s="304" t="s">
        <v>4</v>
      </c>
      <c r="H44" s="304"/>
      <c r="I44" s="304"/>
    </row>
    <row r="45" spans="1:9" s="185" customFormat="1" ht="22.5" customHeight="1">
      <c r="B45" s="188" t="s">
        <v>6</v>
      </c>
      <c r="C45" s="189" t="s">
        <v>7</v>
      </c>
      <c r="D45" s="183"/>
      <c r="E45" s="179" t="s">
        <v>8</v>
      </c>
      <c r="F45" s="183"/>
      <c r="G45" s="189" t="s">
        <v>7</v>
      </c>
      <c r="H45" s="183"/>
      <c r="I45" s="179" t="s">
        <v>8</v>
      </c>
    </row>
    <row r="46" spans="1:9" s="185" customFormat="1" ht="22.5" customHeight="1">
      <c r="B46" s="188"/>
      <c r="C46" s="307" t="s">
        <v>9</v>
      </c>
      <c r="D46" s="307"/>
      <c r="E46" s="307"/>
      <c r="F46" s="307"/>
      <c r="G46" s="307"/>
      <c r="H46" s="307"/>
      <c r="I46" s="307"/>
    </row>
    <row r="47" spans="1:9" s="185" customFormat="1" ht="22.5" customHeight="1">
      <c r="A47" s="200" t="s">
        <v>239</v>
      </c>
      <c r="B47" s="201"/>
      <c r="C47" s="197"/>
      <c r="D47" s="192"/>
      <c r="E47" s="197"/>
      <c r="F47" s="192"/>
      <c r="G47" s="192"/>
      <c r="H47" s="192"/>
      <c r="I47" s="192"/>
    </row>
    <row r="48" spans="1:9" s="185" customFormat="1" ht="22.5" customHeight="1">
      <c r="A48" s="185" t="s">
        <v>13</v>
      </c>
      <c r="B48" s="136"/>
      <c r="C48" s="192">
        <v>715316586</v>
      </c>
      <c r="D48" s="202"/>
      <c r="E48" s="192">
        <v>-748951579</v>
      </c>
      <c r="F48" s="192"/>
      <c r="G48" s="192">
        <v>11282641</v>
      </c>
      <c r="H48" s="192"/>
      <c r="I48" s="192">
        <v>-133213</v>
      </c>
    </row>
    <row r="49" spans="1:12" s="185" customFormat="1" ht="22.5" customHeight="1">
      <c r="A49" s="185" t="s">
        <v>15</v>
      </c>
      <c r="B49" s="136"/>
      <c r="C49" s="192">
        <v>-13368147</v>
      </c>
      <c r="D49" s="202"/>
      <c r="E49" s="192">
        <v>-10808109</v>
      </c>
      <c r="F49" s="192"/>
      <c r="G49" s="192">
        <v>-11361632</v>
      </c>
      <c r="H49" s="192"/>
      <c r="I49" s="192">
        <v>-5687603</v>
      </c>
    </row>
    <row r="50" spans="1:12" s="185" customFormat="1" ht="22.5" customHeight="1">
      <c r="A50" s="185" t="s">
        <v>18</v>
      </c>
      <c r="B50" s="136"/>
      <c r="C50" s="192">
        <v>-167314390</v>
      </c>
      <c r="D50" s="202"/>
      <c r="E50" s="192">
        <v>-755433872</v>
      </c>
      <c r="F50" s="202"/>
      <c r="G50" s="192">
        <v>-243810</v>
      </c>
      <c r="H50" s="202"/>
      <c r="I50" s="192">
        <v>-2253801</v>
      </c>
    </row>
    <row r="51" spans="1:12" s="185" customFormat="1" ht="22.5" customHeight="1">
      <c r="A51" s="185" t="s">
        <v>22</v>
      </c>
      <c r="B51" s="136"/>
      <c r="C51" s="192">
        <v>-55308727</v>
      </c>
      <c r="D51" s="202"/>
      <c r="E51" s="192">
        <v>-53671463</v>
      </c>
      <c r="F51" s="202"/>
      <c r="G51" s="192">
        <v>-79356</v>
      </c>
      <c r="H51" s="202"/>
      <c r="I51" s="192">
        <v>-6188</v>
      </c>
    </row>
    <row r="52" spans="1:12" s="185" customFormat="1" ht="22.5" hidden="1" customHeight="1">
      <c r="A52" s="185" t="s">
        <v>45</v>
      </c>
      <c r="B52" s="136"/>
      <c r="C52" s="94">
        <v>0</v>
      </c>
      <c r="D52" s="202"/>
      <c r="E52" s="94"/>
      <c r="F52" s="140"/>
      <c r="G52" s="94">
        <v>0</v>
      </c>
      <c r="H52" s="140"/>
      <c r="I52" s="94">
        <v>0</v>
      </c>
    </row>
    <row r="53" spans="1:12" s="185" customFormat="1" ht="22.5" customHeight="1">
      <c r="A53" s="185" t="s">
        <v>45</v>
      </c>
      <c r="B53" s="136"/>
      <c r="C53" s="94">
        <v>0</v>
      </c>
      <c r="D53" s="202"/>
      <c r="E53" s="94">
        <v>-9140000</v>
      </c>
      <c r="F53" s="140"/>
      <c r="G53" s="94">
        <v>0</v>
      </c>
      <c r="H53" s="140"/>
      <c r="I53" s="94">
        <v>0</v>
      </c>
    </row>
    <row r="54" spans="1:12" s="185" customFormat="1" ht="22.5" customHeight="1">
      <c r="A54" s="185" t="s">
        <v>47</v>
      </c>
      <c r="B54" s="136"/>
      <c r="C54" s="192">
        <v>-10655175</v>
      </c>
      <c r="D54" s="202"/>
      <c r="E54" s="192">
        <v>7041521</v>
      </c>
      <c r="F54" s="202"/>
      <c r="G54" s="192">
        <v>4819657</v>
      </c>
      <c r="H54" s="202"/>
      <c r="I54" s="192">
        <v>-2918183</v>
      </c>
    </row>
    <row r="55" spans="1:12" s="185" customFormat="1" ht="22.5" customHeight="1">
      <c r="A55" s="185" t="s">
        <v>53</v>
      </c>
      <c r="B55" s="136"/>
      <c r="C55" s="192">
        <v>-402857657</v>
      </c>
      <c r="D55" s="202"/>
      <c r="E55" s="192">
        <f>2456528954-814452712</f>
        <v>1642076242</v>
      </c>
      <c r="F55" s="203"/>
      <c r="G55" s="192">
        <v>-18165845</v>
      </c>
      <c r="H55" s="203"/>
      <c r="I55" s="192">
        <v>1808784</v>
      </c>
    </row>
    <row r="56" spans="1:12" s="185" customFormat="1" ht="22.5" customHeight="1">
      <c r="A56" s="196" t="s">
        <v>240</v>
      </c>
      <c r="B56" s="136"/>
      <c r="C56" s="141">
        <v>-6744200</v>
      </c>
      <c r="D56" s="192"/>
      <c r="E56" s="141">
        <v>-1186650</v>
      </c>
      <c r="F56" s="192"/>
      <c r="G56" s="94">
        <v>0</v>
      </c>
      <c r="H56" s="192"/>
      <c r="I56" s="97">
        <v>-1186650</v>
      </c>
    </row>
    <row r="57" spans="1:12" s="185" customFormat="1" ht="22.5" customHeight="1">
      <c r="A57" s="196" t="s">
        <v>67</v>
      </c>
      <c r="B57" s="136"/>
      <c r="C57" s="192">
        <v>3189795</v>
      </c>
      <c r="D57" s="192"/>
      <c r="E57" s="192">
        <v>-2782508</v>
      </c>
      <c r="F57" s="192"/>
      <c r="G57" s="192">
        <v>1470497</v>
      </c>
      <c r="H57" s="192"/>
      <c r="I57" s="192">
        <v>-42660</v>
      </c>
    </row>
    <row r="58" spans="1:12" s="185" customFormat="1" ht="22.5" hidden="1" customHeight="1">
      <c r="A58" s="196" t="s">
        <v>71</v>
      </c>
      <c r="B58" s="136"/>
      <c r="C58" s="135">
        <v>0</v>
      </c>
      <c r="D58" s="192"/>
      <c r="E58" s="192">
        <v>0</v>
      </c>
      <c r="F58" s="192"/>
      <c r="G58" s="94">
        <v>0</v>
      </c>
      <c r="H58" s="192"/>
      <c r="I58" s="135">
        <v>0</v>
      </c>
    </row>
    <row r="59" spans="1:12" s="185" customFormat="1" ht="22.5" customHeight="1">
      <c r="A59" s="185" t="s">
        <v>80</v>
      </c>
      <c r="B59" s="136"/>
      <c r="C59" s="97">
        <v>-2187811</v>
      </c>
      <c r="D59" s="192"/>
      <c r="E59" s="135">
        <v>0</v>
      </c>
      <c r="F59" s="192"/>
      <c r="G59" s="94">
        <v>0</v>
      </c>
      <c r="H59" s="192"/>
      <c r="I59" s="135">
        <v>0</v>
      </c>
    </row>
    <row r="60" spans="1:12" s="185" customFormat="1" ht="22.5" customHeight="1">
      <c r="A60" s="185" t="s">
        <v>241</v>
      </c>
      <c r="B60" s="136"/>
      <c r="C60" s="97">
        <v>197616</v>
      </c>
      <c r="D60" s="192"/>
      <c r="E60" s="135">
        <v>0</v>
      </c>
      <c r="F60" s="192"/>
      <c r="G60" s="94">
        <v>0</v>
      </c>
      <c r="H60" s="192"/>
      <c r="I60" s="135">
        <v>0</v>
      </c>
    </row>
    <row r="61" spans="1:12" s="185" customFormat="1" ht="22.5" customHeight="1">
      <c r="A61" s="196" t="s">
        <v>20</v>
      </c>
      <c r="B61" s="136">
        <v>8</v>
      </c>
      <c r="C61" s="115">
        <v>-300477988</v>
      </c>
      <c r="D61" s="202"/>
      <c r="E61" s="115">
        <v>-73858506</v>
      </c>
      <c r="F61" s="204"/>
      <c r="G61" s="115">
        <v>0</v>
      </c>
      <c r="H61" s="203"/>
      <c r="I61" s="142">
        <v>0</v>
      </c>
    </row>
    <row r="62" spans="1:12" s="185" customFormat="1" ht="22.5" customHeight="1">
      <c r="A62" s="185" t="s">
        <v>242</v>
      </c>
      <c r="B62" s="136"/>
      <c r="C62" s="193">
        <f>SUM(C48:C61)+C38</f>
        <v>464362926</v>
      </c>
      <c r="D62" s="203"/>
      <c r="E62" s="193">
        <f>SUM(E48:E61)+E38</f>
        <v>740773368</v>
      </c>
      <c r="F62" s="203"/>
      <c r="G62" s="193">
        <f>SUM(G48:G61)+G38</f>
        <v>28500314</v>
      </c>
      <c r="H62" s="203"/>
      <c r="I62" s="193">
        <f>SUM(I48:I61)+I38</f>
        <v>44354899</v>
      </c>
    </row>
    <row r="63" spans="1:12" s="207" customFormat="1" ht="22.5" customHeight="1">
      <c r="A63" s="185" t="s">
        <v>243</v>
      </c>
      <c r="B63" s="136"/>
      <c r="C63" s="205">
        <v>-67067181</v>
      </c>
      <c r="D63" s="206"/>
      <c r="E63" s="205">
        <f>-30244883</f>
        <v>-30244883</v>
      </c>
      <c r="F63" s="206"/>
      <c r="G63" s="94">
        <v>0</v>
      </c>
      <c r="H63" s="206"/>
      <c r="I63" s="142">
        <v>0</v>
      </c>
      <c r="K63" s="185"/>
      <c r="L63" s="185"/>
    </row>
    <row r="64" spans="1:12" s="185" customFormat="1" ht="22.5" customHeight="1">
      <c r="A64" s="208" t="s">
        <v>244</v>
      </c>
      <c r="B64" s="134"/>
      <c r="C64" s="152">
        <f>C62+C63</f>
        <v>397295745</v>
      </c>
      <c r="D64" s="209"/>
      <c r="E64" s="210">
        <f>E62+E63</f>
        <v>710528485</v>
      </c>
      <c r="F64" s="209"/>
      <c r="G64" s="152">
        <f>G62+G63</f>
        <v>28500314</v>
      </c>
      <c r="H64" s="211"/>
      <c r="I64" s="210">
        <f>I62+I63</f>
        <v>44354899</v>
      </c>
    </row>
    <row r="65" spans="1:9" s="185" customFormat="1" ht="8.4499999999999993" customHeight="1">
      <c r="A65" s="208"/>
      <c r="B65" s="201"/>
      <c r="C65" s="207"/>
      <c r="E65" s="207"/>
      <c r="G65" s="207"/>
      <c r="H65" s="207"/>
      <c r="I65" s="207"/>
    </row>
    <row r="66" spans="1:9" s="185" customFormat="1" ht="22.5" customHeight="1">
      <c r="A66" s="190" t="s">
        <v>245</v>
      </c>
      <c r="B66" s="201"/>
    </row>
    <row r="67" spans="1:9" s="185" customFormat="1" ht="22.5" hidden="1" customHeight="1">
      <c r="A67" s="185" t="s">
        <v>246</v>
      </c>
      <c r="B67" s="136">
        <v>11</v>
      </c>
      <c r="C67" s="94">
        <v>0</v>
      </c>
      <c r="E67" s="135">
        <v>0</v>
      </c>
      <c r="G67" s="100">
        <v>0</v>
      </c>
      <c r="I67" s="100">
        <v>0</v>
      </c>
    </row>
    <row r="68" spans="1:9" s="185" customFormat="1" ht="22.5" hidden="1" customHeight="1">
      <c r="A68" s="185" t="s">
        <v>247</v>
      </c>
      <c r="B68" s="136">
        <v>11</v>
      </c>
      <c r="C68" s="143">
        <v>0</v>
      </c>
      <c r="E68" s="135">
        <v>0</v>
      </c>
      <c r="G68" s="94">
        <v>0</v>
      </c>
      <c r="I68" s="135">
        <v>0</v>
      </c>
    </row>
    <row r="69" spans="1:9" s="185" customFormat="1" ht="22.5" customHeight="1">
      <c r="A69" s="185" t="s">
        <v>303</v>
      </c>
      <c r="B69" s="136"/>
      <c r="C69" s="143">
        <v>0</v>
      </c>
      <c r="E69" s="135">
        <v>0</v>
      </c>
      <c r="G69" s="94">
        <v>519959</v>
      </c>
      <c r="I69" s="135">
        <v>0</v>
      </c>
    </row>
    <row r="70" spans="1:9" s="185" customFormat="1" ht="22.5" customHeight="1">
      <c r="A70" s="185" t="s">
        <v>248</v>
      </c>
      <c r="B70" s="136">
        <v>10</v>
      </c>
      <c r="C70" s="94">
        <v>-8681186</v>
      </c>
      <c r="E70" s="97">
        <v>-8704880</v>
      </c>
      <c r="G70" s="141">
        <v>-1508681186</v>
      </c>
      <c r="I70" s="94">
        <v>-500214380</v>
      </c>
    </row>
    <row r="71" spans="1:9" s="185" customFormat="1" ht="22.5" customHeight="1">
      <c r="A71" s="185" t="s">
        <v>305</v>
      </c>
      <c r="B71" s="136">
        <v>9</v>
      </c>
      <c r="C71" s="94">
        <v>1972807047</v>
      </c>
      <c r="E71" s="97">
        <v>814452712</v>
      </c>
      <c r="G71" s="141">
        <v>0</v>
      </c>
      <c r="I71" s="94">
        <v>0</v>
      </c>
    </row>
    <row r="72" spans="1:9" s="185" customFormat="1" ht="22.5" customHeight="1">
      <c r="A72" s="185" t="s">
        <v>249</v>
      </c>
      <c r="B72" s="144"/>
      <c r="C72" s="100">
        <v>-17085124</v>
      </c>
      <c r="E72" s="100">
        <v>0</v>
      </c>
      <c r="G72" s="100">
        <v>0</v>
      </c>
      <c r="I72" s="100">
        <v>0</v>
      </c>
    </row>
    <row r="73" spans="1:9" s="185" customFormat="1" ht="22.5" hidden="1" customHeight="1">
      <c r="A73" s="185" t="s">
        <v>250</v>
      </c>
      <c r="B73" s="136"/>
      <c r="C73" s="100">
        <v>0</v>
      </c>
      <c r="E73" s="100">
        <v>0</v>
      </c>
      <c r="G73" s="100">
        <v>0</v>
      </c>
      <c r="I73" s="100">
        <v>0</v>
      </c>
    </row>
    <row r="74" spans="1:9" s="185" customFormat="1" ht="22.5" customHeight="1">
      <c r="A74" s="196" t="s">
        <v>251</v>
      </c>
      <c r="B74" s="136">
        <v>11</v>
      </c>
      <c r="C74" s="94">
        <v>-1112026169</v>
      </c>
      <c r="E74" s="94">
        <v>-190569157</v>
      </c>
      <c r="G74" s="94">
        <v>0</v>
      </c>
      <c r="H74" s="203"/>
      <c r="I74" s="135">
        <v>0</v>
      </c>
    </row>
    <row r="75" spans="1:9" s="185" customFormat="1" ht="22.5" customHeight="1">
      <c r="A75" s="196" t="s">
        <v>252</v>
      </c>
      <c r="B75" s="136"/>
      <c r="C75" s="100">
        <v>8010800</v>
      </c>
      <c r="E75" s="100">
        <v>1695640</v>
      </c>
      <c r="G75" s="192">
        <v>2119160</v>
      </c>
      <c r="I75" s="192">
        <v>4404526</v>
      </c>
    </row>
    <row r="76" spans="1:9" s="185" customFormat="1" ht="22.5" customHeight="1">
      <c r="A76" s="185" t="s">
        <v>253</v>
      </c>
      <c r="B76" s="136">
        <v>12</v>
      </c>
      <c r="C76" s="192">
        <f>-681482263+5</f>
        <v>-681482258</v>
      </c>
      <c r="E76" s="192">
        <v>-469547508</v>
      </c>
      <c r="G76" s="145">
        <f>-2339430+1</f>
        <v>-2339429</v>
      </c>
      <c r="I76" s="145">
        <v>-4970845</v>
      </c>
    </row>
    <row r="77" spans="1:9" s="185" customFormat="1" ht="22.5" customHeight="1">
      <c r="A77" s="185" t="s">
        <v>254</v>
      </c>
      <c r="B77" s="134"/>
      <c r="C77" s="100">
        <v>-125514</v>
      </c>
      <c r="E77" s="100">
        <v>-2417692</v>
      </c>
      <c r="G77" s="94">
        <v>0</v>
      </c>
      <c r="H77" s="203"/>
      <c r="I77" s="94">
        <v>-434000</v>
      </c>
    </row>
    <row r="78" spans="1:9" s="185" customFormat="1" ht="22.5" customHeight="1">
      <c r="A78" s="185" t="s">
        <v>255</v>
      </c>
      <c r="B78" s="134"/>
      <c r="C78" s="100"/>
      <c r="E78" s="100"/>
      <c r="G78" s="94"/>
      <c r="H78" s="203"/>
      <c r="I78" s="94"/>
    </row>
    <row r="79" spans="1:9" s="185" customFormat="1" ht="22.5" customHeight="1">
      <c r="A79" s="212" t="s">
        <v>256</v>
      </c>
      <c r="B79" s="136">
        <v>15</v>
      </c>
      <c r="C79" s="100">
        <v>-256855548</v>
      </c>
      <c r="E79" s="100">
        <v>-280202241</v>
      </c>
      <c r="G79" s="94">
        <v>0</v>
      </c>
      <c r="H79" s="203"/>
      <c r="I79" s="135">
        <v>0</v>
      </c>
    </row>
    <row r="80" spans="1:9" s="185" customFormat="1" ht="22.5" hidden="1" customHeight="1">
      <c r="A80" s="185" t="s">
        <v>257</v>
      </c>
      <c r="B80" s="134"/>
      <c r="C80" s="94"/>
      <c r="E80" s="94"/>
      <c r="G80" s="94"/>
      <c r="H80" s="203"/>
      <c r="I80" s="94"/>
    </row>
    <row r="81" spans="1:9" s="185" customFormat="1" ht="22.5" hidden="1" customHeight="1">
      <c r="A81" s="185" t="s">
        <v>258</v>
      </c>
      <c r="B81" s="134"/>
      <c r="C81" s="94"/>
      <c r="E81" s="94"/>
      <c r="G81" s="94"/>
      <c r="H81" s="203"/>
      <c r="I81" s="94"/>
    </row>
    <row r="82" spans="1:9" s="185" customFormat="1" ht="22.5" customHeight="1">
      <c r="A82" s="185" t="s">
        <v>259</v>
      </c>
      <c r="B82" s="136">
        <v>4</v>
      </c>
      <c r="C82" s="100">
        <v>0</v>
      </c>
      <c r="E82" s="97">
        <v>25632653</v>
      </c>
      <c r="G82" s="100">
        <v>740000000</v>
      </c>
      <c r="I82" s="100">
        <v>164632653</v>
      </c>
    </row>
    <row r="83" spans="1:9" s="185" customFormat="1" ht="22.5" customHeight="1">
      <c r="A83" s="185" t="s">
        <v>260</v>
      </c>
      <c r="B83" s="136">
        <v>4</v>
      </c>
      <c r="C83" s="94">
        <v>0</v>
      </c>
      <c r="E83" s="135">
        <v>0</v>
      </c>
      <c r="G83" s="192">
        <v>-964000000</v>
      </c>
      <c r="I83" s="192">
        <v>-450000000</v>
      </c>
    </row>
    <row r="84" spans="1:9" s="185" customFormat="1" ht="22.5" customHeight="1">
      <c r="A84" s="185" t="s">
        <v>117</v>
      </c>
      <c r="B84" s="136"/>
      <c r="C84" s="94">
        <v>0</v>
      </c>
      <c r="E84" s="97">
        <v>1605000</v>
      </c>
      <c r="G84" s="100">
        <v>138647944</v>
      </c>
      <c r="I84" s="100">
        <v>216605000</v>
      </c>
    </row>
    <row r="85" spans="1:9" s="185" customFormat="1" ht="22.5" customHeight="1">
      <c r="A85" s="185" t="s">
        <v>238</v>
      </c>
      <c r="B85" s="134"/>
      <c r="C85" s="192">
        <v>6887414</v>
      </c>
      <c r="E85" s="192">
        <v>8460061</v>
      </c>
      <c r="G85" s="192">
        <v>10812863</v>
      </c>
      <c r="I85" s="192">
        <v>9168166</v>
      </c>
    </row>
    <row r="86" spans="1:9" s="207" customFormat="1" ht="22.5" customHeight="1">
      <c r="A86" s="207" t="s">
        <v>261</v>
      </c>
      <c r="B86" s="201"/>
      <c r="C86" s="152">
        <f>SUM(C67:C85)</f>
        <v>-88550538</v>
      </c>
      <c r="D86" s="213"/>
      <c r="E86" s="214">
        <f>SUM(E67:E85)</f>
        <v>-99595412</v>
      </c>
      <c r="F86" s="213"/>
      <c r="G86" s="152">
        <f>SUM(G67:G85)</f>
        <v>-1582920689</v>
      </c>
      <c r="H86" s="213"/>
      <c r="I86" s="214">
        <f>SUM(I67:I85)</f>
        <v>-560808880</v>
      </c>
    </row>
    <row r="87" spans="1:9" ht="23.25">
      <c r="A87" s="178" t="str">
        <f>A39</f>
        <v>บริษัท เอส เอ็น ซี ฟอร์เมอร์ จำกัด (มหาชน) และบริษัทย่อย</v>
      </c>
      <c r="B87" s="179"/>
      <c r="C87" s="180"/>
      <c r="D87" s="180"/>
      <c r="E87" s="180"/>
      <c r="F87" s="180"/>
      <c r="G87" s="180"/>
      <c r="H87" s="180"/>
      <c r="I87" s="180"/>
    </row>
    <row r="88" spans="1:9" ht="23.25">
      <c r="A88" s="182" t="s">
        <v>214</v>
      </c>
      <c r="B88" s="179"/>
      <c r="C88" s="180"/>
      <c r="D88" s="180"/>
      <c r="E88" s="180"/>
      <c r="F88" s="180"/>
      <c r="G88" s="180"/>
      <c r="H88" s="180"/>
      <c r="I88" s="180"/>
    </row>
    <row r="89" spans="1:9" ht="12.6" customHeight="1">
      <c r="A89" s="182"/>
      <c r="D89" s="184"/>
      <c r="F89" s="184"/>
      <c r="G89" s="184"/>
      <c r="H89" s="184"/>
      <c r="I89" s="184"/>
    </row>
    <row r="90" spans="1:9" s="185" customFormat="1" ht="22.5" customHeight="1">
      <c r="B90" s="186"/>
      <c r="C90" s="305" t="s">
        <v>2</v>
      </c>
      <c r="D90" s="305"/>
      <c r="E90" s="305"/>
      <c r="G90" s="305" t="s">
        <v>3</v>
      </c>
      <c r="H90" s="305"/>
      <c r="I90" s="305"/>
    </row>
    <row r="91" spans="1:9" s="185" customFormat="1" ht="22.5" customHeight="1">
      <c r="B91" s="186"/>
      <c r="C91" s="306" t="s">
        <v>215</v>
      </c>
      <c r="D91" s="306"/>
      <c r="E91" s="306"/>
      <c r="G91" s="306" t="s">
        <v>215</v>
      </c>
      <c r="H91" s="306"/>
      <c r="I91" s="306"/>
    </row>
    <row r="92" spans="1:9" s="185" customFormat="1" ht="22.5" customHeight="1">
      <c r="B92" s="186"/>
      <c r="C92" s="304" t="s">
        <v>4</v>
      </c>
      <c r="D92" s="304"/>
      <c r="E92" s="304"/>
      <c r="G92" s="304" t="s">
        <v>4</v>
      </c>
      <c r="H92" s="304"/>
      <c r="I92" s="304"/>
    </row>
    <row r="93" spans="1:9" s="185" customFormat="1" ht="22.5" customHeight="1">
      <c r="B93" s="188" t="s">
        <v>6</v>
      </c>
      <c r="C93" s="189" t="s">
        <v>7</v>
      </c>
      <c r="D93" s="183"/>
      <c r="E93" s="179" t="s">
        <v>8</v>
      </c>
      <c r="F93" s="183"/>
      <c r="G93" s="189" t="s">
        <v>7</v>
      </c>
      <c r="H93" s="183"/>
      <c r="I93" s="179" t="s">
        <v>8</v>
      </c>
    </row>
    <row r="94" spans="1:9" s="185" customFormat="1" ht="22.35" customHeight="1">
      <c r="B94" s="188"/>
      <c r="C94" s="307" t="s">
        <v>9</v>
      </c>
      <c r="D94" s="307"/>
      <c r="E94" s="307"/>
      <c r="F94" s="307"/>
      <c r="G94" s="307"/>
      <c r="H94" s="307"/>
      <c r="I94" s="307"/>
    </row>
    <row r="95" spans="1:9" s="185" customFormat="1" ht="22.5" customHeight="1">
      <c r="A95" s="190" t="s">
        <v>262</v>
      </c>
      <c r="B95" s="187"/>
      <c r="C95" s="191"/>
      <c r="E95" s="191"/>
    </row>
    <row r="96" spans="1:9" s="185" customFormat="1" ht="22.5" hidden="1" customHeight="1">
      <c r="A96" s="185" t="s">
        <v>263</v>
      </c>
      <c r="B96" s="134"/>
      <c r="C96" s="191"/>
      <c r="E96" s="191"/>
    </row>
    <row r="97" spans="1:9" s="185" customFormat="1" ht="22.5" hidden="1" customHeight="1">
      <c r="A97" s="185" t="s">
        <v>264</v>
      </c>
      <c r="B97" s="136"/>
      <c r="C97" s="94"/>
      <c r="E97" s="94">
        <v>0</v>
      </c>
      <c r="G97" s="94"/>
      <c r="I97" s="135">
        <v>0</v>
      </c>
    </row>
    <row r="98" spans="1:9" s="185" customFormat="1" ht="22.5" hidden="1" customHeight="1">
      <c r="A98" s="185" t="s">
        <v>265</v>
      </c>
      <c r="B98" s="136"/>
      <c r="C98" s="146"/>
      <c r="E98" s="135"/>
      <c r="G98" s="147"/>
      <c r="I98" s="135"/>
    </row>
    <row r="99" spans="1:9" s="185" customFormat="1" ht="22.5" hidden="1" customHeight="1">
      <c r="A99" s="185" t="s">
        <v>266</v>
      </c>
      <c r="B99" s="136"/>
      <c r="C99" s="146"/>
      <c r="D99" s="209"/>
      <c r="E99" s="97"/>
      <c r="F99" s="209"/>
      <c r="G99" s="147"/>
      <c r="I99" s="146">
        <v>0</v>
      </c>
    </row>
    <row r="100" spans="1:9" s="185" customFormat="1" ht="22.5" customHeight="1">
      <c r="A100" s="185" t="s">
        <v>267</v>
      </c>
      <c r="B100" s="136"/>
      <c r="C100" s="146">
        <v>19178120</v>
      </c>
      <c r="D100" s="209"/>
      <c r="E100" s="97">
        <v>392133937</v>
      </c>
      <c r="F100" s="209"/>
      <c r="G100" s="147">
        <v>0</v>
      </c>
      <c r="I100" s="146">
        <v>80000000</v>
      </c>
    </row>
    <row r="101" spans="1:9" s="185" customFormat="1" ht="22.5" customHeight="1">
      <c r="A101" s="185" t="s">
        <v>268</v>
      </c>
      <c r="B101" s="134"/>
      <c r="C101" s="146">
        <v>601287008</v>
      </c>
      <c r="D101" s="215"/>
      <c r="E101" s="146">
        <v>10400000</v>
      </c>
      <c r="F101" s="215"/>
      <c r="G101" s="146">
        <v>0</v>
      </c>
      <c r="H101" s="216"/>
      <c r="I101" s="146">
        <v>0</v>
      </c>
    </row>
    <row r="102" spans="1:9" s="185" customFormat="1" ht="22.5" customHeight="1">
      <c r="A102" s="185" t="s">
        <v>269</v>
      </c>
      <c r="B102" s="134"/>
      <c r="C102" s="209">
        <v>-909527869</v>
      </c>
      <c r="D102" s="215"/>
      <c r="E102" s="209">
        <v>-594436297</v>
      </c>
      <c r="F102" s="215"/>
      <c r="G102" s="146">
        <v>0</v>
      </c>
      <c r="H102" s="216"/>
      <c r="I102" s="135">
        <v>0</v>
      </c>
    </row>
    <row r="103" spans="1:9" s="185" customFormat="1" ht="22.5" hidden="1" customHeight="1">
      <c r="A103" s="185" t="s">
        <v>270</v>
      </c>
      <c r="B103" s="136">
        <v>17</v>
      </c>
      <c r="C103" s="209">
        <v>0</v>
      </c>
      <c r="D103" s="215"/>
      <c r="E103" s="97">
        <v>0</v>
      </c>
      <c r="F103" s="215"/>
      <c r="G103" s="146">
        <v>0</v>
      </c>
      <c r="H103" s="216"/>
      <c r="I103" s="135">
        <v>0</v>
      </c>
    </row>
    <row r="104" spans="1:9" s="185" customFormat="1" ht="22.5" customHeight="1">
      <c r="A104" s="185" t="s">
        <v>271</v>
      </c>
      <c r="B104" s="134"/>
      <c r="C104" s="147">
        <v>-35386249</v>
      </c>
      <c r="D104" s="147"/>
      <c r="E104" s="147">
        <v>-42175744</v>
      </c>
      <c r="F104" s="147"/>
      <c r="G104" s="147">
        <v>-6360000</v>
      </c>
      <c r="H104" s="216"/>
      <c r="I104" s="147">
        <v>-6359999</v>
      </c>
    </row>
    <row r="105" spans="1:9" s="185" customFormat="1" ht="22.5" customHeight="1">
      <c r="A105" s="185" t="s">
        <v>272</v>
      </c>
      <c r="B105" s="134"/>
      <c r="C105" s="94">
        <v>0</v>
      </c>
      <c r="D105" s="147"/>
      <c r="E105" s="97">
        <v>0</v>
      </c>
      <c r="F105" s="147"/>
      <c r="G105" s="147">
        <v>4549000000</v>
      </c>
      <c r="H105" s="216"/>
      <c r="I105" s="147">
        <v>1094000000</v>
      </c>
    </row>
    <row r="106" spans="1:9" s="185" customFormat="1" ht="22.5" customHeight="1">
      <c r="A106" s="185" t="s">
        <v>273</v>
      </c>
      <c r="B106" s="134"/>
      <c r="C106" s="94">
        <v>0</v>
      </c>
      <c r="D106" s="147"/>
      <c r="E106" s="97">
        <v>0</v>
      </c>
      <c r="F106" s="147"/>
      <c r="G106" s="147">
        <v>-2592000000</v>
      </c>
      <c r="H106" s="216"/>
      <c r="I106" s="97">
        <v>-504000000</v>
      </c>
    </row>
    <row r="107" spans="1:9" s="185" customFormat="1" ht="22.5" customHeight="1">
      <c r="A107" s="185" t="s">
        <v>307</v>
      </c>
      <c r="B107" s="136">
        <v>24</v>
      </c>
      <c r="C107" s="209">
        <v>-6555242</v>
      </c>
      <c r="D107" s="215"/>
      <c r="E107" s="209">
        <v>-63209</v>
      </c>
      <c r="F107" s="215"/>
      <c r="G107" s="209">
        <v>-3186</v>
      </c>
      <c r="H107" s="216"/>
      <c r="I107" s="192">
        <v>-63209</v>
      </c>
    </row>
    <row r="108" spans="1:9" s="185" customFormat="1" ht="22.5" customHeight="1">
      <c r="A108" s="185" t="s">
        <v>274</v>
      </c>
      <c r="B108" s="136">
        <v>19</v>
      </c>
      <c r="C108" s="209">
        <v>-1304760</v>
      </c>
      <c r="D108" s="215"/>
      <c r="E108" s="209">
        <v>0</v>
      </c>
      <c r="F108" s="215"/>
      <c r="G108" s="209">
        <v>-1304760</v>
      </c>
      <c r="H108" s="216"/>
      <c r="I108" s="177">
        <v>0</v>
      </c>
    </row>
    <row r="109" spans="1:9" s="185" customFormat="1" ht="22.5" customHeight="1">
      <c r="A109" s="185" t="s">
        <v>45</v>
      </c>
      <c r="B109" s="136">
        <v>17</v>
      </c>
      <c r="C109" s="141">
        <v>-195000000</v>
      </c>
      <c r="D109" s="100"/>
      <c r="E109" s="100">
        <v>-200000000</v>
      </c>
      <c r="F109" s="100"/>
      <c r="G109" s="100">
        <v>-200000000</v>
      </c>
      <c r="H109" s="216"/>
      <c r="I109" s="100">
        <v>-200000000</v>
      </c>
    </row>
    <row r="110" spans="1:9" s="185" customFormat="1" ht="22.5" customHeight="1">
      <c r="A110" s="185" t="s">
        <v>275</v>
      </c>
      <c r="B110" s="134"/>
      <c r="C110" s="217">
        <v>-155937698</v>
      </c>
      <c r="D110" s="215"/>
      <c r="E110" s="217">
        <v>-176966190</v>
      </c>
      <c r="F110" s="215"/>
      <c r="G110" s="217">
        <v>-168176994</v>
      </c>
      <c r="H110" s="216"/>
      <c r="I110" s="218">
        <v>-77144485</v>
      </c>
    </row>
    <row r="111" spans="1:9" s="207" customFormat="1" ht="22.5" customHeight="1">
      <c r="A111" s="207" t="s">
        <v>276</v>
      </c>
      <c r="B111" s="188"/>
      <c r="C111" s="152">
        <f>SUM(C97:C110)</f>
        <v>-683246690</v>
      </c>
      <c r="D111" s="219"/>
      <c r="E111" s="220">
        <f>SUM(E97:E110)</f>
        <v>-611107503</v>
      </c>
      <c r="F111" s="219"/>
      <c r="G111" s="152">
        <f>SUM(G97:G110)</f>
        <v>1581155060</v>
      </c>
      <c r="H111" s="221"/>
      <c r="I111" s="222">
        <f>SUM(I97:I110)</f>
        <v>386432307</v>
      </c>
    </row>
    <row r="112" spans="1:9" s="185" customFormat="1" ht="13.35" customHeight="1">
      <c r="B112" s="188"/>
      <c r="C112" s="215"/>
      <c r="D112" s="215"/>
      <c r="E112" s="215"/>
      <c r="F112" s="215"/>
      <c r="G112" s="215"/>
      <c r="H112" s="216"/>
      <c r="I112" s="216"/>
    </row>
    <row r="113" spans="1:14" s="207" customFormat="1" ht="22.5" customHeight="1">
      <c r="A113" s="196" t="s">
        <v>277</v>
      </c>
      <c r="B113" s="188"/>
      <c r="C113" s="211"/>
      <c r="D113" s="211"/>
      <c r="E113" s="211"/>
      <c r="F113" s="211"/>
      <c r="G113" s="211"/>
    </row>
    <row r="114" spans="1:14" s="207" customFormat="1" ht="22.5" customHeight="1">
      <c r="A114" s="196" t="s">
        <v>278</v>
      </c>
      <c r="B114" s="188"/>
      <c r="C114" s="129">
        <f>C64+C86+C111</f>
        <v>-374501483</v>
      </c>
      <c r="D114" s="215"/>
      <c r="E114" s="223">
        <f>E64+E86+E111</f>
        <v>-174430</v>
      </c>
      <c r="F114" s="215"/>
      <c r="G114" s="129">
        <f>G64+G86+G111</f>
        <v>26734685</v>
      </c>
      <c r="H114" s="216"/>
      <c r="I114" s="224">
        <f>I64+I86+I111</f>
        <v>-130021674</v>
      </c>
    </row>
    <row r="115" spans="1:14" s="207" customFormat="1" ht="22.5" customHeight="1">
      <c r="A115" s="196" t="s">
        <v>279</v>
      </c>
      <c r="B115" s="188"/>
      <c r="C115" s="215"/>
      <c r="D115" s="215"/>
      <c r="E115" s="215"/>
      <c r="F115" s="215"/>
      <c r="G115" s="215"/>
      <c r="H115" s="216"/>
      <c r="I115" s="198"/>
    </row>
    <row r="116" spans="1:14" s="207" customFormat="1" ht="22.5" customHeight="1">
      <c r="A116" s="196" t="s">
        <v>280</v>
      </c>
      <c r="B116" s="188"/>
      <c r="C116" s="217">
        <v>-11059144</v>
      </c>
      <c r="D116" s="219"/>
      <c r="E116" s="217">
        <v>801820</v>
      </c>
      <c r="F116" s="211"/>
      <c r="G116" s="148">
        <v>0</v>
      </c>
      <c r="H116" s="185"/>
      <c r="I116" s="142">
        <v>0</v>
      </c>
      <c r="K116" s="185"/>
      <c r="L116" s="185"/>
    </row>
    <row r="117" spans="1:14" s="207" customFormat="1" ht="22.5" customHeight="1">
      <c r="A117" s="207" t="s">
        <v>277</v>
      </c>
      <c r="B117" s="188"/>
      <c r="C117" s="153">
        <f>SUM(C114:C116)</f>
        <v>-385560627</v>
      </c>
      <c r="D117" s="219"/>
      <c r="E117" s="225">
        <f>SUM(E114:E116)</f>
        <v>627390</v>
      </c>
      <c r="F117" s="219"/>
      <c r="G117" s="153">
        <f>SUM(G114:G116)</f>
        <v>26734685</v>
      </c>
      <c r="H117" s="221"/>
      <c r="I117" s="226">
        <f>SUM(I114:I116)</f>
        <v>-130021674</v>
      </c>
    </row>
    <row r="118" spans="1:14" s="185" customFormat="1" ht="22.5" customHeight="1">
      <c r="A118" s="227" t="s">
        <v>281</v>
      </c>
      <c r="B118" s="188"/>
      <c r="C118" s="155">
        <f>'FS PL 7-11'!F9</f>
        <v>1094290322</v>
      </c>
      <c r="D118" s="215"/>
      <c r="E118" s="146">
        <v>1093662932</v>
      </c>
      <c r="F118" s="219"/>
      <c r="G118" s="155">
        <f>'FS PL 7-11'!J9</f>
        <v>230744050</v>
      </c>
      <c r="H118" s="216"/>
      <c r="I118" s="146">
        <v>360765724</v>
      </c>
    </row>
    <row r="119" spans="1:14" s="207" customFormat="1" ht="22.5" customHeight="1" thickBot="1">
      <c r="A119" s="207" t="s">
        <v>282</v>
      </c>
      <c r="B119" s="188"/>
      <c r="C119" s="154">
        <f>SUM(C117:C118)</f>
        <v>708729695</v>
      </c>
      <c r="D119" s="219"/>
      <c r="E119" s="228">
        <f>SUM(E117:E118)</f>
        <v>1094290322</v>
      </c>
      <c r="F119" s="219"/>
      <c r="G119" s="154">
        <f>SUM(G117:G118)</f>
        <v>257478735</v>
      </c>
      <c r="H119" s="221"/>
      <c r="I119" s="229">
        <f>SUM(I117:I118)</f>
        <v>230744050</v>
      </c>
      <c r="J119" s="149"/>
      <c r="K119" s="230">
        <f>'FS PL 7-11'!D9-'Cash flow 16-19'!C119</f>
        <v>0</v>
      </c>
      <c r="L119" s="230">
        <f>'FS PL 7-11'!F9-'Cash flow 16-19'!E119</f>
        <v>0</v>
      </c>
      <c r="M119" s="207">
        <f>'FS PL 7-11'!H9-'Cash flow 16-19'!G119</f>
        <v>0</v>
      </c>
      <c r="N119" s="207">
        <f>'FS PL 7-11'!J9-'Cash flow 16-19'!I119</f>
        <v>0</v>
      </c>
    </row>
    <row r="120" spans="1:14" s="185" customFormat="1" ht="12.95" customHeight="1" thickTop="1">
      <c r="B120" s="188"/>
      <c r="K120" s="150"/>
      <c r="L120" s="231"/>
      <c r="M120" s="231"/>
    </row>
    <row r="121" spans="1:14" s="185" customFormat="1" ht="22.5" customHeight="1">
      <c r="A121" s="190" t="s">
        <v>283</v>
      </c>
      <c r="B121" s="188"/>
      <c r="C121" s="191"/>
      <c r="E121" s="191"/>
    </row>
    <row r="122" spans="1:14" s="185" customFormat="1" ht="22.5" customHeight="1">
      <c r="A122" s="185" t="s">
        <v>284</v>
      </c>
      <c r="B122" s="188"/>
      <c r="C122" s="232">
        <v>-436054923</v>
      </c>
      <c r="D122" s="176"/>
      <c r="E122" s="100">
        <v>0</v>
      </c>
      <c r="F122" s="176"/>
      <c r="G122" s="100">
        <v>0</v>
      </c>
      <c r="H122" s="176"/>
      <c r="I122" s="100">
        <v>0</v>
      </c>
    </row>
    <row r="123" spans="1:14" s="185" customFormat="1" ht="21.75">
      <c r="A123" s="185" t="s">
        <v>285</v>
      </c>
      <c r="B123" s="188"/>
      <c r="C123" s="232">
        <v>-17433820</v>
      </c>
      <c r="D123" s="146"/>
      <c r="E123" s="232">
        <v>-6004527</v>
      </c>
      <c r="F123" s="146"/>
      <c r="G123" s="147">
        <v>0</v>
      </c>
      <c r="H123" s="146"/>
      <c r="I123" s="147">
        <v>0</v>
      </c>
      <c r="K123" s="233"/>
    </row>
    <row r="124" spans="1:14" s="185" customFormat="1" ht="21.75" hidden="1">
      <c r="A124" s="185" t="s">
        <v>286</v>
      </c>
      <c r="B124" s="188"/>
      <c r="C124" s="232"/>
      <c r="D124" s="146"/>
      <c r="E124" s="147"/>
      <c r="F124" s="146"/>
      <c r="G124" s="147"/>
      <c r="H124" s="146"/>
      <c r="I124" s="147"/>
    </row>
    <row r="125" spans="1:14" ht="23.25">
      <c r="A125" s="185" t="s">
        <v>287</v>
      </c>
      <c r="B125" s="188"/>
      <c r="C125" s="232"/>
      <c r="D125" s="146"/>
      <c r="E125" s="147"/>
      <c r="F125" s="146"/>
      <c r="G125" s="147"/>
      <c r="H125" s="146"/>
      <c r="I125" s="147"/>
    </row>
    <row r="126" spans="1:14" ht="23.25">
      <c r="A126" s="185" t="s">
        <v>256</v>
      </c>
      <c r="B126" s="188"/>
      <c r="C126" s="147">
        <v>38660686</v>
      </c>
      <c r="D126" s="146"/>
      <c r="E126" s="147">
        <v>5162800</v>
      </c>
      <c r="F126" s="146"/>
      <c r="G126" s="147">
        <v>0</v>
      </c>
      <c r="H126" s="146"/>
      <c r="I126" s="147">
        <v>0</v>
      </c>
    </row>
    <row r="127" spans="1:14" ht="23.25">
      <c r="A127" s="185" t="s">
        <v>288</v>
      </c>
      <c r="B127" s="188"/>
      <c r="C127" s="147">
        <v>58153240.301450238</v>
      </c>
      <c r="D127" s="146"/>
      <c r="E127" s="147">
        <v>980228027</v>
      </c>
      <c r="F127" s="146"/>
      <c r="G127" s="147">
        <v>0</v>
      </c>
      <c r="H127" s="146"/>
      <c r="I127" s="147">
        <v>0</v>
      </c>
    </row>
    <row r="128" spans="1:14" ht="23.25">
      <c r="A128" s="185" t="s">
        <v>289</v>
      </c>
      <c r="B128" s="188"/>
      <c r="C128" s="147"/>
      <c r="D128" s="146"/>
      <c r="E128" s="147"/>
      <c r="F128" s="146"/>
      <c r="G128" s="147"/>
      <c r="H128" s="146"/>
      <c r="I128" s="147"/>
    </row>
    <row r="129" spans="1:9" ht="23.25">
      <c r="A129" s="185" t="s">
        <v>290</v>
      </c>
      <c r="B129" s="188"/>
      <c r="C129" s="147">
        <v>0</v>
      </c>
      <c r="D129" s="146"/>
      <c r="E129" s="147">
        <v>70276727</v>
      </c>
      <c r="F129" s="146"/>
      <c r="G129" s="147">
        <v>0</v>
      </c>
      <c r="H129" s="146"/>
      <c r="I129" s="147">
        <v>0</v>
      </c>
    </row>
    <row r="130" spans="1:9" ht="23.25">
      <c r="A130" s="185" t="s">
        <v>291</v>
      </c>
      <c r="B130" s="188"/>
      <c r="C130" s="147"/>
      <c r="D130" s="146"/>
      <c r="E130" s="147"/>
      <c r="F130" s="146"/>
      <c r="G130" s="147"/>
      <c r="H130" s="146"/>
      <c r="I130" s="147"/>
    </row>
    <row r="131" spans="1:9" ht="22.5" customHeight="1">
      <c r="A131" s="185" t="s">
        <v>292</v>
      </c>
      <c r="B131" s="188" t="s">
        <v>308</v>
      </c>
      <c r="C131" s="147">
        <v>177372501</v>
      </c>
      <c r="D131" s="146"/>
      <c r="E131" s="147">
        <v>1076564960.9503281</v>
      </c>
      <c r="F131" s="146"/>
      <c r="G131" s="147">
        <v>0</v>
      </c>
      <c r="H131" s="146"/>
      <c r="I131" s="147">
        <v>0</v>
      </c>
    </row>
    <row r="132" spans="1:9" s="185" customFormat="1" ht="21.75">
      <c r="A132" s="185" t="s">
        <v>293</v>
      </c>
      <c r="B132" s="188"/>
      <c r="C132" s="147">
        <v>0</v>
      </c>
      <c r="D132" s="146"/>
      <c r="E132" s="147">
        <v>12061155</v>
      </c>
      <c r="F132" s="146"/>
      <c r="G132" s="147">
        <v>0</v>
      </c>
      <c r="H132" s="146"/>
      <c r="I132" s="147">
        <v>0</v>
      </c>
    </row>
    <row r="133" spans="1:9" ht="22.5" customHeight="1">
      <c r="A133" s="185" t="s">
        <v>294</v>
      </c>
      <c r="B133" s="188"/>
      <c r="C133" s="147">
        <v>3583519.9899999993</v>
      </c>
      <c r="D133" s="146"/>
      <c r="E133" s="147">
        <v>9829928</v>
      </c>
      <c r="F133" s="146"/>
      <c r="G133" s="147">
        <v>0</v>
      </c>
      <c r="H133" s="146"/>
      <c r="I133" s="147">
        <v>0</v>
      </c>
    </row>
    <row r="134" spans="1:9" ht="22.5" hidden="1" customHeight="1">
      <c r="A134" s="185" t="s">
        <v>295</v>
      </c>
      <c r="B134" s="188"/>
      <c r="C134" s="147"/>
      <c r="D134" s="146"/>
      <c r="E134" s="147"/>
      <c r="F134" s="146"/>
      <c r="G134" s="147">
        <v>0</v>
      </c>
      <c r="H134" s="146"/>
      <c r="I134" s="147"/>
    </row>
    <row r="135" spans="1:9" ht="22.5" customHeight="1">
      <c r="A135" s="185" t="s">
        <v>296</v>
      </c>
      <c r="B135" s="188" t="s">
        <v>25</v>
      </c>
      <c r="C135" s="147">
        <v>1150169816</v>
      </c>
      <c r="D135" s="146"/>
      <c r="E135" s="147">
        <v>886880218</v>
      </c>
      <c r="F135" s="146"/>
      <c r="G135" s="147">
        <v>0</v>
      </c>
      <c r="H135" s="146"/>
      <c r="I135" s="147">
        <v>0</v>
      </c>
    </row>
    <row r="136" spans="1:9" ht="22.5" customHeight="1">
      <c r="A136" s="185" t="s">
        <v>297</v>
      </c>
      <c r="B136" s="188"/>
      <c r="C136" s="147">
        <v>-6777529</v>
      </c>
      <c r="D136" s="146"/>
      <c r="E136" s="147">
        <v>-26776903</v>
      </c>
      <c r="F136" s="146"/>
      <c r="G136" s="147">
        <v>0</v>
      </c>
      <c r="H136" s="146"/>
      <c r="I136" s="147">
        <v>0</v>
      </c>
    </row>
    <row r="137" spans="1:9" ht="22.5" customHeight="1">
      <c r="A137" s="185" t="s">
        <v>298</v>
      </c>
      <c r="B137" s="188"/>
      <c r="C137" s="147">
        <v>5514955</v>
      </c>
      <c r="D137" s="146"/>
      <c r="E137" s="147">
        <v>-25256072</v>
      </c>
      <c r="F137" s="146"/>
      <c r="G137" s="147">
        <v>0</v>
      </c>
      <c r="H137" s="146"/>
      <c r="I137" s="147">
        <v>0</v>
      </c>
    </row>
    <row r="138" spans="1:9" ht="22.5" customHeight="1">
      <c r="A138" s="181" t="s">
        <v>299</v>
      </c>
      <c r="C138" s="100">
        <v>20964178</v>
      </c>
      <c r="D138" s="176"/>
      <c r="E138" s="100">
        <v>0</v>
      </c>
      <c r="F138" s="176"/>
      <c r="G138" s="100">
        <v>0</v>
      </c>
      <c r="H138" s="176"/>
      <c r="I138" s="100">
        <v>0</v>
      </c>
    </row>
  </sheetData>
  <sheetProtection formatCells="0" formatColumns="0" formatRows="0" insertColumns="0" insertRows="0" insertHyperlinks="0" deleteColumns="0" deleteRows="0" sort="0" autoFilter="0" pivotTables="0"/>
  <autoFilter ref="A67:C88" xr:uid="{00000000-0001-0000-0500-000000000000}"/>
  <mergeCells count="21">
    <mergeCell ref="C94:I94"/>
    <mergeCell ref="C46:I46"/>
    <mergeCell ref="C90:E90"/>
    <mergeCell ref="G90:I90"/>
    <mergeCell ref="C91:E91"/>
    <mergeCell ref="G91:I91"/>
    <mergeCell ref="C92:E92"/>
    <mergeCell ref="G92:I92"/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7" right="0.7" top="0.48" bottom="0.5" header="0.5" footer="0.5"/>
  <pageSetup paperSize="9" scale="69" firstPageNumber="16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2" manualBreakCount="2">
    <brk id="38" max="8" man="1"/>
    <brk id="86" max="8" man="1"/>
  </rowBreaks>
  <customProperties>
    <customPr name="OrphanNamesChecked" r:id="rId2"/>
  </customProperties>
  <ignoredErrors>
    <ignoredError sqref="C119:D119 F119:H119 D118 F118 H118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F5C519-16CE-4239-9422-9D56C10033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2EA1A7-2446-4CA0-AB96-426F9068A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PL 7-11</vt:lpstr>
      <vt:lpstr>CH-Conso 12</vt:lpstr>
      <vt:lpstr>CH-Conso 13</vt:lpstr>
      <vt:lpstr>CH-Seperate 14</vt:lpstr>
      <vt:lpstr>CH-Seperate 15</vt:lpstr>
      <vt:lpstr>Cash flow 16-19</vt:lpstr>
      <vt:lpstr>'Cash flow 16-19'!Print_Area</vt:lpstr>
      <vt:lpstr>'CH-Conso 12'!Print_Area</vt:lpstr>
      <vt:lpstr>'CH-Conso 13'!Print_Area</vt:lpstr>
      <vt:lpstr>'CH-Seperate 14'!Print_Area</vt:lpstr>
      <vt:lpstr>'CH-Seperate 15'!Print_Area</vt:lpstr>
      <vt:lpstr>'FS PL 7-11'!Print_Area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SEREN_Yaowaluk Banyennjam&lt;ACC&amp;FIN&gt;</cp:lastModifiedBy>
  <cp:revision/>
  <cp:lastPrinted>2026-02-18T06:18:22Z</cp:lastPrinted>
  <dcterms:created xsi:type="dcterms:W3CDTF">1999-04-21T14:26:53Z</dcterms:created>
  <dcterms:modified xsi:type="dcterms:W3CDTF">2026-02-18T12:57:04Z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