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. Conso\2025\Q4-2025\10. ข้อมูลส่งตลาด\งบส่งตลาด\"/>
    </mc:Choice>
  </mc:AlternateContent>
  <xr:revisionPtr revIDLastSave="0" documentId="13_ncr:1_{40C25268-C667-4FE6-9D24-CBE29B8D6EB7}" xr6:coauthVersionLast="47" xr6:coauthVersionMax="47" xr10:uidLastSave="{00000000-0000-0000-0000-000000000000}"/>
  <bookViews>
    <workbookView xWindow="-120" yWindow="-120" windowWidth="29040" windowHeight="15840" tabRatio="881" xr2:uid="{00000000-000D-0000-FFFF-FFFF00000000}"/>
  </bookViews>
  <sheets>
    <sheet name="BS6-8" sheetId="24" r:id="rId1"/>
    <sheet name="PL9-10" sheetId="12" r:id="rId2"/>
    <sheet name="CH-Conso11" sheetId="25" r:id="rId3"/>
    <sheet name="CH-Conso12" sheetId="29" r:id="rId4"/>
    <sheet name="CH-Separate13" sheetId="28" r:id="rId5"/>
    <sheet name="CH-Separate14" sheetId="30" r:id="rId6"/>
    <sheet name="Cash flow15-16" sheetId="6" r:id="rId7"/>
  </sheets>
  <definedNames>
    <definedName name="_xlnm._FilterDatabase" localSheetId="6" hidden="1">'Cash flow15-16'!$I$65:$I$70</definedName>
    <definedName name="_Hlk120336604" localSheetId="6">'Cash flow15-16'!#REF!</definedName>
    <definedName name="_xlnm.Print_Area" localSheetId="0">'BS6-8'!$B$1:$L$105</definedName>
    <definedName name="_xlnm.Print_Area" localSheetId="6">'Cash flow15-16'!$A$1:$I$108</definedName>
    <definedName name="_xlnm.Print_Area" localSheetId="2">'CH-Conso11'!$A$1:$X$33</definedName>
    <definedName name="_xlnm.Print_Area" localSheetId="3">'CH-Conso12'!$A$1:$AB$36</definedName>
    <definedName name="_xlnm.Print_Area" localSheetId="4">'CH-Separate13'!$A$1:$N$24</definedName>
    <definedName name="_xlnm.Print_Area" localSheetId="5">'CH-Separate14'!$A$1:$R$25</definedName>
    <definedName name="_xlnm.Print_Area" localSheetId="1">'PL9-10'!$A$1:$J$68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0" i="6" l="1"/>
  <c r="C70" i="6"/>
  <c r="E70" i="6"/>
  <c r="G70" i="6"/>
  <c r="H21" i="12"/>
  <c r="D21" i="12"/>
  <c r="C84" i="6"/>
  <c r="J99" i="24" l="1"/>
  <c r="J96" i="24"/>
  <c r="J95" i="24"/>
  <c r="J91" i="24"/>
  <c r="J90" i="24"/>
  <c r="F98" i="24"/>
  <c r="F96" i="24"/>
  <c r="F92" i="24"/>
  <c r="F91" i="24"/>
  <c r="F90" i="24"/>
  <c r="R16" i="30"/>
  <c r="N22" i="30"/>
  <c r="J22" i="30"/>
  <c r="P17" i="30"/>
  <c r="N17" i="30"/>
  <c r="L17" i="30"/>
  <c r="J17" i="30"/>
  <c r="H17" i="30"/>
  <c r="F17" i="30"/>
  <c r="D17" i="30"/>
  <c r="AB25" i="29"/>
  <c r="D16" i="28"/>
  <c r="F16" i="28"/>
  <c r="H16" i="28"/>
  <c r="J16" i="28"/>
  <c r="L16" i="28"/>
  <c r="AB26" i="29"/>
  <c r="AB19" i="29"/>
  <c r="Z19" i="29"/>
  <c r="X19" i="29"/>
  <c r="V19" i="29"/>
  <c r="T19" i="29"/>
  <c r="R19" i="29"/>
  <c r="P19" i="29"/>
  <c r="N19" i="29"/>
  <c r="L19" i="29"/>
  <c r="J19" i="29"/>
  <c r="H19" i="29"/>
  <c r="F19" i="29"/>
  <c r="D19" i="29"/>
  <c r="Z26" i="29"/>
  <c r="V26" i="29"/>
  <c r="T26" i="29"/>
  <c r="R26" i="29"/>
  <c r="P26" i="29"/>
  <c r="N26" i="29"/>
  <c r="L26" i="29"/>
  <c r="J26" i="29"/>
  <c r="H26" i="29"/>
  <c r="F26" i="29"/>
  <c r="D26" i="29"/>
  <c r="AB18" i="29"/>
  <c r="AB17" i="29"/>
  <c r="P33" i="29"/>
  <c r="L33" i="29"/>
  <c r="X24" i="29"/>
  <c r="X25" i="29"/>
  <c r="X26" i="29" s="1"/>
  <c r="X18" i="29"/>
  <c r="X17" i="29"/>
  <c r="V25" i="29"/>
  <c r="V18" i="29"/>
  <c r="V17" i="29"/>
  <c r="D45" i="12"/>
  <c r="D37" i="12"/>
  <c r="R32" i="29" s="1"/>
  <c r="J24" i="30" l="1"/>
  <c r="N24" i="30"/>
  <c r="J98" i="24" s="1"/>
  <c r="P28" i="29"/>
  <c r="P35" i="29" s="1"/>
  <c r="L28" i="29"/>
  <c r="L35" i="29" s="1"/>
  <c r="L20" i="30" l="1"/>
  <c r="J19" i="28"/>
  <c r="V28" i="25"/>
  <c r="L28" i="25"/>
  <c r="N11" i="28" l="1"/>
  <c r="R13" i="25"/>
  <c r="V31" i="29" l="1"/>
  <c r="V24" i="29"/>
  <c r="V23" i="29"/>
  <c r="R28" i="25"/>
  <c r="R22" i="25"/>
  <c r="R21" i="25"/>
  <c r="I12" i="6" l="1"/>
  <c r="G12" i="6"/>
  <c r="E12" i="6"/>
  <c r="C12" i="6"/>
  <c r="C90" i="6" l="1"/>
  <c r="G90" i="6"/>
  <c r="AB24" i="29"/>
  <c r="T13" i="25" l="1"/>
  <c r="L18" i="24" l="1"/>
  <c r="J18" i="24"/>
  <c r="H18" i="24"/>
  <c r="F18" i="24"/>
  <c r="P30" i="25" l="1"/>
  <c r="X13" i="25"/>
  <c r="X23" i="29"/>
  <c r="T22" i="25"/>
  <c r="T21" i="25"/>
  <c r="T28" i="25"/>
  <c r="X28" i="25" s="1"/>
  <c r="V23" i="25"/>
  <c r="R23" i="25"/>
  <c r="P23" i="25"/>
  <c r="N23" i="25"/>
  <c r="L23" i="25"/>
  <c r="J23" i="25"/>
  <c r="H23" i="25"/>
  <c r="F23" i="25"/>
  <c r="D23" i="25"/>
  <c r="T23" i="25" l="1"/>
  <c r="X21" i="25"/>
  <c r="X22" i="25"/>
  <c r="X23" i="25" l="1"/>
  <c r="J37" i="12"/>
  <c r="H37" i="12"/>
  <c r="F37" i="12"/>
  <c r="G84" i="6" l="1"/>
  <c r="AB23" i="29" l="1"/>
  <c r="R20" i="30" l="1"/>
  <c r="R21" i="30"/>
  <c r="R15" i="30"/>
  <c r="R17" i="30" s="1"/>
  <c r="N15" i="28"/>
  <c r="N16" i="28" s="1"/>
  <c r="R28" i="29" l="1"/>
  <c r="J73" i="24"/>
  <c r="H59" i="24"/>
  <c r="F59" i="24"/>
  <c r="N18" i="25" l="1"/>
  <c r="N25" i="25" s="1"/>
  <c r="P22" i="30"/>
  <c r="L22" i="30"/>
  <c r="H22" i="30"/>
  <c r="F22" i="30"/>
  <c r="D22" i="30"/>
  <c r="R22" i="30"/>
  <c r="N20" i="28"/>
  <c r="Z33" i="29"/>
  <c r="T33" i="29"/>
  <c r="J33" i="29"/>
  <c r="H33" i="29"/>
  <c r="F33" i="29"/>
  <c r="D33" i="29"/>
  <c r="V28" i="29"/>
  <c r="T28" i="29"/>
  <c r="N28" i="29"/>
  <c r="AI1" i="29"/>
  <c r="X17" i="25"/>
  <c r="X28" i="29" l="1"/>
  <c r="AB28" i="29"/>
  <c r="Z28" i="29"/>
  <c r="D28" i="29"/>
  <c r="F28" i="29"/>
  <c r="H28" i="29"/>
  <c r="J28" i="29"/>
  <c r="AK1" i="29"/>
  <c r="AO1" i="29" s="1"/>
  <c r="L21" i="28" l="1"/>
  <c r="J21" i="28"/>
  <c r="H21" i="28"/>
  <c r="F21" i="28"/>
  <c r="D21" i="28"/>
  <c r="N19" i="28"/>
  <c r="N21" i="28" s="1"/>
  <c r="E84" i="6"/>
  <c r="I84" i="6"/>
  <c r="F65" i="12"/>
  <c r="F60" i="12"/>
  <c r="J65" i="12"/>
  <c r="J60" i="12"/>
  <c r="F45" i="12"/>
  <c r="F13" i="12"/>
  <c r="J45" i="12"/>
  <c r="J13" i="12"/>
  <c r="J25" i="12" s="1"/>
  <c r="J28" i="12" s="1"/>
  <c r="J30" i="12" s="1"/>
  <c r="F25" i="12" l="1"/>
  <c r="F28" i="12" s="1"/>
  <c r="F30" i="12" s="1"/>
  <c r="E10" i="6" s="1"/>
  <c r="L23" i="28"/>
  <c r="P11" i="30" s="1"/>
  <c r="P24" i="30" s="1"/>
  <c r="D23" i="28"/>
  <c r="D11" i="30" s="1"/>
  <c r="D24" i="30" s="1"/>
  <c r="H67" i="12" s="1"/>
  <c r="H23" i="28"/>
  <c r="H11" i="30" s="1"/>
  <c r="H24" i="30" s="1"/>
  <c r="I10" i="6"/>
  <c r="J23" i="28"/>
  <c r="F23" i="28"/>
  <c r="J67" i="12"/>
  <c r="N23" i="28"/>
  <c r="R11" i="30" s="1"/>
  <c r="R24" i="30" s="1"/>
  <c r="J46" i="12"/>
  <c r="J47" i="12" s="1"/>
  <c r="F46" i="12"/>
  <c r="N29" i="25" s="1"/>
  <c r="I30" i="6" l="1"/>
  <c r="E30" i="6"/>
  <c r="F47" i="12"/>
  <c r="R29" i="25"/>
  <c r="T29" i="25" s="1"/>
  <c r="X29" i="25" s="1"/>
  <c r="N30" i="25"/>
  <c r="N32" i="25" s="1"/>
  <c r="R13" i="29" s="1"/>
  <c r="L11" i="30"/>
  <c r="L24" i="30" s="1"/>
  <c r="J97" i="24" s="1"/>
  <c r="F11" i="30"/>
  <c r="F24" i="30" s="1"/>
  <c r="L100" i="24"/>
  <c r="L102" i="24" s="1"/>
  <c r="H73" i="24"/>
  <c r="H75" i="24" s="1"/>
  <c r="L73" i="24"/>
  <c r="L59" i="24"/>
  <c r="H33" i="24"/>
  <c r="H35" i="24" s="1"/>
  <c r="L33" i="24"/>
  <c r="I44" i="6" l="1"/>
  <c r="E44" i="6"/>
  <c r="L75" i="24"/>
  <c r="L104" i="24" s="1"/>
  <c r="L35" i="24"/>
  <c r="E46" i="6" l="1"/>
  <c r="I46" i="6"/>
  <c r="D65" i="12"/>
  <c r="J33" i="24"/>
  <c r="I87" i="6" l="1"/>
  <c r="E87" i="6"/>
  <c r="X30" i="25"/>
  <c r="T30" i="25"/>
  <c r="I89" i="6" l="1"/>
  <c r="E89" i="6"/>
  <c r="R30" i="25"/>
  <c r="R18" i="25"/>
  <c r="AE1" i="25"/>
  <c r="F73" i="24"/>
  <c r="I91" i="6" l="1"/>
  <c r="E91" i="6"/>
  <c r="R25" i="25"/>
  <c r="R32" i="25" s="1"/>
  <c r="AG1" i="25"/>
  <c r="AK1" i="25" s="1"/>
  <c r="D46" i="12"/>
  <c r="V32" i="29" s="1"/>
  <c r="R33" i="29" l="1"/>
  <c r="R35" i="29" s="1"/>
  <c r="V13" i="29"/>
  <c r="J100" i="24"/>
  <c r="J102" i="24" s="1"/>
  <c r="J59" i="24"/>
  <c r="J75" i="24" s="1"/>
  <c r="F75" i="24"/>
  <c r="F33" i="24"/>
  <c r="F35" i="24" s="1"/>
  <c r="X32" i="29" l="1"/>
  <c r="V33" i="29"/>
  <c r="V35" i="29" s="1"/>
  <c r="F99" i="24" s="1"/>
  <c r="J35" i="24"/>
  <c r="J104" i="24"/>
  <c r="J108" i="24" s="1"/>
  <c r="AB32" i="29" l="1"/>
  <c r="J30" i="25"/>
  <c r="H30" i="25"/>
  <c r="F30" i="25"/>
  <c r="D30" i="25"/>
  <c r="V30" i="25"/>
  <c r="V18" i="25"/>
  <c r="T18" i="25"/>
  <c r="P18" i="25"/>
  <c r="P25" i="25" s="1"/>
  <c r="L18" i="25"/>
  <c r="J18" i="25"/>
  <c r="H18" i="25"/>
  <c r="F18" i="25"/>
  <c r="D18" i="25"/>
  <c r="X18" i="25"/>
  <c r="X25" i="25" l="1"/>
  <c r="X32" i="25" s="1"/>
  <c r="AB13" i="29" s="1"/>
  <c r="L25" i="25"/>
  <c r="V25" i="25"/>
  <c r="V32" i="25" s="1"/>
  <c r="Z13" i="29" s="1"/>
  <c r="Z35" i="29" s="1"/>
  <c r="F101" i="24" s="1"/>
  <c r="T25" i="25"/>
  <c r="J25" i="25"/>
  <c r="J32" i="25" s="1"/>
  <c r="D25" i="25"/>
  <c r="D32" i="25" s="1"/>
  <c r="F25" i="25"/>
  <c r="F32" i="25" s="1"/>
  <c r="H25" i="25"/>
  <c r="H32" i="25" s="1"/>
  <c r="L30" i="25"/>
  <c r="J13" i="29" l="1"/>
  <c r="J35" i="29" s="1"/>
  <c r="F95" i="24" s="1"/>
  <c r="F67" i="12"/>
  <c r="D13" i="29"/>
  <c r="D35" i="29" s="1"/>
  <c r="H13" i="29"/>
  <c r="H35" i="29" s="1"/>
  <c r="F13" i="29"/>
  <c r="F35" i="29" s="1"/>
  <c r="L32" i="25"/>
  <c r="N13" i="29" l="1"/>
  <c r="H45" i="12"/>
  <c r="H46" i="12" s="1"/>
  <c r="H100" i="24" l="1"/>
  <c r="H102" i="24" s="1"/>
  <c r="H104" i="24" s="1"/>
  <c r="P32" i="25"/>
  <c r="T13" i="29" s="1"/>
  <c r="T35" i="29" s="1"/>
  <c r="T32" i="25" l="1"/>
  <c r="X13" i="29" s="1"/>
  <c r="I13" i="12"/>
  <c r="H13" i="12"/>
  <c r="H25" i="12" s="1"/>
  <c r="H28" i="12" s="1"/>
  <c r="H30" i="12" s="1"/>
  <c r="G13" i="12"/>
  <c r="D13" i="12"/>
  <c r="D25" i="12" s="1"/>
  <c r="H47" i="12" l="1"/>
  <c r="G10" i="6"/>
  <c r="H60" i="12"/>
  <c r="D28" i="12"/>
  <c r="D30" i="12" s="1"/>
  <c r="G30" i="6" l="1"/>
  <c r="D47" i="12"/>
  <c r="C10" i="6"/>
  <c r="H65" i="12"/>
  <c r="G44" i="6" l="1"/>
  <c r="C30" i="6"/>
  <c r="G46" i="6" l="1"/>
  <c r="C44" i="6"/>
  <c r="C46" i="6" l="1"/>
  <c r="G87" i="6"/>
  <c r="G89" i="6" l="1"/>
  <c r="C87" i="6"/>
  <c r="G91" i="6" l="1"/>
  <c r="C89" i="6"/>
  <c r="C91" i="6" l="1"/>
  <c r="N31" i="29" l="1"/>
  <c r="N33" i="29" s="1"/>
  <c r="N35" i="29" s="1"/>
  <c r="F97" i="24" s="1"/>
  <c r="F100" i="24" s="1"/>
  <c r="F102" i="24" s="1"/>
  <c r="F104" i="24" s="1"/>
  <c r="F108" i="24" s="1"/>
  <c r="X31" i="29"/>
  <c r="AB31" i="29" s="1"/>
  <c r="AB33" i="29" s="1"/>
  <c r="AB35" i="29" s="1"/>
  <c r="D60" i="12"/>
  <c r="D67" i="12"/>
  <c r="X33" i="29" l="1"/>
  <c r="X35" i="29" s="1"/>
</calcChain>
</file>

<file path=xl/sharedStrings.xml><?xml version="1.0" encoding="utf-8"?>
<sst xmlns="http://schemas.openxmlformats.org/spreadsheetml/2006/main" count="499" uniqueCount="288">
  <si>
    <t>SNC Former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</si>
  <si>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</si>
  <si>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</si>
  <si>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</si>
  <si>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</si>
  <si>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statements </t>
  </si>
  <si>
    <t>31 December</t>
  </si>
  <si>
    <t>Assets</t>
  </si>
  <si>
    <t>Note</t>
  </si>
  <si>
    <t>(in Baht)</t>
  </si>
  <si>
    <t>Current assets</t>
  </si>
  <si>
    <t>TAS 1.54(i)</t>
  </si>
  <si>
    <t xml:space="preserve">Cash and cash equivalents </t>
  </si>
  <si>
    <t>TAS 1.54(h)</t>
  </si>
  <si>
    <t>Trade accounts receivable</t>
  </si>
  <si>
    <t>Short-term loans to related parties</t>
  </si>
  <si>
    <t>TAS 1.54(g)</t>
  </si>
  <si>
    <t>Inventories</t>
  </si>
  <si>
    <t>Other current assets</t>
  </si>
  <si>
    <t>TAS 1.54(j), 1.60</t>
  </si>
  <si>
    <t xml:space="preserve">Total current assets </t>
  </si>
  <si>
    <t>Non-current assets</t>
  </si>
  <si>
    <t>Other non-current financial assets</t>
  </si>
  <si>
    <t>Investments in subsidiaries</t>
  </si>
  <si>
    <t>Investments in associate</t>
  </si>
  <si>
    <t>Investment properties</t>
  </si>
  <si>
    <t>TAS 1.54(b)</t>
  </si>
  <si>
    <t xml:space="preserve">Property, plant and equipment  </t>
  </si>
  <si>
    <t>TAS 1.54(a)</t>
  </si>
  <si>
    <t>Right-of-use assets</t>
  </si>
  <si>
    <t>Intangible assets</t>
  </si>
  <si>
    <t>TAS 1.54(c)</t>
  </si>
  <si>
    <t>Deferred tax assets</t>
  </si>
  <si>
    <t>Other non-current assets</t>
  </si>
  <si>
    <t>TAS 1.60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</si>
  <si>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</si>
  <si>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</si>
  <si>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</si>
  <si>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</si>
  <si>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</si>
  <si>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TAS 1.54(k)</t>
  </si>
  <si>
    <t>Dividend payable</t>
  </si>
  <si>
    <t>Current portion of deferred income</t>
  </si>
  <si>
    <t>Accounts payable - acquisition of assets</t>
  </si>
  <si>
    <t>Short-term loans from related parties</t>
  </si>
  <si>
    <t xml:space="preserve">Current portion of long-term loans from </t>
  </si>
  <si>
    <t xml:space="preserve">   financial institutions</t>
  </si>
  <si>
    <t>Current portion of lease liabilities</t>
  </si>
  <si>
    <t>Corporate income tax payable</t>
  </si>
  <si>
    <t>Other current financial liability</t>
  </si>
  <si>
    <t>Current provisions</t>
  </si>
  <si>
    <t>Other current liabilities</t>
  </si>
  <si>
    <t>TAS 1.54(p), 60</t>
  </si>
  <si>
    <t xml:space="preserve">Total current liabilities </t>
  </si>
  <si>
    <t>TAS 1.54(m)</t>
  </si>
  <si>
    <t xml:space="preserve">Non-current liabilities </t>
  </si>
  <si>
    <t>Other non-current payables</t>
  </si>
  <si>
    <t>Deferred income</t>
  </si>
  <si>
    <t>Non-current accounts payable - acquisition of assets</t>
  </si>
  <si>
    <t>Long-term loans from financial institutions</t>
  </si>
  <si>
    <t>Lease liabilities</t>
  </si>
  <si>
    <t>Debentures</t>
  </si>
  <si>
    <t>Provisions for employee benefits</t>
  </si>
  <si>
    <t>Provisions for decommissioning cost</t>
  </si>
  <si>
    <t>Other non-current liabilities</t>
  </si>
  <si>
    <t xml:space="preserve">Total non-current liabilities </t>
  </si>
  <si>
    <t>Total liabilities</t>
  </si>
  <si>
    <t>TAS 1.78(e)</t>
  </si>
  <si>
    <t>Equity</t>
  </si>
  <si>
    <t xml:space="preserve">Share capital: </t>
  </si>
  <si>
    <t xml:space="preserve">     Authorised share capital</t>
  </si>
  <si>
    <t xml:space="preserve">     Issued and paid-up share capital</t>
  </si>
  <si>
    <t>Share premium on ordinary shares</t>
  </si>
  <si>
    <t>Retained earnings</t>
  </si>
  <si>
    <t xml:space="preserve">     Appropriated</t>
  </si>
  <si>
    <t xml:space="preserve">          Legal reserve</t>
  </si>
  <si>
    <t xml:space="preserve">     Unappropriated</t>
  </si>
  <si>
    <t>Other components of equity</t>
  </si>
  <si>
    <t>Equity attributable to owners of the parent</t>
  </si>
  <si>
    <t>TAS 1.54(q), 27.27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</si>
  <si>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</si>
  <si>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</si>
  <si>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</si>
  <si>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</si>
  <si>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</si>
  <si>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>Continuing operations</t>
  </si>
  <si>
    <t>Revenues from sales of goods and</t>
  </si>
  <si>
    <t xml:space="preserve">   rendering of services</t>
  </si>
  <si>
    <t>Gross profit</t>
  </si>
  <si>
    <t>Interest income</t>
  </si>
  <si>
    <t>Net foreign exchange gain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</si>
  <si>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</si>
  <si>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</si>
  <si>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</si>
  <si>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Direct expenses arising from investment properties</t>
  </si>
  <si>
    <t>Directors and management benefit expenses</t>
  </si>
  <si>
    <t>Profit from operating activities</t>
  </si>
  <si>
    <t>Finance costs</t>
  </si>
  <si>
    <t>Tax expense</t>
  </si>
  <si>
    <t>Other comprehensive income</t>
  </si>
  <si>
    <t>Items that will be reclassified subsequently to profit or loss</t>
  </si>
  <si>
    <t>Total items that will be reclassified subsequently to profit or loss</t>
  </si>
  <si>
    <t>Income tax relating to items that will not be reclassified</t>
  </si>
  <si>
    <t xml:space="preserve">   Owners of the parent</t>
  </si>
  <si>
    <t xml:space="preserve">   Non-controlling interests</t>
  </si>
  <si>
    <t xml:space="preserve">Statement of changes in equity </t>
  </si>
  <si>
    <t>Consolidated financial statements</t>
  </si>
  <si>
    <t xml:space="preserve">Other components of </t>
  </si>
  <si>
    <t>equity</t>
  </si>
  <si>
    <t>Total</t>
  </si>
  <si>
    <t xml:space="preserve">Equity </t>
  </si>
  <si>
    <t xml:space="preserve">Issued and </t>
  </si>
  <si>
    <t>Other</t>
  </si>
  <si>
    <t>Cash flow</t>
  </si>
  <si>
    <t>other</t>
  </si>
  <si>
    <t>attributable to</t>
  </si>
  <si>
    <t>Non-</t>
  </si>
  <si>
    <t>paid-up</t>
  </si>
  <si>
    <t>surpluses</t>
  </si>
  <si>
    <t>Legal</t>
  </si>
  <si>
    <t>hedge</t>
  </si>
  <si>
    <t>Fair value</t>
  </si>
  <si>
    <t xml:space="preserve"> components</t>
  </si>
  <si>
    <t>owners of</t>
  </si>
  <si>
    <t xml:space="preserve">controlling </t>
  </si>
  <si>
    <t>share capital</t>
  </si>
  <si>
    <t>Share premium</t>
  </si>
  <si>
    <t>(deficits)</t>
  </si>
  <si>
    <t>reserve</t>
  </si>
  <si>
    <t xml:space="preserve">Unappropriated </t>
  </si>
  <si>
    <t>of equity</t>
  </si>
  <si>
    <t>the parent</t>
  </si>
  <si>
    <t>interests</t>
  </si>
  <si>
    <t>Transactions with owners, recorded directly in equity</t>
  </si>
  <si>
    <t xml:space="preserve">    Contributions by and distributions to owners</t>
  </si>
  <si>
    <t xml:space="preserve">    Changes in ownership interests in subsidiaries</t>
  </si>
  <si>
    <t xml:space="preserve">    Total changes in ownership interests in subsidiaries</t>
  </si>
  <si>
    <t>Total transactions  with owners, recorded directly in equity</t>
  </si>
  <si>
    <t>Comprehensive income for the year</t>
  </si>
  <si>
    <t xml:space="preserve">    Other comprehensive income</t>
  </si>
  <si>
    <t xml:space="preserve">    Profit or loss</t>
  </si>
  <si>
    <t>Statement of changes in equity</t>
  </si>
  <si>
    <t>Separate financial statements</t>
  </si>
  <si>
    <t>Unappropriated</t>
  </si>
  <si>
    <t xml:space="preserve">   Total contributions by and distributions to owners</t>
  </si>
  <si>
    <t>Statement of cash flows</t>
  </si>
  <si>
    <t>Cash flows from operating activities</t>
  </si>
  <si>
    <t>Depreciation of investment properties</t>
  </si>
  <si>
    <t xml:space="preserve">Depreciation of property, plant and equipment  </t>
  </si>
  <si>
    <t>Depreciation of right-of-use assets</t>
  </si>
  <si>
    <t>Amortisation of intangible assets</t>
  </si>
  <si>
    <t>(Reversal of) losses on inventories devaluation</t>
  </si>
  <si>
    <t>(Gain) loss on disposal of property, plant and equipment</t>
  </si>
  <si>
    <t xml:space="preserve">Loss on written-off of property, plant and equipment  </t>
  </si>
  <si>
    <t>Difference from lease modification</t>
  </si>
  <si>
    <t>Dividend income</t>
  </si>
  <si>
    <t>Changes in operating assets and liabilities</t>
  </si>
  <si>
    <t>Trade receivables</t>
  </si>
  <si>
    <t>Employee benefits paid</t>
  </si>
  <si>
    <t>Net cash generated from operating</t>
  </si>
  <si>
    <t>Taxes paid</t>
  </si>
  <si>
    <t xml:space="preserve">Net cash from operating activities </t>
  </si>
  <si>
    <t xml:space="preserve">Statement of cash flows </t>
  </si>
  <si>
    <t xml:space="preserve"> </t>
  </si>
  <si>
    <t>Cash flows from investing activities</t>
  </si>
  <si>
    <t>Proceeds from sale of investment properties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</si>
  <si>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</si>
  <si>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</si>
  <si>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</si>
  <si>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</si>
  <si>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 xml:space="preserve">Acquisition of rights to service under concession arrangement </t>
  </si>
  <si>
    <t>Proceeds from repayment of loans to related parties</t>
  </si>
  <si>
    <t>Loans to related parties</t>
  </si>
  <si>
    <t xml:space="preserve">Interest received  </t>
  </si>
  <si>
    <t>Cash flows from financing activities</t>
  </si>
  <si>
    <t>Repayment of long - term loans from financial institutions</t>
  </si>
  <si>
    <t>Payment of lease liabilities</t>
  </si>
  <si>
    <t>Proceeds from loans from related parties</t>
  </si>
  <si>
    <t>Repayment of loans from related parties</t>
  </si>
  <si>
    <t>Dividends to owners of the Company</t>
  </si>
  <si>
    <t>Interest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</si>
  <si>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</si>
  <si>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</si>
  <si>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</si>
  <si>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</si>
  <si>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31 December</t>
  </si>
  <si>
    <t>Transfer investment properties to property, plant and equipment</t>
  </si>
  <si>
    <t>Changes in right-of-use assets</t>
  </si>
  <si>
    <t>Changes in lease liabilities</t>
  </si>
  <si>
    <t xml:space="preserve">Changes in rights to service under concession arrangement </t>
  </si>
  <si>
    <t>Profit (loss) for the year</t>
  </si>
  <si>
    <t>Rights to service under concession arrangement</t>
  </si>
  <si>
    <t xml:space="preserve">   under construction</t>
  </si>
  <si>
    <t>Cost of sales of goods and rendering of services</t>
  </si>
  <si>
    <t>Loss on remeasurments of defined benefit plans</t>
  </si>
  <si>
    <t xml:space="preserve">Income tax relating to items that will be reclassified </t>
  </si>
  <si>
    <t xml:space="preserve">   subsequently to profit or loss</t>
  </si>
  <si>
    <t>Total items that will not be reclassified subsequently to profit or loss</t>
  </si>
  <si>
    <t>Other surpluses (deficits)</t>
  </si>
  <si>
    <t xml:space="preserve">     (400,000,000 ordinary shares, par value at Baht 1 per share)</t>
  </si>
  <si>
    <t xml:space="preserve">     (362,220,339 ordinary shares, par value at Baht 1 per share)</t>
  </si>
  <si>
    <t>Items that will not be reclassified subsequently to profit or loss</t>
  </si>
  <si>
    <t>Profit (loss) attributable to:</t>
  </si>
  <si>
    <t>Total comprehensive income (expense) attributable to:</t>
  </si>
  <si>
    <t>Basic earnings (loss) per share</t>
  </si>
  <si>
    <t xml:space="preserve">    Acquisition of non-controlling interests with a change in control</t>
  </si>
  <si>
    <t>Total comprehensive income (expense) for the year</t>
  </si>
  <si>
    <t>Significant non-cash transactions</t>
  </si>
  <si>
    <t xml:space="preserve">Change in liabilities from construction of plant </t>
  </si>
  <si>
    <t xml:space="preserve">   and purchase of equipment</t>
  </si>
  <si>
    <t>Change in liabilities from acquire of investment properties</t>
  </si>
  <si>
    <t>Adjustments to reconcile profit (loss) to cash receipts 
   (payments)</t>
  </si>
  <si>
    <t>Net increase (decrease) in cash and cash equivalents,</t>
  </si>
  <si>
    <t>Net increase (decrease) in cash and cash equivalents</t>
  </si>
  <si>
    <t>Year ended 31 December 2024</t>
  </si>
  <si>
    <t>Balance at 1 January 2024</t>
  </si>
  <si>
    <t>Balance at 31 December 2024</t>
  </si>
  <si>
    <t>Real estate development costs</t>
  </si>
  <si>
    <t>Non-current assets classified as held for sale</t>
  </si>
  <si>
    <t>Deferred tax liabilities</t>
  </si>
  <si>
    <t>Net foreign exchange loss</t>
  </si>
  <si>
    <t>Real estate development cost</t>
  </si>
  <si>
    <t>Non-current financial assets pledged as collateral</t>
  </si>
  <si>
    <t>Transfer investment properties to real estate development cost</t>
  </si>
  <si>
    <t>Transfer right-of-use assets to property, plant and equipment</t>
  </si>
  <si>
    <t>Transfer inventories to property, plant and equipment</t>
  </si>
  <si>
    <t xml:space="preserve">    Acquisition of non-controlling interests without a change in control</t>
  </si>
  <si>
    <t xml:space="preserve">  Contributions by and distributions to owners of the parent</t>
  </si>
  <si>
    <t xml:space="preserve">    Dividends</t>
  </si>
  <si>
    <t xml:space="preserve"> Total contributions by and distributions to owners of the parent</t>
  </si>
  <si>
    <t>4, 6</t>
  </si>
  <si>
    <t>4, 17</t>
  </si>
  <si>
    <t>Gain on cash flow hedges</t>
  </si>
  <si>
    <t>Loss on investments in equity instruments designated at FVOCI</t>
  </si>
  <si>
    <t>Expected credit loss</t>
  </si>
  <si>
    <t>Proceeds (repayment) of short - term loans from</t>
  </si>
  <si>
    <t xml:space="preserve">    financial institutions</t>
  </si>
  <si>
    <t>Profit (loss) before income tax expense</t>
  </si>
  <si>
    <t xml:space="preserve">Net cash used in investing activities  </t>
  </si>
  <si>
    <t xml:space="preserve">   classified as held for sale</t>
  </si>
  <si>
    <t xml:space="preserve">Transfer investment properties to non-current assets </t>
  </si>
  <si>
    <t>Transfer property, plant and equipment to non-current assets</t>
  </si>
  <si>
    <t>Year ended 31 December 2025</t>
  </si>
  <si>
    <t>Balance at 1 January 2025</t>
  </si>
  <si>
    <t>Balance at 31 December 2025</t>
  </si>
  <si>
    <t>Other current receivables</t>
  </si>
  <si>
    <t>5</t>
  </si>
  <si>
    <t>4</t>
  </si>
  <si>
    <t>7</t>
  </si>
  <si>
    <t>8</t>
  </si>
  <si>
    <t>9</t>
  </si>
  <si>
    <t>11</t>
  </si>
  <si>
    <t>12, 17</t>
  </si>
  <si>
    <t>13</t>
  </si>
  <si>
    <t>14</t>
  </si>
  <si>
    <t>15</t>
  </si>
  <si>
    <t>23</t>
  </si>
  <si>
    <t>17</t>
  </si>
  <si>
    <t>4, 16</t>
  </si>
  <si>
    <t>17, 25</t>
  </si>
  <si>
    <t>Trade and other current payables</t>
  </si>
  <si>
    <t>18</t>
  </si>
  <si>
    <t>20</t>
  </si>
  <si>
    <t xml:space="preserve">          Treasury shares reserve</t>
  </si>
  <si>
    <t>Treasury shares</t>
  </si>
  <si>
    <t>Gain on disposal of assets classified as held for sale</t>
  </si>
  <si>
    <t xml:space="preserve"> Treasury</t>
  </si>
  <si>
    <t>shares</t>
  </si>
  <si>
    <t xml:space="preserve"> reserves</t>
  </si>
  <si>
    <t>Treasury</t>
  </si>
  <si>
    <t xml:space="preserve">    Treasury shares purchased</t>
  </si>
  <si>
    <t xml:space="preserve">    Contributions by and distributions to owners of the parent</t>
  </si>
  <si>
    <t xml:space="preserve">    Total contributions by and distributions to owners of the parent</t>
  </si>
  <si>
    <t>19</t>
  </si>
  <si>
    <t>24</t>
  </si>
  <si>
    <t>Proceeds from sale of assets classified as held for sale</t>
  </si>
  <si>
    <t>Payment to purchased treasury shares</t>
  </si>
  <si>
    <t>Transfer property, plant and equipment to real estate development costs</t>
  </si>
  <si>
    <t xml:space="preserve">    Dissolution of subsudiary</t>
  </si>
  <si>
    <t>Unrealised loss on exchange</t>
  </si>
  <si>
    <t>Unrealised loss on forward exchange contract</t>
  </si>
  <si>
    <t>Acquisition / Increase capital of invesment in subsidiaries</t>
  </si>
  <si>
    <t>Proceeds from long - term loans from financial institutions</t>
  </si>
  <si>
    <t xml:space="preserve">    Dividends from subsidiaries to non-controlling interests</t>
  </si>
  <si>
    <t>8, 11</t>
  </si>
  <si>
    <t>Other comprehensive income for the year, net of tax</t>
  </si>
  <si>
    <t>Gain on dissolution of subsidiary</t>
  </si>
  <si>
    <t>Proceeds from dissolution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</si>
</sst>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_(* #,##0.0000_);_(* \(#,##0.0000\);_(* &quot;-&quot;??_);_(@_)"/>
  </numFmts>
  <fonts count="2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12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  <font>
      <b/>
      <sz val="14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37" fontId="17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12" fillId="0" borderId="0" xfId="0" applyFont="1" applyAlignment="1" applyProtection="1">
      <alignment horizontal="left" wrapText="1"/>
      <protection locked="0"/>
    </xf>
    <xf numFmtId="0" fontId="12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1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6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43" fontId="6" fillId="0" borderId="0" xfId="1" applyFont="1" applyFill="1" applyAlignment="1" applyProtection="1"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164" fontId="6" fillId="0" borderId="0" xfId="1" applyNumberFormat="1" applyFont="1" applyFill="1" applyAlignment="1" applyProtection="1">
      <protection locked="0"/>
    </xf>
    <xf numFmtId="164" fontId="6" fillId="0" borderId="0" xfId="0" applyNumberFormat="1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164" fontId="4" fillId="0" borderId="0" xfId="1" applyNumberFormat="1" applyFont="1" applyFill="1" applyAlignment="1" applyProtection="1">
      <protection locked="0"/>
    </xf>
    <xf numFmtId="37" fontId="6" fillId="0" borderId="0" xfId="0" applyNumberFormat="1" applyFont="1" applyProtection="1"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protection locked="0"/>
    </xf>
    <xf numFmtId="0" fontId="4" fillId="0" borderId="0" xfId="0" applyFont="1" applyProtection="1">
      <protection locked="0"/>
    </xf>
    <xf numFmtId="0" fontId="22" fillId="0" borderId="0" xfId="0" applyFont="1" applyAlignment="1" applyProtection="1">
      <alignment horizontal="left" wrapText="1"/>
      <protection locked="0"/>
    </xf>
    <xf numFmtId="0" fontId="23" fillId="0" borderId="0" xfId="0" applyFont="1" applyAlignment="1" applyProtection="1">
      <alignment horizontal="left" wrapText="1"/>
      <protection locked="0"/>
    </xf>
    <xf numFmtId="0" fontId="7" fillId="0" borderId="0" xfId="0" applyFont="1" applyProtection="1">
      <protection locked="0"/>
    </xf>
    <xf numFmtId="0" fontId="5" fillId="0" borderId="0" xfId="0" applyFont="1" applyProtection="1">
      <protection locked="0"/>
    </xf>
    <xf numFmtId="43" fontId="4" fillId="0" borderId="0" xfId="1" applyFont="1" applyFill="1" applyBorder="1" applyAlignment="1" applyProtection="1">
      <protection locked="0"/>
    </xf>
    <xf numFmtId="37" fontId="4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4" fontId="6" fillId="0" borderId="0" xfId="1" applyNumberFormat="1" applyFont="1" applyFill="1" applyBorder="1" applyAlignment="1" applyProtection="1">
      <protection locked="0"/>
    </xf>
    <xf numFmtId="164" fontId="6" fillId="0" borderId="4" xfId="1" applyNumberFormat="1" applyFont="1" applyFill="1" applyBorder="1" applyAlignment="1" applyProtection="1">
      <protection locked="0"/>
    </xf>
    <xf numFmtId="164" fontId="6" fillId="0" borderId="3" xfId="1" applyNumberFormat="1" applyFont="1" applyFill="1" applyBorder="1" applyAlignment="1" applyProtection="1">
      <protection locked="0"/>
    </xf>
    <xf numFmtId="37" fontId="15" fillId="0" borderId="0" xfId="0" applyNumberFormat="1" applyFont="1" applyProtection="1">
      <protection locked="0"/>
    </xf>
    <xf numFmtId="43" fontId="3" fillId="0" borderId="0" xfId="1" applyFont="1" applyFill="1" applyBorder="1" applyAlignment="1" applyProtection="1">
      <protection locked="0"/>
    </xf>
    <xf numFmtId="43" fontId="15" fillId="0" borderId="0" xfId="1" applyFont="1" applyFill="1" applyAlignment="1" applyProtection="1">
      <protection locked="0"/>
    </xf>
    <xf numFmtId="0" fontId="6" fillId="2" borderId="0" xfId="0" applyFont="1" applyFill="1" applyProtection="1">
      <protection locked="0"/>
    </xf>
    <xf numFmtId="164" fontId="4" fillId="0" borderId="4" xfId="1" applyNumberFormat="1" applyFont="1" applyFill="1" applyBorder="1" applyAlignment="1" applyProtection="1"/>
    <xf numFmtId="164" fontId="4" fillId="0" borderId="1" xfId="1" applyNumberFormat="1" applyFont="1" applyFill="1" applyBorder="1" applyAlignment="1" applyProtection="1"/>
    <xf numFmtId="164" fontId="4" fillId="0" borderId="0" xfId="1" applyNumberFormat="1" applyFont="1" applyFill="1" applyAlignment="1" applyProtection="1"/>
    <xf numFmtId="164" fontId="4" fillId="0" borderId="3" xfId="1" applyNumberFormat="1" applyFont="1" applyFill="1" applyBorder="1" applyAlignment="1" applyProtection="1"/>
    <xf numFmtId="165" fontId="4" fillId="0" borderId="1" xfId="0" applyNumberFormat="1" applyFont="1" applyBorder="1" applyAlignment="1">
      <alignment horizontal="right"/>
    </xf>
    <xf numFmtId="37" fontId="13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164" fontId="4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43" fontId="6" fillId="0" borderId="0" xfId="1" applyFont="1" applyFill="1" applyBorder="1" applyAlignment="1" applyProtection="1">
      <protection locked="0"/>
    </xf>
    <xf numFmtId="43" fontId="6" fillId="0" borderId="3" xfId="1" applyFont="1" applyFill="1" applyBorder="1" applyAlignment="1" applyProtection="1">
      <protection locked="0"/>
    </xf>
    <xf numFmtId="43" fontId="4" fillId="0" borderId="0" xfId="1" applyFont="1" applyFill="1" applyAlignment="1" applyProtection="1"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6" fillId="0" borderId="3" xfId="1" applyNumberFormat="1" applyFont="1" applyFill="1" applyBorder="1" applyAlignment="1" applyProtection="1">
      <alignment horizontal="center"/>
      <protection locked="0"/>
    </xf>
    <xf numFmtId="166" fontId="4" fillId="0" borderId="0" xfId="0" applyNumberFormat="1" applyFont="1" applyProtection="1">
      <protection locked="0"/>
    </xf>
    <xf numFmtId="166" fontId="4" fillId="0" borderId="0" xfId="1" applyNumberFormat="1" applyFont="1" applyFill="1" applyAlignment="1" applyProtection="1">
      <protection locked="0"/>
    </xf>
    <xf numFmtId="164" fontId="4" fillId="0" borderId="5" xfId="1" applyNumberFormat="1" applyFont="1" applyFill="1" applyBorder="1" applyAlignment="1" applyProtection="1"/>
    <xf numFmtId="164" fontId="4" fillId="0" borderId="0" xfId="1" applyNumberFormat="1" applyFont="1" applyFill="1" applyBorder="1" applyAlignment="1" applyProtection="1">
      <alignment horizontal="center"/>
    </xf>
    <xf numFmtId="43" fontId="4" fillId="0" borderId="1" xfId="1" applyFont="1" applyFill="1" applyBorder="1" applyAlignment="1" applyProtection="1"/>
    <xf numFmtId="164" fontId="4" fillId="0" borderId="1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Alignment="1" applyProtection="1">
      <alignment horizontal="center"/>
    </xf>
    <xf numFmtId="164" fontId="4" fillId="0" borderId="2" xfId="1" applyNumberFormat="1" applyFont="1" applyFill="1" applyBorder="1" applyAlignment="1" applyProtection="1"/>
    <xf numFmtId="43" fontId="4" fillId="0" borderId="4" xfId="1" applyFont="1" applyFill="1" applyBorder="1" applyAlignment="1" applyProtection="1"/>
    <xf numFmtId="0" fontId="19" fillId="0" borderId="0" xfId="0" applyFont="1" applyProtection="1">
      <protection locked="0"/>
    </xf>
    <xf numFmtId="164" fontId="24" fillId="0" borderId="0" xfId="17" applyNumberFormat="1" applyFont="1" applyProtection="1">
      <protection locked="0"/>
    </xf>
    <xf numFmtId="164" fontId="24" fillId="0" borderId="0" xfId="2" applyNumberFormat="1" applyFont="1" applyFill="1" applyBorder="1" applyAlignment="1" applyProtection="1">
      <alignment horizontal="right"/>
      <protection locked="0"/>
    </xf>
    <xf numFmtId="0" fontId="20" fillId="0" borderId="0" xfId="0" applyFont="1" applyProtection="1">
      <protection locked="0"/>
    </xf>
    <xf numFmtId="43" fontId="6" fillId="0" borderId="0" xfId="1" applyFont="1" applyFill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4" fillId="0" borderId="5" xfId="1" applyNumberFormat="1" applyFont="1" applyFill="1" applyBorder="1" applyAlignment="1" applyProtection="1">
      <alignment horizontal="center"/>
      <protection locked="0"/>
    </xf>
    <xf numFmtId="164" fontId="4" fillId="0" borderId="5" xfId="1" applyNumberFormat="1" applyFont="1" applyFill="1" applyBorder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6" fillId="0" borderId="0" xfId="1" applyNumberFormat="1" applyFont="1" applyFill="1" applyProtection="1">
      <protection locked="0"/>
    </xf>
    <xf numFmtId="164" fontId="4" fillId="0" borderId="0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Border="1" applyAlignment="1" applyProtection="1">
      <alignment horizontal="center"/>
    </xf>
    <xf numFmtId="164" fontId="6" fillId="0" borderId="3" xfId="1" applyNumberFormat="1" applyFont="1" applyFill="1" applyBorder="1" applyAlignment="1" applyProtection="1">
      <alignment horizontal="center"/>
    </xf>
    <xf numFmtId="164" fontId="6" fillId="0" borderId="0" xfId="1" applyNumberFormat="1" applyFont="1" applyFill="1" applyAlignment="1" applyProtection="1">
      <alignment horizontal="right"/>
    </xf>
    <xf numFmtId="164" fontId="6" fillId="0" borderId="0" xfId="1" applyNumberFormat="1" applyFont="1" applyFill="1" applyBorder="1" applyAlignment="1" applyProtection="1">
      <alignment horizontal="right"/>
    </xf>
    <xf numFmtId="164" fontId="4" fillId="0" borderId="3" xfId="1" applyNumberFormat="1" applyFont="1" applyFill="1" applyBorder="1" applyAlignment="1" applyProtection="1">
      <alignment horizontal="center"/>
    </xf>
    <xf numFmtId="164" fontId="4" fillId="0" borderId="4" xfId="1" applyNumberFormat="1" applyFont="1" applyFill="1" applyBorder="1" applyAlignment="1" applyProtection="1">
      <alignment horizontal="center"/>
    </xf>
    <xf numFmtId="164" fontId="6" fillId="0" borderId="3" xfId="1" applyNumberFormat="1" applyFont="1" applyFill="1" applyBorder="1" applyAlignment="1" applyProtection="1">
      <alignment horizontal="right"/>
    </xf>
    <xf numFmtId="43" fontId="6" fillId="0" borderId="0" xfId="1" applyFont="1" applyAlignment="1" applyProtection="1">
      <alignment horizontal="right"/>
      <protection locked="0"/>
    </xf>
    <xf numFmtId="164" fontId="4" fillId="0" borderId="0" xfId="1" applyNumberFormat="1" applyFont="1" applyBorder="1" applyAlignment="1" applyProtection="1">
      <alignment horizontal="right"/>
      <protection locked="0"/>
    </xf>
    <xf numFmtId="164" fontId="4" fillId="0" borderId="0" xfId="1" applyNumberFormat="1" applyFont="1" applyBorder="1" applyAlignment="1" applyProtection="1">
      <alignment horizontal="center"/>
      <protection locked="0"/>
    </xf>
    <xf numFmtId="164" fontId="4" fillId="0" borderId="0" xfId="1" applyNumberFormat="1" applyFont="1" applyAlignment="1" applyProtection="1">
      <alignment horizontal="right"/>
      <protection locked="0"/>
    </xf>
    <xf numFmtId="164" fontId="6" fillId="0" borderId="0" xfId="1" applyNumberFormat="1" applyFont="1" applyAlignment="1" applyProtection="1">
      <alignment horizontal="right"/>
      <protection locked="0"/>
    </xf>
    <xf numFmtId="164" fontId="6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 applyProtection="1">
      <alignment horizontal="right"/>
      <protection locked="0"/>
    </xf>
    <xf numFmtId="164" fontId="6" fillId="0" borderId="0" xfId="1" applyNumberFormat="1" applyFont="1" applyAlignment="1" applyProtection="1">
      <alignment horizontal="center"/>
      <protection locked="0"/>
    </xf>
    <xf numFmtId="164" fontId="4" fillId="0" borderId="5" xfId="1" applyNumberFormat="1" applyFont="1" applyBorder="1" applyAlignment="1" applyProtection="1">
      <alignment horizontal="center"/>
      <protection locked="0"/>
    </xf>
    <xf numFmtId="164" fontId="4" fillId="0" borderId="5" xfId="1" applyNumberFormat="1" applyFont="1" applyBorder="1" applyAlignment="1" applyProtection="1">
      <alignment horizontal="right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167" fontId="6" fillId="0" borderId="0" xfId="1" applyNumberFormat="1" applyFont="1" applyProtection="1">
      <protection locked="0"/>
    </xf>
    <xf numFmtId="164" fontId="6" fillId="0" borderId="3" xfId="1" applyNumberFormat="1" applyFont="1" applyBorder="1" applyAlignment="1" applyProtection="1">
      <alignment horizontal="center"/>
      <protection locked="0"/>
    </xf>
    <xf numFmtId="164" fontId="4" fillId="0" borderId="0" xfId="1" applyNumberFormat="1" applyFont="1" applyAlignment="1" applyProtection="1">
      <alignment horizontal="center"/>
      <protection locked="0"/>
    </xf>
    <xf numFmtId="164" fontId="4" fillId="0" borderId="0" xfId="1" applyNumberFormat="1" applyFont="1" applyBorder="1" applyAlignment="1" applyProtection="1">
      <alignment horizontal="right"/>
    </xf>
    <xf numFmtId="164" fontId="6" fillId="0" borderId="0" xfId="1" applyNumberFormat="1" applyFont="1" applyAlignment="1" applyProtection="1">
      <alignment horizontal="center"/>
    </xf>
    <xf numFmtId="164" fontId="6" fillId="0" borderId="0" xfId="1" applyNumberFormat="1" applyFont="1" applyBorder="1" applyAlignment="1" applyProtection="1">
      <alignment horizontal="center"/>
    </xf>
    <xf numFmtId="164" fontId="4" fillId="0" borderId="1" xfId="1" applyNumberFormat="1" applyFont="1" applyBorder="1" applyAlignment="1" applyProtection="1">
      <alignment horizontal="center"/>
    </xf>
    <xf numFmtId="164" fontId="4" fillId="0" borderId="3" xfId="1" applyNumberFormat="1" applyFont="1" applyBorder="1" applyAlignment="1" applyProtection="1">
      <alignment horizontal="center"/>
    </xf>
    <xf numFmtId="164" fontId="4" fillId="3" borderId="1" xfId="1" applyNumberFormat="1" applyFont="1" applyFill="1" applyBorder="1" applyAlignment="1" applyProtection="1">
      <alignment horizontal="center"/>
    </xf>
    <xf numFmtId="164" fontId="4" fillId="3" borderId="4" xfId="1" applyNumberFormat="1" applyFont="1" applyFill="1" applyBorder="1" applyAlignment="1" applyProtection="1">
      <alignment horizontal="center"/>
    </xf>
    <xf numFmtId="164" fontId="4" fillId="0" borderId="4" xfId="1" applyNumberFormat="1" applyFont="1" applyBorder="1" applyAlignment="1" applyProtection="1">
      <alignment horizontal="center"/>
    </xf>
    <xf numFmtId="0" fontId="6" fillId="0" borderId="3" xfId="0" applyFont="1" applyBorder="1" applyProtection="1">
      <protection locked="0"/>
    </xf>
    <xf numFmtId="0" fontId="5" fillId="0" borderId="0" xfId="0" quotePrefix="1" applyFont="1" applyProtection="1">
      <protection locked="0"/>
    </xf>
    <xf numFmtId="164" fontId="0" fillId="0" borderId="0" xfId="89" applyNumberFormat="1" applyFont="1" applyFill="1" applyAlignment="1" applyProtection="1">
      <alignment horizontal="center"/>
      <protection locked="0"/>
    </xf>
    <xf numFmtId="164" fontId="2" fillId="0" borderId="0" xfId="89" applyNumberFormat="1" applyFont="1" applyFill="1" applyAlignment="1" applyProtection="1">
      <alignment horizontal="center"/>
      <protection locked="0"/>
    </xf>
    <xf numFmtId="164" fontId="0" fillId="0" borderId="3" xfId="89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Border="1" applyAlignment="1" applyProtection="1">
      <alignment horizontal="center"/>
    </xf>
    <xf numFmtId="164" fontId="6" fillId="0" borderId="3" xfId="1" applyNumberFormat="1" applyFont="1" applyBorder="1" applyAlignment="1" applyProtection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37" fontId="4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43" fontId="6" fillId="0" borderId="0" xfId="1" applyFont="1" applyBorder="1" applyAlignment="1" applyProtection="1">
      <alignment horizontal="right"/>
      <protection locked="0"/>
    </xf>
    <xf numFmtId="164" fontId="6" fillId="0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wrapText="1"/>
      <protection locked="0"/>
    </xf>
    <xf numFmtId="43" fontId="6" fillId="0" borderId="0" xfId="1" applyFont="1" applyFill="1" applyAlignment="1" applyProtection="1">
      <alignment horizontal="center"/>
      <protection locked="0"/>
    </xf>
    <xf numFmtId="43" fontId="6" fillId="0" borderId="0" xfId="1" applyFont="1" applyFill="1" applyBorder="1" applyAlignment="1" applyProtection="1">
      <alignment horizontal="center"/>
      <protection locked="0"/>
    </xf>
    <xf numFmtId="37" fontId="12" fillId="0" borderId="0" xfId="0" applyNumberFormat="1" applyFont="1" applyProtection="1">
      <protection locked="0"/>
    </xf>
    <xf numFmtId="164" fontId="6" fillId="0" borderId="0" xfId="2" applyNumberFormat="1" applyFont="1" applyFill="1" applyAlignment="1" applyProtection="1">
      <alignment horizontal="center"/>
      <protection locked="0"/>
    </xf>
    <xf numFmtId="164" fontId="6" fillId="0" borderId="0" xfId="2" applyNumberFormat="1" applyFont="1" applyFill="1" applyAlignment="1" applyProtection="1">
      <protection locked="0"/>
    </xf>
    <xf numFmtId="164" fontId="6" fillId="0" borderId="0" xfId="1" applyNumberFormat="1" applyFont="1" applyProtection="1">
      <protection locked="0"/>
    </xf>
    <xf numFmtId="164" fontId="10" fillId="0" borderId="0" xfId="1" applyNumberFormat="1" applyFont="1" applyFill="1" applyAlignment="1" applyProtection="1">
      <alignment horizontal="left"/>
      <protection locked="0"/>
    </xf>
    <xf numFmtId="0" fontId="6" fillId="0" borderId="0" xfId="0" applyFont="1" applyAlignment="1" applyProtection="1">
      <alignment horizontal="right"/>
      <protection locked="0"/>
    </xf>
    <xf numFmtId="164" fontId="6" fillId="0" borderId="0" xfId="1" applyNumberFormat="1" applyFont="1" applyAlignment="1" applyProtection="1">
      <alignment horizontal="right"/>
    </xf>
    <xf numFmtId="164" fontId="6" fillId="0" borderId="5" xfId="1" applyNumberFormat="1" applyFont="1" applyFill="1" applyBorder="1" applyAlignment="1" applyProtection="1"/>
    <xf numFmtId="164" fontId="6" fillId="0" borderId="5" xfId="1" applyNumberFormat="1" applyFont="1" applyFill="1" applyBorder="1" applyAlignment="1" applyProtection="1">
      <alignment horizontal="left" indent="2"/>
    </xf>
    <xf numFmtId="37" fontId="6" fillId="0" borderId="5" xfId="0" applyNumberFormat="1" applyFont="1" applyBorder="1"/>
    <xf numFmtId="37" fontId="4" fillId="0" borderId="1" xfId="0" applyNumberFormat="1" applyFont="1" applyBorder="1"/>
    <xf numFmtId="164" fontId="6" fillId="0" borderId="0" xfId="2" applyNumberFormat="1" applyFont="1" applyFill="1" applyAlignment="1" applyProtection="1">
      <alignment horizontal="center"/>
    </xf>
    <xf numFmtId="164" fontId="4" fillId="0" borderId="5" xfId="1" applyNumberFormat="1" applyFont="1" applyFill="1" applyBorder="1" applyAlignment="1" applyProtection="1">
      <alignment horizontal="center"/>
    </xf>
    <xf numFmtId="164" fontId="4" fillId="0" borderId="2" xfId="1" applyNumberFormat="1" applyFont="1" applyFill="1" applyBorder="1" applyAlignment="1" applyProtection="1">
      <alignment horizontal="center"/>
    </xf>
    <xf numFmtId="164" fontId="4" fillId="0" borderId="2" xfId="1" applyNumberFormat="1" applyFont="1" applyFill="1" applyBorder="1" applyAlignment="1" applyProtection="1">
      <alignment horizontal="right"/>
    </xf>
    <xf numFmtId="164" fontId="4" fillId="0" borderId="5" xfId="2" applyNumberFormat="1" applyFont="1" applyFill="1" applyBorder="1" applyAlignment="1" applyProtection="1">
      <alignment horizontal="center"/>
    </xf>
    <xf numFmtId="164" fontId="0" fillId="0" borderId="0" xfId="89" applyNumberFormat="1" applyFont="1" applyFill="1" applyAlignment="1" applyProtection="1">
      <alignment horizontal="center"/>
    </xf>
    <xf numFmtId="0" fontId="6" fillId="0" borderId="0" xfId="0" applyFont="1"/>
    <xf numFmtId="164" fontId="0" fillId="0" borderId="0" xfId="89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Alignment="1">
      <alignment horizontal="center"/>
    </xf>
    <xf numFmtId="167" fontId="6" fillId="0" borderId="0" xfId="0" applyNumberFormat="1" applyFont="1" applyProtection="1">
      <protection locked="0"/>
    </xf>
    <xf numFmtId="43" fontId="12" fillId="0" borderId="0" xfId="1" applyFont="1" applyProtection="1">
      <protection locked="0"/>
    </xf>
    <xf numFmtId="43" fontId="11" fillId="0" borderId="0" xfId="1" applyFont="1" applyProtection="1">
      <protection locked="0"/>
    </xf>
    <xf numFmtId="43" fontId="6" fillId="0" borderId="0" xfId="1" applyFont="1" applyProtection="1">
      <protection locked="0"/>
    </xf>
    <xf numFmtId="43" fontId="25" fillId="0" borderId="0" xfId="1" applyFont="1" applyProtection="1">
      <protection locked="0"/>
    </xf>
    <xf numFmtId="43" fontId="4" fillId="0" borderId="0" xfId="1" applyFont="1" applyProtection="1">
      <protection locked="0"/>
    </xf>
    <xf numFmtId="43" fontId="6" fillId="2" borderId="0" xfId="1" applyFont="1" applyFill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</cellXfs>
  <cellStyles count="90">
    <cellStyle name="Comma" xfId="1" builtinId="3"/>
    <cellStyle name="Comma 2" xfId="2" xr:uid="{00000000-0005-0000-0000-000001000000}"/>
    <cellStyle name="Comma 2 2 2 2" xfId="89" xr:uid="{BCDE4455-8488-43D5-AE71-25BE8D725F7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79</xdr:row>
      <xdr:rowOff>0</xdr:rowOff>
    </xdr:from>
    <xdr:to>
      <xdr:col>0</xdr:col>
      <xdr:colOff>1684655</xdr:colOff>
      <xdr:row>79</xdr:row>
      <xdr:rowOff>46355</xdr:rowOff>
    </xdr:to>
    <xdr:sp macro="" textlink="">
      <xdr:nvSpPr>
        <xdr:cNvPr id="16098" name="Text Box 1">
          <a:extLst>
            <a:ext uri="{FF2B5EF4-FFF2-40B4-BE49-F238E27FC236}">
              <a16:creationId xmlns:a16="http://schemas.microsoft.com/office/drawing/2014/main" id="{85A6BB6F-86FF-44DD-AC73-A099C2769C4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1684655</xdr:colOff>
      <xdr:row>79</xdr:row>
      <xdr:rowOff>46355</xdr:rowOff>
    </xdr:to>
    <xdr:sp macro="" textlink="">
      <xdr:nvSpPr>
        <xdr:cNvPr id="16099" name="Text Box 8">
          <a:extLst>
            <a:ext uri="{FF2B5EF4-FFF2-40B4-BE49-F238E27FC236}">
              <a16:creationId xmlns:a16="http://schemas.microsoft.com/office/drawing/2014/main" id="{59691815-69A4-4648-B4CF-20A45522C16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1684655</xdr:colOff>
      <xdr:row>79</xdr:row>
      <xdr:rowOff>46355</xdr:rowOff>
    </xdr:to>
    <xdr:sp macro="" textlink="">
      <xdr:nvSpPr>
        <xdr:cNvPr id="16100" name="Text Box 9">
          <a:extLst>
            <a:ext uri="{FF2B5EF4-FFF2-40B4-BE49-F238E27FC236}">
              <a16:creationId xmlns:a16="http://schemas.microsoft.com/office/drawing/2014/main" id="{367B50F3-29DB-4895-92E8-9A89240EE0D1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1684655</xdr:colOff>
      <xdr:row>79</xdr:row>
      <xdr:rowOff>46355</xdr:rowOff>
    </xdr:to>
    <xdr:sp macro="" textlink="">
      <xdr:nvSpPr>
        <xdr:cNvPr id="16101" name="Text Box 10">
          <a:extLst>
            <a:ext uri="{FF2B5EF4-FFF2-40B4-BE49-F238E27FC236}">
              <a16:creationId xmlns:a16="http://schemas.microsoft.com/office/drawing/2014/main" id="{6F4E67E6-CAFB-4955-8A61-CBFB2F06EC2F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1684655</xdr:colOff>
      <xdr:row>79</xdr:row>
      <xdr:rowOff>46355</xdr:rowOff>
    </xdr:to>
    <xdr:sp macro="" textlink="">
      <xdr:nvSpPr>
        <xdr:cNvPr id="16102" name="Text Box 41">
          <a:extLst>
            <a:ext uri="{FF2B5EF4-FFF2-40B4-BE49-F238E27FC236}">
              <a16:creationId xmlns:a16="http://schemas.microsoft.com/office/drawing/2014/main" id="{26C87D50-1AC8-437F-960D-ECF972F53650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1684655</xdr:colOff>
      <xdr:row>79</xdr:row>
      <xdr:rowOff>46355</xdr:rowOff>
    </xdr:to>
    <xdr:sp macro="" textlink="">
      <xdr:nvSpPr>
        <xdr:cNvPr id="16103" name="Text Box 43">
          <a:extLst>
            <a:ext uri="{FF2B5EF4-FFF2-40B4-BE49-F238E27FC236}">
              <a16:creationId xmlns:a16="http://schemas.microsoft.com/office/drawing/2014/main" id="{64CA7E60-8995-4054-B79D-73AA0AAE5342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1684655</xdr:colOff>
      <xdr:row>79</xdr:row>
      <xdr:rowOff>46355</xdr:rowOff>
    </xdr:to>
    <xdr:sp macro="" textlink="">
      <xdr:nvSpPr>
        <xdr:cNvPr id="16104" name="Text Box 44">
          <a:extLst>
            <a:ext uri="{FF2B5EF4-FFF2-40B4-BE49-F238E27FC236}">
              <a16:creationId xmlns:a16="http://schemas.microsoft.com/office/drawing/2014/main" id="{1F94FBCA-2963-429B-BB21-AFC553E6075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1684655</xdr:colOff>
      <xdr:row>79</xdr:row>
      <xdr:rowOff>46355</xdr:rowOff>
    </xdr:to>
    <xdr:sp macro="" textlink="">
      <xdr:nvSpPr>
        <xdr:cNvPr id="16105" name="Text Box 1">
          <a:extLst>
            <a:ext uri="{FF2B5EF4-FFF2-40B4-BE49-F238E27FC236}">
              <a16:creationId xmlns:a16="http://schemas.microsoft.com/office/drawing/2014/main" id="{6F95CA97-71E1-42A1-A62F-1E82DBD95F8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1684655</xdr:colOff>
      <xdr:row>79</xdr:row>
      <xdr:rowOff>46355</xdr:rowOff>
    </xdr:to>
    <xdr:sp macro="" textlink="">
      <xdr:nvSpPr>
        <xdr:cNvPr id="16106" name="Text Box 8">
          <a:extLst>
            <a:ext uri="{FF2B5EF4-FFF2-40B4-BE49-F238E27FC236}">
              <a16:creationId xmlns:a16="http://schemas.microsoft.com/office/drawing/2014/main" id="{BED4E6B0-EF3C-4538-9F27-4FD579EEBCAD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1684655</xdr:colOff>
      <xdr:row>79</xdr:row>
      <xdr:rowOff>46355</xdr:rowOff>
    </xdr:to>
    <xdr:sp macro="" textlink="">
      <xdr:nvSpPr>
        <xdr:cNvPr id="16107" name="Text Box 9">
          <a:extLst>
            <a:ext uri="{FF2B5EF4-FFF2-40B4-BE49-F238E27FC236}">
              <a16:creationId xmlns:a16="http://schemas.microsoft.com/office/drawing/2014/main" id="{566E447D-A7D7-462A-9362-CF20AC64374C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1684655</xdr:colOff>
      <xdr:row>79</xdr:row>
      <xdr:rowOff>46355</xdr:rowOff>
    </xdr:to>
    <xdr:sp macro="" textlink="">
      <xdr:nvSpPr>
        <xdr:cNvPr id="16108" name="Text Box 10">
          <a:extLst>
            <a:ext uri="{FF2B5EF4-FFF2-40B4-BE49-F238E27FC236}">
              <a16:creationId xmlns:a16="http://schemas.microsoft.com/office/drawing/2014/main" id="{F7A66009-CC09-45D1-ACF9-83753B0FC59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1684655</xdr:colOff>
      <xdr:row>79</xdr:row>
      <xdr:rowOff>46355</xdr:rowOff>
    </xdr:to>
    <xdr:sp macro="" textlink="">
      <xdr:nvSpPr>
        <xdr:cNvPr id="16109" name="Text Box 41">
          <a:extLst>
            <a:ext uri="{FF2B5EF4-FFF2-40B4-BE49-F238E27FC236}">
              <a16:creationId xmlns:a16="http://schemas.microsoft.com/office/drawing/2014/main" id="{6DB415AF-1D13-4BA9-82EA-4B28C97925E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1684655</xdr:colOff>
      <xdr:row>79</xdr:row>
      <xdr:rowOff>46355</xdr:rowOff>
    </xdr:to>
    <xdr:sp macro="" textlink="">
      <xdr:nvSpPr>
        <xdr:cNvPr id="16110" name="Text Box 43">
          <a:extLst>
            <a:ext uri="{FF2B5EF4-FFF2-40B4-BE49-F238E27FC236}">
              <a16:creationId xmlns:a16="http://schemas.microsoft.com/office/drawing/2014/main" id="{7CCC7D9D-58FE-4620-87DF-61DF037997B6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F63-D586-47BA-A56B-4F0DF227AC89}">
  <dimension ref="A1:BP178"/>
  <sheetViews>
    <sheetView tabSelected="1" view="pageBreakPreview" topLeftCell="C1" zoomScale="110" zoomScaleNormal="109" zoomScaleSheetLayoutView="110" workbookViewId="0">
      <selection activeCell="C14" sqref="C14"/>
    </sheetView>
  </sheetViews>
  <sheetFormatPr defaultColWidth="9.140625" defaultRowHeight="15" x14ac:dyDescent="0.25"/>
  <cols>
    <col min="1" max="1" width="18.5703125" style="7" hidden="1" customWidth="1"/>
    <col min="2" max="2" width="1.140625" style="8" hidden="1" customWidth="1"/>
    <col min="3" max="3" width="56.5703125" style="13" customWidth="1"/>
    <col min="4" max="4" width="7.85546875" style="8" customWidth="1"/>
    <col min="5" max="5" width="1.42578125" style="8" customWidth="1"/>
    <col min="6" max="6" width="19.140625" style="8" bestFit="1" customWidth="1"/>
    <col min="7" max="7" width="1.42578125" style="8" customWidth="1"/>
    <col min="8" max="8" width="17.7109375" style="8" bestFit="1" customWidth="1"/>
    <col min="9" max="9" width="1.42578125" style="8" customWidth="1"/>
    <col min="10" max="10" width="16.42578125" style="8" customWidth="1"/>
    <col min="11" max="11" width="1.42578125" style="8" customWidth="1"/>
    <col min="12" max="12" width="16.42578125" style="8" customWidth="1"/>
    <col min="13" max="16384" width="9.140625" style="8"/>
  </cols>
  <sheetData>
    <row r="1" spans="1:12" s="2" customFormat="1" ht="21.75" customHeight="1" x14ac:dyDescent="0.3">
      <c r="A1" s="1"/>
      <c r="C1" s="3" t="s">
        <v>0</v>
      </c>
    </row>
    <row r="2" spans="1:12" s="5" customFormat="1" ht="21.75" customHeight="1" x14ac:dyDescent="0.25">
      <c r="A2" s="4"/>
      <c r="C2" s="6" t="s">
        <v>1</v>
      </c>
    </row>
    <row r="3" spans="1:12" s="5" customFormat="1" ht="21" customHeight="1" x14ac:dyDescent="0.25">
      <c r="A3" s="4"/>
      <c r="C3" s="6"/>
    </row>
    <row r="4" spans="1:12" ht="21" customHeight="1" x14ac:dyDescent="0.25">
      <c r="C4" s="9"/>
      <c r="F4" s="163" t="s">
        <v>2</v>
      </c>
      <c r="G4" s="163"/>
      <c r="H4" s="163"/>
      <c r="J4" s="163" t="s">
        <v>3</v>
      </c>
      <c r="K4" s="163"/>
      <c r="L4" s="163"/>
    </row>
    <row r="5" spans="1:12" ht="21" customHeight="1" x14ac:dyDescent="0.25">
      <c r="A5" s="12"/>
      <c r="D5" s="14"/>
      <c r="E5" s="14"/>
      <c r="F5" s="164" t="s">
        <v>4</v>
      </c>
      <c r="G5" s="164"/>
      <c r="H5" s="164"/>
      <c r="I5" s="10"/>
      <c r="J5" s="164" t="s">
        <v>5</v>
      </c>
      <c r="K5" s="164"/>
      <c r="L5" s="164"/>
    </row>
    <row r="6" spans="1:12" ht="21" customHeight="1" x14ac:dyDescent="0.25">
      <c r="A6" s="15"/>
      <c r="C6" s="9"/>
      <c r="D6" s="16"/>
      <c r="E6" s="14"/>
      <c r="F6" s="166" t="s">
        <v>6</v>
      </c>
      <c r="G6" s="166"/>
      <c r="H6" s="166"/>
      <c r="I6" s="17"/>
      <c r="J6" s="166" t="s">
        <v>6</v>
      </c>
      <c r="K6" s="166"/>
      <c r="L6" s="166"/>
    </row>
    <row r="7" spans="1:12" ht="21" customHeight="1" x14ac:dyDescent="0.25">
      <c r="A7" s="15"/>
      <c r="C7" s="6" t="s">
        <v>7</v>
      </c>
      <c r="D7" s="16" t="s">
        <v>8</v>
      </c>
      <c r="E7" s="14"/>
      <c r="F7" s="14">
        <v>2025</v>
      </c>
      <c r="G7" s="14"/>
      <c r="H7" s="14">
        <v>2024</v>
      </c>
      <c r="I7" s="14"/>
      <c r="J7" s="14">
        <v>2025</v>
      </c>
      <c r="K7" s="14"/>
      <c r="L7" s="14">
        <v>2024</v>
      </c>
    </row>
    <row r="8" spans="1:12" ht="21" customHeight="1" x14ac:dyDescent="0.25">
      <c r="A8" s="18"/>
      <c r="D8" s="14"/>
      <c r="E8" s="14"/>
      <c r="F8" s="162" t="s">
        <v>9</v>
      </c>
      <c r="G8" s="162"/>
      <c r="H8" s="162"/>
      <c r="I8" s="162"/>
      <c r="J8" s="162"/>
      <c r="K8" s="162"/>
      <c r="L8" s="162"/>
    </row>
    <row r="9" spans="1:12" ht="21" customHeight="1" x14ac:dyDescent="0.25">
      <c r="A9" s="18"/>
      <c r="C9" s="19" t="s">
        <v>10</v>
      </c>
      <c r="D9" s="16"/>
    </row>
    <row r="10" spans="1:12" ht="21" customHeight="1" x14ac:dyDescent="0.25">
      <c r="A10" s="15" t="s">
        <v>11</v>
      </c>
      <c r="C10" s="20" t="s">
        <v>12</v>
      </c>
      <c r="D10" s="16" t="s">
        <v>246</v>
      </c>
      <c r="E10" s="21"/>
      <c r="F10" s="21">
        <v>708729695</v>
      </c>
      <c r="G10" s="21"/>
      <c r="H10" s="21">
        <v>1094290322</v>
      </c>
      <c r="I10" s="21"/>
      <c r="J10" s="21">
        <v>257478735</v>
      </c>
      <c r="K10" s="21"/>
      <c r="L10" s="21">
        <v>230744050</v>
      </c>
    </row>
    <row r="11" spans="1:12" ht="21" customHeight="1" x14ac:dyDescent="0.25">
      <c r="A11" s="15" t="s">
        <v>13</v>
      </c>
      <c r="C11" s="20" t="s">
        <v>14</v>
      </c>
      <c r="D11" s="16" t="s">
        <v>230</v>
      </c>
      <c r="E11" s="21"/>
      <c r="F11" s="21">
        <v>1438194274</v>
      </c>
      <c r="G11" s="21"/>
      <c r="H11" s="21">
        <v>2180349578</v>
      </c>
      <c r="I11" s="21"/>
      <c r="J11" s="21">
        <v>29885368</v>
      </c>
      <c r="K11" s="21"/>
      <c r="L11" s="21">
        <v>41168009</v>
      </c>
    </row>
    <row r="12" spans="1:12" ht="21" customHeight="1" x14ac:dyDescent="0.25">
      <c r="A12" s="15"/>
      <c r="C12" s="20" t="s">
        <v>245</v>
      </c>
      <c r="D12" s="16" t="s">
        <v>247</v>
      </c>
      <c r="E12" s="21"/>
      <c r="F12" s="21">
        <v>64397582</v>
      </c>
      <c r="G12" s="21"/>
      <c r="H12" s="21">
        <v>51467181</v>
      </c>
      <c r="I12" s="21"/>
      <c r="J12" s="21">
        <v>54933495</v>
      </c>
      <c r="K12" s="21"/>
      <c r="L12" s="21">
        <v>21495902</v>
      </c>
    </row>
    <row r="13" spans="1:12" ht="21" customHeight="1" x14ac:dyDescent="0.25">
      <c r="A13" s="15"/>
      <c r="C13" s="20" t="s">
        <v>15</v>
      </c>
      <c r="D13" s="16" t="s">
        <v>247</v>
      </c>
      <c r="E13" s="21"/>
      <c r="F13" s="21">
        <v>0</v>
      </c>
      <c r="G13" s="21"/>
      <c r="H13" s="21">
        <v>0</v>
      </c>
      <c r="I13" s="21"/>
      <c r="J13" s="21">
        <v>625000000</v>
      </c>
      <c r="K13" s="21"/>
      <c r="L13" s="21">
        <v>401000000</v>
      </c>
    </row>
    <row r="14" spans="1:12" ht="21" customHeight="1" x14ac:dyDescent="0.25">
      <c r="A14" s="15" t="s">
        <v>16</v>
      </c>
      <c r="C14" s="20" t="s">
        <v>17</v>
      </c>
      <c r="D14" s="16" t="s">
        <v>248</v>
      </c>
      <c r="E14" s="21"/>
      <c r="F14" s="21">
        <v>1492001538</v>
      </c>
      <c r="G14" s="21"/>
      <c r="H14" s="21">
        <v>1387088893</v>
      </c>
      <c r="I14" s="21"/>
      <c r="J14" s="21">
        <v>13884944</v>
      </c>
      <c r="K14" s="21"/>
      <c r="L14" s="21">
        <v>13681881</v>
      </c>
    </row>
    <row r="15" spans="1:12" ht="21" customHeight="1" x14ac:dyDescent="0.25">
      <c r="A15" s="15"/>
      <c r="C15" s="20" t="s">
        <v>217</v>
      </c>
      <c r="D15" s="16" t="s">
        <v>249</v>
      </c>
      <c r="E15" s="21"/>
      <c r="F15" s="21">
        <v>1649238134</v>
      </c>
      <c r="G15" s="21"/>
      <c r="H15" s="21">
        <v>1150423467</v>
      </c>
      <c r="I15" s="21"/>
      <c r="J15" s="21">
        <v>0</v>
      </c>
      <c r="K15" s="21"/>
      <c r="L15" s="21">
        <v>0</v>
      </c>
    </row>
    <row r="16" spans="1:12" ht="21" customHeight="1" x14ac:dyDescent="0.25">
      <c r="A16" s="18"/>
      <c r="C16" s="20" t="s">
        <v>18</v>
      </c>
      <c r="D16" s="16"/>
      <c r="E16" s="21"/>
      <c r="F16" s="21">
        <v>146955395</v>
      </c>
      <c r="G16" s="21"/>
      <c r="H16" s="21">
        <v>91646669</v>
      </c>
      <c r="I16" s="21"/>
      <c r="J16" s="21">
        <v>297183</v>
      </c>
      <c r="K16" s="21"/>
      <c r="L16" s="21">
        <v>217827</v>
      </c>
    </row>
    <row r="17" spans="1:12" ht="21" customHeight="1" x14ac:dyDescent="0.25">
      <c r="A17" s="18"/>
      <c r="C17" s="20" t="s">
        <v>218</v>
      </c>
      <c r="D17" s="16" t="s">
        <v>250</v>
      </c>
      <c r="E17" s="21"/>
      <c r="F17" s="21">
        <v>0</v>
      </c>
      <c r="G17" s="21"/>
      <c r="H17" s="21">
        <v>957156946</v>
      </c>
      <c r="I17" s="21"/>
      <c r="J17" s="21">
        <v>0</v>
      </c>
      <c r="K17" s="21"/>
      <c r="L17" s="21">
        <v>0</v>
      </c>
    </row>
    <row r="18" spans="1:12" ht="21" customHeight="1" x14ac:dyDescent="0.25">
      <c r="A18" s="15" t="s">
        <v>19</v>
      </c>
      <c r="C18" s="23" t="s">
        <v>20</v>
      </c>
      <c r="D18" s="16"/>
      <c r="E18" s="24"/>
      <c r="F18" s="44">
        <f>SUM(F10:F17)</f>
        <v>5499516618</v>
      </c>
      <c r="G18" s="24"/>
      <c r="H18" s="47">
        <f>SUM(H10:H17)</f>
        <v>6912423056</v>
      </c>
      <c r="I18" s="24"/>
      <c r="J18" s="44">
        <f>SUM(J10:J17)</f>
        <v>981479725</v>
      </c>
      <c r="K18" s="24"/>
      <c r="L18" s="47">
        <f>SUM(L10:L17)</f>
        <v>708307669</v>
      </c>
    </row>
    <row r="19" spans="1:12" ht="21" customHeight="1" x14ac:dyDescent="0.25">
      <c r="A19" s="15"/>
      <c r="D19" s="16"/>
      <c r="E19" s="25"/>
      <c r="F19" s="25"/>
      <c r="G19" s="25"/>
      <c r="H19" s="25"/>
      <c r="I19" s="25"/>
      <c r="J19" s="25"/>
      <c r="K19" s="25"/>
      <c r="L19" s="25"/>
    </row>
    <row r="20" spans="1:12" ht="21" customHeight="1" x14ac:dyDescent="0.25">
      <c r="A20" s="18"/>
      <c r="C20" s="19" t="s">
        <v>21</v>
      </c>
      <c r="D20" s="16"/>
      <c r="E20" s="25"/>
      <c r="F20" s="25"/>
      <c r="G20" s="25"/>
      <c r="H20" s="25"/>
      <c r="I20" s="25"/>
      <c r="J20" s="25"/>
      <c r="K20" s="25"/>
      <c r="L20" s="25"/>
    </row>
    <row r="21" spans="1:12" ht="21" customHeight="1" x14ac:dyDescent="0.25">
      <c r="A21" s="18"/>
      <c r="C21" s="8" t="s">
        <v>22</v>
      </c>
      <c r="D21" s="16">
        <v>25</v>
      </c>
      <c r="E21" s="21"/>
      <c r="F21" s="21">
        <v>53628942</v>
      </c>
      <c r="G21" s="21"/>
      <c r="H21" s="21">
        <v>53642160</v>
      </c>
      <c r="I21" s="21"/>
      <c r="J21" s="26">
        <v>53628942</v>
      </c>
      <c r="K21" s="21"/>
      <c r="L21" s="26">
        <v>53642160</v>
      </c>
    </row>
    <row r="22" spans="1:12" ht="21" customHeight="1" x14ac:dyDescent="0.25">
      <c r="A22" s="18"/>
      <c r="C22" s="20" t="s">
        <v>23</v>
      </c>
      <c r="D22" s="16">
        <v>10</v>
      </c>
      <c r="E22" s="21"/>
      <c r="F22" s="26">
        <v>0</v>
      </c>
      <c r="G22" s="21"/>
      <c r="H22" s="26">
        <v>0</v>
      </c>
      <c r="I22" s="21"/>
      <c r="J22" s="21">
        <v>7994529747</v>
      </c>
      <c r="K22" s="21"/>
      <c r="L22" s="21">
        <v>6486358461</v>
      </c>
    </row>
    <row r="23" spans="1:12" ht="21" hidden="1" customHeight="1" x14ac:dyDescent="0.25">
      <c r="A23" s="18"/>
      <c r="C23" s="8" t="s">
        <v>24</v>
      </c>
      <c r="D23" s="16">
        <v>11</v>
      </c>
      <c r="E23" s="21"/>
      <c r="F23" s="26"/>
      <c r="G23" s="21"/>
      <c r="H23" s="26">
        <v>0</v>
      </c>
      <c r="I23" s="21"/>
      <c r="J23" s="26"/>
      <c r="K23" s="21"/>
      <c r="L23" s="26">
        <v>0</v>
      </c>
    </row>
    <row r="24" spans="1:12" ht="21" customHeight="1" x14ac:dyDescent="0.25">
      <c r="A24" s="18"/>
      <c r="C24" s="20" t="s">
        <v>25</v>
      </c>
      <c r="D24" s="16" t="s">
        <v>251</v>
      </c>
      <c r="E24" s="21"/>
      <c r="F24" s="26">
        <v>1130312624</v>
      </c>
      <c r="G24" s="21"/>
      <c r="H24" s="26">
        <v>691919055</v>
      </c>
      <c r="I24" s="21"/>
      <c r="J24" s="26">
        <v>0</v>
      </c>
      <c r="K24" s="21"/>
      <c r="L24" s="26">
        <v>0</v>
      </c>
    </row>
    <row r="25" spans="1:12" ht="21" customHeight="1" x14ac:dyDescent="0.25">
      <c r="A25" s="15" t="s">
        <v>26</v>
      </c>
      <c r="C25" s="20" t="s">
        <v>27</v>
      </c>
      <c r="D25" s="16" t="s">
        <v>252</v>
      </c>
      <c r="E25" s="21"/>
      <c r="F25" s="21">
        <v>4197372224</v>
      </c>
      <c r="G25" s="21"/>
      <c r="H25" s="21">
        <v>5126120520</v>
      </c>
      <c r="I25" s="21"/>
      <c r="J25" s="26">
        <v>109150702</v>
      </c>
      <c r="K25" s="21"/>
      <c r="L25" s="26">
        <v>121482984</v>
      </c>
    </row>
    <row r="26" spans="1:12" ht="21" customHeight="1" x14ac:dyDescent="0.25">
      <c r="A26" s="15" t="s">
        <v>28</v>
      </c>
      <c r="C26" s="20" t="s">
        <v>29</v>
      </c>
      <c r="D26" s="16" t="s">
        <v>253</v>
      </c>
      <c r="E26" s="21"/>
      <c r="F26" s="21">
        <v>111896895</v>
      </c>
      <c r="G26" s="21"/>
      <c r="H26" s="21">
        <v>150644078</v>
      </c>
      <c r="I26" s="21"/>
      <c r="J26" s="21">
        <v>20930017</v>
      </c>
      <c r="K26" s="21"/>
      <c r="L26" s="21">
        <v>26162522</v>
      </c>
    </row>
    <row r="27" spans="1:12" ht="21" customHeight="1" x14ac:dyDescent="0.25">
      <c r="A27" s="15"/>
      <c r="C27" s="20" t="s">
        <v>30</v>
      </c>
      <c r="D27" s="16" t="s">
        <v>254</v>
      </c>
      <c r="E27" s="21"/>
      <c r="F27" s="21">
        <v>27752767</v>
      </c>
      <c r="G27" s="21"/>
      <c r="H27" s="21">
        <v>34178427</v>
      </c>
      <c r="I27" s="21"/>
      <c r="J27" s="21">
        <v>17118228</v>
      </c>
      <c r="K27" s="21"/>
      <c r="L27" s="21">
        <v>20654792</v>
      </c>
    </row>
    <row r="28" spans="1:12" ht="21" customHeight="1" x14ac:dyDescent="0.25">
      <c r="A28" s="15"/>
      <c r="C28" s="20" t="s">
        <v>191</v>
      </c>
      <c r="D28" s="16"/>
      <c r="E28" s="21"/>
      <c r="F28" s="21"/>
      <c r="G28" s="21"/>
      <c r="H28" s="21"/>
      <c r="I28" s="21"/>
      <c r="J28" s="21"/>
      <c r="K28" s="21"/>
      <c r="L28" s="21"/>
    </row>
    <row r="29" spans="1:12" ht="21" customHeight="1" x14ac:dyDescent="0.25">
      <c r="A29" s="15"/>
      <c r="C29" s="20" t="s">
        <v>192</v>
      </c>
      <c r="D29" s="16" t="s">
        <v>255</v>
      </c>
      <c r="E29" s="21"/>
      <c r="F29" s="21">
        <v>803799458</v>
      </c>
      <c r="G29" s="21"/>
      <c r="H29" s="21">
        <v>508624168</v>
      </c>
      <c r="I29" s="21"/>
      <c r="J29" s="21">
        <v>0</v>
      </c>
      <c r="K29" s="21"/>
      <c r="L29" s="21">
        <v>0</v>
      </c>
    </row>
    <row r="30" spans="1:12" ht="21" customHeight="1" x14ac:dyDescent="0.25">
      <c r="A30" s="15" t="s">
        <v>31</v>
      </c>
      <c r="C30" s="20" t="s">
        <v>32</v>
      </c>
      <c r="D30" s="16" t="s">
        <v>256</v>
      </c>
      <c r="E30" s="21"/>
      <c r="F30" s="21">
        <v>23908328</v>
      </c>
      <c r="G30" s="21"/>
      <c r="H30" s="21">
        <v>70093814</v>
      </c>
      <c r="I30" s="21"/>
      <c r="J30" s="21">
        <v>0</v>
      </c>
      <c r="K30" s="21"/>
      <c r="L30" s="21">
        <v>0</v>
      </c>
    </row>
    <row r="31" spans="1:12" ht="21" customHeight="1" x14ac:dyDescent="0.25">
      <c r="A31" s="15"/>
      <c r="C31" s="20" t="s">
        <v>222</v>
      </c>
      <c r="D31" s="16" t="s">
        <v>257</v>
      </c>
      <c r="E31" s="21"/>
      <c r="F31" s="21">
        <v>409140000</v>
      </c>
      <c r="G31" s="21"/>
      <c r="H31" s="21">
        <v>214140000</v>
      </c>
      <c r="I31" s="21"/>
      <c r="J31" s="21">
        <v>400000000</v>
      </c>
      <c r="K31" s="21"/>
      <c r="L31" s="21">
        <v>200000000</v>
      </c>
    </row>
    <row r="32" spans="1:12" ht="21" customHeight="1" x14ac:dyDescent="0.25">
      <c r="A32" s="15"/>
      <c r="C32" s="20" t="s">
        <v>33</v>
      </c>
      <c r="D32" s="16"/>
      <c r="E32" s="21"/>
      <c r="F32" s="21">
        <v>113456369</v>
      </c>
      <c r="G32" s="21"/>
      <c r="H32" s="21">
        <v>85716069</v>
      </c>
      <c r="I32" s="21"/>
      <c r="J32" s="26">
        <v>15230596</v>
      </c>
      <c r="K32" s="21"/>
      <c r="L32" s="26">
        <v>20050253</v>
      </c>
    </row>
    <row r="33" spans="1:14" ht="21" customHeight="1" x14ac:dyDescent="0.25">
      <c r="A33" s="15" t="s">
        <v>34</v>
      </c>
      <c r="C33" s="23" t="s">
        <v>35</v>
      </c>
      <c r="D33" s="16"/>
      <c r="E33" s="24"/>
      <c r="F33" s="44">
        <f>SUM(F21:F32)</f>
        <v>6871267607</v>
      </c>
      <c r="G33" s="24"/>
      <c r="H33" s="44">
        <f>SUM(H21:H32)</f>
        <v>6935078291</v>
      </c>
      <c r="I33" s="24"/>
      <c r="J33" s="44">
        <f>SUM(J21:J32)</f>
        <v>8610588232</v>
      </c>
      <c r="K33" s="24"/>
      <c r="L33" s="44">
        <f>SUM(L21:L32)</f>
        <v>6928351172</v>
      </c>
    </row>
    <row r="34" spans="1:14" ht="21" customHeight="1" x14ac:dyDescent="0.25">
      <c r="A34" s="15"/>
      <c r="C34" s="23"/>
      <c r="D34" s="16"/>
      <c r="E34" s="24"/>
      <c r="F34" s="27"/>
      <c r="G34" s="24"/>
      <c r="H34" s="27"/>
      <c r="I34" s="24"/>
      <c r="J34" s="27"/>
      <c r="K34" s="24"/>
      <c r="L34" s="27"/>
    </row>
    <row r="35" spans="1:14" ht="21" customHeight="1" thickBot="1" x14ac:dyDescent="0.3">
      <c r="A35" s="18"/>
      <c r="C35" s="28" t="s">
        <v>36</v>
      </c>
      <c r="D35" s="16"/>
      <c r="E35" s="24"/>
      <c r="F35" s="43">
        <f>SUM(F33,F18)</f>
        <v>12370784225</v>
      </c>
      <c r="G35" s="24"/>
      <c r="H35" s="43">
        <f>SUM(H33,H18)</f>
        <v>13847501347</v>
      </c>
      <c r="I35" s="24"/>
      <c r="J35" s="43">
        <f>SUM(J33,J18)</f>
        <v>9592067957</v>
      </c>
      <c r="K35" s="24"/>
      <c r="L35" s="43">
        <f>SUM(L33,L18)</f>
        <v>7636658841</v>
      </c>
    </row>
    <row r="36" spans="1:14" ht="21.6" customHeight="1" thickTop="1" x14ac:dyDescent="0.25">
      <c r="A36" s="18"/>
    </row>
    <row r="37" spans="1:14" s="2" customFormat="1" ht="21.75" customHeight="1" x14ac:dyDescent="0.3">
      <c r="A37" s="29"/>
      <c r="C37" s="3" t="s">
        <v>0</v>
      </c>
    </row>
    <row r="38" spans="1:14" s="5" customFormat="1" ht="21.75" customHeight="1" x14ac:dyDescent="0.25">
      <c r="A38" s="30"/>
      <c r="C38" s="6" t="s">
        <v>1</v>
      </c>
    </row>
    <row r="39" spans="1:14" s="5" customFormat="1" ht="21.6" customHeight="1" x14ac:dyDescent="0.25">
      <c r="A39" s="30"/>
      <c r="C39" s="6"/>
    </row>
    <row r="40" spans="1:14" ht="21.75" customHeight="1" x14ac:dyDescent="0.25">
      <c r="A40" s="18"/>
      <c r="C40" s="9"/>
      <c r="F40" s="163" t="s">
        <v>2</v>
      </c>
      <c r="G40" s="163"/>
      <c r="H40" s="163"/>
      <c r="J40" s="163" t="s">
        <v>3</v>
      </c>
      <c r="K40" s="163"/>
      <c r="L40" s="163"/>
    </row>
    <row r="41" spans="1:14" ht="21.75" customHeight="1" x14ac:dyDescent="0.25">
      <c r="A41" s="18"/>
      <c r="D41" s="14"/>
      <c r="E41" s="14"/>
      <c r="F41" s="164" t="s">
        <v>4</v>
      </c>
      <c r="G41" s="164"/>
      <c r="H41" s="164"/>
      <c r="I41" s="10"/>
      <c r="J41" s="164" t="s">
        <v>4</v>
      </c>
      <c r="K41" s="164"/>
      <c r="L41" s="164"/>
    </row>
    <row r="42" spans="1:14" ht="21.75" customHeight="1" x14ac:dyDescent="0.25">
      <c r="A42" s="15"/>
      <c r="C42" s="28"/>
      <c r="D42" s="14"/>
      <c r="E42" s="14"/>
      <c r="F42" s="166" t="s">
        <v>6</v>
      </c>
      <c r="G42" s="166"/>
      <c r="H42" s="166"/>
      <c r="I42" s="17"/>
      <c r="J42" s="166" t="s">
        <v>6</v>
      </c>
      <c r="K42" s="166"/>
      <c r="L42" s="166"/>
    </row>
    <row r="43" spans="1:14" ht="21.75" customHeight="1" x14ac:dyDescent="0.25">
      <c r="A43" s="15"/>
      <c r="C43" s="31" t="s">
        <v>37</v>
      </c>
      <c r="D43" s="16" t="s">
        <v>8</v>
      </c>
      <c r="E43" s="14"/>
      <c r="F43" s="14">
        <v>2025</v>
      </c>
      <c r="G43" s="14"/>
      <c r="H43" s="14">
        <v>2024</v>
      </c>
      <c r="I43" s="14"/>
      <c r="J43" s="14">
        <v>2025</v>
      </c>
      <c r="K43" s="14"/>
      <c r="L43" s="14">
        <v>2024</v>
      </c>
    </row>
    <row r="44" spans="1:14" ht="21.75" customHeight="1" x14ac:dyDescent="0.25">
      <c r="A44" s="18"/>
      <c r="E44" s="16"/>
      <c r="F44" s="162" t="s">
        <v>9</v>
      </c>
      <c r="G44" s="162"/>
      <c r="H44" s="162"/>
      <c r="I44" s="162"/>
      <c r="J44" s="162"/>
      <c r="K44" s="162"/>
      <c r="L44" s="162"/>
    </row>
    <row r="45" spans="1:14" ht="21.75" customHeight="1" x14ac:dyDescent="0.25">
      <c r="A45" s="18"/>
      <c r="C45" s="32" t="s">
        <v>38</v>
      </c>
      <c r="D45" s="14"/>
      <c r="E45" s="25"/>
      <c r="F45" s="25"/>
      <c r="G45" s="25"/>
      <c r="H45" s="25"/>
      <c r="I45" s="25"/>
      <c r="J45" s="25"/>
      <c r="K45" s="25"/>
      <c r="L45" s="25"/>
    </row>
    <row r="46" spans="1:14" ht="21.75" customHeight="1" x14ac:dyDescent="0.5">
      <c r="A46" s="18"/>
      <c r="C46" s="8" t="s">
        <v>39</v>
      </c>
      <c r="D46" s="16" t="s">
        <v>257</v>
      </c>
      <c r="E46" s="25"/>
      <c r="F46" s="25">
        <v>1231312057</v>
      </c>
      <c r="G46" s="25"/>
      <c r="H46" s="25">
        <v>1212133937</v>
      </c>
      <c r="I46" s="25"/>
      <c r="J46" s="26">
        <v>700000000</v>
      </c>
      <c r="K46" s="25"/>
      <c r="L46" s="26">
        <v>700000000</v>
      </c>
      <c r="N46" s="159"/>
    </row>
    <row r="47" spans="1:14" ht="22.35" customHeight="1" x14ac:dyDescent="0.5">
      <c r="A47" s="15" t="s">
        <v>40</v>
      </c>
      <c r="C47" s="20" t="s">
        <v>260</v>
      </c>
      <c r="D47" s="16" t="s">
        <v>258</v>
      </c>
      <c r="E47" s="21"/>
      <c r="F47" s="21">
        <v>2946139841</v>
      </c>
      <c r="G47" s="21"/>
      <c r="H47" s="21">
        <v>4174055115</v>
      </c>
      <c r="I47" s="21"/>
      <c r="J47" s="21">
        <v>162287410</v>
      </c>
      <c r="K47" s="21"/>
      <c r="L47" s="21">
        <v>141783831</v>
      </c>
      <c r="N47" s="159"/>
    </row>
    <row r="48" spans="1:14" ht="22.35" customHeight="1" x14ac:dyDescent="0.5">
      <c r="A48" s="15"/>
      <c r="C48" s="20" t="s">
        <v>41</v>
      </c>
      <c r="D48" s="16"/>
      <c r="E48" s="21"/>
      <c r="F48" s="21">
        <v>821127</v>
      </c>
      <c r="G48" s="21"/>
      <c r="H48" s="21">
        <v>824313</v>
      </c>
      <c r="I48" s="21"/>
      <c r="J48" s="21">
        <v>821127</v>
      </c>
      <c r="K48" s="21"/>
      <c r="L48" s="21">
        <v>824313</v>
      </c>
      <c r="N48" s="159"/>
    </row>
    <row r="49" spans="1:14" ht="22.35" hidden="1" customHeight="1" x14ac:dyDescent="0.5">
      <c r="A49" s="15"/>
      <c r="C49" s="20" t="s">
        <v>42</v>
      </c>
      <c r="D49" s="16"/>
      <c r="E49" s="21"/>
      <c r="F49" s="21"/>
      <c r="G49" s="21"/>
      <c r="H49" s="21"/>
      <c r="I49" s="21"/>
      <c r="J49" s="26"/>
      <c r="K49" s="21"/>
      <c r="L49" s="26"/>
      <c r="N49" s="159"/>
    </row>
    <row r="50" spans="1:14" ht="21.75" customHeight="1" x14ac:dyDescent="0.5">
      <c r="A50" s="18"/>
      <c r="C50" s="8" t="s">
        <v>43</v>
      </c>
      <c r="D50" s="16" t="s">
        <v>251</v>
      </c>
      <c r="E50" s="21"/>
      <c r="F50" s="21">
        <v>214341473</v>
      </c>
      <c r="G50" s="21"/>
      <c r="H50" s="21">
        <v>239300735</v>
      </c>
      <c r="I50" s="21"/>
      <c r="J50" s="21">
        <v>0</v>
      </c>
      <c r="K50" s="21"/>
      <c r="L50" s="21">
        <v>0</v>
      </c>
      <c r="N50" s="159"/>
    </row>
    <row r="51" spans="1:14" ht="21.75" customHeight="1" x14ac:dyDescent="0.5">
      <c r="A51" s="18"/>
      <c r="C51" s="8" t="s">
        <v>44</v>
      </c>
      <c r="D51" s="16" t="s">
        <v>231</v>
      </c>
      <c r="E51" s="21"/>
      <c r="F51" s="21">
        <v>0</v>
      </c>
      <c r="G51" s="21"/>
      <c r="H51" s="21">
        <v>0</v>
      </c>
      <c r="I51" s="21"/>
      <c r="J51" s="21">
        <v>3665000000</v>
      </c>
      <c r="K51" s="21"/>
      <c r="L51" s="21">
        <v>1708000000</v>
      </c>
      <c r="N51" s="159"/>
    </row>
    <row r="52" spans="1:14" ht="21.75" customHeight="1" x14ac:dyDescent="0.5">
      <c r="A52" s="18"/>
      <c r="C52" s="8" t="s">
        <v>45</v>
      </c>
      <c r="D52" s="16"/>
      <c r="E52" s="21"/>
      <c r="F52" s="21"/>
      <c r="G52" s="21"/>
      <c r="H52" s="21"/>
      <c r="I52" s="21"/>
      <c r="J52" s="21"/>
      <c r="K52" s="21"/>
      <c r="L52" s="21"/>
      <c r="N52" s="159"/>
    </row>
    <row r="53" spans="1:14" ht="21.75" customHeight="1" x14ac:dyDescent="0.5">
      <c r="A53" s="18"/>
      <c r="C53" s="8" t="s">
        <v>46</v>
      </c>
      <c r="D53" s="16" t="s">
        <v>257</v>
      </c>
      <c r="E53" s="21"/>
      <c r="F53" s="21">
        <v>785763050</v>
      </c>
      <c r="G53" s="21"/>
      <c r="H53" s="21">
        <v>617085300</v>
      </c>
      <c r="I53" s="21"/>
      <c r="J53" s="26">
        <v>0</v>
      </c>
      <c r="K53" s="21"/>
      <c r="L53" s="26">
        <v>0</v>
      </c>
      <c r="N53" s="159"/>
    </row>
    <row r="54" spans="1:14" ht="21.6" customHeight="1" x14ac:dyDescent="0.5">
      <c r="A54" s="18"/>
      <c r="C54" s="8" t="s">
        <v>47</v>
      </c>
      <c r="D54" s="16" t="s">
        <v>259</v>
      </c>
      <c r="E54" s="21"/>
      <c r="F54" s="21">
        <v>29515498</v>
      </c>
      <c r="G54" s="21"/>
      <c r="H54" s="21">
        <v>28929144</v>
      </c>
      <c r="I54" s="21"/>
      <c r="J54" s="26">
        <v>5473115</v>
      </c>
      <c r="K54" s="21"/>
      <c r="L54" s="26">
        <v>5245775</v>
      </c>
      <c r="N54" s="159"/>
    </row>
    <row r="55" spans="1:14" ht="21.75" customHeight="1" x14ac:dyDescent="0.5">
      <c r="A55" s="18"/>
      <c r="C55" s="8" t="s">
        <v>48</v>
      </c>
      <c r="D55" s="16"/>
      <c r="E55" s="21"/>
      <c r="F55" s="21">
        <v>24411845</v>
      </c>
      <c r="G55" s="21"/>
      <c r="H55" s="21">
        <v>9088814</v>
      </c>
      <c r="I55" s="21"/>
      <c r="J55" s="26">
        <v>0</v>
      </c>
      <c r="K55" s="21"/>
      <c r="L55" s="26">
        <v>0</v>
      </c>
      <c r="N55" s="159"/>
    </row>
    <row r="56" spans="1:14" ht="21.75" hidden="1" customHeight="1" x14ac:dyDescent="0.5">
      <c r="A56" s="18"/>
      <c r="C56" s="20" t="s">
        <v>49</v>
      </c>
      <c r="D56" s="16"/>
      <c r="E56" s="21"/>
      <c r="F56" s="26"/>
      <c r="G56" s="21"/>
      <c r="H56" s="26"/>
      <c r="I56" s="21"/>
      <c r="J56" s="26"/>
      <c r="K56" s="21"/>
      <c r="L56" s="26"/>
      <c r="N56" s="159"/>
    </row>
    <row r="57" spans="1:14" ht="21.75" hidden="1" customHeight="1" x14ac:dyDescent="0.5">
      <c r="A57" s="18"/>
      <c r="C57" s="20" t="s">
        <v>50</v>
      </c>
      <c r="D57" s="16"/>
      <c r="E57" s="21"/>
      <c r="F57" s="26"/>
      <c r="G57" s="21"/>
      <c r="H57" s="26"/>
      <c r="I57" s="21"/>
      <c r="J57" s="26"/>
      <c r="K57" s="21"/>
      <c r="L57" s="26"/>
      <c r="N57" s="159"/>
    </row>
    <row r="58" spans="1:14" ht="21.75" customHeight="1" x14ac:dyDescent="0.5">
      <c r="A58" s="18"/>
      <c r="C58" s="20" t="s">
        <v>51</v>
      </c>
      <c r="D58" s="16"/>
      <c r="E58" s="21"/>
      <c r="F58" s="21">
        <v>92922861</v>
      </c>
      <c r="G58" s="21"/>
      <c r="H58" s="21">
        <v>59460916</v>
      </c>
      <c r="I58" s="21"/>
      <c r="J58" s="21">
        <v>2627857</v>
      </c>
      <c r="K58" s="21"/>
      <c r="L58" s="21">
        <v>1157361</v>
      </c>
      <c r="N58" s="159"/>
    </row>
    <row r="59" spans="1:14" ht="21.75" customHeight="1" x14ac:dyDescent="0.25">
      <c r="A59" s="15" t="s">
        <v>52</v>
      </c>
      <c r="C59" s="23" t="s">
        <v>53</v>
      </c>
      <c r="D59" s="16"/>
      <c r="E59" s="24"/>
      <c r="F59" s="44">
        <f>SUM(F46:F58)</f>
        <v>5325227752</v>
      </c>
      <c r="G59" s="24"/>
      <c r="H59" s="44">
        <f>SUM(H46:H58)</f>
        <v>6340878274</v>
      </c>
      <c r="I59" s="24"/>
      <c r="J59" s="44">
        <f>SUM(J46:J58)</f>
        <v>4536209509</v>
      </c>
      <c r="K59" s="24"/>
      <c r="L59" s="44">
        <f>SUM(L46:L58)</f>
        <v>2557011280</v>
      </c>
    </row>
    <row r="60" spans="1:14" ht="21.6" customHeight="1" x14ac:dyDescent="0.25">
      <c r="A60" s="15"/>
      <c r="D60" s="16"/>
      <c r="E60" s="25"/>
      <c r="F60" s="25"/>
      <c r="G60" s="25"/>
      <c r="H60" s="25"/>
      <c r="I60" s="25"/>
      <c r="J60" s="25"/>
      <c r="K60" s="25"/>
      <c r="L60" s="25"/>
    </row>
    <row r="61" spans="1:14" ht="21.75" customHeight="1" x14ac:dyDescent="0.25">
      <c r="A61" s="15" t="s">
        <v>54</v>
      </c>
      <c r="C61" s="19" t="s">
        <v>55</v>
      </c>
      <c r="D61" s="16"/>
      <c r="E61" s="25"/>
      <c r="G61" s="25"/>
      <c r="I61" s="25"/>
      <c r="K61" s="25"/>
    </row>
    <row r="62" spans="1:14" ht="21.75" hidden="1" customHeight="1" x14ac:dyDescent="0.25">
      <c r="A62" s="15"/>
      <c r="C62" s="13" t="s">
        <v>56</v>
      </c>
      <c r="D62" s="16"/>
      <c r="E62" s="21"/>
      <c r="F62" s="25"/>
      <c r="G62" s="21"/>
      <c r="H62" s="25"/>
      <c r="I62" s="21"/>
      <c r="J62" s="26"/>
      <c r="K62" s="21"/>
      <c r="L62" s="33"/>
    </row>
    <row r="63" spans="1:14" ht="21.75" hidden="1" customHeight="1" x14ac:dyDescent="0.25">
      <c r="A63" s="15"/>
      <c r="C63" s="13" t="s">
        <v>57</v>
      </c>
      <c r="D63" s="16"/>
      <c r="E63" s="21"/>
      <c r="F63" s="21"/>
      <c r="G63" s="21"/>
      <c r="H63" s="21"/>
      <c r="I63" s="21"/>
      <c r="J63" s="26"/>
      <c r="K63" s="21"/>
      <c r="L63" s="11"/>
    </row>
    <row r="64" spans="1:14" ht="21.75" customHeight="1" x14ac:dyDescent="0.5">
      <c r="A64" s="15"/>
      <c r="C64" s="13" t="s">
        <v>58</v>
      </c>
      <c r="D64" s="16" t="s">
        <v>251</v>
      </c>
      <c r="E64" s="21"/>
      <c r="F64" s="21">
        <v>0</v>
      </c>
      <c r="G64" s="21"/>
      <c r="H64" s="21">
        <v>420000000</v>
      </c>
      <c r="I64" s="21"/>
      <c r="J64" s="26">
        <v>0</v>
      </c>
      <c r="K64" s="21"/>
      <c r="L64" s="26">
        <v>0</v>
      </c>
      <c r="N64" s="159"/>
    </row>
    <row r="65" spans="1:14" ht="21.75" customHeight="1" x14ac:dyDescent="0.5">
      <c r="A65" s="15"/>
      <c r="C65" s="13" t="s">
        <v>59</v>
      </c>
      <c r="D65" s="16" t="s">
        <v>257</v>
      </c>
      <c r="E65" s="21"/>
      <c r="F65" s="21">
        <v>474330614</v>
      </c>
      <c r="G65" s="21"/>
      <c r="H65" s="21">
        <v>956909058</v>
      </c>
      <c r="I65" s="21"/>
      <c r="J65" s="26">
        <v>0</v>
      </c>
      <c r="K65" s="21"/>
      <c r="L65" s="26">
        <v>0</v>
      </c>
      <c r="N65" s="159"/>
    </row>
    <row r="66" spans="1:14" ht="21.75" customHeight="1" x14ac:dyDescent="0.5">
      <c r="A66" s="15"/>
      <c r="C66" s="13" t="s">
        <v>60</v>
      </c>
      <c r="D66" s="16" t="s">
        <v>259</v>
      </c>
      <c r="E66" s="21"/>
      <c r="F66" s="21">
        <v>99037642</v>
      </c>
      <c r="G66" s="21"/>
      <c r="H66" s="21">
        <v>135330671</v>
      </c>
      <c r="I66" s="21"/>
      <c r="J66" s="26">
        <v>17884062</v>
      </c>
      <c r="K66" s="21"/>
      <c r="L66" s="26">
        <v>23357177</v>
      </c>
      <c r="N66" s="159"/>
    </row>
    <row r="67" spans="1:14" ht="21.75" customHeight="1" x14ac:dyDescent="0.5">
      <c r="A67" s="15"/>
      <c r="C67" s="13" t="s">
        <v>61</v>
      </c>
      <c r="D67" s="16" t="s">
        <v>259</v>
      </c>
      <c r="E67" s="21"/>
      <c r="F67" s="21">
        <v>990343926</v>
      </c>
      <c r="G67" s="21"/>
      <c r="H67" s="21">
        <v>985848632</v>
      </c>
      <c r="I67" s="21"/>
      <c r="J67" s="26">
        <v>990343926</v>
      </c>
      <c r="K67" s="21"/>
      <c r="L67" s="26">
        <v>985848632</v>
      </c>
      <c r="N67" s="159"/>
    </row>
    <row r="68" spans="1:14" ht="21.75" customHeight="1" x14ac:dyDescent="0.5">
      <c r="A68" s="15"/>
      <c r="C68" s="13" t="s">
        <v>62</v>
      </c>
      <c r="D68" s="16" t="s">
        <v>261</v>
      </c>
      <c r="E68" s="21"/>
      <c r="F68" s="21">
        <v>74203563</v>
      </c>
      <c r="G68" s="21"/>
      <c r="H68" s="21">
        <v>72446582</v>
      </c>
      <c r="I68" s="21"/>
      <c r="J68" s="26">
        <v>12424699</v>
      </c>
      <c r="K68" s="21"/>
      <c r="L68" s="26">
        <v>12524860</v>
      </c>
      <c r="N68" s="159"/>
    </row>
    <row r="69" spans="1:14" ht="21.75" hidden="1" customHeight="1" x14ac:dyDescent="0.5">
      <c r="A69" s="15"/>
      <c r="C69" s="13" t="s">
        <v>63</v>
      </c>
      <c r="D69" s="16"/>
      <c r="E69" s="21"/>
      <c r="F69" s="21"/>
      <c r="G69" s="21"/>
      <c r="H69" s="21"/>
      <c r="I69" s="21"/>
      <c r="J69" s="26"/>
      <c r="K69" s="21"/>
      <c r="L69" s="26"/>
      <c r="N69" s="159"/>
    </row>
    <row r="70" spans="1:14" ht="21.75" customHeight="1" x14ac:dyDescent="0.5">
      <c r="A70" s="15"/>
      <c r="C70" s="13" t="s">
        <v>219</v>
      </c>
      <c r="D70" s="16" t="s">
        <v>256</v>
      </c>
      <c r="E70" s="21"/>
      <c r="F70" s="21">
        <v>28163395</v>
      </c>
      <c r="G70" s="21"/>
      <c r="H70" s="21">
        <v>13576332</v>
      </c>
      <c r="I70" s="21"/>
      <c r="J70" s="26">
        <v>2485310</v>
      </c>
      <c r="K70" s="21"/>
      <c r="L70" s="26">
        <v>2123693</v>
      </c>
      <c r="N70" s="159"/>
    </row>
    <row r="71" spans="1:14" ht="21.75" customHeight="1" x14ac:dyDescent="0.5">
      <c r="A71" s="15"/>
      <c r="C71" s="13" t="s">
        <v>64</v>
      </c>
      <c r="D71" s="16"/>
      <c r="E71" s="21"/>
      <c r="F71" s="21">
        <v>48210608</v>
      </c>
      <c r="G71" s="21"/>
      <c r="H71" s="21">
        <v>51818124</v>
      </c>
      <c r="I71" s="21"/>
      <c r="J71" s="26">
        <v>0</v>
      </c>
      <c r="K71" s="21"/>
      <c r="L71" s="26">
        <v>0</v>
      </c>
      <c r="N71" s="159"/>
    </row>
    <row r="72" spans="1:14" ht="21.75" hidden="1" customHeight="1" x14ac:dyDescent="0.25">
      <c r="A72" s="15"/>
      <c r="C72" s="13" t="s">
        <v>64</v>
      </c>
      <c r="D72" s="16"/>
      <c r="E72" s="21"/>
      <c r="F72" s="21"/>
      <c r="G72" s="21"/>
      <c r="H72" s="21"/>
      <c r="I72" s="21"/>
      <c r="J72" s="26"/>
      <c r="K72" s="21"/>
      <c r="L72" s="11"/>
    </row>
    <row r="73" spans="1:14" ht="21.75" customHeight="1" x14ac:dyDescent="0.25">
      <c r="A73" s="15" t="s">
        <v>34</v>
      </c>
      <c r="C73" s="23" t="s">
        <v>65</v>
      </c>
      <c r="D73" s="16"/>
      <c r="E73" s="24"/>
      <c r="F73" s="44">
        <f>SUM(F62:F71)</f>
        <v>1714289748</v>
      </c>
      <c r="G73" s="24"/>
      <c r="H73" s="44">
        <f>SUM(H62:H71)</f>
        <v>2635929399</v>
      </c>
      <c r="I73" s="24"/>
      <c r="J73" s="44">
        <f>SUM(J62:J71)</f>
        <v>1023137997</v>
      </c>
      <c r="K73" s="24"/>
      <c r="L73" s="44">
        <f>SUM(L62:L71)</f>
        <v>1023854362</v>
      </c>
    </row>
    <row r="74" spans="1:14" ht="21.6" customHeight="1" x14ac:dyDescent="0.25">
      <c r="A74" s="15"/>
      <c r="C74" s="23"/>
      <c r="D74" s="16"/>
      <c r="E74" s="24"/>
      <c r="F74" s="27"/>
      <c r="G74" s="24"/>
      <c r="H74" s="27"/>
      <c r="I74" s="24"/>
      <c r="J74" s="27"/>
      <c r="K74" s="24"/>
      <c r="L74" s="27"/>
    </row>
    <row r="75" spans="1:14" ht="21.75" customHeight="1" x14ac:dyDescent="0.25">
      <c r="A75" s="18"/>
      <c r="C75" s="28" t="s">
        <v>66</v>
      </c>
      <c r="D75" s="16"/>
      <c r="E75" s="24"/>
      <c r="F75" s="46">
        <f>SUM(F73,F59)</f>
        <v>7039517500</v>
      </c>
      <c r="G75" s="24"/>
      <c r="H75" s="46">
        <f>SUM(H73,H59)</f>
        <v>8976807673</v>
      </c>
      <c r="I75" s="24"/>
      <c r="J75" s="46">
        <f>SUM(J73,J59)</f>
        <v>5559347506</v>
      </c>
      <c r="K75" s="24"/>
      <c r="L75" s="46">
        <f>SUM(L73,L59)</f>
        <v>3580865642</v>
      </c>
    </row>
    <row r="76" spans="1:14" ht="21.75" customHeight="1" x14ac:dyDescent="0.25">
      <c r="A76" s="18"/>
      <c r="C76" s="9"/>
      <c r="D76" s="16"/>
      <c r="E76" s="34"/>
      <c r="F76" s="34"/>
      <c r="G76" s="34"/>
      <c r="H76" s="34"/>
      <c r="I76" s="34"/>
      <c r="J76" s="34"/>
      <c r="K76" s="34"/>
      <c r="L76" s="34"/>
    </row>
    <row r="77" spans="1:14" s="2" customFormat="1" ht="21.75" customHeight="1" x14ac:dyDescent="0.3">
      <c r="A77" s="29"/>
      <c r="C77" s="3" t="s">
        <v>0</v>
      </c>
    </row>
    <row r="78" spans="1:14" s="5" customFormat="1" ht="21.75" customHeight="1" x14ac:dyDescent="0.25">
      <c r="A78" s="30"/>
      <c r="C78" s="6" t="s">
        <v>1</v>
      </c>
    </row>
    <row r="79" spans="1:14" s="5" customFormat="1" ht="18.600000000000001" customHeight="1" x14ac:dyDescent="0.25">
      <c r="A79" s="30"/>
      <c r="C79" s="6"/>
    </row>
    <row r="80" spans="1:14" ht="21.75" customHeight="1" x14ac:dyDescent="0.25">
      <c r="A80" s="18"/>
      <c r="C80" s="9"/>
      <c r="F80" s="163" t="s">
        <v>2</v>
      </c>
      <c r="G80" s="163"/>
      <c r="H80" s="163"/>
      <c r="J80" s="163" t="s">
        <v>3</v>
      </c>
      <c r="K80" s="163"/>
      <c r="L80" s="163"/>
    </row>
    <row r="81" spans="1:14" ht="21.75" customHeight="1" x14ac:dyDescent="0.25">
      <c r="A81" s="18"/>
      <c r="D81" s="14"/>
      <c r="E81" s="14"/>
      <c r="F81" s="164" t="s">
        <v>5</v>
      </c>
      <c r="G81" s="164"/>
      <c r="H81" s="164"/>
      <c r="I81" s="10"/>
      <c r="J81" s="164" t="s">
        <v>5</v>
      </c>
      <c r="K81" s="164"/>
      <c r="L81" s="164"/>
    </row>
    <row r="82" spans="1:14" ht="18.600000000000001" customHeight="1" x14ac:dyDescent="0.25">
      <c r="A82" s="15"/>
      <c r="C82" s="28"/>
      <c r="D82" s="16"/>
      <c r="E82" s="14"/>
      <c r="F82" s="166" t="s">
        <v>6</v>
      </c>
      <c r="G82" s="166"/>
      <c r="H82" s="166"/>
      <c r="I82" s="17"/>
      <c r="J82" s="166" t="s">
        <v>6</v>
      </c>
      <c r="K82" s="166"/>
      <c r="L82" s="166"/>
    </row>
    <row r="83" spans="1:14" ht="21.75" customHeight="1" x14ac:dyDescent="0.25">
      <c r="A83" s="15"/>
      <c r="C83" s="31" t="s">
        <v>37</v>
      </c>
      <c r="D83" s="16"/>
      <c r="E83" s="14"/>
      <c r="F83" s="14">
        <v>2025</v>
      </c>
      <c r="G83" s="14"/>
      <c r="H83" s="14">
        <v>2024</v>
      </c>
      <c r="I83" s="14"/>
      <c r="J83" s="14">
        <v>2025</v>
      </c>
      <c r="K83" s="14"/>
      <c r="L83" s="14">
        <v>2024</v>
      </c>
    </row>
    <row r="84" spans="1:14" ht="18.600000000000001" customHeight="1" x14ac:dyDescent="0.25">
      <c r="A84" s="18"/>
      <c r="D84" s="16"/>
      <c r="E84" s="16"/>
      <c r="F84" s="162" t="s">
        <v>9</v>
      </c>
      <c r="G84" s="162"/>
      <c r="H84" s="162"/>
      <c r="I84" s="162"/>
      <c r="J84" s="162"/>
      <c r="K84" s="162"/>
      <c r="L84" s="162"/>
    </row>
    <row r="85" spans="1:14" ht="21.75" customHeight="1" x14ac:dyDescent="0.25">
      <c r="A85" s="15" t="s">
        <v>67</v>
      </c>
      <c r="C85" s="35" t="s">
        <v>68</v>
      </c>
      <c r="D85" s="14"/>
      <c r="E85" s="25"/>
      <c r="F85" s="25"/>
      <c r="G85" s="25"/>
      <c r="H85" s="25"/>
      <c r="I85" s="25"/>
      <c r="J85" s="25"/>
      <c r="K85" s="25"/>
      <c r="L85" s="25"/>
    </row>
    <row r="86" spans="1:14" ht="21.75" customHeight="1" x14ac:dyDescent="0.25">
      <c r="A86" s="18"/>
      <c r="C86" s="8" t="s">
        <v>69</v>
      </c>
      <c r="D86" s="16"/>
      <c r="E86" s="25"/>
      <c r="F86" s="25"/>
      <c r="G86" s="25"/>
      <c r="H86" s="25"/>
      <c r="I86" s="25"/>
      <c r="J86" s="25"/>
      <c r="K86" s="25"/>
      <c r="L86" s="25"/>
    </row>
    <row r="87" spans="1:14" ht="21.6" customHeight="1" x14ac:dyDescent="0.25">
      <c r="A87" s="18"/>
      <c r="C87" s="20" t="s">
        <v>70</v>
      </c>
      <c r="D87" s="16"/>
      <c r="E87" s="21"/>
      <c r="F87" s="36"/>
      <c r="G87" s="36"/>
      <c r="H87" s="36"/>
      <c r="I87" s="36"/>
      <c r="J87" s="36"/>
      <c r="K87" s="36"/>
      <c r="L87" s="36"/>
    </row>
    <row r="88" spans="1:14" ht="24" customHeight="1" thickBot="1" x14ac:dyDescent="0.55000000000000004">
      <c r="A88" s="18"/>
      <c r="C88" s="74" t="s">
        <v>199</v>
      </c>
      <c r="D88" s="16"/>
      <c r="E88" s="21"/>
      <c r="F88" s="37">
        <v>400000000</v>
      </c>
      <c r="G88" s="21"/>
      <c r="H88" s="37">
        <v>400000000</v>
      </c>
      <c r="I88" s="21"/>
      <c r="J88" s="37">
        <v>400000000</v>
      </c>
      <c r="K88" s="21"/>
      <c r="L88" s="37">
        <v>400000000</v>
      </c>
      <c r="N88" s="159"/>
    </row>
    <row r="89" spans="1:14" ht="21.6" customHeight="1" thickTop="1" x14ac:dyDescent="0.5">
      <c r="A89" s="18"/>
      <c r="C89" s="7" t="s">
        <v>71</v>
      </c>
      <c r="D89" s="16"/>
      <c r="E89" s="21"/>
      <c r="N89" s="159"/>
    </row>
    <row r="90" spans="1:14" ht="24" customHeight="1" x14ac:dyDescent="0.5">
      <c r="A90" s="18"/>
      <c r="C90" s="74" t="s">
        <v>200</v>
      </c>
      <c r="D90" s="16"/>
      <c r="E90" s="21"/>
      <c r="F90" s="21">
        <f>'CH-Conso12'!D35</f>
        <v>362220339</v>
      </c>
      <c r="G90" s="21"/>
      <c r="H90" s="21">
        <v>362220339</v>
      </c>
      <c r="I90" s="21"/>
      <c r="J90" s="21">
        <f>'CH-Separate14'!D24</f>
        <v>362220339</v>
      </c>
      <c r="K90" s="21"/>
      <c r="L90" s="21">
        <v>362220339</v>
      </c>
      <c r="N90" s="159"/>
    </row>
    <row r="91" spans="1:14" ht="21.75" customHeight="1" x14ac:dyDescent="0.5">
      <c r="A91" s="18"/>
      <c r="C91" s="7" t="s">
        <v>72</v>
      </c>
      <c r="D91" s="16" t="s">
        <v>262</v>
      </c>
      <c r="E91" s="21"/>
      <c r="F91" s="21">
        <f>'CH-Conso12'!F35</f>
        <v>2086386465</v>
      </c>
      <c r="G91" s="21"/>
      <c r="H91" s="21">
        <v>2086386465</v>
      </c>
      <c r="I91" s="21"/>
      <c r="J91" s="21">
        <f>'CH-Separate14'!F24</f>
        <v>2086386465</v>
      </c>
      <c r="K91" s="21"/>
      <c r="L91" s="21">
        <v>2086386465</v>
      </c>
      <c r="N91" s="159"/>
    </row>
    <row r="92" spans="1:14" ht="21.75" customHeight="1" x14ac:dyDescent="0.5">
      <c r="A92" s="18"/>
      <c r="C92" s="7" t="s">
        <v>198</v>
      </c>
      <c r="D92" s="16"/>
      <c r="E92" s="21"/>
      <c r="F92" s="21">
        <f>'CH-Conso12'!H35</f>
        <v>-3231806</v>
      </c>
      <c r="G92" s="21"/>
      <c r="H92" s="21">
        <v>-2531681</v>
      </c>
      <c r="I92" s="21"/>
      <c r="J92" s="26">
        <v>0</v>
      </c>
      <c r="K92" s="21"/>
      <c r="L92" s="11">
        <v>0</v>
      </c>
      <c r="N92" s="159"/>
    </row>
    <row r="93" spans="1:14" ht="21.75" customHeight="1" x14ac:dyDescent="0.5">
      <c r="A93" s="18"/>
      <c r="C93" s="20" t="s">
        <v>73</v>
      </c>
      <c r="D93" s="16"/>
      <c r="E93" s="21"/>
      <c r="F93" s="21"/>
      <c r="G93" s="21"/>
      <c r="H93" s="21"/>
      <c r="I93" s="21"/>
      <c r="J93" s="21"/>
      <c r="K93" s="21"/>
      <c r="L93" s="21"/>
      <c r="N93" s="159"/>
    </row>
    <row r="94" spans="1:14" ht="21.75" customHeight="1" x14ac:dyDescent="0.5">
      <c r="A94" s="15"/>
      <c r="C94" s="7" t="s">
        <v>74</v>
      </c>
      <c r="D94" s="16"/>
      <c r="E94" s="21"/>
      <c r="F94" s="21"/>
      <c r="G94" s="21"/>
      <c r="H94" s="21"/>
      <c r="I94" s="21"/>
      <c r="J94" s="21"/>
      <c r="K94" s="21"/>
      <c r="L94" s="21"/>
      <c r="N94" s="159"/>
    </row>
    <row r="95" spans="1:14" ht="21.75" customHeight="1" x14ac:dyDescent="0.5">
      <c r="A95" s="18"/>
      <c r="C95" s="7" t="s">
        <v>75</v>
      </c>
      <c r="D95" s="16">
        <v>20</v>
      </c>
      <c r="E95" s="21">
        <v>0</v>
      </c>
      <c r="F95" s="21">
        <f>'CH-Conso12'!J35</f>
        <v>50523587</v>
      </c>
      <c r="G95" s="21"/>
      <c r="H95" s="21">
        <v>50523587</v>
      </c>
      <c r="I95" s="21"/>
      <c r="J95" s="21">
        <f>'CH-Separate14'!H24</f>
        <v>50523587</v>
      </c>
      <c r="K95" s="21"/>
      <c r="L95" s="21">
        <v>50523587</v>
      </c>
      <c r="N95" s="159"/>
    </row>
    <row r="96" spans="1:14" ht="21.75" customHeight="1" x14ac:dyDescent="0.5">
      <c r="A96" s="18"/>
      <c r="C96" s="7" t="s">
        <v>263</v>
      </c>
      <c r="D96" s="16" t="s">
        <v>273</v>
      </c>
      <c r="E96" s="21"/>
      <c r="F96" s="21">
        <f>'CH-Conso12'!L35</f>
        <v>1304760</v>
      </c>
      <c r="G96" s="21"/>
      <c r="H96" s="21">
        <v>0</v>
      </c>
      <c r="I96" s="21"/>
      <c r="J96" s="21">
        <f>'CH-Separate14'!J24</f>
        <v>1304760</v>
      </c>
      <c r="K96" s="21"/>
      <c r="L96" s="21">
        <v>0</v>
      </c>
      <c r="N96" s="159"/>
    </row>
    <row r="97" spans="1:14" ht="21.75" customHeight="1" x14ac:dyDescent="0.5">
      <c r="A97" s="15"/>
      <c r="C97" s="7" t="s">
        <v>76</v>
      </c>
      <c r="D97" s="16"/>
      <c r="E97" s="21">
        <v>0</v>
      </c>
      <c r="F97" s="21">
        <f>'CH-Conso12'!N35</f>
        <v>2754324546</v>
      </c>
      <c r="G97" s="21"/>
      <c r="H97" s="21">
        <v>2280725597</v>
      </c>
      <c r="I97" s="21"/>
      <c r="J97" s="21">
        <f>'CH-Separate14'!L24</f>
        <v>1533886906</v>
      </c>
      <c r="K97" s="21"/>
      <c r="L97" s="21">
        <v>1556949080</v>
      </c>
      <c r="N97" s="159"/>
    </row>
    <row r="98" spans="1:14" ht="21.75" customHeight="1" x14ac:dyDescent="0.5">
      <c r="A98" s="15"/>
      <c r="C98" s="7" t="s">
        <v>264</v>
      </c>
      <c r="D98" s="16" t="s">
        <v>273</v>
      </c>
      <c r="E98" s="21"/>
      <c r="F98" s="21">
        <f>'CH-Conso12'!P35</f>
        <v>-1304760</v>
      </c>
      <c r="G98" s="21"/>
      <c r="H98" s="21">
        <v>0</v>
      </c>
      <c r="I98" s="21"/>
      <c r="J98" s="21">
        <f>'CH-Separate14'!N24</f>
        <v>-1304760</v>
      </c>
      <c r="K98" s="21"/>
      <c r="L98" s="21">
        <v>0</v>
      </c>
      <c r="N98" s="159"/>
    </row>
    <row r="99" spans="1:14" ht="21.75" customHeight="1" x14ac:dyDescent="0.5">
      <c r="A99" s="15"/>
      <c r="C99" s="7" t="s">
        <v>77</v>
      </c>
      <c r="D99" s="16"/>
      <c r="E99" s="21"/>
      <c r="F99" s="38">
        <f>'CH-Conso12'!V35</f>
        <v>-2864836</v>
      </c>
      <c r="G99" s="21"/>
      <c r="H99" s="38">
        <v>-4087540</v>
      </c>
      <c r="I99" s="21"/>
      <c r="J99" s="38">
        <f>'CH-Separate14'!P24</f>
        <v>-296846</v>
      </c>
      <c r="K99" s="21"/>
      <c r="L99" s="38">
        <v>-286272</v>
      </c>
      <c r="N99" s="159"/>
    </row>
    <row r="100" spans="1:14" ht="21.75" customHeight="1" x14ac:dyDescent="0.25">
      <c r="A100" s="18"/>
      <c r="C100" s="23" t="s">
        <v>78</v>
      </c>
      <c r="D100" s="16"/>
      <c r="E100" s="24"/>
      <c r="F100" s="45">
        <f>SUM(F90:F99)</f>
        <v>5247358295</v>
      </c>
      <c r="G100" s="24"/>
      <c r="H100" s="45">
        <f>SUM(H90:H99)</f>
        <v>4773236767</v>
      </c>
      <c r="I100" s="24"/>
      <c r="J100" s="45">
        <f>SUM(J90:J99)</f>
        <v>4032720451</v>
      </c>
      <c r="K100" s="24"/>
      <c r="L100" s="45">
        <f>SUM(L90:L99)</f>
        <v>4055793199</v>
      </c>
    </row>
    <row r="101" spans="1:14" ht="21.75" customHeight="1" x14ac:dyDescent="0.25">
      <c r="A101" s="15" t="s">
        <v>79</v>
      </c>
      <c r="C101" s="20" t="s">
        <v>80</v>
      </c>
      <c r="D101" s="16"/>
      <c r="E101" s="21">
        <v>0</v>
      </c>
      <c r="F101" s="36">
        <f>'CH-Conso12'!Z35</f>
        <v>83908430</v>
      </c>
      <c r="G101" s="21"/>
      <c r="H101" s="36">
        <v>97456907</v>
      </c>
      <c r="I101" s="21"/>
      <c r="J101" s="26">
        <v>0</v>
      </c>
      <c r="K101" s="21"/>
      <c r="L101" s="11">
        <v>0</v>
      </c>
    </row>
    <row r="102" spans="1:14" ht="21.75" customHeight="1" x14ac:dyDescent="0.25">
      <c r="A102" s="18"/>
      <c r="C102" s="28" t="s">
        <v>81</v>
      </c>
      <c r="D102" s="16"/>
      <c r="E102" s="24"/>
      <c r="F102" s="44">
        <f>SUM(F100:F101)</f>
        <v>5331266725</v>
      </c>
      <c r="G102" s="24"/>
      <c r="H102" s="44">
        <f>SUM(H100:H101)</f>
        <v>4870693674</v>
      </c>
      <c r="I102" s="24"/>
      <c r="J102" s="44">
        <f>SUM(J100:J101)</f>
        <v>4032720451</v>
      </c>
      <c r="K102" s="24"/>
      <c r="L102" s="44">
        <f>SUM(L100:L101)</f>
        <v>4055793199</v>
      </c>
    </row>
    <row r="103" spans="1:14" ht="12" customHeight="1" x14ac:dyDescent="0.25">
      <c r="A103" s="18"/>
      <c r="C103" s="28"/>
      <c r="D103" s="16"/>
      <c r="E103" s="24"/>
      <c r="F103" s="27"/>
      <c r="G103" s="24"/>
      <c r="H103" s="27"/>
      <c r="I103" s="24"/>
      <c r="J103" s="27"/>
      <c r="K103" s="24"/>
      <c r="L103" s="27"/>
    </row>
    <row r="104" spans="1:14" ht="21.75" customHeight="1" thickBot="1" x14ac:dyDescent="0.3">
      <c r="C104" s="28" t="s">
        <v>82</v>
      </c>
      <c r="D104" s="16"/>
      <c r="E104" s="24"/>
      <c r="F104" s="43">
        <f>SUM(F102,F75)</f>
        <v>12370784225</v>
      </c>
      <c r="G104" s="24"/>
      <c r="H104" s="43">
        <f>SUM(H102,H75)</f>
        <v>13847501347</v>
      </c>
      <c r="I104" s="24"/>
      <c r="J104" s="43">
        <f>SUM(J102,J75)</f>
        <v>9592067957</v>
      </c>
      <c r="K104" s="24"/>
      <c r="L104" s="43">
        <f>SUM(L102,L75)</f>
        <v>7636658841</v>
      </c>
    </row>
    <row r="105" spans="1:14" ht="21.75" customHeight="1" thickTop="1" x14ac:dyDescent="0.45">
      <c r="E105" s="39"/>
      <c r="F105" s="40"/>
      <c r="G105" s="41"/>
      <c r="H105" s="40"/>
      <c r="I105" s="41"/>
      <c r="J105" s="40"/>
      <c r="K105" s="41"/>
      <c r="L105" s="40"/>
      <c r="M105" s="11"/>
    </row>
    <row r="106" spans="1:14" ht="21.75" customHeight="1" x14ac:dyDescent="0.25">
      <c r="F106" s="11"/>
      <c r="G106" s="11"/>
      <c r="I106" s="11"/>
      <c r="J106" s="11"/>
      <c r="K106" s="11"/>
      <c r="L106" s="11"/>
      <c r="M106" s="11"/>
    </row>
    <row r="108" spans="1:14" x14ac:dyDescent="0.25">
      <c r="F108" s="155">
        <f>F104-F35</f>
        <v>0</v>
      </c>
      <c r="J108" s="22">
        <f>J104-J35</f>
        <v>0</v>
      </c>
    </row>
    <row r="178" spans="1:68" s="42" customFormat="1" ht="21.75" customHeight="1" x14ac:dyDescent="0.25">
      <c r="A178" s="7"/>
      <c r="B178" s="8"/>
      <c r="C178" s="13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</sheetData>
  <sheetProtection formatCells="0" formatColumns="0" formatRows="0" insertColumns="0" insertRows="0" insertHyperlinks="0" deleteColumns="0" deleteRows="0" sort="0" autoFilter="0" pivotTables="0"/>
  <mergeCells count="21">
    <mergeCell ref="F84:L84"/>
    <mergeCell ref="J41:L41"/>
    <mergeCell ref="F44:L44"/>
    <mergeCell ref="F80:H80"/>
    <mergeCell ref="J80:L80"/>
    <mergeCell ref="F81:H81"/>
    <mergeCell ref="J81:L81"/>
    <mergeCell ref="F41:H41"/>
    <mergeCell ref="J42:L42"/>
    <mergeCell ref="F42:H42"/>
    <mergeCell ref="J82:L82"/>
    <mergeCell ref="F82:H82"/>
    <mergeCell ref="J4:L4"/>
    <mergeCell ref="F5:H5"/>
    <mergeCell ref="J5:L5"/>
    <mergeCell ref="F8:L8"/>
    <mergeCell ref="F40:H40"/>
    <mergeCell ref="J40:L40"/>
    <mergeCell ref="F4:H4"/>
    <mergeCell ref="J6:L6"/>
    <mergeCell ref="F6:H6"/>
  </mergeCells>
  <printOptions horizontalCentered="1"/>
  <pageMargins left="0.7" right="0.7" top="0.48" bottom="0.5" header="0.5" footer="0.5"/>
  <pageSetup paperSize="9" scale="70" firstPageNumber="6" fitToWidth="0" fitToHeight="0" orientation="portrait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rowBreaks count="2" manualBreakCount="2">
    <brk id="36" max="16383" man="1"/>
    <brk id="7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2"/>
  <sheetViews>
    <sheetView view="pageBreakPreview" zoomScaleNormal="88" zoomScaleSheetLayoutView="100" workbookViewId="0">
      <selection activeCell="A47" sqref="A47"/>
    </sheetView>
  </sheetViews>
  <sheetFormatPr defaultColWidth="9.140625" defaultRowHeight="21.75" customHeight="1" x14ac:dyDescent="0.25"/>
  <cols>
    <col min="1" max="1" width="69" style="13" customWidth="1"/>
    <col min="2" max="2" width="6.7109375" style="8" customWidth="1"/>
    <col min="3" max="3" width="1.140625" style="8" customWidth="1"/>
    <col min="4" max="4" width="19.140625" style="8" customWidth="1"/>
    <col min="5" max="5" width="1.140625" style="8" customWidth="1"/>
    <col min="6" max="6" width="19.140625" style="8" customWidth="1"/>
    <col min="7" max="7" width="1.140625" style="8" customWidth="1"/>
    <col min="8" max="8" width="16.42578125" style="8" customWidth="1"/>
    <col min="9" max="9" width="1.140625" style="8" customWidth="1"/>
    <col min="10" max="10" width="16.42578125" style="8" customWidth="1"/>
    <col min="11" max="11" width="6.140625" style="8" customWidth="1"/>
    <col min="12" max="12" width="19.5703125" style="158" bestFit="1" customWidth="1"/>
    <col min="13" max="13" width="9.42578125" style="158" bestFit="1" customWidth="1"/>
    <col min="14" max="14" width="19.5703125" style="158" bestFit="1" customWidth="1"/>
    <col min="15" max="15" width="9.140625" style="158"/>
    <col min="16" max="16" width="17.85546875" style="158" bestFit="1" customWidth="1"/>
    <col min="17" max="17" width="9.140625" style="158"/>
    <col min="18" max="18" width="17.85546875" style="158" bestFit="1" customWidth="1"/>
    <col min="19" max="16384" width="9.140625" style="8"/>
  </cols>
  <sheetData>
    <row r="1" spans="1:19" ht="18.75" x14ac:dyDescent="0.3">
      <c r="A1" s="3" t="s">
        <v>0</v>
      </c>
      <c r="B1" s="2"/>
      <c r="C1" s="48"/>
      <c r="D1" s="48"/>
      <c r="E1" s="48"/>
      <c r="F1" s="48"/>
      <c r="G1" s="48"/>
      <c r="H1" s="48"/>
      <c r="I1" s="48"/>
      <c r="J1" s="48"/>
    </row>
    <row r="2" spans="1:19" ht="20.25" customHeight="1" x14ac:dyDescent="0.25">
      <c r="A2" s="6" t="s">
        <v>83</v>
      </c>
      <c r="B2" s="5"/>
      <c r="C2" s="49"/>
      <c r="D2" s="49"/>
      <c r="E2" s="49"/>
      <c r="F2" s="49"/>
      <c r="G2" s="49"/>
      <c r="H2" s="49"/>
      <c r="I2" s="49"/>
      <c r="J2" s="49"/>
    </row>
    <row r="3" spans="1:19" ht="20.25" customHeight="1" x14ac:dyDescent="0.25">
      <c r="A3" s="6"/>
      <c r="B3" s="5"/>
      <c r="C3" s="49"/>
      <c r="D3" s="49"/>
      <c r="E3" s="49"/>
      <c r="F3" s="49"/>
      <c r="G3" s="49"/>
      <c r="H3" s="49"/>
      <c r="I3" s="49"/>
      <c r="J3" s="49"/>
    </row>
    <row r="4" spans="1:19" ht="20.25" customHeight="1" x14ac:dyDescent="0.25">
      <c r="B4" s="13"/>
      <c r="C4" s="13"/>
      <c r="D4" s="163" t="s">
        <v>2</v>
      </c>
      <c r="E4" s="163"/>
      <c r="F4" s="163"/>
      <c r="H4" s="163" t="s">
        <v>3</v>
      </c>
      <c r="I4" s="163"/>
      <c r="J4" s="163"/>
    </row>
    <row r="5" spans="1:19" ht="20.25" customHeight="1" x14ac:dyDescent="0.25">
      <c r="B5" s="14"/>
      <c r="C5" s="14"/>
      <c r="D5" s="164" t="s">
        <v>5</v>
      </c>
      <c r="E5" s="164"/>
      <c r="F5" s="164"/>
      <c r="G5" s="10"/>
      <c r="H5" s="164" t="s">
        <v>5</v>
      </c>
      <c r="I5" s="164"/>
      <c r="J5" s="164"/>
    </row>
    <row r="6" spans="1:19" ht="20.25" customHeight="1" x14ac:dyDescent="0.25">
      <c r="B6" s="14"/>
      <c r="C6" s="14"/>
      <c r="D6" s="165" t="s">
        <v>84</v>
      </c>
      <c r="E6" s="165"/>
      <c r="F6" s="165"/>
      <c r="G6" s="10"/>
      <c r="H6" s="165" t="s">
        <v>84</v>
      </c>
      <c r="I6" s="165"/>
      <c r="J6" s="165"/>
    </row>
    <row r="7" spans="1:19" ht="20.25" customHeight="1" x14ac:dyDescent="0.25">
      <c r="B7" s="16" t="s">
        <v>8</v>
      </c>
      <c r="C7" s="14"/>
      <c r="D7" s="14">
        <v>2025</v>
      </c>
      <c r="E7" s="14"/>
      <c r="F7" s="14">
        <v>2024</v>
      </c>
      <c r="G7" s="14"/>
      <c r="H7" s="14">
        <v>2025</v>
      </c>
      <c r="I7" s="14"/>
      <c r="J7" s="14">
        <v>2024</v>
      </c>
    </row>
    <row r="8" spans="1:19" ht="20.25" customHeight="1" x14ac:dyDescent="0.25">
      <c r="B8" s="16"/>
      <c r="C8" s="16"/>
      <c r="D8" s="162" t="s">
        <v>9</v>
      </c>
      <c r="E8" s="162"/>
      <c r="F8" s="162"/>
      <c r="G8" s="162"/>
      <c r="H8" s="162"/>
      <c r="I8" s="162"/>
      <c r="J8" s="162"/>
    </row>
    <row r="9" spans="1:19" ht="20.25" customHeight="1" x14ac:dyDescent="0.25">
      <c r="A9" s="32" t="s">
        <v>85</v>
      </c>
      <c r="B9" s="16"/>
      <c r="C9" s="16"/>
      <c r="D9" s="16"/>
      <c r="E9" s="16"/>
      <c r="F9" s="16"/>
      <c r="G9" s="16"/>
      <c r="H9" s="16"/>
      <c r="I9" s="16"/>
      <c r="J9" s="16"/>
    </row>
    <row r="10" spans="1:19" ht="20.25" customHeight="1" x14ac:dyDescent="0.25">
      <c r="A10" s="8" t="s">
        <v>86</v>
      </c>
      <c r="B10" s="16"/>
      <c r="D10" s="21"/>
      <c r="F10" s="21"/>
      <c r="G10" s="21"/>
      <c r="H10" s="21"/>
      <c r="I10" s="21"/>
      <c r="J10" s="21"/>
    </row>
    <row r="11" spans="1:19" ht="20.25" customHeight="1" x14ac:dyDescent="0.25">
      <c r="A11" s="8" t="s">
        <v>87</v>
      </c>
      <c r="B11" s="16">
        <v>21</v>
      </c>
      <c r="D11" s="21">
        <v>9614489987</v>
      </c>
      <c r="F11" s="21">
        <v>8732069015</v>
      </c>
      <c r="G11" s="21"/>
      <c r="H11" s="21">
        <v>279277449</v>
      </c>
      <c r="I11" s="21"/>
      <c r="J11" s="21">
        <v>355206441</v>
      </c>
      <c r="S11" s="158"/>
    </row>
    <row r="12" spans="1:19" ht="20.25" customHeight="1" x14ac:dyDescent="0.25">
      <c r="A12" s="20" t="s">
        <v>193</v>
      </c>
      <c r="B12" s="16">
        <v>7</v>
      </c>
      <c r="D12" s="38">
        <v>-9151121358</v>
      </c>
      <c r="F12" s="38">
        <v>-8134021439</v>
      </c>
      <c r="G12" s="21"/>
      <c r="H12" s="38">
        <v>-236285301</v>
      </c>
      <c r="I12" s="21"/>
      <c r="J12" s="38">
        <v>-313875585</v>
      </c>
      <c r="S12" s="158"/>
    </row>
    <row r="13" spans="1:19" ht="20.25" customHeight="1" x14ac:dyDescent="0.25">
      <c r="A13" s="23" t="s">
        <v>88</v>
      </c>
      <c r="B13" s="16"/>
      <c r="D13" s="45">
        <f>SUM(D10:D12)</f>
        <v>463368629</v>
      </c>
      <c r="F13" s="45">
        <f>SUM(F10:F12)</f>
        <v>598047576</v>
      </c>
      <c r="G13" s="24">
        <f>SUM(G10:G12)</f>
        <v>0</v>
      </c>
      <c r="H13" s="45">
        <f>SUM(H10:H12)</f>
        <v>42992148</v>
      </c>
      <c r="I13" s="24">
        <f>SUM(I10:I12)</f>
        <v>0</v>
      </c>
      <c r="J13" s="45">
        <f>SUM(J10:J12)</f>
        <v>41330856</v>
      </c>
      <c r="K13" s="50"/>
      <c r="S13" s="158"/>
    </row>
    <row r="14" spans="1:19" ht="14.85" customHeight="1" x14ac:dyDescent="0.25">
      <c r="A14" s="51"/>
      <c r="B14" s="16"/>
      <c r="G14" s="21"/>
      <c r="H14" s="21"/>
      <c r="I14" s="21"/>
      <c r="J14" s="21"/>
      <c r="S14" s="158"/>
    </row>
    <row r="15" spans="1:19" ht="20.25" customHeight="1" x14ac:dyDescent="0.25">
      <c r="A15" s="20" t="s">
        <v>89</v>
      </c>
      <c r="B15" s="16"/>
      <c r="D15" s="21">
        <v>6887414</v>
      </c>
      <c r="F15" s="21">
        <v>8460061</v>
      </c>
      <c r="G15" s="21"/>
      <c r="H15" s="21">
        <v>32888824</v>
      </c>
      <c r="I15" s="21"/>
      <c r="J15" s="21">
        <v>15884865</v>
      </c>
      <c r="S15" s="158"/>
    </row>
    <row r="16" spans="1:19" ht="20.25" customHeight="1" x14ac:dyDescent="0.25">
      <c r="A16" s="20" t="s">
        <v>265</v>
      </c>
      <c r="B16" s="16"/>
      <c r="D16" s="21">
        <v>661238462</v>
      </c>
      <c r="F16" s="21">
        <v>0</v>
      </c>
      <c r="G16" s="21"/>
      <c r="H16" s="21">
        <v>0</v>
      </c>
      <c r="I16" s="21"/>
      <c r="J16" s="21">
        <v>0</v>
      </c>
      <c r="S16" s="158"/>
    </row>
    <row r="17" spans="1:19" ht="20.25" customHeight="1" x14ac:dyDescent="0.25">
      <c r="A17" s="20" t="s">
        <v>90</v>
      </c>
      <c r="B17" s="16"/>
      <c r="C17" s="21"/>
      <c r="D17" s="26">
        <v>47912337</v>
      </c>
      <c r="E17" s="21"/>
      <c r="F17" s="26">
        <v>0</v>
      </c>
      <c r="G17" s="21"/>
      <c r="H17" s="26">
        <v>0</v>
      </c>
      <c r="I17" s="21"/>
      <c r="J17" s="26">
        <v>0</v>
      </c>
      <c r="S17" s="158"/>
    </row>
    <row r="18" spans="1:19" ht="20.25" customHeight="1" x14ac:dyDescent="0.25">
      <c r="A18" s="13" t="s">
        <v>91</v>
      </c>
      <c r="B18" s="16"/>
      <c r="D18" s="21">
        <v>69106949</v>
      </c>
      <c r="F18" s="21">
        <v>57247042</v>
      </c>
      <c r="G18" s="21"/>
      <c r="H18" s="21">
        <v>1500119</v>
      </c>
      <c r="I18" s="21"/>
      <c r="J18" s="21">
        <v>8575806</v>
      </c>
      <c r="S18" s="158"/>
    </row>
    <row r="19" spans="1:19" ht="20.25" customHeight="1" x14ac:dyDescent="0.25">
      <c r="A19" s="13" t="s">
        <v>155</v>
      </c>
      <c r="B19" s="16"/>
      <c r="D19" s="26">
        <v>0</v>
      </c>
      <c r="F19" s="26">
        <v>1605000</v>
      </c>
      <c r="G19" s="21"/>
      <c r="H19" s="26">
        <v>138647944</v>
      </c>
      <c r="I19" s="21"/>
      <c r="J19" s="26">
        <v>216605000</v>
      </c>
      <c r="S19" s="158"/>
    </row>
    <row r="20" spans="1:19" ht="20.25" customHeight="1" x14ac:dyDescent="0.25">
      <c r="A20" s="20" t="s">
        <v>92</v>
      </c>
      <c r="B20" s="16"/>
      <c r="D20" s="26">
        <v>-129311377</v>
      </c>
      <c r="F20" s="26">
        <v>-122542149</v>
      </c>
      <c r="G20" s="26"/>
      <c r="H20" s="21">
        <v>-9517851</v>
      </c>
      <c r="I20" s="21"/>
      <c r="J20" s="21">
        <v>-10859414</v>
      </c>
      <c r="S20" s="158"/>
    </row>
    <row r="21" spans="1:19" ht="20.25" customHeight="1" x14ac:dyDescent="0.25">
      <c r="A21" s="20" t="s">
        <v>93</v>
      </c>
      <c r="B21" s="16"/>
      <c r="D21" s="26">
        <f>-294366678+10059</f>
        <v>-294356619</v>
      </c>
      <c r="F21" s="26">
        <v>-374521976</v>
      </c>
      <c r="G21" s="21"/>
      <c r="H21" s="21">
        <f>-14574448-1</f>
        <v>-14574449</v>
      </c>
      <c r="I21" s="21"/>
      <c r="J21" s="21">
        <v>-24382578</v>
      </c>
      <c r="S21" s="158"/>
    </row>
    <row r="22" spans="1:19" ht="20.25" customHeight="1" x14ac:dyDescent="0.25">
      <c r="A22" s="20" t="s">
        <v>220</v>
      </c>
      <c r="B22" s="16"/>
      <c r="D22" s="26">
        <v>0</v>
      </c>
      <c r="F22" s="26">
        <v>-8113052</v>
      </c>
      <c r="G22" s="21"/>
      <c r="H22" s="21">
        <v>0</v>
      </c>
      <c r="I22" s="21"/>
      <c r="J22" s="21">
        <v>0</v>
      </c>
      <c r="S22" s="158"/>
    </row>
    <row r="23" spans="1:19" ht="20.25" customHeight="1" x14ac:dyDescent="0.25">
      <c r="A23" s="20" t="s">
        <v>94</v>
      </c>
      <c r="B23" s="16"/>
      <c r="D23" s="21">
        <v>-10370999</v>
      </c>
      <c r="F23" s="21">
        <v>-10886064</v>
      </c>
      <c r="G23" s="21"/>
      <c r="H23" s="26">
        <v>0</v>
      </c>
      <c r="I23" s="21"/>
      <c r="J23" s="26">
        <v>0</v>
      </c>
      <c r="S23" s="158"/>
    </row>
    <row r="24" spans="1:19" ht="20.25" customHeight="1" x14ac:dyDescent="0.25">
      <c r="A24" s="20" t="s">
        <v>95</v>
      </c>
      <c r="B24" s="16">
        <v>4</v>
      </c>
      <c r="D24" s="21">
        <v>-32251965</v>
      </c>
      <c r="F24" s="21">
        <v>-29697640</v>
      </c>
      <c r="G24" s="21"/>
      <c r="H24" s="26">
        <v>-1745485</v>
      </c>
      <c r="I24" s="21"/>
      <c r="J24" s="21">
        <v>-1553012</v>
      </c>
      <c r="S24" s="158"/>
    </row>
    <row r="25" spans="1:19" ht="20.25" customHeight="1" x14ac:dyDescent="0.25">
      <c r="A25" s="23" t="s">
        <v>96</v>
      </c>
      <c r="B25" s="16"/>
      <c r="D25" s="61">
        <f>SUM(D13:D24)</f>
        <v>782222831</v>
      </c>
      <c r="F25" s="61">
        <f>SUM(F13:F24)</f>
        <v>119598798</v>
      </c>
      <c r="G25" s="24"/>
      <c r="H25" s="61">
        <f>SUM(H13:H24)</f>
        <v>190191250</v>
      </c>
      <c r="I25" s="24"/>
      <c r="J25" s="61">
        <f>SUM(J13:J24)</f>
        <v>245601523</v>
      </c>
      <c r="S25" s="158"/>
    </row>
    <row r="26" spans="1:19" ht="14.85" customHeight="1" x14ac:dyDescent="0.25">
      <c r="A26" s="51"/>
      <c r="B26" s="16"/>
      <c r="G26" s="21"/>
      <c r="H26" s="21"/>
      <c r="I26" s="21"/>
      <c r="J26" s="21"/>
      <c r="S26" s="158"/>
    </row>
    <row r="27" spans="1:19" ht="20.25" customHeight="1" x14ac:dyDescent="0.25">
      <c r="A27" s="20" t="s">
        <v>97</v>
      </c>
      <c r="B27" s="16"/>
      <c r="D27" s="38">
        <v>-161946585</v>
      </c>
      <c r="F27" s="38">
        <v>-191418843</v>
      </c>
      <c r="G27" s="21"/>
      <c r="H27" s="38">
        <v>-212455938</v>
      </c>
      <c r="I27" s="21"/>
      <c r="J27" s="38">
        <v>-144745865</v>
      </c>
      <c r="S27" s="158"/>
    </row>
    <row r="28" spans="1:19" s="28" customFormat="1" ht="20.25" customHeight="1" x14ac:dyDescent="0.25">
      <c r="A28" s="23" t="s">
        <v>237</v>
      </c>
      <c r="B28" s="52"/>
      <c r="D28" s="62">
        <f>SUM(D25:D27)</f>
        <v>620276246</v>
      </c>
      <c r="F28" s="62">
        <f>SUM(F25:F27)</f>
        <v>-71820045</v>
      </c>
      <c r="H28" s="62">
        <f>SUM(H25:H27)</f>
        <v>-22264688</v>
      </c>
      <c r="I28" s="27"/>
      <c r="J28" s="62">
        <f>SUM(J25:J27)</f>
        <v>100855658</v>
      </c>
      <c r="L28" s="160"/>
      <c r="M28" s="158"/>
      <c r="N28" s="160"/>
      <c r="O28" s="158"/>
      <c r="P28" s="160"/>
      <c r="Q28" s="158"/>
      <c r="R28" s="160"/>
      <c r="S28" s="158"/>
    </row>
    <row r="29" spans="1:19" ht="20.25" customHeight="1" x14ac:dyDescent="0.25">
      <c r="A29" s="8" t="s">
        <v>98</v>
      </c>
      <c r="B29" s="16">
        <v>23</v>
      </c>
      <c r="D29" s="38">
        <v>-143067161</v>
      </c>
      <c r="F29" s="38">
        <v>-19909423</v>
      </c>
      <c r="G29" s="36"/>
      <c r="H29" s="38">
        <v>-189953</v>
      </c>
      <c r="I29" s="36"/>
      <c r="J29" s="38">
        <v>-5824787</v>
      </c>
      <c r="S29" s="158"/>
    </row>
    <row r="30" spans="1:19" ht="20.100000000000001" customHeight="1" x14ac:dyDescent="0.25">
      <c r="A30" s="28" t="s">
        <v>190</v>
      </c>
      <c r="B30" s="16"/>
      <c r="D30" s="44">
        <f>SUM(D28:D29)</f>
        <v>477209085</v>
      </c>
      <c r="F30" s="44">
        <f>SUM(F28:F29)</f>
        <v>-91729468</v>
      </c>
      <c r="G30" s="24"/>
      <c r="H30" s="44">
        <f>SUM(H28:H29)</f>
        <v>-22454641</v>
      </c>
      <c r="I30" s="24"/>
      <c r="J30" s="44">
        <f>SUM(J28:J29)</f>
        <v>95030871</v>
      </c>
      <c r="K30" s="50"/>
      <c r="S30" s="158"/>
    </row>
    <row r="31" spans="1:19" ht="14.85" customHeight="1" x14ac:dyDescent="0.25">
      <c r="A31" s="51"/>
      <c r="B31" s="16"/>
      <c r="G31" s="21"/>
      <c r="H31" s="21"/>
      <c r="I31" s="21"/>
      <c r="J31" s="21"/>
    </row>
    <row r="32" spans="1:19" ht="20.25" customHeight="1" x14ac:dyDescent="0.25">
      <c r="A32" s="28" t="s">
        <v>99</v>
      </c>
      <c r="B32" s="16"/>
      <c r="G32" s="21"/>
      <c r="H32" s="21"/>
      <c r="I32" s="21"/>
      <c r="J32" s="21"/>
    </row>
    <row r="33" spans="1:19" ht="20.25" customHeight="1" x14ac:dyDescent="0.25">
      <c r="A33" s="32" t="s">
        <v>100</v>
      </c>
      <c r="B33" s="16"/>
      <c r="G33" s="21"/>
      <c r="H33" s="21"/>
      <c r="I33" s="21"/>
      <c r="J33" s="21"/>
    </row>
    <row r="34" spans="1:19" ht="20.25" customHeight="1" x14ac:dyDescent="0.25">
      <c r="A34" s="8" t="s">
        <v>232</v>
      </c>
      <c r="B34" s="16"/>
      <c r="D34" s="36">
        <v>1541597</v>
      </c>
      <c r="E34" s="11"/>
      <c r="F34" s="36">
        <v>1887683</v>
      </c>
      <c r="G34" s="11"/>
      <c r="H34" s="11">
        <v>0</v>
      </c>
      <c r="I34" s="11"/>
      <c r="J34" s="11">
        <v>0</v>
      </c>
      <c r="S34" s="158"/>
    </row>
    <row r="35" spans="1:19" ht="20.25" customHeight="1" x14ac:dyDescent="0.25">
      <c r="A35" s="8" t="s">
        <v>195</v>
      </c>
      <c r="B35" s="16"/>
      <c r="D35" s="36"/>
      <c r="E35" s="54"/>
      <c r="F35" s="36"/>
      <c r="G35" s="54"/>
      <c r="H35" s="54"/>
      <c r="I35" s="54"/>
      <c r="J35" s="54"/>
    </row>
    <row r="36" spans="1:19" ht="20.25" customHeight="1" x14ac:dyDescent="0.25">
      <c r="A36" s="8" t="s">
        <v>196</v>
      </c>
      <c r="B36" s="16">
        <v>23</v>
      </c>
      <c r="D36" s="38">
        <v>-308319</v>
      </c>
      <c r="E36" s="11"/>
      <c r="F36" s="38">
        <v>-377537</v>
      </c>
      <c r="G36" s="11"/>
      <c r="H36" s="55">
        <v>0</v>
      </c>
      <c r="I36" s="11"/>
      <c r="J36" s="55">
        <v>0</v>
      </c>
      <c r="S36" s="158"/>
    </row>
    <row r="37" spans="1:19" ht="20.25" customHeight="1" x14ac:dyDescent="0.25">
      <c r="A37" s="28" t="s">
        <v>101</v>
      </c>
      <c r="B37" s="16"/>
      <c r="D37" s="44">
        <f>SUM(D34:D36)</f>
        <v>1233278</v>
      </c>
      <c r="E37" s="56"/>
      <c r="F37" s="44">
        <f>SUM(F34:F36)</f>
        <v>1510146</v>
      </c>
      <c r="G37" s="56"/>
      <c r="H37" s="44">
        <f>SUM(H34:H36)</f>
        <v>0</v>
      </c>
      <c r="I37" s="56"/>
      <c r="J37" s="63">
        <f>SUM(J34:J36)</f>
        <v>0</v>
      </c>
      <c r="S37" s="158"/>
    </row>
    <row r="38" spans="1:19" ht="20.25" customHeight="1" x14ac:dyDescent="0.25">
      <c r="A38" s="8"/>
      <c r="B38" s="16"/>
      <c r="G38" s="21"/>
      <c r="H38" s="21"/>
      <c r="I38" s="21"/>
      <c r="J38" s="21"/>
    </row>
    <row r="39" spans="1:19" ht="20.25" hidden="1" customHeight="1" x14ac:dyDescent="0.25">
      <c r="A39" s="28" t="s">
        <v>99</v>
      </c>
      <c r="B39" s="16"/>
      <c r="G39" s="21"/>
      <c r="H39" s="21"/>
      <c r="I39" s="21"/>
      <c r="J39" s="21"/>
    </row>
    <row r="40" spans="1:19" ht="20.25" customHeight="1" x14ac:dyDescent="0.25">
      <c r="A40" s="32" t="s">
        <v>201</v>
      </c>
      <c r="B40" s="16"/>
      <c r="G40" s="21"/>
      <c r="H40" s="21"/>
      <c r="I40" s="21"/>
      <c r="J40" s="21"/>
    </row>
    <row r="41" spans="1:19" ht="20.25" customHeight="1" x14ac:dyDescent="0.25">
      <c r="A41" s="8" t="s">
        <v>233</v>
      </c>
      <c r="B41" s="16"/>
      <c r="D41" s="21">
        <v>-13218</v>
      </c>
      <c r="F41" s="21">
        <v>0</v>
      </c>
      <c r="G41" s="21"/>
      <c r="H41" s="21">
        <v>-13218</v>
      </c>
      <c r="I41" s="21"/>
      <c r="J41" s="21">
        <v>0</v>
      </c>
      <c r="S41" s="158"/>
    </row>
    <row r="42" spans="1:19" ht="20.25" customHeight="1" x14ac:dyDescent="0.25">
      <c r="A42" s="8" t="s">
        <v>194</v>
      </c>
      <c r="B42" s="16" t="s">
        <v>261</v>
      </c>
      <c r="D42" s="21">
        <v>-1050380</v>
      </c>
      <c r="F42" s="21">
        <v>0</v>
      </c>
      <c r="G42" s="21"/>
      <c r="H42" s="21">
        <v>871534</v>
      </c>
      <c r="I42" s="21"/>
      <c r="J42" s="21">
        <v>0</v>
      </c>
      <c r="S42" s="158"/>
    </row>
    <row r="43" spans="1:19" ht="20.25" customHeight="1" x14ac:dyDescent="0.25">
      <c r="A43" s="8" t="s">
        <v>102</v>
      </c>
      <c r="S43" s="158"/>
    </row>
    <row r="44" spans="1:19" ht="20.25" customHeight="1" x14ac:dyDescent="0.25">
      <c r="A44" s="8" t="s">
        <v>196</v>
      </c>
      <c r="B44" s="16">
        <v>23</v>
      </c>
      <c r="D44" s="38">
        <v>212720</v>
      </c>
      <c r="F44" s="38">
        <v>0</v>
      </c>
      <c r="G44" s="21"/>
      <c r="H44" s="38">
        <v>-171663</v>
      </c>
      <c r="I44" s="21"/>
      <c r="J44" s="38">
        <v>0</v>
      </c>
      <c r="S44" s="158"/>
    </row>
    <row r="45" spans="1:19" ht="20.25" customHeight="1" x14ac:dyDescent="0.25">
      <c r="A45" s="9" t="s">
        <v>197</v>
      </c>
      <c r="B45" s="16"/>
      <c r="D45" s="64">
        <f>SUM(D41:D44)</f>
        <v>-850878</v>
      </c>
      <c r="E45" s="28"/>
      <c r="F45" s="64">
        <f>SUM(F41:F44)</f>
        <v>0</v>
      </c>
      <c r="G45" s="24"/>
      <c r="H45" s="64">
        <f>SUM(H41:H44)</f>
        <v>686653</v>
      </c>
      <c r="I45" s="24"/>
      <c r="J45" s="64">
        <f>SUM(J41:J44)</f>
        <v>0</v>
      </c>
      <c r="S45" s="158"/>
    </row>
    <row r="46" spans="1:19" ht="20.25" customHeight="1" x14ac:dyDescent="0.25">
      <c r="A46" s="28" t="s">
        <v>285</v>
      </c>
      <c r="B46" s="16"/>
      <c r="D46" s="65">
        <f>D37+D45</f>
        <v>382400</v>
      </c>
      <c r="E46" s="28"/>
      <c r="F46" s="65">
        <f>F37+F45</f>
        <v>1510146</v>
      </c>
      <c r="G46" s="24"/>
      <c r="H46" s="65">
        <f>H37+H45</f>
        <v>686653</v>
      </c>
      <c r="I46" s="24"/>
      <c r="J46" s="65">
        <f>J37+J45</f>
        <v>0</v>
      </c>
      <c r="S46" s="158"/>
    </row>
    <row r="47" spans="1:19" ht="20.25" customHeight="1" thickBot="1" x14ac:dyDescent="0.3">
      <c r="A47" s="28" t="s">
        <v>206</v>
      </c>
      <c r="B47" s="16"/>
      <c r="D47" s="66">
        <f>SUM(D30,D46)</f>
        <v>477591485</v>
      </c>
      <c r="F47" s="66">
        <f>SUM(F30,F46)</f>
        <v>-90219322</v>
      </c>
      <c r="G47" s="24"/>
      <c r="H47" s="66">
        <f>SUM(H30,H46)</f>
        <v>-21767988</v>
      </c>
      <c r="I47" s="24"/>
      <c r="J47" s="66">
        <f>SUM(J30,J46)</f>
        <v>95030871</v>
      </c>
      <c r="K47" s="50"/>
      <c r="S47" s="158"/>
    </row>
    <row r="48" spans="1:19" ht="20.25" customHeight="1" thickTop="1" x14ac:dyDescent="0.25">
      <c r="A48" s="28"/>
      <c r="B48" s="16"/>
      <c r="D48" s="27"/>
      <c r="F48" s="27"/>
      <c r="G48" s="24"/>
      <c r="H48" s="27"/>
      <c r="I48" s="24"/>
      <c r="J48" s="27"/>
      <c r="K48" s="50"/>
    </row>
    <row r="49" spans="1:19" ht="20.25" customHeight="1" x14ac:dyDescent="0.3">
      <c r="A49" s="3" t="s">
        <v>0</v>
      </c>
      <c r="B49" s="2"/>
      <c r="C49" s="48"/>
      <c r="D49" s="48"/>
      <c r="E49" s="48"/>
      <c r="F49" s="48"/>
      <c r="G49" s="48"/>
      <c r="H49" s="48"/>
      <c r="I49" s="48"/>
      <c r="J49" s="48"/>
    </row>
    <row r="50" spans="1:19" ht="20.25" customHeight="1" x14ac:dyDescent="0.25">
      <c r="A50" s="6" t="s">
        <v>83</v>
      </c>
      <c r="B50" s="5"/>
      <c r="C50" s="49"/>
      <c r="D50" s="49"/>
      <c r="E50" s="49"/>
      <c r="F50" s="49"/>
      <c r="G50" s="49"/>
      <c r="H50" s="49"/>
      <c r="I50" s="49"/>
      <c r="J50" s="49"/>
    </row>
    <row r="51" spans="1:19" ht="20.25" customHeight="1" x14ac:dyDescent="0.25">
      <c r="A51" s="6"/>
      <c r="B51" s="5"/>
      <c r="C51" s="49"/>
      <c r="D51" s="49"/>
      <c r="E51" s="49"/>
      <c r="F51" s="49"/>
      <c r="G51" s="49"/>
      <c r="H51" s="49"/>
      <c r="I51" s="49"/>
      <c r="J51" s="49"/>
    </row>
    <row r="52" spans="1:19" ht="20.25" customHeight="1" x14ac:dyDescent="0.25">
      <c r="B52" s="13"/>
      <c r="C52" s="13"/>
      <c r="D52" s="163" t="s">
        <v>2</v>
      </c>
      <c r="E52" s="163"/>
      <c r="F52" s="163"/>
      <c r="H52" s="163" t="s">
        <v>3</v>
      </c>
      <c r="I52" s="163"/>
      <c r="J52" s="163"/>
    </row>
    <row r="53" spans="1:19" ht="20.25" customHeight="1" x14ac:dyDescent="0.25">
      <c r="B53" s="14"/>
      <c r="C53" s="14"/>
      <c r="D53" s="164" t="s">
        <v>5</v>
      </c>
      <c r="E53" s="164"/>
      <c r="F53" s="164"/>
      <c r="G53" s="10"/>
      <c r="H53" s="164" t="s">
        <v>5</v>
      </c>
      <c r="I53" s="164"/>
      <c r="J53" s="164"/>
    </row>
    <row r="54" spans="1:19" ht="20.25" customHeight="1" x14ac:dyDescent="0.25">
      <c r="B54" s="14"/>
      <c r="C54" s="14"/>
      <c r="D54" s="165" t="s">
        <v>84</v>
      </c>
      <c r="E54" s="165"/>
      <c r="F54" s="165"/>
      <c r="G54" s="10"/>
      <c r="H54" s="165" t="s">
        <v>84</v>
      </c>
      <c r="I54" s="165"/>
      <c r="J54" s="165"/>
    </row>
    <row r="55" spans="1:19" ht="20.25" customHeight="1" x14ac:dyDescent="0.25">
      <c r="B55" s="16"/>
      <c r="C55" s="14"/>
      <c r="D55" s="14">
        <v>2025</v>
      </c>
      <c r="E55" s="14"/>
      <c r="F55" s="14">
        <v>2024</v>
      </c>
      <c r="G55" s="14"/>
      <c r="H55" s="14">
        <v>2025</v>
      </c>
      <c r="I55" s="14"/>
      <c r="J55" s="14">
        <v>2024</v>
      </c>
    </row>
    <row r="56" spans="1:19" ht="20.25" customHeight="1" x14ac:dyDescent="0.25">
      <c r="B56" s="16"/>
      <c r="C56" s="16"/>
      <c r="D56" s="162" t="s">
        <v>9</v>
      </c>
      <c r="E56" s="162"/>
      <c r="F56" s="162"/>
      <c r="G56" s="162"/>
      <c r="H56" s="162"/>
      <c r="I56" s="162"/>
      <c r="J56" s="162"/>
    </row>
    <row r="57" spans="1:19" ht="20.25" customHeight="1" x14ac:dyDescent="0.25">
      <c r="A57" s="23" t="s">
        <v>202</v>
      </c>
      <c r="B57" s="16"/>
    </row>
    <row r="58" spans="1:19" ht="20.25" customHeight="1" x14ac:dyDescent="0.25">
      <c r="A58" s="7" t="s">
        <v>103</v>
      </c>
      <c r="B58" s="16"/>
      <c r="D58" s="21">
        <v>475684839</v>
      </c>
      <c r="F58" s="21">
        <v>-94258699</v>
      </c>
      <c r="G58" s="21"/>
      <c r="H58" s="21">
        <v>-22454641</v>
      </c>
      <c r="I58" s="21"/>
      <c r="J58" s="21">
        <v>95030871</v>
      </c>
      <c r="S58" s="158"/>
    </row>
    <row r="59" spans="1:19" ht="20.25" customHeight="1" x14ac:dyDescent="0.25">
      <c r="A59" s="20" t="s">
        <v>104</v>
      </c>
      <c r="B59" s="16"/>
      <c r="D59" s="38">
        <v>1524246</v>
      </c>
      <c r="F59" s="38">
        <v>2529231</v>
      </c>
      <c r="G59" s="21"/>
      <c r="H59" s="58">
        <v>0</v>
      </c>
      <c r="I59" s="21"/>
      <c r="J59" s="58">
        <v>0</v>
      </c>
      <c r="S59" s="158"/>
    </row>
    <row r="60" spans="1:19" ht="20.25" customHeight="1" thickBot="1" x14ac:dyDescent="0.3">
      <c r="A60" s="23"/>
      <c r="B60" s="16"/>
      <c r="C60" s="28"/>
      <c r="D60" s="43">
        <f>SUM(D58:D59)</f>
        <v>477209085</v>
      </c>
      <c r="E60" s="28"/>
      <c r="F60" s="43">
        <f>SUM(F58:F59)</f>
        <v>-91729468</v>
      </c>
      <c r="G60" s="24"/>
      <c r="H60" s="43">
        <f>SUM(H58:H59)</f>
        <v>-22454641</v>
      </c>
      <c r="I60" s="24"/>
      <c r="J60" s="43">
        <f>SUM(J58:J59)</f>
        <v>95030871</v>
      </c>
      <c r="K60" s="50"/>
      <c r="S60" s="158"/>
    </row>
    <row r="61" spans="1:19" ht="20.25" customHeight="1" thickTop="1" x14ac:dyDescent="0.25">
      <c r="A61" s="9"/>
      <c r="B61" s="16"/>
      <c r="G61" s="21"/>
      <c r="H61" s="21"/>
      <c r="I61" s="21"/>
      <c r="J61" s="21"/>
    </row>
    <row r="62" spans="1:19" ht="20.25" customHeight="1" x14ac:dyDescent="0.25">
      <c r="A62" s="23" t="s">
        <v>203</v>
      </c>
      <c r="B62" s="16"/>
      <c r="G62" s="21"/>
      <c r="H62" s="21"/>
      <c r="I62" s="21"/>
      <c r="J62" s="21"/>
    </row>
    <row r="63" spans="1:19" ht="20.25" customHeight="1" x14ac:dyDescent="0.25">
      <c r="A63" s="7" t="s">
        <v>103</v>
      </c>
      <c r="B63" s="16"/>
      <c r="D63" s="21">
        <v>476126413</v>
      </c>
      <c r="F63" s="21">
        <v>-92748553</v>
      </c>
      <c r="G63" s="21"/>
      <c r="H63" s="21">
        <v>-21767988</v>
      </c>
      <c r="I63" s="21"/>
      <c r="J63" s="21">
        <v>95030871</v>
      </c>
      <c r="S63" s="158"/>
    </row>
    <row r="64" spans="1:19" ht="20.25" customHeight="1" x14ac:dyDescent="0.25">
      <c r="A64" s="20" t="s">
        <v>104</v>
      </c>
      <c r="B64" s="16"/>
      <c r="D64" s="38">
        <v>1465072</v>
      </c>
      <c r="F64" s="38">
        <v>2529231</v>
      </c>
      <c r="G64" s="21"/>
      <c r="H64" s="58">
        <v>0</v>
      </c>
      <c r="I64" s="21"/>
      <c r="J64" s="58">
        <v>0</v>
      </c>
      <c r="S64" s="158"/>
    </row>
    <row r="65" spans="1:19" ht="20.25" customHeight="1" thickBot="1" x14ac:dyDescent="0.3">
      <c r="A65" s="23"/>
      <c r="B65" s="16"/>
      <c r="C65" s="28"/>
      <c r="D65" s="43">
        <f>SUM(D63:D64)</f>
        <v>477591485</v>
      </c>
      <c r="E65" s="28"/>
      <c r="F65" s="43">
        <f>SUM(F63:F64)</f>
        <v>-90219322</v>
      </c>
      <c r="G65" s="24"/>
      <c r="H65" s="43">
        <f>SUM(H63:H64)</f>
        <v>-21767988</v>
      </c>
      <c r="I65" s="24"/>
      <c r="J65" s="43">
        <f>SUM(J63:J64)</f>
        <v>95030871</v>
      </c>
      <c r="K65" s="50"/>
      <c r="S65" s="158"/>
    </row>
    <row r="66" spans="1:19" ht="20.25" customHeight="1" thickTop="1" x14ac:dyDescent="0.25">
      <c r="B66" s="16"/>
      <c r="G66" s="21"/>
      <c r="H66" s="21"/>
      <c r="I66" s="21"/>
      <c r="J66" s="21"/>
    </row>
    <row r="67" spans="1:19" ht="20.25" customHeight="1" thickBot="1" x14ac:dyDescent="0.3">
      <c r="A67" s="23" t="s">
        <v>204</v>
      </c>
      <c r="B67" s="16"/>
      <c r="D67" s="67">
        <f>D58/'BS6-8'!F90</f>
        <v>1.3132471807443149</v>
      </c>
      <c r="E67" s="59"/>
      <c r="F67" s="67">
        <f>F58/'BS6-8'!H90</f>
        <v>-0.26022475507649501</v>
      </c>
      <c r="G67" s="60"/>
      <c r="H67" s="67">
        <f>H58/'BS6-8'!J90</f>
        <v>-6.1991662483646452E-2</v>
      </c>
      <c r="I67" s="60"/>
      <c r="J67" s="67">
        <f>J58/'BS6-8'!L90</f>
        <v>0.26235652934994352</v>
      </c>
      <c r="S67" s="158"/>
    </row>
    <row r="68" spans="1:19" ht="21.75" customHeight="1" thickTop="1" x14ac:dyDescent="0.25"/>
    <row r="108" ht="15" x14ac:dyDescent="0.25"/>
    <row r="122" spans="1:18" s="42" customFormat="1" ht="21.75" customHeight="1" x14ac:dyDescent="0.25">
      <c r="A122" s="13"/>
      <c r="B122" s="8"/>
      <c r="C122" s="8"/>
      <c r="D122" s="8"/>
      <c r="E122" s="8"/>
      <c r="F122" s="8"/>
      <c r="G122" s="8"/>
      <c r="H122" s="8"/>
      <c r="I122" s="8"/>
      <c r="J122" s="8"/>
      <c r="L122" s="161"/>
      <c r="M122" s="161"/>
      <c r="N122" s="161"/>
      <c r="O122" s="161"/>
      <c r="P122" s="161"/>
      <c r="Q122" s="161"/>
      <c r="R122" s="161"/>
    </row>
  </sheetData>
  <sheetProtection formatCells="0" formatColumns="0" formatRows="0" insertColumns="0" insertRows="0" insertHyperlinks="0" deleteColumns="0" deleteRows="0" sort="0" autoFilter="0" pivotTables="0"/>
  <mergeCells count="14">
    <mergeCell ref="D56:J56"/>
    <mergeCell ref="D52:F52"/>
    <mergeCell ref="H52:J52"/>
    <mergeCell ref="D54:F54"/>
    <mergeCell ref="H54:J54"/>
    <mergeCell ref="D53:F53"/>
    <mergeCell ref="H53:J53"/>
    <mergeCell ref="D8:J8"/>
    <mergeCell ref="D4:F4"/>
    <mergeCell ref="H4:J4"/>
    <mergeCell ref="D5:F5"/>
    <mergeCell ref="H5:J5"/>
    <mergeCell ref="D6:F6"/>
    <mergeCell ref="H6:J6"/>
  </mergeCells>
  <phoneticPr fontId="0" type="noConversion"/>
  <pageMargins left="0.7" right="0.7" top="0.48" bottom="0.5" header="0.5" footer="0.5"/>
  <pageSetup paperSize="9" scale="66" firstPageNumber="9" fitToHeight="0" orientation="portrait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rowBreaks count="1" manualBreakCount="1">
    <brk id="48" max="16383" man="1"/>
  </rowBreaks>
  <customProperties>
    <customPr name="KSheetIndex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C1FC-1D47-45F1-8D3E-EBE4AF704127}">
  <dimension ref="A1:AS34"/>
  <sheetViews>
    <sheetView view="pageBreakPreview" zoomScale="85" zoomScaleNormal="55" zoomScaleSheetLayoutView="85" workbookViewId="0">
      <selection activeCell="H32" sqref="H32"/>
    </sheetView>
  </sheetViews>
  <sheetFormatPr defaultColWidth="9.140625" defaultRowHeight="15" x14ac:dyDescent="0.25"/>
  <cols>
    <col min="1" max="1" width="68.28515625" style="13" customWidth="1"/>
    <col min="2" max="2" width="10.42578125" style="74" customWidth="1"/>
    <col min="3" max="3" width="1.140625" style="8" customWidth="1"/>
    <col min="4" max="4" width="18" style="8" customWidth="1"/>
    <col min="5" max="5" width="1.140625" style="8" customWidth="1"/>
    <col min="6" max="6" width="18" style="8" customWidth="1"/>
    <col min="7" max="7" width="1.140625" style="8" customWidth="1"/>
    <col min="8" max="8" width="18" style="8" customWidth="1"/>
    <col min="9" max="9" width="1.140625" style="8" customWidth="1"/>
    <col min="10" max="10" width="18" style="8" customWidth="1"/>
    <col min="11" max="11" width="1.140625" style="8" customWidth="1"/>
    <col min="12" max="12" width="18" style="8" customWidth="1"/>
    <col min="13" max="13" width="1.140625" style="8" customWidth="1"/>
    <col min="14" max="14" width="18" style="8" customWidth="1"/>
    <col min="15" max="15" width="1" style="8" customWidth="1"/>
    <col min="16" max="16" width="18" style="8" customWidth="1"/>
    <col min="17" max="17" width="1" style="8" customWidth="1"/>
    <col min="18" max="18" width="18" style="8" customWidth="1"/>
    <col min="19" max="19" width="1.140625" style="8" customWidth="1"/>
    <col min="20" max="20" width="18" style="8" customWidth="1"/>
    <col min="21" max="21" width="1.140625" style="8" customWidth="1"/>
    <col min="22" max="22" width="18" style="8" customWidth="1"/>
    <col min="23" max="23" width="1.140625" style="8" customWidth="1"/>
    <col min="24" max="24" width="18" style="8" customWidth="1"/>
    <col min="25" max="25" width="18.42578125" style="8" bestFit="1" customWidth="1"/>
    <col min="26" max="26" width="12.5703125" style="8" customWidth="1"/>
    <col min="27" max="27" width="1" style="8" customWidth="1"/>
    <col min="28" max="28" width="1.42578125" style="8" customWidth="1"/>
    <col min="29" max="29" width="12.85546875" style="8" customWidth="1"/>
    <col min="30" max="30" width="1.42578125" style="8" customWidth="1"/>
    <col min="31" max="16384" width="9.140625" style="8"/>
  </cols>
  <sheetData>
    <row r="1" spans="1:45" ht="18.75" customHeight="1" x14ac:dyDescent="0.45">
      <c r="A1" s="3" t="s">
        <v>0</v>
      </c>
      <c r="B1" s="68"/>
      <c r="C1" s="2"/>
      <c r="D1" s="2"/>
      <c r="E1" s="2"/>
      <c r="F1" s="2"/>
      <c r="G1" s="2"/>
      <c r="H1" s="2"/>
      <c r="I1" s="2"/>
      <c r="J1" s="2"/>
      <c r="K1" s="2"/>
      <c r="L1" s="2"/>
      <c r="M1" s="69">
        <v>0</v>
      </c>
      <c r="N1" s="69"/>
      <c r="O1" s="69"/>
      <c r="P1" s="70"/>
      <c r="Q1" s="69"/>
      <c r="R1" s="70"/>
      <c r="S1" s="69">
        <v>0</v>
      </c>
      <c r="T1" s="70"/>
      <c r="U1" s="69">
        <v>0</v>
      </c>
      <c r="V1" s="70"/>
      <c r="W1" s="69">
        <v>0</v>
      </c>
      <c r="X1" s="70"/>
      <c r="Y1" s="69">
        <v>0</v>
      </c>
      <c r="Z1" s="70"/>
      <c r="AA1" s="70">
        <v>0</v>
      </c>
      <c r="AB1" s="70"/>
      <c r="AC1" s="69">
        <v>0</v>
      </c>
      <c r="AD1" s="69"/>
      <c r="AE1" s="69">
        <f>SUM(AA1:AC1)</f>
        <v>0</v>
      </c>
      <c r="AF1" s="70"/>
      <c r="AG1" s="69">
        <f>SUM(M1:Y1,AE1)</f>
        <v>0</v>
      </c>
      <c r="AH1" s="70"/>
      <c r="AI1" s="69">
        <v>0</v>
      </c>
      <c r="AJ1" s="70"/>
      <c r="AK1" s="69">
        <f>+AI1+AG1</f>
        <v>0</v>
      </c>
      <c r="AL1" s="2"/>
      <c r="AM1" s="2"/>
      <c r="AN1" s="2"/>
      <c r="AO1" s="2"/>
      <c r="AP1" s="2"/>
      <c r="AQ1" s="2"/>
      <c r="AR1" s="2"/>
      <c r="AS1" s="2"/>
    </row>
    <row r="2" spans="1:45" ht="18.75" customHeight="1" x14ac:dyDescent="0.25">
      <c r="A2" s="31" t="s">
        <v>105</v>
      </c>
      <c r="B2" s="71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45" ht="18.75" customHeight="1" x14ac:dyDescent="0.25">
      <c r="A3" s="32"/>
      <c r="B3" s="16"/>
      <c r="C3" s="14"/>
      <c r="D3" s="72"/>
      <c r="E3" s="73"/>
      <c r="F3" s="72"/>
      <c r="G3" s="73"/>
      <c r="H3" s="72"/>
      <c r="I3" s="73"/>
      <c r="J3" s="72"/>
      <c r="K3" s="73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1:45" ht="18.75" customHeight="1" x14ac:dyDescent="0.25">
      <c r="A4" s="31"/>
      <c r="B4" s="31"/>
      <c r="C4" s="31"/>
      <c r="D4" s="163" t="s">
        <v>106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</row>
    <row r="5" spans="1:45" ht="18.75" customHeight="1" x14ac:dyDescent="0.25">
      <c r="A5" s="31"/>
      <c r="B5" s="31"/>
      <c r="C5" s="31"/>
      <c r="D5" s="10"/>
      <c r="E5" s="10"/>
      <c r="F5" s="10"/>
      <c r="G5" s="10"/>
      <c r="H5" s="10"/>
      <c r="I5" s="10"/>
      <c r="J5" s="10"/>
      <c r="K5" s="10"/>
      <c r="L5" s="10"/>
      <c r="M5" s="10"/>
      <c r="N5" s="168" t="s">
        <v>107</v>
      </c>
      <c r="O5" s="168"/>
      <c r="P5" s="168"/>
      <c r="Q5" s="168"/>
      <c r="R5" s="168"/>
      <c r="S5" s="10"/>
      <c r="T5" s="10"/>
      <c r="U5" s="10"/>
      <c r="V5" s="10"/>
      <c r="W5" s="10"/>
      <c r="X5" s="10"/>
    </row>
    <row r="6" spans="1:45" ht="18.600000000000001" customHeight="1" x14ac:dyDescent="0.45">
      <c r="B6" s="13"/>
      <c r="C6" s="74"/>
      <c r="E6" s="10"/>
      <c r="F6" s="14"/>
      <c r="G6" s="14"/>
      <c r="H6" s="14"/>
      <c r="I6" s="14"/>
      <c r="J6" s="167" t="s">
        <v>73</v>
      </c>
      <c r="K6" s="167"/>
      <c r="L6" s="167"/>
      <c r="M6" s="76"/>
      <c r="N6" s="167" t="s">
        <v>108</v>
      </c>
      <c r="O6" s="167"/>
      <c r="P6" s="167"/>
      <c r="Q6" s="167"/>
      <c r="R6" s="167"/>
      <c r="S6" s="76"/>
      <c r="T6" s="76"/>
      <c r="U6" s="76"/>
      <c r="V6" s="76"/>
      <c r="W6" s="76"/>
    </row>
    <row r="7" spans="1:45" ht="18.75" customHeight="1" x14ac:dyDescent="0.25">
      <c r="B7" s="14"/>
      <c r="C7" s="16"/>
      <c r="D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 t="s">
        <v>109</v>
      </c>
      <c r="S7" s="14"/>
      <c r="T7" s="14" t="s">
        <v>110</v>
      </c>
      <c r="U7" s="10"/>
      <c r="V7" s="10"/>
      <c r="X7" s="10"/>
    </row>
    <row r="8" spans="1:45" ht="18.75" customHeight="1" x14ac:dyDescent="0.25">
      <c r="B8" s="14"/>
      <c r="C8" s="16"/>
      <c r="D8" s="14" t="s">
        <v>111</v>
      </c>
      <c r="F8" s="14"/>
      <c r="G8" s="14"/>
      <c r="H8" s="14" t="s">
        <v>112</v>
      </c>
      <c r="I8" s="14"/>
      <c r="J8" s="14"/>
      <c r="L8" s="14"/>
      <c r="M8" s="14"/>
      <c r="N8" s="14" t="s">
        <v>113</v>
      </c>
      <c r="O8" s="14"/>
      <c r="Q8" s="14"/>
      <c r="R8" s="14" t="s">
        <v>114</v>
      </c>
      <c r="S8" s="14"/>
      <c r="T8" s="14" t="s">
        <v>115</v>
      </c>
      <c r="U8" s="14"/>
      <c r="V8" s="14" t="s">
        <v>116</v>
      </c>
      <c r="W8" s="14"/>
    </row>
    <row r="9" spans="1:45" ht="18.75" customHeight="1" x14ac:dyDescent="0.25">
      <c r="B9" s="14"/>
      <c r="C9" s="16"/>
      <c r="D9" s="14" t="s">
        <v>117</v>
      </c>
      <c r="F9" s="14"/>
      <c r="G9" s="14"/>
      <c r="H9" s="14" t="s">
        <v>118</v>
      </c>
      <c r="I9" s="14"/>
      <c r="J9" s="14" t="s">
        <v>119</v>
      </c>
      <c r="K9" s="14"/>
      <c r="L9" s="14"/>
      <c r="M9" s="14"/>
      <c r="N9" s="14" t="s">
        <v>120</v>
      </c>
      <c r="O9" s="14"/>
      <c r="P9" s="14" t="s">
        <v>121</v>
      </c>
      <c r="Q9" s="14"/>
      <c r="R9" s="14" t="s">
        <v>122</v>
      </c>
      <c r="S9" s="14"/>
      <c r="T9" s="14" t="s">
        <v>123</v>
      </c>
      <c r="U9" s="14"/>
      <c r="V9" s="14" t="s">
        <v>124</v>
      </c>
      <c r="W9" s="14"/>
      <c r="X9" s="14" t="s">
        <v>109</v>
      </c>
    </row>
    <row r="10" spans="1:45" ht="18.75" customHeight="1" x14ac:dyDescent="0.25">
      <c r="B10" s="16" t="s">
        <v>8</v>
      </c>
      <c r="C10" s="16"/>
      <c r="D10" s="14" t="s">
        <v>125</v>
      </c>
      <c r="F10" s="14" t="s">
        <v>126</v>
      </c>
      <c r="G10" s="14"/>
      <c r="H10" s="14" t="s">
        <v>127</v>
      </c>
      <c r="I10" s="14"/>
      <c r="J10" s="14" t="s">
        <v>128</v>
      </c>
      <c r="K10" s="14"/>
      <c r="L10" s="14" t="s">
        <v>129</v>
      </c>
      <c r="M10" s="14"/>
      <c r="N10" s="14" t="s">
        <v>128</v>
      </c>
      <c r="O10" s="14"/>
      <c r="P10" s="14" t="s">
        <v>128</v>
      </c>
      <c r="Q10" s="14"/>
      <c r="R10" s="14" t="s">
        <v>130</v>
      </c>
      <c r="S10" s="14"/>
      <c r="T10" s="14" t="s">
        <v>131</v>
      </c>
      <c r="U10" s="14"/>
      <c r="V10" s="14" t="s">
        <v>132</v>
      </c>
      <c r="W10" s="14"/>
      <c r="X10" s="14" t="s">
        <v>108</v>
      </c>
    </row>
    <row r="11" spans="1:45" ht="18.75" customHeight="1" x14ac:dyDescent="0.25">
      <c r="A11" s="8"/>
      <c r="B11" s="16"/>
      <c r="D11" s="162" t="s">
        <v>9</v>
      </c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</row>
    <row r="12" spans="1:45" ht="18.75" customHeight="1" x14ac:dyDescent="0.25">
      <c r="A12" s="9" t="s">
        <v>214</v>
      </c>
      <c r="B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45" ht="18.75" customHeight="1" x14ac:dyDescent="0.25">
      <c r="A13" s="28" t="s">
        <v>215</v>
      </c>
      <c r="B13" s="16"/>
      <c r="C13" s="74"/>
      <c r="D13" s="77">
        <v>362220339</v>
      </c>
      <c r="E13" s="77"/>
      <c r="F13" s="77">
        <v>2086386465</v>
      </c>
      <c r="G13" s="77"/>
      <c r="H13" s="77">
        <v>-1844867</v>
      </c>
      <c r="I13" s="77"/>
      <c r="J13" s="77">
        <v>50523587</v>
      </c>
      <c r="K13" s="77"/>
      <c r="L13" s="77">
        <v>2374984296</v>
      </c>
      <c r="M13" s="77"/>
      <c r="N13" s="77">
        <v>-5311414</v>
      </c>
      <c r="O13" s="77"/>
      <c r="P13" s="77">
        <v>-286272</v>
      </c>
      <c r="Q13" s="77"/>
      <c r="R13" s="62">
        <f>SUM(N13:P13)</f>
        <v>-5597686</v>
      </c>
      <c r="S13" s="77"/>
      <c r="T13" s="88">
        <f>SUM(D13:P13)</f>
        <v>4866672134</v>
      </c>
      <c r="U13" s="77"/>
      <c r="V13" s="77">
        <v>102455242</v>
      </c>
      <c r="W13" s="77"/>
      <c r="X13" s="88">
        <f>SUM(T13,V13)</f>
        <v>4969127376</v>
      </c>
      <c r="Y13" s="22"/>
    </row>
    <row r="14" spans="1:45" ht="8.1" customHeight="1" x14ac:dyDescent="0.25">
      <c r="A14" s="32"/>
      <c r="B14" s="16"/>
      <c r="C14" s="14"/>
      <c r="D14" s="53"/>
      <c r="E14" s="78"/>
      <c r="F14" s="53"/>
      <c r="G14" s="78"/>
      <c r="H14" s="53"/>
      <c r="I14" s="78"/>
      <c r="J14" s="53"/>
      <c r="K14" s="78"/>
      <c r="L14" s="77"/>
      <c r="M14" s="79"/>
      <c r="N14" s="79"/>
      <c r="O14" s="79"/>
      <c r="P14" s="79"/>
      <c r="Q14" s="79"/>
      <c r="R14" s="79"/>
      <c r="S14" s="79"/>
      <c r="T14" s="77"/>
      <c r="U14" s="79"/>
      <c r="V14" s="77"/>
      <c r="W14" s="79"/>
      <c r="X14" s="77"/>
      <c r="Y14" s="22"/>
    </row>
    <row r="15" spans="1:45" ht="18.75" customHeight="1" x14ac:dyDescent="0.25">
      <c r="A15" s="28" t="s">
        <v>133</v>
      </c>
      <c r="B15" s="16"/>
      <c r="C15" s="14"/>
      <c r="D15" s="80"/>
      <c r="E15" s="80"/>
      <c r="F15" s="80"/>
      <c r="G15" s="80"/>
      <c r="H15" s="81"/>
      <c r="I15" s="80"/>
      <c r="J15" s="81"/>
      <c r="K15" s="80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22"/>
    </row>
    <row r="16" spans="1:45" ht="18.75" hidden="1" customHeight="1" x14ac:dyDescent="0.25">
      <c r="A16" s="32" t="s">
        <v>227</v>
      </c>
      <c r="B16" s="16"/>
      <c r="C16" s="14"/>
      <c r="D16" s="81"/>
      <c r="E16" s="80"/>
      <c r="F16" s="81"/>
      <c r="G16" s="80"/>
      <c r="H16" s="81"/>
      <c r="I16" s="80"/>
      <c r="J16" s="81"/>
      <c r="K16" s="80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22"/>
    </row>
    <row r="17" spans="1:25" ht="18.75" hidden="1" customHeight="1" x14ac:dyDescent="0.25">
      <c r="A17" s="8" t="s">
        <v>228</v>
      </c>
      <c r="B17" s="16">
        <v>24</v>
      </c>
      <c r="C17" s="14"/>
      <c r="D17" s="82"/>
      <c r="E17" s="81"/>
      <c r="F17" s="82"/>
      <c r="G17" s="81"/>
      <c r="H17" s="82"/>
      <c r="I17" s="81"/>
      <c r="J17" s="82"/>
      <c r="K17" s="81"/>
      <c r="L17" s="82"/>
      <c r="M17" s="81"/>
      <c r="N17" s="82"/>
      <c r="O17" s="81"/>
      <c r="P17" s="82"/>
      <c r="Q17" s="81"/>
      <c r="R17" s="82">
        <v>0</v>
      </c>
      <c r="S17" s="81"/>
      <c r="T17" s="82"/>
      <c r="U17" s="81"/>
      <c r="V17" s="82"/>
      <c r="W17" s="81"/>
      <c r="X17" s="81">
        <f>SUM(T17:V17)</f>
        <v>0</v>
      </c>
      <c r="Y17" s="22"/>
    </row>
    <row r="18" spans="1:25" ht="18.75" hidden="1" customHeight="1" x14ac:dyDescent="0.25">
      <c r="A18" s="32" t="s">
        <v>229</v>
      </c>
      <c r="B18" s="16"/>
      <c r="C18" s="14"/>
      <c r="D18" s="53">
        <f>SUM(D17:D17)</f>
        <v>0</v>
      </c>
      <c r="E18" s="53"/>
      <c r="F18" s="53">
        <f>SUM(F17:F17)</f>
        <v>0</v>
      </c>
      <c r="G18" s="53"/>
      <c r="H18" s="53">
        <f>SUM(H17:H17)</f>
        <v>0</v>
      </c>
      <c r="I18" s="53"/>
      <c r="J18" s="53">
        <f>SUM(J17:J17)</f>
        <v>0</v>
      </c>
      <c r="K18" s="53"/>
      <c r="L18" s="53">
        <f>SUM(L17:L17)</f>
        <v>0</v>
      </c>
      <c r="M18" s="77"/>
      <c r="N18" s="53">
        <f>SUM(N17:N17)</f>
        <v>0</v>
      </c>
      <c r="O18" s="77"/>
      <c r="P18" s="53">
        <f>SUM(P17:P17)</f>
        <v>0</v>
      </c>
      <c r="Q18" s="77"/>
      <c r="R18" s="53">
        <f>SUM(R17:R17)</f>
        <v>0</v>
      </c>
      <c r="S18" s="77"/>
      <c r="T18" s="53">
        <f>SUM(T17:T17)</f>
        <v>0</v>
      </c>
      <c r="U18" s="77"/>
      <c r="V18" s="53">
        <f>SUM(V17:V17)</f>
        <v>0</v>
      </c>
      <c r="W18" s="77"/>
      <c r="X18" s="53">
        <f>SUM(X17:X17)</f>
        <v>0</v>
      </c>
      <c r="Y18" s="22"/>
    </row>
    <row r="19" spans="1:25" ht="8.1" customHeight="1" x14ac:dyDescent="0.25">
      <c r="A19" s="32"/>
      <c r="B19" s="16"/>
      <c r="C19" s="14"/>
      <c r="D19" s="53"/>
      <c r="E19" s="78"/>
      <c r="F19" s="53"/>
      <c r="G19" s="78"/>
      <c r="H19" s="53"/>
      <c r="I19" s="78"/>
      <c r="J19" s="53"/>
      <c r="K19" s="78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22"/>
    </row>
    <row r="20" spans="1:25" ht="18.75" customHeight="1" x14ac:dyDescent="0.25">
      <c r="A20" s="32" t="s">
        <v>135</v>
      </c>
      <c r="B20" s="16"/>
      <c r="C20" s="14"/>
      <c r="D20" s="83"/>
      <c r="E20" s="80"/>
      <c r="F20" s="83"/>
      <c r="G20" s="80"/>
      <c r="H20" s="83"/>
      <c r="I20" s="80"/>
      <c r="J20" s="83"/>
      <c r="K20" s="80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22"/>
    </row>
    <row r="21" spans="1:25" ht="18.75" customHeight="1" x14ac:dyDescent="0.25">
      <c r="A21" s="8" t="s">
        <v>226</v>
      </c>
      <c r="B21" s="16">
        <v>10</v>
      </c>
      <c r="C21" s="14"/>
      <c r="D21" s="82">
        <v>0</v>
      </c>
      <c r="E21" s="80"/>
      <c r="F21" s="82">
        <v>0</v>
      </c>
      <c r="G21" s="80"/>
      <c r="H21" s="82">
        <v>-686814</v>
      </c>
      <c r="I21" s="80"/>
      <c r="J21" s="82">
        <v>0</v>
      </c>
      <c r="K21" s="80"/>
      <c r="L21" s="81">
        <v>0</v>
      </c>
      <c r="M21" s="81"/>
      <c r="N21" s="82">
        <v>0</v>
      </c>
      <c r="O21" s="81"/>
      <c r="P21" s="82">
        <v>0</v>
      </c>
      <c r="Q21" s="81"/>
      <c r="R21" s="89">
        <f>SUM(N21:P21)</f>
        <v>0</v>
      </c>
      <c r="S21" s="81"/>
      <c r="T21" s="91">
        <f>SUM(D21:L21,R21)</f>
        <v>-686814</v>
      </c>
      <c r="U21" s="81"/>
      <c r="V21" s="81">
        <v>-8018066</v>
      </c>
      <c r="W21" s="81"/>
      <c r="X21" s="92">
        <f>SUM(T21:V21)</f>
        <v>-8704880</v>
      </c>
      <c r="Y21" s="22"/>
    </row>
    <row r="22" spans="1:25" ht="18.75" customHeight="1" x14ac:dyDescent="0.25">
      <c r="A22" s="8" t="s">
        <v>205</v>
      </c>
      <c r="B22" s="16">
        <v>10</v>
      </c>
      <c r="C22" s="14"/>
      <c r="D22" s="58">
        <v>0</v>
      </c>
      <c r="E22" s="80"/>
      <c r="F22" s="58">
        <v>0</v>
      </c>
      <c r="G22" s="80"/>
      <c r="H22" s="58">
        <v>0</v>
      </c>
      <c r="I22" s="80"/>
      <c r="J22" s="58">
        <v>0</v>
      </c>
      <c r="K22" s="80"/>
      <c r="L22" s="83">
        <v>0</v>
      </c>
      <c r="M22" s="83"/>
      <c r="N22" s="58">
        <v>0</v>
      </c>
      <c r="O22" s="83"/>
      <c r="P22" s="58">
        <v>0</v>
      </c>
      <c r="Q22" s="83"/>
      <c r="R22" s="90">
        <f>SUM(N22:P22)</f>
        <v>0</v>
      </c>
      <c r="S22" s="83"/>
      <c r="T22" s="91">
        <f>SUM(D22:L22,R22)</f>
        <v>0</v>
      </c>
      <c r="U22" s="83"/>
      <c r="V22" s="83">
        <v>490500</v>
      </c>
      <c r="W22" s="83"/>
      <c r="X22" s="92">
        <f>SUM(T22:V22)</f>
        <v>490500</v>
      </c>
      <c r="Y22" s="22"/>
    </row>
    <row r="23" spans="1:25" ht="18.75" customHeight="1" x14ac:dyDescent="0.25">
      <c r="A23" s="32" t="s">
        <v>136</v>
      </c>
      <c r="B23" s="16"/>
      <c r="C23" s="14"/>
      <c r="D23" s="64">
        <f>SUM(D21:D22)</f>
        <v>0</v>
      </c>
      <c r="E23" s="78"/>
      <c r="F23" s="64">
        <f>SUM(F21:F22)</f>
        <v>0</v>
      </c>
      <c r="G23" s="78"/>
      <c r="H23" s="64">
        <f>SUM(H21:H22)</f>
        <v>-686814</v>
      </c>
      <c r="I23" s="78"/>
      <c r="J23" s="64">
        <f>SUM(J21:J22)</f>
        <v>0</v>
      </c>
      <c r="K23" s="78"/>
      <c r="L23" s="64">
        <f>SUM(L21:L22)</f>
        <v>0</v>
      </c>
      <c r="M23" s="79"/>
      <c r="N23" s="64">
        <f>SUM(N21:N22)</f>
        <v>0</v>
      </c>
      <c r="O23" s="79"/>
      <c r="P23" s="64">
        <f>SUM(P21:P22)</f>
        <v>0</v>
      </c>
      <c r="Q23" s="79"/>
      <c r="R23" s="64">
        <f>SUM(R21:R22)</f>
        <v>0</v>
      </c>
      <c r="S23" s="79"/>
      <c r="T23" s="64">
        <f>SUM(T21:T22)</f>
        <v>-686814</v>
      </c>
      <c r="U23" s="79"/>
      <c r="V23" s="64">
        <f>SUM(V21:V22)</f>
        <v>-7527566</v>
      </c>
      <c r="W23" s="79"/>
      <c r="X23" s="64">
        <f>SUM(X21:X22)</f>
        <v>-8214380</v>
      </c>
      <c r="Y23" s="22"/>
    </row>
    <row r="24" spans="1:25" ht="8.1" customHeight="1" x14ac:dyDescent="0.25">
      <c r="A24" s="32"/>
      <c r="B24" s="16"/>
      <c r="C24" s="14"/>
      <c r="D24" s="84"/>
      <c r="E24" s="78"/>
      <c r="F24" s="84"/>
      <c r="G24" s="78"/>
      <c r="H24" s="84"/>
      <c r="I24" s="78"/>
      <c r="J24" s="84"/>
      <c r="K24" s="78"/>
      <c r="L24" s="85"/>
      <c r="M24" s="79"/>
      <c r="N24" s="85"/>
      <c r="O24" s="79"/>
      <c r="P24" s="85"/>
      <c r="Q24" s="79"/>
      <c r="R24" s="85"/>
      <c r="S24" s="79"/>
      <c r="T24" s="85"/>
      <c r="U24" s="79"/>
      <c r="V24" s="85"/>
      <c r="W24" s="79"/>
      <c r="X24" s="85"/>
      <c r="Y24" s="22"/>
    </row>
    <row r="25" spans="1:25" ht="18.75" customHeight="1" x14ac:dyDescent="0.25">
      <c r="A25" s="28" t="s">
        <v>137</v>
      </c>
      <c r="B25" s="16"/>
      <c r="C25" s="14"/>
      <c r="D25" s="93">
        <f>SUM(D18,D23)</f>
        <v>0</v>
      </c>
      <c r="E25" s="86"/>
      <c r="F25" s="93">
        <f>SUM(F18,F23)</f>
        <v>0</v>
      </c>
      <c r="G25" s="86"/>
      <c r="H25" s="93">
        <f>SUM(H18,H23)</f>
        <v>-686814</v>
      </c>
      <c r="I25" s="86"/>
      <c r="J25" s="93">
        <f>SUM(J18,J23)</f>
        <v>0</v>
      </c>
      <c r="K25" s="78"/>
      <c r="L25" s="93">
        <f>SUM(L18,L23)</f>
        <v>0</v>
      </c>
      <c r="M25" s="79"/>
      <c r="N25" s="93">
        <f>SUM(N18,N23)</f>
        <v>0</v>
      </c>
      <c r="O25" s="79"/>
      <c r="P25" s="93">
        <f>SUM(P18,P23)</f>
        <v>0</v>
      </c>
      <c r="Q25" s="79"/>
      <c r="R25" s="93">
        <f>SUM(R18,R23)</f>
        <v>0</v>
      </c>
      <c r="S25" s="79"/>
      <c r="T25" s="93">
        <f>SUM(T18,T23)</f>
        <v>-686814</v>
      </c>
      <c r="U25" s="79"/>
      <c r="V25" s="93">
        <f>SUM(V18,V23)</f>
        <v>-7527566</v>
      </c>
      <c r="W25" s="79"/>
      <c r="X25" s="93">
        <f>SUM(X18,X23)</f>
        <v>-8214380</v>
      </c>
      <c r="Y25" s="22"/>
    </row>
    <row r="26" spans="1:25" ht="8.1" customHeight="1" x14ac:dyDescent="0.25">
      <c r="A26" s="32"/>
      <c r="B26" s="16"/>
      <c r="C26" s="14"/>
      <c r="D26" s="84"/>
      <c r="E26" s="78"/>
      <c r="F26" s="84"/>
      <c r="G26" s="78"/>
      <c r="H26" s="84"/>
      <c r="I26" s="78"/>
      <c r="J26" s="84"/>
      <c r="K26" s="78"/>
      <c r="L26" s="85"/>
      <c r="M26" s="79"/>
      <c r="N26" s="79"/>
      <c r="O26" s="79"/>
      <c r="P26" s="79"/>
      <c r="Q26" s="79"/>
      <c r="R26" s="79"/>
      <c r="S26" s="79"/>
      <c r="T26" s="85"/>
      <c r="U26" s="79"/>
      <c r="V26" s="85"/>
      <c r="W26" s="79"/>
      <c r="X26" s="85"/>
      <c r="Y26" s="22"/>
    </row>
    <row r="27" spans="1:25" ht="18.75" customHeight="1" x14ac:dyDescent="0.25">
      <c r="A27" s="9" t="s">
        <v>138</v>
      </c>
      <c r="B27" s="16"/>
      <c r="C27" s="14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22"/>
    </row>
    <row r="28" spans="1:25" ht="18.75" customHeight="1" x14ac:dyDescent="0.25">
      <c r="A28" s="13" t="s">
        <v>140</v>
      </c>
      <c r="B28" s="16"/>
      <c r="C28" s="14"/>
      <c r="D28" s="83">
        <v>0</v>
      </c>
      <c r="E28" s="80"/>
      <c r="F28" s="83">
        <v>0</v>
      </c>
      <c r="G28" s="80"/>
      <c r="H28" s="83">
        <v>0</v>
      </c>
      <c r="I28" s="80"/>
      <c r="J28" s="83">
        <v>0</v>
      </c>
      <c r="K28" s="80"/>
      <c r="L28" s="91">
        <f>'PL9-10'!F58</f>
        <v>-94258699</v>
      </c>
      <c r="M28" s="83"/>
      <c r="N28" s="83">
        <v>0</v>
      </c>
      <c r="O28" s="83"/>
      <c r="P28" s="83">
        <v>0</v>
      </c>
      <c r="Q28" s="83"/>
      <c r="R28" s="89">
        <f>SUM(N28:P28)</f>
        <v>0</v>
      </c>
      <c r="S28" s="83"/>
      <c r="T28" s="91">
        <f>SUM(D28:L28,R28)</f>
        <v>-94258699</v>
      </c>
      <c r="U28" s="83"/>
      <c r="V28" s="91">
        <f>'PL9-10'!F59</f>
        <v>2529231</v>
      </c>
      <c r="W28" s="83"/>
      <c r="X28" s="89">
        <f>+V28+T28</f>
        <v>-91729468</v>
      </c>
      <c r="Y28" s="87"/>
    </row>
    <row r="29" spans="1:25" ht="18.75" customHeight="1" x14ac:dyDescent="0.25">
      <c r="A29" s="13" t="s">
        <v>139</v>
      </c>
      <c r="B29" s="16"/>
      <c r="C29" s="14"/>
      <c r="D29" s="58">
        <v>0</v>
      </c>
      <c r="E29" s="83"/>
      <c r="F29" s="58">
        <v>0</v>
      </c>
      <c r="G29" s="83"/>
      <c r="H29" s="58">
        <v>0</v>
      </c>
      <c r="I29" s="83"/>
      <c r="J29" s="58">
        <v>0</v>
      </c>
      <c r="K29" s="83"/>
      <c r="L29" s="58">
        <v>0</v>
      </c>
      <c r="M29" s="83"/>
      <c r="N29" s="90">
        <f>'PL9-10'!F46</f>
        <v>1510146</v>
      </c>
      <c r="O29" s="83"/>
      <c r="P29" s="58">
        <v>0</v>
      </c>
      <c r="Q29" s="83"/>
      <c r="R29" s="90">
        <f>SUM(N29:P29)</f>
        <v>1510146</v>
      </c>
      <c r="S29" s="83"/>
      <c r="T29" s="90">
        <f>SUM(D29:L29,R29)</f>
        <v>1510146</v>
      </c>
      <c r="U29" s="83"/>
      <c r="V29" s="58">
        <v>0</v>
      </c>
      <c r="W29" s="83"/>
      <c r="X29" s="95">
        <f>SUM(T29:V29)</f>
        <v>1510146</v>
      </c>
      <c r="Y29" s="87"/>
    </row>
    <row r="30" spans="1:25" ht="18.75" customHeight="1" x14ac:dyDescent="0.25">
      <c r="A30" s="9" t="s">
        <v>206</v>
      </c>
      <c r="B30" s="16"/>
      <c r="C30" s="14"/>
      <c r="D30" s="64">
        <f>SUM(D28:D29)</f>
        <v>0</v>
      </c>
      <c r="E30" s="79"/>
      <c r="F30" s="64">
        <f>SUM(F28:F29)</f>
        <v>0</v>
      </c>
      <c r="G30" s="79"/>
      <c r="H30" s="64">
        <f>SUM(H28:H29)</f>
        <v>0</v>
      </c>
      <c r="I30" s="79"/>
      <c r="J30" s="64">
        <f>SUM(J28:J29)</f>
        <v>0</v>
      </c>
      <c r="K30" s="79"/>
      <c r="L30" s="64">
        <f>SUM(L28:L29)</f>
        <v>-94258699</v>
      </c>
      <c r="M30" s="79"/>
      <c r="N30" s="64">
        <f>SUM(N28:N29)</f>
        <v>1510146</v>
      </c>
      <c r="O30" s="79"/>
      <c r="P30" s="64">
        <f>SUM(P28:P29)</f>
        <v>0</v>
      </c>
      <c r="Q30" s="79"/>
      <c r="R30" s="64">
        <f>SUM(R28:R29)</f>
        <v>1510146</v>
      </c>
      <c r="S30" s="79"/>
      <c r="T30" s="64">
        <f>SUM(T28:T29)</f>
        <v>-92748553</v>
      </c>
      <c r="U30" s="79"/>
      <c r="V30" s="64">
        <f>SUM(V28:V29)</f>
        <v>2529231</v>
      </c>
      <c r="W30" s="79"/>
      <c r="X30" s="64">
        <f>SUM(X28:X29)</f>
        <v>-90219322</v>
      </c>
      <c r="Y30" s="87"/>
    </row>
    <row r="31" spans="1:25" ht="8.1" customHeight="1" x14ac:dyDescent="0.25">
      <c r="A31" s="32"/>
      <c r="B31" s="16"/>
      <c r="C31" s="14"/>
      <c r="D31" s="84"/>
      <c r="E31" s="78"/>
      <c r="F31" s="84"/>
      <c r="G31" s="78"/>
      <c r="H31" s="84"/>
      <c r="I31" s="78"/>
      <c r="J31" s="84"/>
      <c r="K31" s="78"/>
      <c r="L31" s="85"/>
      <c r="M31" s="79"/>
      <c r="N31" s="79"/>
      <c r="O31" s="79"/>
      <c r="P31" s="79"/>
      <c r="Q31" s="79"/>
      <c r="R31" s="79"/>
      <c r="S31" s="79"/>
      <c r="T31" s="85"/>
      <c r="U31" s="79"/>
      <c r="V31" s="85"/>
      <c r="W31" s="79"/>
      <c r="X31" s="85"/>
      <c r="Y31" s="22"/>
    </row>
    <row r="32" spans="1:25" ht="18.75" customHeight="1" thickBot="1" x14ac:dyDescent="0.3">
      <c r="A32" s="28" t="s">
        <v>216</v>
      </c>
      <c r="B32" s="16"/>
      <c r="C32" s="14"/>
      <c r="D32" s="94">
        <f>SUM(D13,D25,D30)</f>
        <v>362220339</v>
      </c>
      <c r="E32" s="79"/>
      <c r="F32" s="94">
        <f>SUM(F13,F25,F30)</f>
        <v>2086386465</v>
      </c>
      <c r="G32" s="57"/>
      <c r="H32" s="94">
        <f>SUM(H13,H25,H30)</f>
        <v>-2531681</v>
      </c>
      <c r="I32" s="57"/>
      <c r="J32" s="94">
        <f>SUM(J13,J25,J30)</f>
        <v>50523587</v>
      </c>
      <c r="K32" s="79"/>
      <c r="L32" s="94">
        <f>SUM(L13,L25,L30)</f>
        <v>2280725597</v>
      </c>
      <c r="M32" s="79"/>
      <c r="N32" s="94">
        <f>SUM(N13,N25,N30)</f>
        <v>-3801268</v>
      </c>
      <c r="O32" s="79"/>
      <c r="P32" s="94">
        <f>SUM(P13,P25,P30)</f>
        <v>-286272</v>
      </c>
      <c r="Q32" s="79"/>
      <c r="R32" s="94">
        <f>SUM(R13,R25,R30)</f>
        <v>-4087540</v>
      </c>
      <c r="S32" s="79"/>
      <c r="T32" s="94">
        <f>SUM(T13,T25,T30)</f>
        <v>4773236767</v>
      </c>
      <c r="U32" s="79"/>
      <c r="V32" s="94">
        <f>SUM(V13,V25,V30)</f>
        <v>97456907</v>
      </c>
      <c r="W32" s="79"/>
      <c r="X32" s="94">
        <f>SUM(X13,X25,X30)</f>
        <v>4870693674</v>
      </c>
      <c r="Y32" s="22"/>
    </row>
    <row r="33" spans="24:24" ht="18.75" customHeight="1" thickTop="1" x14ac:dyDescent="0.25"/>
    <row r="34" spans="24:24" ht="18.75" customHeight="1" x14ac:dyDescent="0.25">
      <c r="X34" s="22"/>
    </row>
  </sheetData>
  <sheetProtection formatCells="0" formatColumns="0" formatRows="0" insertColumns="0" insertRows="0" insertHyperlinks="0" deleteColumns="0" deleteRows="0" sort="0" autoFilter="0" pivotTables="0"/>
  <mergeCells count="5">
    <mergeCell ref="D4:X4"/>
    <mergeCell ref="J6:L6"/>
    <mergeCell ref="D11:X11"/>
    <mergeCell ref="N5:R5"/>
    <mergeCell ref="N6:R6"/>
  </mergeCells>
  <pageMargins left="0.7" right="0.7" top="0.48" bottom="0.5" header="0.5" footer="0.5"/>
  <pageSetup paperSize="9" scale="52" firstPageNumber="11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BCF0-51D7-4E80-80BC-936264C7524D}">
  <dimension ref="A1:AW37"/>
  <sheetViews>
    <sheetView view="pageBreakPreview" zoomScale="85" zoomScaleNormal="55" zoomScaleSheetLayoutView="85" workbookViewId="0">
      <selection activeCell="B25" sqref="B25"/>
    </sheetView>
  </sheetViews>
  <sheetFormatPr defaultColWidth="9.140625" defaultRowHeight="15" x14ac:dyDescent="0.25"/>
  <cols>
    <col min="1" max="1" width="65.140625" style="13" customWidth="1"/>
    <col min="2" max="2" width="5.85546875" style="74" customWidth="1"/>
    <col min="3" max="3" width="1.140625" style="8" customWidth="1"/>
    <col min="4" max="4" width="18" style="8" customWidth="1"/>
    <col min="5" max="5" width="1.140625" style="8" customWidth="1"/>
    <col min="6" max="6" width="18" style="8" customWidth="1"/>
    <col min="7" max="7" width="1.140625" style="8" customWidth="1"/>
    <col min="8" max="8" width="18" style="8" customWidth="1"/>
    <col min="9" max="9" width="1.140625" style="8" customWidth="1"/>
    <col min="10" max="10" width="18" style="8" customWidth="1"/>
    <col min="11" max="11" width="1.140625" style="8" customWidth="1"/>
    <col min="12" max="12" width="18" style="8" customWidth="1"/>
    <col min="13" max="13" width="1.140625" style="8" customWidth="1"/>
    <col min="14" max="14" width="18" style="8" customWidth="1"/>
    <col min="15" max="15" width="1.140625" style="8" customWidth="1"/>
    <col min="16" max="16" width="18" style="8" customWidth="1"/>
    <col min="17" max="17" width="1.140625" style="8" customWidth="1"/>
    <col min="18" max="18" width="18" style="8" customWidth="1"/>
    <col min="19" max="19" width="1" style="8" customWidth="1"/>
    <col min="20" max="20" width="18" style="8" customWidth="1"/>
    <col min="21" max="21" width="1" style="8" customWidth="1"/>
    <col min="22" max="22" width="18" style="8" customWidth="1"/>
    <col min="23" max="23" width="1.140625" style="8" customWidth="1"/>
    <col min="24" max="24" width="18" style="8" customWidth="1"/>
    <col min="25" max="25" width="1.140625" style="8" customWidth="1"/>
    <col min="26" max="26" width="18" style="8" customWidth="1"/>
    <col min="27" max="27" width="1.140625" style="8" customWidth="1"/>
    <col min="28" max="28" width="18" style="8" customWidth="1"/>
    <col min="29" max="29" width="18.42578125" style="8" bestFit="1" customWidth="1"/>
    <col min="30" max="30" width="12.5703125" style="8" customWidth="1"/>
    <col min="31" max="31" width="1" style="8" customWidth="1"/>
    <col min="32" max="32" width="1.42578125" style="8" customWidth="1"/>
    <col min="33" max="33" width="12.85546875" style="8" customWidth="1"/>
    <col min="34" max="34" width="1.42578125" style="8" customWidth="1"/>
    <col min="35" max="16384" width="9.140625" style="8"/>
  </cols>
  <sheetData>
    <row r="1" spans="1:49" ht="18.75" customHeight="1" x14ac:dyDescent="0.45">
      <c r="A1" s="3" t="s">
        <v>0</v>
      </c>
      <c r="B1" s="6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69">
        <v>0</v>
      </c>
      <c r="R1" s="69"/>
      <c r="S1" s="69"/>
      <c r="T1" s="70"/>
      <c r="U1" s="69"/>
      <c r="V1" s="70"/>
      <c r="W1" s="69">
        <v>0</v>
      </c>
      <c r="X1" s="70"/>
      <c r="Y1" s="69">
        <v>0</v>
      </c>
      <c r="Z1" s="70"/>
      <c r="AA1" s="69">
        <v>0</v>
      </c>
      <c r="AB1" s="70"/>
      <c r="AC1" s="69">
        <v>0</v>
      </c>
      <c r="AD1" s="70"/>
      <c r="AE1" s="70">
        <v>0</v>
      </c>
      <c r="AF1" s="70"/>
      <c r="AG1" s="69">
        <v>0</v>
      </c>
      <c r="AH1" s="69"/>
      <c r="AI1" s="69">
        <f>SUM(AE1:AG1)</f>
        <v>0</v>
      </c>
      <c r="AJ1" s="70"/>
      <c r="AK1" s="69">
        <f>SUM(Q1:AC1,AI1)</f>
        <v>0</v>
      </c>
      <c r="AL1" s="70"/>
      <c r="AM1" s="69">
        <v>0</v>
      </c>
      <c r="AN1" s="70"/>
      <c r="AO1" s="69">
        <f>+AM1+AK1</f>
        <v>0</v>
      </c>
      <c r="AP1" s="2"/>
      <c r="AQ1" s="2"/>
      <c r="AR1" s="2"/>
      <c r="AS1" s="2"/>
      <c r="AT1" s="2"/>
      <c r="AU1" s="2"/>
      <c r="AV1" s="2"/>
      <c r="AW1" s="2"/>
    </row>
    <row r="2" spans="1:49" ht="18.75" customHeight="1" x14ac:dyDescent="0.25">
      <c r="A2" s="31" t="s">
        <v>105</v>
      </c>
      <c r="B2" s="71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49" ht="18.75" customHeight="1" x14ac:dyDescent="0.25">
      <c r="A3" s="32"/>
      <c r="B3" s="16"/>
      <c r="C3" s="14"/>
      <c r="D3" s="96"/>
      <c r="E3" s="73"/>
      <c r="F3" s="96"/>
      <c r="G3" s="73"/>
      <c r="H3" s="96"/>
      <c r="I3" s="73"/>
      <c r="J3" s="96"/>
      <c r="K3" s="73"/>
      <c r="L3" s="96"/>
      <c r="M3" s="73"/>
      <c r="N3" s="96"/>
      <c r="O3" s="73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</row>
    <row r="4" spans="1:49" ht="18.75" customHeight="1" x14ac:dyDescent="0.25">
      <c r="A4" s="31"/>
      <c r="B4" s="31"/>
      <c r="C4" s="31"/>
      <c r="D4" s="28" t="s">
        <v>106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1:49" ht="18.75" customHeight="1" x14ac:dyDescent="0.25">
      <c r="A5" s="31"/>
      <c r="B5" s="31"/>
      <c r="C5" s="3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68" t="s">
        <v>107</v>
      </c>
      <c r="S5" s="168"/>
      <c r="T5" s="168"/>
      <c r="U5" s="168"/>
      <c r="V5" s="168"/>
      <c r="W5" s="10"/>
      <c r="X5" s="10"/>
      <c r="Y5" s="10"/>
      <c r="Z5" s="10"/>
      <c r="AA5" s="10"/>
      <c r="AB5" s="10"/>
    </row>
    <row r="6" spans="1:49" ht="18.600000000000001" customHeight="1" x14ac:dyDescent="0.45">
      <c r="B6" s="13"/>
      <c r="C6" s="74"/>
      <c r="E6" s="10"/>
      <c r="F6" s="14"/>
      <c r="G6" s="14"/>
      <c r="H6" s="14"/>
      <c r="I6" s="14"/>
      <c r="J6" s="167" t="s">
        <v>73</v>
      </c>
      <c r="K6" s="167"/>
      <c r="L6" s="167"/>
      <c r="M6" s="167"/>
      <c r="N6" s="167"/>
      <c r="O6" s="118"/>
      <c r="Q6" s="76"/>
      <c r="R6" s="167" t="s">
        <v>108</v>
      </c>
      <c r="S6" s="167"/>
      <c r="T6" s="167"/>
      <c r="U6" s="167"/>
      <c r="V6" s="167"/>
      <c r="W6" s="76"/>
      <c r="X6" s="76"/>
      <c r="Y6" s="76"/>
      <c r="Z6" s="76"/>
      <c r="AA6" s="76"/>
    </row>
    <row r="7" spans="1:49" ht="18.75" customHeight="1" x14ac:dyDescent="0.25">
      <c r="B7" s="14"/>
      <c r="C7" s="16"/>
      <c r="D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 t="s">
        <v>109</v>
      </c>
      <c r="W7" s="14"/>
      <c r="X7" s="14" t="s">
        <v>110</v>
      </c>
      <c r="Y7" s="10"/>
      <c r="Z7" s="10"/>
      <c r="AB7" s="10"/>
    </row>
    <row r="8" spans="1:49" ht="18.75" customHeight="1" x14ac:dyDescent="0.25">
      <c r="B8" s="14"/>
      <c r="C8" s="16"/>
      <c r="D8" s="14" t="s">
        <v>111</v>
      </c>
      <c r="F8" s="14"/>
      <c r="G8" s="14"/>
      <c r="H8" s="14" t="s">
        <v>112</v>
      </c>
      <c r="I8" s="14"/>
      <c r="J8" s="14"/>
      <c r="L8" s="14" t="s">
        <v>266</v>
      </c>
      <c r="N8" s="14"/>
      <c r="P8" s="14"/>
      <c r="Q8" s="14"/>
      <c r="R8" s="14" t="s">
        <v>113</v>
      </c>
      <c r="S8" s="14"/>
      <c r="U8" s="14"/>
      <c r="V8" s="14" t="s">
        <v>114</v>
      </c>
      <c r="W8" s="14"/>
      <c r="X8" s="14" t="s">
        <v>115</v>
      </c>
      <c r="Y8" s="14"/>
      <c r="Z8" s="14" t="s">
        <v>116</v>
      </c>
      <c r="AA8" s="14"/>
    </row>
    <row r="9" spans="1:49" ht="18.75" customHeight="1" x14ac:dyDescent="0.25">
      <c r="B9" s="14"/>
      <c r="C9" s="16"/>
      <c r="D9" s="14" t="s">
        <v>117</v>
      </c>
      <c r="F9" s="14"/>
      <c r="G9" s="14"/>
      <c r="H9" s="14" t="s">
        <v>118</v>
      </c>
      <c r="I9" s="14"/>
      <c r="J9" s="14" t="s">
        <v>119</v>
      </c>
      <c r="K9" s="14"/>
      <c r="L9" s="14" t="s">
        <v>267</v>
      </c>
      <c r="M9" s="14"/>
      <c r="N9" s="14"/>
      <c r="O9" s="14"/>
      <c r="P9" s="14" t="s">
        <v>269</v>
      </c>
      <c r="Q9" s="14"/>
      <c r="R9" s="14" t="s">
        <v>120</v>
      </c>
      <c r="S9" s="14"/>
      <c r="T9" s="14" t="s">
        <v>121</v>
      </c>
      <c r="U9" s="14"/>
      <c r="V9" s="14" t="s">
        <v>122</v>
      </c>
      <c r="W9" s="14"/>
      <c r="X9" s="14" t="s">
        <v>123</v>
      </c>
      <c r="Y9" s="14"/>
      <c r="Z9" s="14" t="s">
        <v>124</v>
      </c>
      <c r="AA9" s="14"/>
      <c r="AB9" s="14" t="s">
        <v>109</v>
      </c>
    </row>
    <row r="10" spans="1:49" ht="18.75" customHeight="1" x14ac:dyDescent="0.25">
      <c r="B10" s="16" t="s">
        <v>8</v>
      </c>
      <c r="C10" s="16"/>
      <c r="D10" s="14" t="s">
        <v>125</v>
      </c>
      <c r="F10" s="14" t="s">
        <v>126</v>
      </c>
      <c r="G10" s="14"/>
      <c r="H10" s="14" t="s">
        <v>127</v>
      </c>
      <c r="I10" s="14"/>
      <c r="J10" s="14" t="s">
        <v>128</v>
      </c>
      <c r="K10" s="14"/>
      <c r="L10" s="14" t="s">
        <v>268</v>
      </c>
      <c r="M10" s="14"/>
      <c r="N10" s="14" t="s">
        <v>129</v>
      </c>
      <c r="O10" s="14"/>
      <c r="P10" s="14" t="s">
        <v>267</v>
      </c>
      <c r="Q10" s="14"/>
      <c r="R10" s="14" t="s">
        <v>128</v>
      </c>
      <c r="S10" s="14"/>
      <c r="T10" s="14" t="s">
        <v>128</v>
      </c>
      <c r="U10" s="14"/>
      <c r="V10" s="14" t="s">
        <v>130</v>
      </c>
      <c r="W10" s="14"/>
      <c r="X10" s="14" t="s">
        <v>131</v>
      </c>
      <c r="Y10" s="14"/>
      <c r="Z10" s="14" t="s">
        <v>132</v>
      </c>
      <c r="AA10" s="14"/>
      <c r="AB10" s="14" t="s">
        <v>108</v>
      </c>
    </row>
    <row r="11" spans="1:49" ht="18.75" customHeight="1" x14ac:dyDescent="0.25">
      <c r="A11" s="8"/>
      <c r="B11" s="16"/>
      <c r="D11" s="162" t="s">
        <v>9</v>
      </c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</row>
    <row r="12" spans="1:49" ht="18.75" customHeight="1" x14ac:dyDescent="0.25">
      <c r="A12" s="9" t="s">
        <v>242</v>
      </c>
      <c r="B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49" ht="18.75" customHeight="1" x14ac:dyDescent="0.25">
      <c r="A13" s="28" t="s">
        <v>243</v>
      </c>
      <c r="B13" s="16"/>
      <c r="C13" s="74"/>
      <c r="D13" s="110">
        <f>'CH-Conso11'!D32</f>
        <v>362220339</v>
      </c>
      <c r="E13" s="97"/>
      <c r="F13" s="110">
        <f>'CH-Conso11'!F32</f>
        <v>2086386465</v>
      </c>
      <c r="G13" s="97"/>
      <c r="H13" s="110">
        <f>'CH-Conso11'!H32</f>
        <v>-2531681</v>
      </c>
      <c r="I13" s="97"/>
      <c r="J13" s="110">
        <f>'CH-Conso11'!J32</f>
        <v>50523587</v>
      </c>
      <c r="K13" s="97"/>
      <c r="L13" s="110"/>
      <c r="M13" s="97"/>
      <c r="N13" s="110">
        <f>'CH-Conso11'!L32</f>
        <v>2280725597</v>
      </c>
      <c r="O13" s="97"/>
      <c r="P13" s="110"/>
      <c r="Q13" s="97"/>
      <c r="R13" s="110">
        <f>'CH-Conso11'!N32</f>
        <v>-3801268</v>
      </c>
      <c r="S13" s="97"/>
      <c r="T13" s="110">
        <f>'CH-Conso11'!P32</f>
        <v>-286272</v>
      </c>
      <c r="U13" s="97"/>
      <c r="V13" s="110">
        <f>'CH-Conso11'!R32</f>
        <v>-4087540</v>
      </c>
      <c r="W13" s="97"/>
      <c r="X13" s="110">
        <f>'CH-Conso11'!T32</f>
        <v>4773236767</v>
      </c>
      <c r="Y13" s="97"/>
      <c r="Z13" s="110">
        <f>'CH-Conso11'!V32</f>
        <v>97456907</v>
      </c>
      <c r="AA13" s="97"/>
      <c r="AB13" s="110">
        <f>'CH-Conso11'!X32</f>
        <v>4870693674</v>
      </c>
    </row>
    <row r="14" spans="1:49" ht="8.1" customHeight="1" x14ac:dyDescent="0.25">
      <c r="A14" s="32"/>
      <c r="B14" s="16"/>
      <c r="C14" s="14"/>
      <c r="D14" s="98"/>
      <c r="E14" s="78"/>
      <c r="F14" s="98"/>
      <c r="G14" s="78"/>
      <c r="H14" s="98"/>
      <c r="I14" s="78"/>
      <c r="J14" s="98"/>
      <c r="K14" s="78"/>
      <c r="L14" s="97"/>
      <c r="M14" s="78"/>
      <c r="N14" s="97"/>
      <c r="O14" s="78"/>
      <c r="P14" s="97"/>
      <c r="Q14" s="99"/>
      <c r="R14" s="99"/>
      <c r="S14" s="99"/>
      <c r="T14" s="99"/>
      <c r="U14" s="99"/>
      <c r="V14" s="99"/>
      <c r="W14" s="99"/>
      <c r="X14" s="97"/>
      <c r="Y14" s="99"/>
      <c r="Z14" s="97"/>
      <c r="AA14" s="99"/>
      <c r="AB14" s="97"/>
    </row>
    <row r="15" spans="1:49" ht="18.75" customHeight="1" x14ac:dyDescent="0.25">
      <c r="A15" s="28" t="s">
        <v>133</v>
      </c>
      <c r="B15" s="16"/>
      <c r="C15" s="14"/>
      <c r="D15" s="100"/>
      <c r="E15" s="80"/>
      <c r="F15" s="100"/>
      <c r="G15" s="80"/>
      <c r="H15" s="100"/>
      <c r="I15" s="80"/>
      <c r="J15" s="100"/>
      <c r="K15" s="80"/>
      <c r="L15" s="100"/>
      <c r="M15" s="80"/>
      <c r="N15" s="100"/>
      <c r="O15" s="8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</row>
    <row r="16" spans="1:49" ht="18.75" customHeight="1" x14ac:dyDescent="0.25">
      <c r="A16" s="32" t="s">
        <v>271</v>
      </c>
      <c r="B16" s="16"/>
      <c r="C16" s="14"/>
      <c r="D16" s="100"/>
      <c r="E16" s="80"/>
      <c r="F16" s="100"/>
      <c r="G16" s="80"/>
      <c r="H16" s="100"/>
      <c r="I16" s="80"/>
      <c r="J16" s="100"/>
      <c r="K16" s="80"/>
      <c r="L16" s="100"/>
      <c r="M16" s="80"/>
      <c r="N16" s="100"/>
      <c r="O16" s="8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</row>
    <row r="17" spans="1:29" ht="18.75" customHeight="1" x14ac:dyDescent="0.25">
      <c r="A17" s="152" t="s">
        <v>270</v>
      </c>
      <c r="B17" s="16" t="s">
        <v>273</v>
      </c>
      <c r="C17" s="14"/>
      <c r="D17" s="100">
        <v>0</v>
      </c>
      <c r="E17" s="80"/>
      <c r="F17" s="100">
        <v>0</v>
      </c>
      <c r="G17" s="80"/>
      <c r="H17" s="100">
        <v>0</v>
      </c>
      <c r="I17" s="80"/>
      <c r="J17" s="100">
        <v>0</v>
      </c>
      <c r="K17" s="80"/>
      <c r="L17" s="100">
        <v>1304760</v>
      </c>
      <c r="M17" s="80"/>
      <c r="N17" s="100">
        <v>-1304760</v>
      </c>
      <c r="O17" s="80"/>
      <c r="P17" s="100">
        <v>-1304760</v>
      </c>
      <c r="Q17" s="100"/>
      <c r="R17" s="100">
        <v>0</v>
      </c>
      <c r="S17" s="100"/>
      <c r="T17" s="100">
        <v>0</v>
      </c>
      <c r="U17" s="100"/>
      <c r="V17" s="100">
        <f>SUM(R17:U17)</f>
        <v>0</v>
      </c>
      <c r="W17" s="100"/>
      <c r="X17" s="100">
        <f>SUM(D17:P17,V17)</f>
        <v>-1304760</v>
      </c>
      <c r="Y17" s="100"/>
      <c r="Z17" s="100">
        <v>0</v>
      </c>
      <c r="AA17" s="100"/>
      <c r="AB17" s="100">
        <f>X17+Z17</f>
        <v>-1304760</v>
      </c>
    </row>
    <row r="18" spans="1:29" ht="18.75" customHeight="1" x14ac:dyDescent="0.25">
      <c r="A18" s="152" t="s">
        <v>283</v>
      </c>
      <c r="B18" s="16" t="s">
        <v>274</v>
      </c>
      <c r="C18" s="14"/>
      <c r="D18" s="100">
        <v>0</v>
      </c>
      <c r="E18" s="80"/>
      <c r="F18" s="100">
        <v>0</v>
      </c>
      <c r="G18" s="80"/>
      <c r="H18" s="100">
        <v>0</v>
      </c>
      <c r="I18" s="80"/>
      <c r="J18" s="100">
        <v>0</v>
      </c>
      <c r="K18" s="80"/>
      <c r="L18" s="100">
        <v>0</v>
      </c>
      <c r="M18" s="80"/>
      <c r="N18" s="100">
        <v>0</v>
      </c>
      <c r="O18" s="80"/>
      <c r="P18" s="100">
        <v>0</v>
      </c>
      <c r="Q18" s="100"/>
      <c r="R18" s="100">
        <v>0</v>
      </c>
      <c r="S18" s="100"/>
      <c r="T18" s="100">
        <v>0</v>
      </c>
      <c r="U18" s="100"/>
      <c r="V18" s="100">
        <f>SUM(R18:U18)</f>
        <v>0</v>
      </c>
      <c r="W18" s="100"/>
      <c r="X18" s="100">
        <f>SUM(D18:P18,V18)</f>
        <v>0</v>
      </c>
      <c r="Y18" s="100"/>
      <c r="Z18" s="100">
        <v>-6552056</v>
      </c>
      <c r="AA18" s="100"/>
      <c r="AB18" s="100">
        <f>X18+Z18</f>
        <v>-6552056</v>
      </c>
      <c r="AC18" s="22"/>
    </row>
    <row r="19" spans="1:29" ht="18.75" customHeight="1" x14ac:dyDescent="0.25">
      <c r="A19" s="32" t="s">
        <v>272</v>
      </c>
      <c r="B19" s="16"/>
      <c r="C19" s="14"/>
      <c r="D19" s="113">
        <f>SUM(D17:D18)</f>
        <v>0</v>
      </c>
      <c r="E19" s="78"/>
      <c r="F19" s="113">
        <f>SUM(F17:F18)</f>
        <v>0</v>
      </c>
      <c r="G19" s="78"/>
      <c r="H19" s="113">
        <f>SUM(H17:H18)</f>
        <v>0</v>
      </c>
      <c r="I19" s="78"/>
      <c r="J19" s="113">
        <f>SUM(J17:J18)</f>
        <v>0</v>
      </c>
      <c r="K19" s="78"/>
      <c r="L19" s="113">
        <f>SUM(L17:L18)</f>
        <v>1304760</v>
      </c>
      <c r="M19" s="78"/>
      <c r="N19" s="113">
        <f>SUM(N17:N18)</f>
        <v>-1304760</v>
      </c>
      <c r="O19" s="78"/>
      <c r="P19" s="113">
        <f>SUM(P17:P18)</f>
        <v>-1304760</v>
      </c>
      <c r="Q19" s="99"/>
      <c r="R19" s="113">
        <f>SUM(R17:R18)</f>
        <v>0</v>
      </c>
      <c r="S19" s="99"/>
      <c r="T19" s="113">
        <f>SUM(T17:T18)</f>
        <v>0</v>
      </c>
      <c r="U19" s="99"/>
      <c r="V19" s="113">
        <f>SUM(V17:V18)</f>
        <v>0</v>
      </c>
      <c r="W19" s="99"/>
      <c r="X19" s="113">
        <f>SUM(X17:X18)</f>
        <v>-1304760</v>
      </c>
      <c r="Y19" s="99"/>
      <c r="Z19" s="113">
        <f>SUM(Z17:Z18)</f>
        <v>-6552056</v>
      </c>
      <c r="AA19" s="99"/>
      <c r="AB19" s="113">
        <f>SUM(AB17:AB18)</f>
        <v>-7856816</v>
      </c>
    </row>
    <row r="20" spans="1:29" ht="8.1" customHeight="1" x14ac:dyDescent="0.25">
      <c r="A20" s="32"/>
      <c r="B20" s="16"/>
      <c r="C20" s="14"/>
      <c r="D20" s="100"/>
      <c r="E20" s="80"/>
      <c r="F20" s="100"/>
      <c r="G20" s="80"/>
      <c r="H20" s="100"/>
      <c r="I20" s="80"/>
      <c r="J20" s="100"/>
      <c r="K20" s="80"/>
      <c r="L20" s="100"/>
      <c r="M20" s="80"/>
      <c r="N20" s="100"/>
      <c r="O20" s="8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</row>
    <row r="21" spans="1:29" ht="8.1" hidden="1" customHeight="1" x14ac:dyDescent="0.25">
      <c r="A21" s="32"/>
      <c r="B21" s="16"/>
      <c r="C21" s="14"/>
      <c r="D21" s="100"/>
      <c r="E21" s="80"/>
      <c r="F21" s="100"/>
      <c r="G21" s="80"/>
      <c r="H21" s="100"/>
      <c r="I21" s="80"/>
      <c r="J21" s="100"/>
      <c r="K21" s="80"/>
      <c r="L21" s="100"/>
      <c r="M21" s="80"/>
      <c r="N21" s="100"/>
      <c r="O21" s="8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</row>
    <row r="22" spans="1:29" ht="18.75" customHeight="1" x14ac:dyDescent="0.25">
      <c r="A22" s="32" t="s">
        <v>135</v>
      </c>
      <c r="B22" s="16"/>
      <c r="C22" s="14"/>
      <c r="D22" s="100"/>
      <c r="E22" s="80"/>
      <c r="F22" s="100"/>
      <c r="G22" s="80"/>
      <c r="H22" s="100"/>
      <c r="I22" s="80"/>
      <c r="J22" s="100"/>
      <c r="K22" s="80"/>
      <c r="L22" s="100"/>
      <c r="M22" s="80"/>
      <c r="N22" s="100"/>
      <c r="O22" s="8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</row>
    <row r="23" spans="1:29" ht="18.75" customHeight="1" x14ac:dyDescent="0.25">
      <c r="A23" s="8" t="s">
        <v>226</v>
      </c>
      <c r="B23" s="16">
        <v>10</v>
      </c>
      <c r="C23" s="14"/>
      <c r="D23" s="101">
        <v>0</v>
      </c>
      <c r="E23" s="80"/>
      <c r="F23" s="101">
        <v>0</v>
      </c>
      <c r="G23" s="80"/>
      <c r="H23" s="101">
        <v>-700125</v>
      </c>
      <c r="I23" s="80"/>
      <c r="J23" s="101">
        <v>0</v>
      </c>
      <c r="K23" s="80"/>
      <c r="L23" s="102">
        <v>0</v>
      </c>
      <c r="M23" s="80"/>
      <c r="N23" s="102">
        <v>0</v>
      </c>
      <c r="O23" s="80"/>
      <c r="P23" s="102">
        <v>0</v>
      </c>
      <c r="Q23" s="102"/>
      <c r="R23" s="101">
        <v>0</v>
      </c>
      <c r="S23" s="102"/>
      <c r="T23" s="101">
        <v>0</v>
      </c>
      <c r="U23" s="102"/>
      <c r="V23" s="112">
        <f>SUM(R23:T23)</f>
        <v>0</v>
      </c>
      <c r="W23" s="100"/>
      <c r="X23" s="91">
        <f>SUM(D23:N23,V23)</f>
        <v>-700125</v>
      </c>
      <c r="Y23" s="100"/>
      <c r="Z23" s="100">
        <v>-7981061</v>
      </c>
      <c r="AA23" s="100"/>
      <c r="AB23" s="111">
        <f>SUM(X23:Z23)</f>
        <v>-8681186</v>
      </c>
    </row>
    <row r="24" spans="1:29" ht="18.75" hidden="1" customHeight="1" x14ac:dyDescent="0.25">
      <c r="A24" s="8" t="s">
        <v>205</v>
      </c>
      <c r="B24" s="16"/>
      <c r="C24" s="14"/>
      <c r="D24" s="101"/>
      <c r="E24" s="80"/>
      <c r="F24" s="101"/>
      <c r="G24" s="80"/>
      <c r="H24" s="101"/>
      <c r="I24" s="80"/>
      <c r="J24" s="101"/>
      <c r="K24" s="80"/>
      <c r="L24" s="102"/>
      <c r="M24" s="80"/>
      <c r="N24" s="102"/>
      <c r="O24" s="80"/>
      <c r="P24" s="102"/>
      <c r="Q24" s="102"/>
      <c r="R24" s="101"/>
      <c r="S24" s="102"/>
      <c r="T24" s="101"/>
      <c r="U24" s="102"/>
      <c r="V24" s="112">
        <f>SUM(R24:T24)</f>
        <v>0</v>
      </c>
      <c r="W24" s="100"/>
      <c r="X24" s="91">
        <f t="shared" ref="X24:X25" si="0">SUM(D24:N24,V24)</f>
        <v>0</v>
      </c>
      <c r="Y24" s="100"/>
      <c r="Z24" s="100"/>
      <c r="AA24" s="100"/>
      <c r="AB24" s="111">
        <f>SUM(X24:Z24)</f>
        <v>0</v>
      </c>
    </row>
    <row r="25" spans="1:29" ht="18.75" customHeight="1" x14ac:dyDescent="0.25">
      <c r="A25" s="8" t="s">
        <v>278</v>
      </c>
      <c r="B25" s="16">
        <v>10</v>
      </c>
      <c r="C25" s="14"/>
      <c r="D25" s="101">
        <v>0</v>
      </c>
      <c r="E25" s="80"/>
      <c r="F25" s="101">
        <v>0</v>
      </c>
      <c r="G25" s="80"/>
      <c r="H25" s="101">
        <v>0</v>
      </c>
      <c r="I25" s="80"/>
      <c r="J25" s="101">
        <v>0</v>
      </c>
      <c r="K25" s="80"/>
      <c r="L25" s="102">
        <v>0</v>
      </c>
      <c r="M25" s="80"/>
      <c r="N25" s="102">
        <v>0</v>
      </c>
      <c r="O25" s="80"/>
      <c r="P25" s="102">
        <v>0</v>
      </c>
      <c r="Q25" s="102"/>
      <c r="R25" s="101">
        <v>0</v>
      </c>
      <c r="S25" s="102"/>
      <c r="T25" s="101">
        <v>0</v>
      </c>
      <c r="U25" s="102"/>
      <c r="V25" s="112">
        <f>SUM(R25:U25)</f>
        <v>0</v>
      </c>
      <c r="W25" s="100"/>
      <c r="X25" s="91">
        <f t="shared" si="0"/>
        <v>0</v>
      </c>
      <c r="Y25" s="100"/>
      <c r="Z25" s="100">
        <v>-480432</v>
      </c>
      <c r="AA25" s="100"/>
      <c r="AB25" s="111">
        <f>SUM(X25:Z25)</f>
        <v>-480432</v>
      </c>
    </row>
    <row r="26" spans="1:29" ht="18.75" customHeight="1" x14ac:dyDescent="0.25">
      <c r="A26" s="32" t="s">
        <v>136</v>
      </c>
      <c r="B26" s="16"/>
      <c r="C26" s="14"/>
      <c r="D26" s="113">
        <f>SUM(D23:D25)</f>
        <v>0</v>
      </c>
      <c r="E26" s="78"/>
      <c r="F26" s="113">
        <f>SUM(F23:F25)</f>
        <v>0</v>
      </c>
      <c r="G26" s="78"/>
      <c r="H26" s="113">
        <f>SUM(H23:H25)</f>
        <v>-700125</v>
      </c>
      <c r="I26" s="78"/>
      <c r="J26" s="113">
        <f>SUM(J23:J25)</f>
        <v>0</v>
      </c>
      <c r="K26" s="78"/>
      <c r="L26" s="113">
        <f>SUM(L23:L25)</f>
        <v>0</v>
      </c>
      <c r="M26" s="78"/>
      <c r="N26" s="113">
        <f>SUM(N23:N25)</f>
        <v>0</v>
      </c>
      <c r="O26" s="78"/>
      <c r="P26" s="113">
        <f>SUM(P23:P25)</f>
        <v>0</v>
      </c>
      <c r="Q26" s="99"/>
      <c r="R26" s="113">
        <f>SUM(R23:R25)</f>
        <v>0</v>
      </c>
      <c r="S26" s="99"/>
      <c r="T26" s="113">
        <f>SUM(T23:T25)</f>
        <v>0</v>
      </c>
      <c r="U26" s="99"/>
      <c r="V26" s="113">
        <f>SUM(V23:V25)</f>
        <v>0</v>
      </c>
      <c r="W26" s="99"/>
      <c r="X26" s="113">
        <f>SUM(X23:X25)</f>
        <v>-700125</v>
      </c>
      <c r="Y26" s="99"/>
      <c r="Z26" s="113">
        <f>SUM(Z23:Z25)</f>
        <v>-8461493</v>
      </c>
      <c r="AA26" s="99"/>
      <c r="AB26" s="113">
        <f>SUM(AB23:AB25)</f>
        <v>-9161618</v>
      </c>
    </row>
    <row r="27" spans="1:29" ht="8.1" customHeight="1" x14ac:dyDescent="0.25">
      <c r="A27" s="32"/>
      <c r="B27" s="16"/>
      <c r="C27" s="14"/>
      <c r="D27" s="104"/>
      <c r="E27" s="78"/>
      <c r="F27" s="104"/>
      <c r="G27" s="78"/>
      <c r="H27" s="104"/>
      <c r="I27" s="78"/>
      <c r="J27" s="104"/>
      <c r="K27" s="78"/>
      <c r="L27" s="105"/>
      <c r="M27" s="78"/>
      <c r="N27" s="105"/>
      <c r="O27" s="78"/>
      <c r="P27" s="105"/>
      <c r="Q27" s="99"/>
      <c r="R27" s="105"/>
      <c r="S27" s="99"/>
      <c r="T27" s="105"/>
      <c r="U27" s="99"/>
      <c r="V27" s="105"/>
      <c r="W27" s="99"/>
      <c r="X27" s="105"/>
      <c r="Y27" s="99"/>
      <c r="Z27" s="105"/>
      <c r="AA27" s="99"/>
      <c r="AB27" s="105"/>
    </row>
    <row r="28" spans="1:29" ht="18.75" customHeight="1" x14ac:dyDescent="0.25">
      <c r="A28" s="28" t="s">
        <v>137</v>
      </c>
      <c r="B28" s="16"/>
      <c r="C28" s="14"/>
      <c r="D28" s="114">
        <f>SUM(D19,D26)</f>
        <v>0</v>
      </c>
      <c r="E28" s="86"/>
      <c r="F28" s="114">
        <f>SUM(F19,F26)</f>
        <v>0</v>
      </c>
      <c r="G28" s="86"/>
      <c r="H28" s="114">
        <f>SUM(H19,H26)</f>
        <v>-700125</v>
      </c>
      <c r="I28" s="86"/>
      <c r="J28" s="114">
        <f>SUM(J19,J26)</f>
        <v>0</v>
      </c>
      <c r="K28" s="78"/>
      <c r="L28" s="114">
        <f>SUM(L19,L26)</f>
        <v>1304760</v>
      </c>
      <c r="M28" s="78"/>
      <c r="N28" s="114">
        <f>SUM(N19,N26)</f>
        <v>-1304760</v>
      </c>
      <c r="O28" s="78"/>
      <c r="P28" s="114">
        <f>SUM(P19,P26)</f>
        <v>-1304760</v>
      </c>
      <c r="Q28" s="99"/>
      <c r="R28" s="114">
        <f>SUM(R19,R26)</f>
        <v>0</v>
      </c>
      <c r="S28" s="99"/>
      <c r="T28" s="114">
        <f>SUM(T19,T26)</f>
        <v>0</v>
      </c>
      <c r="U28" s="99"/>
      <c r="V28" s="114">
        <f>SUM(V19,V26)</f>
        <v>0</v>
      </c>
      <c r="W28" s="99"/>
      <c r="X28" s="114">
        <f>SUM(X19,X26)</f>
        <v>-2004885</v>
      </c>
      <c r="Y28" s="99"/>
      <c r="Z28" s="114">
        <f>SUM(Z19,Z26)</f>
        <v>-15013549</v>
      </c>
      <c r="AA28" s="99"/>
      <c r="AB28" s="114">
        <f>SUM(AB19,AB26)</f>
        <v>-17018434</v>
      </c>
    </row>
    <row r="29" spans="1:29" ht="8.1" customHeight="1" x14ac:dyDescent="0.25">
      <c r="A29" s="32"/>
      <c r="B29" s="16"/>
      <c r="C29" s="14"/>
      <c r="D29" s="104"/>
      <c r="E29" s="78"/>
      <c r="F29" s="104"/>
      <c r="G29" s="78"/>
      <c r="H29" s="104"/>
      <c r="I29" s="78"/>
      <c r="J29" s="104"/>
      <c r="K29" s="78"/>
      <c r="L29" s="105"/>
      <c r="M29" s="78"/>
      <c r="N29" s="105"/>
      <c r="O29" s="78"/>
      <c r="P29" s="105"/>
      <c r="Q29" s="99"/>
      <c r="R29" s="99"/>
      <c r="S29" s="99"/>
      <c r="T29" s="99"/>
      <c r="U29" s="99"/>
      <c r="V29" s="99"/>
      <c r="W29" s="99"/>
      <c r="X29" s="105"/>
      <c r="Y29" s="99"/>
      <c r="Z29" s="105"/>
      <c r="AA29" s="99"/>
      <c r="AB29" s="105"/>
    </row>
    <row r="30" spans="1:29" ht="18.75" customHeight="1" x14ac:dyDescent="0.25">
      <c r="A30" s="9" t="s">
        <v>138</v>
      </c>
      <c r="B30" s="16"/>
      <c r="C30" s="14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</row>
    <row r="31" spans="1:29" ht="18.75" customHeight="1" x14ac:dyDescent="0.25">
      <c r="A31" s="13" t="s">
        <v>140</v>
      </c>
      <c r="B31" s="16"/>
      <c r="C31" s="14"/>
      <c r="D31" s="100">
        <v>0</v>
      </c>
      <c r="E31" s="80"/>
      <c r="F31" s="100">
        <v>0</v>
      </c>
      <c r="G31" s="80"/>
      <c r="H31" s="100">
        <v>0</v>
      </c>
      <c r="I31" s="80"/>
      <c r="J31" s="100">
        <v>0</v>
      </c>
      <c r="K31" s="80"/>
      <c r="L31" s="91">
        <v>0</v>
      </c>
      <c r="M31" s="80"/>
      <c r="N31" s="91">
        <f>'PL9-10'!D58</f>
        <v>475684839</v>
      </c>
      <c r="O31" s="80"/>
      <c r="P31" s="91">
        <v>0</v>
      </c>
      <c r="Q31" s="100"/>
      <c r="R31" s="100">
        <v>0</v>
      </c>
      <c r="S31" s="100"/>
      <c r="T31" s="100">
        <v>0</v>
      </c>
      <c r="U31" s="100"/>
      <c r="V31" s="112">
        <f>SUM(R31:T31)</f>
        <v>0</v>
      </c>
      <c r="W31" s="100"/>
      <c r="X31" s="91">
        <f>SUM(D31:N31,V31)</f>
        <v>475684839</v>
      </c>
      <c r="Y31" s="100"/>
      <c r="Z31" s="91">
        <v>1524246</v>
      </c>
      <c r="AA31" s="100"/>
      <c r="AB31" s="112">
        <f>SUM(X31:Z31)</f>
        <v>477209085</v>
      </c>
      <c r="AC31" s="107"/>
    </row>
    <row r="32" spans="1:29" ht="18.75" customHeight="1" x14ac:dyDescent="0.25">
      <c r="A32" s="13" t="s">
        <v>139</v>
      </c>
      <c r="B32" s="16"/>
      <c r="C32" s="14"/>
      <c r="D32" s="108">
        <v>0</v>
      </c>
      <c r="E32" s="100"/>
      <c r="F32" s="108">
        <v>0</v>
      </c>
      <c r="G32" s="100"/>
      <c r="H32" s="108">
        <v>0</v>
      </c>
      <c r="I32" s="100"/>
      <c r="J32" s="108">
        <v>0</v>
      </c>
      <c r="K32" s="100"/>
      <c r="L32" s="108">
        <v>0</v>
      </c>
      <c r="M32" s="100"/>
      <c r="N32" s="108">
        <v>-781130</v>
      </c>
      <c r="O32" s="100"/>
      <c r="P32" s="108">
        <v>0</v>
      </c>
      <c r="Q32" s="100"/>
      <c r="R32" s="90">
        <f>'PL9-10'!D37</f>
        <v>1233278</v>
      </c>
      <c r="S32" s="100"/>
      <c r="T32" s="108">
        <v>-10574</v>
      </c>
      <c r="U32" s="100"/>
      <c r="V32" s="112">
        <f>SUM(R32:T32)</f>
        <v>1222704</v>
      </c>
      <c r="W32" s="100"/>
      <c r="X32" s="91">
        <f>SUM(D32:N32,V32)</f>
        <v>441574</v>
      </c>
      <c r="Y32" s="100"/>
      <c r="Z32" s="108">
        <v>-59174</v>
      </c>
      <c r="AA32" s="100"/>
      <c r="AB32" s="112">
        <f>SUM(X32:Z32)</f>
        <v>382400</v>
      </c>
      <c r="AC32" s="107"/>
    </row>
    <row r="33" spans="1:29" ht="18.75" customHeight="1" x14ac:dyDescent="0.25">
      <c r="A33" s="9" t="s">
        <v>206</v>
      </c>
      <c r="B33" s="16"/>
      <c r="C33" s="14"/>
      <c r="D33" s="113">
        <f>SUM(D31:D32)</f>
        <v>0</v>
      </c>
      <c r="E33" s="99"/>
      <c r="F33" s="113">
        <f>SUM(F31:F32)</f>
        <v>0</v>
      </c>
      <c r="G33" s="99"/>
      <c r="H33" s="113">
        <f>SUM(H31:H32)</f>
        <v>0</v>
      </c>
      <c r="I33" s="99"/>
      <c r="J33" s="113">
        <f>SUM(J31:J32)</f>
        <v>0</v>
      </c>
      <c r="K33" s="99"/>
      <c r="L33" s="113">
        <f>SUM(L31:L32)</f>
        <v>0</v>
      </c>
      <c r="M33" s="99"/>
      <c r="N33" s="113">
        <f>SUM(N31:N32)</f>
        <v>474903709</v>
      </c>
      <c r="O33" s="99"/>
      <c r="P33" s="113">
        <f>SUM(P31:P32)</f>
        <v>0</v>
      </c>
      <c r="Q33" s="99"/>
      <c r="R33" s="113">
        <f>SUM(R31:R32)</f>
        <v>1233278</v>
      </c>
      <c r="S33" s="99"/>
      <c r="T33" s="113">
        <f>SUM(T31:T32)</f>
        <v>-10574</v>
      </c>
      <c r="U33" s="99"/>
      <c r="V33" s="113">
        <f>SUM(V31:V32)</f>
        <v>1222704</v>
      </c>
      <c r="W33" s="99"/>
      <c r="X33" s="115">
        <f>SUM(X31:X32)</f>
        <v>476126413</v>
      </c>
      <c r="Y33" s="99"/>
      <c r="Z33" s="113">
        <f>SUM(Z31:Z32)</f>
        <v>1465072</v>
      </c>
      <c r="AA33" s="99"/>
      <c r="AB33" s="115">
        <f>SUM(AB31:AB32)</f>
        <v>477591485</v>
      </c>
      <c r="AC33" s="107"/>
    </row>
    <row r="34" spans="1:29" ht="8.1" customHeight="1" x14ac:dyDescent="0.25">
      <c r="A34" s="32"/>
      <c r="B34" s="16"/>
      <c r="C34" s="14"/>
      <c r="D34" s="104"/>
      <c r="E34" s="78"/>
      <c r="F34" s="104"/>
      <c r="G34" s="78"/>
      <c r="H34" s="104"/>
      <c r="I34" s="78"/>
      <c r="J34" s="104"/>
      <c r="K34" s="78"/>
      <c r="L34" s="105"/>
      <c r="M34" s="78"/>
      <c r="N34" s="105"/>
      <c r="O34" s="78"/>
      <c r="P34" s="105"/>
      <c r="Q34" s="99"/>
      <c r="R34" s="99"/>
      <c r="S34" s="99"/>
      <c r="T34" s="99"/>
      <c r="U34" s="99"/>
      <c r="V34" s="99"/>
      <c r="W34" s="99"/>
      <c r="X34" s="105"/>
      <c r="Y34" s="99"/>
      <c r="Z34" s="105"/>
      <c r="AA34" s="99"/>
      <c r="AB34" s="105"/>
    </row>
    <row r="35" spans="1:29" ht="18.75" customHeight="1" thickBot="1" x14ac:dyDescent="0.3">
      <c r="A35" s="28" t="s">
        <v>244</v>
      </c>
      <c r="B35" s="16"/>
      <c r="C35" s="14"/>
      <c r="D35" s="117">
        <f>SUM(D13,D28,D33)</f>
        <v>362220339</v>
      </c>
      <c r="E35" s="99"/>
      <c r="F35" s="117">
        <f>SUM(F13,F28,F33)</f>
        <v>2086386465</v>
      </c>
      <c r="G35" s="109"/>
      <c r="H35" s="117">
        <f>SUM(H13,H28,H33)</f>
        <v>-3231806</v>
      </c>
      <c r="I35" s="109"/>
      <c r="J35" s="117">
        <f>SUM(J13,J28,J33)</f>
        <v>50523587</v>
      </c>
      <c r="K35" s="99"/>
      <c r="L35" s="117">
        <f>SUM(L13,L28,L33)</f>
        <v>1304760</v>
      </c>
      <c r="M35" s="99"/>
      <c r="N35" s="117">
        <f>SUM(N13,N28,N33)</f>
        <v>2754324546</v>
      </c>
      <c r="O35" s="99"/>
      <c r="P35" s="117">
        <f>SUM(P13,P28,P33)</f>
        <v>-1304760</v>
      </c>
      <c r="Q35" s="99"/>
      <c r="R35" s="117">
        <f>SUM(R13,R28,R33)</f>
        <v>-2567990</v>
      </c>
      <c r="S35" s="99"/>
      <c r="T35" s="117">
        <f>SUM(T13,T28,T33)</f>
        <v>-296846</v>
      </c>
      <c r="U35" s="99"/>
      <c r="V35" s="117">
        <f>SUM(V13,V28,V33)</f>
        <v>-2864836</v>
      </c>
      <c r="W35" s="99"/>
      <c r="X35" s="116">
        <f>SUM(X13,X28,X33)</f>
        <v>5247358295</v>
      </c>
      <c r="Y35" s="99"/>
      <c r="Z35" s="117">
        <f>SUM(Z13,Z28,Z33)</f>
        <v>83908430</v>
      </c>
      <c r="AA35" s="99"/>
      <c r="AB35" s="116">
        <f>SUM(AB13,AB28,AB33)</f>
        <v>5331266725</v>
      </c>
    </row>
    <row r="36" spans="1:29" ht="18.75" customHeight="1" thickTop="1" x14ac:dyDescent="0.25"/>
    <row r="37" spans="1:29" ht="18.75" customHeight="1" x14ac:dyDescent="0.25">
      <c r="AB37" s="22"/>
    </row>
  </sheetData>
  <sheetProtection formatCells="0" formatColumns="0" formatRows="0" insertColumns="0" insertRows="0" insertHyperlinks="0" deleteColumns="0" deleteRows="0" sort="0" autoFilter="0" pivotTables="0"/>
  <mergeCells count="4">
    <mergeCell ref="R5:V5"/>
    <mergeCell ref="J6:N6"/>
    <mergeCell ref="R6:V6"/>
    <mergeCell ref="D11:AB11"/>
  </mergeCells>
  <pageMargins left="0.7" right="0.7" top="0.48" bottom="0.5" header="0.5" footer="0.5"/>
  <pageSetup paperSize="9" scale="47" firstPageNumber="12" fitToWidth="0" fitToHeight="0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2B35-E3BE-4D4D-8AB6-FE69396898B7}">
  <dimension ref="A1:N25"/>
  <sheetViews>
    <sheetView view="pageBreakPreview" zoomScale="90" zoomScaleNormal="70" zoomScaleSheetLayoutView="90" workbookViewId="0">
      <selection activeCell="B8" sqref="B8"/>
    </sheetView>
  </sheetViews>
  <sheetFormatPr defaultColWidth="9.140625" defaultRowHeight="15" x14ac:dyDescent="0.25"/>
  <cols>
    <col min="1" max="1" width="64.85546875" style="13" customWidth="1"/>
    <col min="2" max="2" width="7.140625" style="74" customWidth="1"/>
    <col min="3" max="3" width="1.140625" style="8" customWidth="1"/>
    <col min="4" max="4" width="15.5703125" style="8" customWidth="1"/>
    <col min="5" max="5" width="1.140625" style="8" customWidth="1"/>
    <col min="6" max="6" width="17" style="8" customWidth="1"/>
    <col min="7" max="7" width="1.140625" style="8" customWidth="1"/>
    <col min="8" max="8" width="15.5703125" style="8" customWidth="1"/>
    <col min="9" max="9" width="1.140625" style="8" customWidth="1"/>
    <col min="10" max="10" width="16.7109375" style="8" customWidth="1"/>
    <col min="11" max="11" width="1.140625" style="8" customWidth="1"/>
    <col min="12" max="12" width="15.5703125" style="8" customWidth="1"/>
    <col min="13" max="13" width="1.140625" style="8" customWidth="1"/>
    <col min="14" max="14" width="17.140625" style="8" customWidth="1"/>
    <col min="15" max="15" width="1.140625" style="8" customWidth="1"/>
    <col min="16" max="16" width="12.5703125" style="8" customWidth="1"/>
    <col min="17" max="17" width="1" style="8" customWidth="1"/>
    <col min="18" max="18" width="1.42578125" style="8" customWidth="1"/>
    <col min="19" max="19" width="12.85546875" style="8" customWidth="1"/>
    <col min="20" max="20" width="1.42578125" style="8" customWidth="1"/>
    <col min="21" max="16384" width="9.140625" style="8"/>
  </cols>
  <sheetData>
    <row r="1" spans="1:14" ht="21" customHeight="1" x14ac:dyDescent="0.3">
      <c r="A1" s="3" t="s">
        <v>0</v>
      </c>
      <c r="B1" s="6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" customHeight="1" x14ac:dyDescent="0.25">
      <c r="A2" s="31" t="s">
        <v>141</v>
      </c>
      <c r="B2" s="71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9.5" customHeight="1" x14ac:dyDescent="0.25">
      <c r="D3" s="163" t="s">
        <v>142</v>
      </c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ht="19.5" customHeight="1" x14ac:dyDescent="0.25">
      <c r="D4" s="10"/>
      <c r="E4" s="10"/>
      <c r="F4" s="10"/>
      <c r="G4" s="10"/>
      <c r="H4" s="10"/>
      <c r="I4" s="10"/>
      <c r="J4" s="10"/>
      <c r="L4" s="14" t="s">
        <v>107</v>
      </c>
      <c r="N4" s="10"/>
    </row>
    <row r="5" spans="1:14" ht="18.600000000000001" customHeight="1" x14ac:dyDescent="0.25">
      <c r="B5" s="13"/>
      <c r="C5" s="74"/>
      <c r="E5" s="10"/>
      <c r="F5" s="14"/>
      <c r="G5" s="14"/>
      <c r="H5" s="167" t="s">
        <v>73</v>
      </c>
      <c r="I5" s="167"/>
      <c r="J5" s="167"/>
      <c r="L5" s="75" t="s">
        <v>108</v>
      </c>
      <c r="M5" s="118"/>
    </row>
    <row r="6" spans="1:14" ht="19.5" customHeight="1" x14ac:dyDescent="0.25">
      <c r="B6" s="14"/>
      <c r="C6" s="16"/>
      <c r="D6" s="14" t="s">
        <v>111</v>
      </c>
      <c r="F6" s="14"/>
      <c r="G6" s="14"/>
      <c r="H6" s="14"/>
      <c r="J6" s="14"/>
      <c r="K6" s="14"/>
      <c r="L6" s="14"/>
      <c r="M6" s="14"/>
      <c r="N6" s="14"/>
    </row>
    <row r="7" spans="1:14" ht="19.5" customHeight="1" x14ac:dyDescent="0.25">
      <c r="B7" s="14"/>
      <c r="C7" s="16"/>
      <c r="D7" s="14" t="s">
        <v>117</v>
      </c>
      <c r="F7" s="14"/>
      <c r="G7" s="14"/>
      <c r="H7" s="14" t="s">
        <v>119</v>
      </c>
      <c r="I7" s="14"/>
      <c r="J7" s="14"/>
      <c r="K7" s="14"/>
      <c r="L7" s="14" t="s">
        <v>121</v>
      </c>
      <c r="M7" s="14"/>
      <c r="N7" s="14" t="s">
        <v>109</v>
      </c>
    </row>
    <row r="8" spans="1:14" ht="19.5" customHeight="1" x14ac:dyDescent="0.25">
      <c r="B8" s="16"/>
      <c r="C8" s="16"/>
      <c r="D8" s="14" t="s">
        <v>125</v>
      </c>
      <c r="F8" s="14" t="s">
        <v>126</v>
      </c>
      <c r="G8" s="14"/>
      <c r="H8" s="14" t="s">
        <v>128</v>
      </c>
      <c r="I8" s="14"/>
      <c r="J8" s="14" t="s">
        <v>143</v>
      </c>
      <c r="K8" s="14"/>
      <c r="L8" s="14" t="s">
        <v>128</v>
      </c>
      <c r="M8" s="14"/>
      <c r="N8" s="14" t="s">
        <v>108</v>
      </c>
    </row>
    <row r="9" spans="1:14" ht="19.5" customHeight="1" x14ac:dyDescent="0.25">
      <c r="A9" s="8"/>
      <c r="B9" s="16"/>
      <c r="D9" s="162" t="s">
        <v>9</v>
      </c>
      <c r="E9" s="162"/>
      <c r="F9" s="162"/>
      <c r="G9" s="162"/>
      <c r="H9" s="162"/>
      <c r="I9" s="162"/>
      <c r="J9" s="162"/>
      <c r="K9" s="162"/>
      <c r="L9" s="162"/>
      <c r="M9" s="162"/>
      <c r="N9" s="162"/>
    </row>
    <row r="10" spans="1:14" ht="19.5" customHeight="1" x14ac:dyDescent="0.25">
      <c r="A10" s="9" t="s">
        <v>214</v>
      </c>
      <c r="B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74"/>
    </row>
    <row r="11" spans="1:14" ht="19.5" customHeight="1" x14ac:dyDescent="0.25">
      <c r="A11" s="28" t="s">
        <v>215</v>
      </c>
      <c r="B11" s="16"/>
      <c r="C11" s="74"/>
      <c r="D11" s="98">
        <v>362220339</v>
      </c>
      <c r="E11" s="97"/>
      <c r="F11" s="98">
        <v>2086386465</v>
      </c>
      <c r="G11" s="97"/>
      <c r="H11" s="98">
        <v>50523587</v>
      </c>
      <c r="I11" s="97"/>
      <c r="J11" s="98">
        <v>1461918209</v>
      </c>
      <c r="K11" s="98"/>
      <c r="L11" s="98">
        <v>-286272</v>
      </c>
      <c r="M11" s="98">
        <v>-62338470.651599884</v>
      </c>
      <c r="N11" s="123">
        <f>SUM(D11:L11)</f>
        <v>3960762328</v>
      </c>
    </row>
    <row r="12" spans="1:14" ht="9.6" customHeight="1" x14ac:dyDescent="0.25">
      <c r="A12" s="119"/>
      <c r="B12" s="16"/>
      <c r="C12" s="14"/>
      <c r="D12" s="78"/>
      <c r="E12" s="80"/>
      <c r="F12" s="78"/>
      <c r="G12" s="80"/>
      <c r="H12" s="86"/>
      <c r="I12" s="80"/>
      <c r="J12" s="78"/>
      <c r="K12" s="102"/>
      <c r="L12" s="102"/>
      <c r="M12" s="102"/>
      <c r="N12" s="78"/>
    </row>
    <row r="13" spans="1:14" ht="19.5" hidden="1" customHeight="1" x14ac:dyDescent="0.25">
      <c r="A13" s="28" t="s">
        <v>133</v>
      </c>
      <c r="B13" s="16"/>
      <c r="C13" s="14"/>
      <c r="D13" s="80"/>
      <c r="E13" s="80"/>
      <c r="F13" s="80"/>
      <c r="G13" s="80"/>
      <c r="H13" s="100"/>
      <c r="I13" s="80"/>
      <c r="J13" s="100"/>
      <c r="K13" s="100"/>
      <c r="L13" s="100"/>
      <c r="M13" s="100"/>
      <c r="N13" s="100"/>
    </row>
    <row r="14" spans="1:14" ht="19.5" hidden="1" customHeight="1" x14ac:dyDescent="0.25">
      <c r="A14" s="32" t="s">
        <v>134</v>
      </c>
      <c r="B14" s="16"/>
      <c r="C14" s="14"/>
      <c r="D14" s="80"/>
      <c r="E14" s="80"/>
      <c r="F14" s="80"/>
      <c r="G14" s="80"/>
      <c r="H14" s="100"/>
      <c r="I14" s="80"/>
      <c r="J14" s="100"/>
      <c r="K14" s="100"/>
      <c r="L14" s="100"/>
      <c r="M14" s="100"/>
      <c r="N14" s="100"/>
    </row>
    <row r="15" spans="1:14" ht="19.5" hidden="1" customHeight="1" x14ac:dyDescent="0.25">
      <c r="A15" s="8" t="s">
        <v>228</v>
      </c>
      <c r="B15" s="16">
        <v>24</v>
      </c>
      <c r="C15" s="14"/>
      <c r="D15" s="108"/>
      <c r="E15" s="100"/>
      <c r="F15" s="108"/>
      <c r="G15" s="100"/>
      <c r="H15" s="108"/>
      <c r="I15" s="100"/>
      <c r="J15" s="108"/>
      <c r="K15" s="103"/>
      <c r="L15" s="108"/>
      <c r="M15" s="103"/>
      <c r="N15" s="108">
        <f>SUM(D15:L15)</f>
        <v>0</v>
      </c>
    </row>
    <row r="16" spans="1:14" ht="19.5" hidden="1" customHeight="1" x14ac:dyDescent="0.25">
      <c r="A16" s="32" t="s">
        <v>144</v>
      </c>
      <c r="B16" s="16"/>
      <c r="C16" s="14"/>
      <c r="D16" s="106">
        <f>SUM(D15:D15)</f>
        <v>0</v>
      </c>
      <c r="E16" s="99"/>
      <c r="F16" s="106">
        <f>SUM(F15:F15)</f>
        <v>0</v>
      </c>
      <c r="G16" s="99"/>
      <c r="H16" s="106">
        <f>SUM(H15:H15)</f>
        <v>0</v>
      </c>
      <c r="I16" s="99"/>
      <c r="J16" s="106">
        <f>SUM(J15:J15)</f>
        <v>0</v>
      </c>
      <c r="K16" s="99"/>
      <c r="L16" s="106">
        <f>SUM(L15:L15)</f>
        <v>0</v>
      </c>
      <c r="M16" s="99"/>
      <c r="N16" s="106">
        <f>SUM(N15:N15)</f>
        <v>0</v>
      </c>
    </row>
    <row r="17" spans="1:14" ht="9.6" hidden="1" customHeight="1" x14ac:dyDescent="0.25">
      <c r="A17" s="119"/>
      <c r="B17" s="16"/>
      <c r="C17" s="14"/>
      <c r="D17" s="78"/>
      <c r="E17" s="80"/>
      <c r="F17" s="78"/>
      <c r="G17" s="80"/>
      <c r="H17" s="86"/>
      <c r="I17" s="80"/>
      <c r="J17" s="78"/>
      <c r="K17" s="100"/>
      <c r="L17" s="100"/>
      <c r="M17" s="100"/>
      <c r="N17" s="78"/>
    </row>
    <row r="18" spans="1:14" ht="19.5" customHeight="1" x14ac:dyDescent="0.25">
      <c r="A18" s="9" t="s">
        <v>138</v>
      </c>
      <c r="B18" s="16"/>
      <c r="C18" s="14"/>
      <c r="D18" s="78"/>
      <c r="E18" s="80"/>
      <c r="F18" s="78"/>
      <c r="G18" s="80"/>
      <c r="H18" s="78"/>
      <c r="I18" s="80"/>
      <c r="J18" s="78"/>
      <c r="K18" s="80"/>
      <c r="L18" s="80"/>
      <c r="M18" s="80"/>
      <c r="N18" s="78"/>
    </row>
    <row r="19" spans="1:14" ht="19.5" customHeight="1" x14ac:dyDescent="0.45">
      <c r="A19" s="8" t="s">
        <v>140</v>
      </c>
      <c r="B19" s="16"/>
      <c r="C19" s="14"/>
      <c r="D19" s="120">
        <v>0</v>
      </c>
      <c r="E19" s="121"/>
      <c r="F19" s="120">
        <v>0</v>
      </c>
      <c r="G19" s="121"/>
      <c r="H19" s="120">
        <v>0</v>
      </c>
      <c r="I19" s="121"/>
      <c r="J19" s="151">
        <f>'PL9-10'!J58</f>
        <v>95030871</v>
      </c>
      <c r="K19" s="121"/>
      <c r="L19" s="120">
        <v>0</v>
      </c>
      <c r="M19" s="121"/>
      <c r="N19" s="112">
        <f>SUM(D19,F19,H19,J19,L19)</f>
        <v>95030871</v>
      </c>
    </row>
    <row r="20" spans="1:14" ht="19.5" customHeight="1" x14ac:dyDescent="0.45">
      <c r="A20" s="8" t="s">
        <v>139</v>
      </c>
      <c r="B20" s="16"/>
      <c r="C20" s="14"/>
      <c r="D20" s="122">
        <v>0</v>
      </c>
      <c r="E20" s="121"/>
      <c r="F20" s="122">
        <v>0</v>
      </c>
      <c r="G20" s="121"/>
      <c r="H20" s="122">
        <v>0</v>
      </c>
      <c r="I20" s="121"/>
      <c r="J20" s="122">
        <v>0</v>
      </c>
      <c r="K20" s="121"/>
      <c r="L20" s="122">
        <v>0</v>
      </c>
      <c r="M20" s="121"/>
      <c r="N20" s="124">
        <f>SUM(D20,F20,H20,J20,L20)</f>
        <v>0</v>
      </c>
    </row>
    <row r="21" spans="1:14" ht="19.5" customHeight="1" x14ac:dyDescent="0.25">
      <c r="A21" s="9" t="s">
        <v>206</v>
      </c>
      <c r="B21" s="16"/>
      <c r="C21" s="14"/>
      <c r="D21" s="125">
        <f>SUM(D19:D20)</f>
        <v>0</v>
      </c>
      <c r="E21" s="78"/>
      <c r="F21" s="125">
        <f>SUM(F19:F20)</f>
        <v>0</v>
      </c>
      <c r="G21" s="78"/>
      <c r="H21" s="125">
        <f>SUM(H19:H20)</f>
        <v>0</v>
      </c>
      <c r="I21" s="78"/>
      <c r="J21" s="125">
        <f>SUM(J19:J20)</f>
        <v>95030871</v>
      </c>
      <c r="K21" s="78"/>
      <c r="L21" s="125">
        <f>SUM(L19:L20)</f>
        <v>0</v>
      </c>
      <c r="M21" s="78"/>
      <c r="N21" s="125">
        <f>SUM(N19:N20)</f>
        <v>95030871</v>
      </c>
    </row>
    <row r="22" spans="1:14" ht="9.6" customHeight="1" x14ac:dyDescent="0.25">
      <c r="A22" s="119"/>
      <c r="B22" s="16"/>
      <c r="C22" s="14"/>
      <c r="D22" s="78"/>
      <c r="E22" s="80"/>
      <c r="F22" s="78"/>
      <c r="G22" s="80"/>
      <c r="H22" s="86"/>
      <c r="I22" s="80"/>
      <c r="J22" s="78"/>
      <c r="K22" s="100"/>
      <c r="L22" s="100"/>
      <c r="M22" s="100"/>
      <c r="N22" s="78"/>
    </row>
    <row r="23" spans="1:14" ht="19.5" customHeight="1" thickBot="1" x14ac:dyDescent="0.3">
      <c r="A23" s="28" t="s">
        <v>216</v>
      </c>
      <c r="B23" s="16"/>
      <c r="C23" s="10"/>
      <c r="D23" s="126">
        <f>SUM(D11,D16,D21)</f>
        <v>362220339</v>
      </c>
      <c r="E23" s="80"/>
      <c r="F23" s="126">
        <f>SUM(F11,F16,F21)</f>
        <v>2086386465</v>
      </c>
      <c r="G23" s="80"/>
      <c r="H23" s="126">
        <f>SUM(H11,H16,H21)</f>
        <v>50523587</v>
      </c>
      <c r="I23" s="80"/>
      <c r="J23" s="126">
        <f>SUM(J11,J16,J21)</f>
        <v>1556949080</v>
      </c>
      <c r="K23" s="80"/>
      <c r="L23" s="126">
        <f>SUM(L11,L16,L21)</f>
        <v>-286272</v>
      </c>
      <c r="M23" s="80"/>
      <c r="N23" s="126">
        <f>SUM(N11,N16,N21)</f>
        <v>4055793199</v>
      </c>
    </row>
    <row r="24" spans="1:14" ht="21" customHeight="1" thickTop="1" x14ac:dyDescent="0.25"/>
    <row r="25" spans="1:14" ht="21" customHeight="1" x14ac:dyDescent="0.25">
      <c r="N25" s="22"/>
    </row>
  </sheetData>
  <sheetProtection formatCells="0" formatColumns="0" formatRows="0" insertColumns="0" insertRows="0" insertHyperlinks="0" deleteColumns="0" deleteRows="0" sort="0" autoFilter="0" pivotTables="0"/>
  <mergeCells count="3">
    <mergeCell ref="D3:N3"/>
    <mergeCell ref="H5:J5"/>
    <mergeCell ref="D9:N9"/>
  </mergeCells>
  <pageMargins left="0.8" right="0.8" top="0.48" bottom="0.5" header="0.5" footer="0.5"/>
  <pageSetup paperSize="9" scale="83" firstPageNumber="13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266A-FC59-48B5-A5A2-8E083947F494}">
  <dimension ref="A1:S26"/>
  <sheetViews>
    <sheetView view="pageBreakPreview" zoomScale="80" zoomScaleNormal="70" zoomScaleSheetLayoutView="80" workbookViewId="0">
      <selection activeCell="N16" sqref="N16"/>
    </sheetView>
  </sheetViews>
  <sheetFormatPr defaultColWidth="9.140625" defaultRowHeight="15" x14ac:dyDescent="0.25"/>
  <cols>
    <col min="1" max="1" width="64.85546875" style="13" customWidth="1"/>
    <col min="2" max="2" width="7.140625" style="74" customWidth="1"/>
    <col min="3" max="3" width="1.140625" style="8" customWidth="1"/>
    <col min="4" max="4" width="15.5703125" style="8" customWidth="1"/>
    <col min="5" max="5" width="1.140625" style="8" customWidth="1"/>
    <col min="6" max="6" width="16.140625" style="8" customWidth="1"/>
    <col min="7" max="7" width="1.140625" style="8" customWidth="1"/>
    <col min="8" max="8" width="15.5703125" style="8" customWidth="1"/>
    <col min="9" max="9" width="1.5703125" style="8" customWidth="1"/>
    <col min="10" max="10" width="15.5703125" style="8" customWidth="1"/>
    <col min="11" max="11" width="1.140625" style="8" customWidth="1"/>
    <col min="12" max="12" width="16.7109375" style="8" customWidth="1"/>
    <col min="13" max="13" width="1.140625" style="8" customWidth="1"/>
    <col min="14" max="14" width="16.7109375" style="8" customWidth="1"/>
    <col min="15" max="15" width="1.140625" style="8" customWidth="1"/>
    <col min="16" max="16" width="15.5703125" style="8" customWidth="1"/>
    <col min="17" max="17" width="1.140625" style="8" customWidth="1"/>
    <col min="18" max="18" width="17.140625" style="8" customWidth="1"/>
    <col min="19" max="19" width="1.140625" style="8" customWidth="1"/>
    <col min="20" max="20" width="12.5703125" style="8" customWidth="1"/>
    <col min="21" max="21" width="1" style="8" customWidth="1"/>
    <col min="22" max="22" width="1.42578125" style="8" customWidth="1"/>
    <col min="23" max="23" width="12.85546875" style="8" customWidth="1"/>
    <col min="24" max="24" width="1.42578125" style="8" customWidth="1"/>
    <col min="25" max="16384" width="9.140625" style="8"/>
  </cols>
  <sheetData>
    <row r="1" spans="1:18" ht="21" customHeight="1" x14ac:dyDescent="0.3">
      <c r="A1" s="3" t="s">
        <v>0</v>
      </c>
      <c r="B1" s="6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1" customHeight="1" x14ac:dyDescent="0.25">
      <c r="A2" s="31" t="s">
        <v>141</v>
      </c>
      <c r="B2" s="71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9.5" customHeight="1" x14ac:dyDescent="0.25">
      <c r="D3" s="163" t="s">
        <v>142</v>
      </c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</row>
    <row r="4" spans="1:18" ht="19.5" customHeight="1" x14ac:dyDescent="0.25"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P4" s="14" t="s">
        <v>107</v>
      </c>
      <c r="R4" s="10"/>
    </row>
    <row r="5" spans="1:18" ht="18.600000000000001" customHeight="1" x14ac:dyDescent="0.25">
      <c r="B5" s="13"/>
      <c r="C5" s="74"/>
      <c r="E5" s="10"/>
      <c r="F5" s="14"/>
      <c r="G5" s="14"/>
      <c r="H5" s="167" t="s">
        <v>73</v>
      </c>
      <c r="I5" s="167"/>
      <c r="J5" s="167"/>
      <c r="K5" s="167"/>
      <c r="L5" s="167"/>
      <c r="M5" s="14"/>
      <c r="N5" s="14"/>
      <c r="P5" s="75" t="s">
        <v>108</v>
      </c>
      <c r="Q5" s="118"/>
    </row>
    <row r="6" spans="1:18" ht="19.5" customHeight="1" x14ac:dyDescent="0.25">
      <c r="B6" s="14"/>
      <c r="C6" s="16"/>
      <c r="D6" s="14" t="s">
        <v>111</v>
      </c>
      <c r="F6" s="14"/>
      <c r="G6" s="14"/>
      <c r="H6" s="14"/>
      <c r="I6" s="14"/>
      <c r="J6" s="14" t="s">
        <v>266</v>
      </c>
      <c r="L6" s="14"/>
      <c r="M6" s="14"/>
      <c r="N6" s="14"/>
      <c r="O6" s="14"/>
      <c r="P6" s="14"/>
      <c r="Q6" s="14"/>
      <c r="R6" s="14"/>
    </row>
    <row r="7" spans="1:18" ht="19.5" customHeight="1" x14ac:dyDescent="0.25">
      <c r="B7" s="14"/>
      <c r="C7" s="16"/>
      <c r="D7" s="14" t="s">
        <v>117</v>
      </c>
      <c r="F7" s="14"/>
      <c r="G7" s="14"/>
      <c r="H7" s="14" t="s">
        <v>119</v>
      </c>
      <c r="I7" s="14"/>
      <c r="J7" s="14" t="s">
        <v>267</v>
      </c>
      <c r="K7" s="14"/>
      <c r="L7" s="14"/>
      <c r="M7" s="14"/>
      <c r="N7" s="14" t="s">
        <v>266</v>
      </c>
      <c r="O7" s="14"/>
      <c r="P7" s="14" t="s">
        <v>121</v>
      </c>
      <c r="Q7" s="14"/>
      <c r="R7" s="14" t="s">
        <v>109</v>
      </c>
    </row>
    <row r="8" spans="1:18" ht="19.5" customHeight="1" x14ac:dyDescent="0.25">
      <c r="B8" s="16" t="s">
        <v>8</v>
      </c>
      <c r="C8" s="16"/>
      <c r="D8" s="14" t="s">
        <v>125</v>
      </c>
      <c r="F8" s="14" t="s">
        <v>126</v>
      </c>
      <c r="G8" s="14"/>
      <c r="H8" s="14" t="s">
        <v>128</v>
      </c>
      <c r="I8" s="14"/>
      <c r="J8" s="14" t="s">
        <v>268</v>
      </c>
      <c r="K8" s="14"/>
      <c r="L8" s="14" t="s">
        <v>143</v>
      </c>
      <c r="M8" s="14"/>
      <c r="N8" s="14" t="s">
        <v>267</v>
      </c>
      <c r="O8" s="14"/>
      <c r="P8" s="14" t="s">
        <v>128</v>
      </c>
      <c r="Q8" s="14"/>
      <c r="R8" s="14" t="s">
        <v>108</v>
      </c>
    </row>
    <row r="9" spans="1:18" ht="19.5" customHeight="1" x14ac:dyDescent="0.25">
      <c r="A9" s="8"/>
      <c r="B9" s="16"/>
      <c r="D9" s="162" t="s">
        <v>9</v>
      </c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</row>
    <row r="10" spans="1:18" ht="19.5" customHeight="1" x14ac:dyDescent="0.25">
      <c r="A10" s="9" t="s">
        <v>242</v>
      </c>
      <c r="B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74"/>
    </row>
    <row r="11" spans="1:18" ht="19.5" customHeight="1" x14ac:dyDescent="0.25">
      <c r="A11" s="28" t="s">
        <v>243</v>
      </c>
      <c r="B11" s="16"/>
      <c r="C11" s="74"/>
      <c r="D11" s="123">
        <f>'CH-Separate13'!D23</f>
        <v>362220339</v>
      </c>
      <c r="E11" s="98"/>
      <c r="F11" s="123">
        <f>'CH-Separate13'!F23</f>
        <v>2086386465</v>
      </c>
      <c r="G11" s="98"/>
      <c r="H11" s="123">
        <f>'CH-Separate13'!H23</f>
        <v>50523587</v>
      </c>
      <c r="I11" s="123"/>
      <c r="J11" s="123">
        <v>0</v>
      </c>
      <c r="K11" s="98"/>
      <c r="L11" s="123">
        <f>'CH-Separate13'!J23</f>
        <v>1556949080</v>
      </c>
      <c r="M11" s="123"/>
      <c r="N11" s="123">
        <v>0</v>
      </c>
      <c r="O11" s="98"/>
      <c r="P11" s="123">
        <f>'CH-Separate13'!L23</f>
        <v>-286272</v>
      </c>
      <c r="Q11" s="98"/>
      <c r="R11" s="123">
        <f>'CH-Separate13'!N23</f>
        <v>4055793199</v>
      </c>
    </row>
    <row r="12" spans="1:18" ht="9.6" customHeight="1" x14ac:dyDescent="0.25">
      <c r="A12" s="119"/>
      <c r="B12" s="16"/>
      <c r="C12" s="14"/>
      <c r="D12" s="127"/>
      <c r="E12" s="73"/>
      <c r="F12" s="127"/>
      <c r="G12" s="73"/>
      <c r="H12" s="128"/>
      <c r="I12" s="128"/>
      <c r="J12" s="128"/>
      <c r="K12" s="73"/>
      <c r="L12" s="127"/>
      <c r="M12" s="127"/>
      <c r="N12" s="128"/>
      <c r="O12" s="129"/>
      <c r="P12" s="129"/>
      <c r="Q12" s="129"/>
      <c r="R12" s="127"/>
    </row>
    <row r="13" spans="1:18" ht="19.5" customHeight="1" x14ac:dyDescent="0.25">
      <c r="A13" s="28" t="s">
        <v>133</v>
      </c>
      <c r="B13" s="16"/>
      <c r="C13" s="14"/>
      <c r="D13" s="73"/>
      <c r="E13" s="73"/>
      <c r="F13" s="73"/>
      <c r="G13" s="73"/>
      <c r="H13" s="96"/>
      <c r="I13" s="96"/>
      <c r="J13" s="96"/>
      <c r="K13" s="73"/>
      <c r="L13" s="96"/>
      <c r="M13" s="96"/>
      <c r="N13" s="96"/>
      <c r="O13" s="96"/>
      <c r="P13" s="96"/>
      <c r="Q13" s="96"/>
      <c r="R13" s="96"/>
    </row>
    <row r="14" spans="1:18" ht="19.5" customHeight="1" x14ac:dyDescent="0.25">
      <c r="A14" s="32" t="s">
        <v>134</v>
      </c>
      <c r="B14" s="16"/>
      <c r="C14" s="14"/>
      <c r="D14" s="73"/>
      <c r="E14" s="73"/>
      <c r="F14" s="73"/>
      <c r="G14" s="73"/>
      <c r="H14" s="96"/>
      <c r="I14" s="96"/>
      <c r="J14" s="96"/>
      <c r="K14" s="73"/>
      <c r="L14" s="96"/>
      <c r="M14" s="96"/>
      <c r="N14" s="96"/>
      <c r="O14" s="96"/>
      <c r="P14" s="96"/>
      <c r="Q14" s="96"/>
      <c r="R14" s="96"/>
    </row>
    <row r="15" spans="1:18" ht="19.5" hidden="1" customHeight="1" x14ac:dyDescent="0.45">
      <c r="A15" s="8" t="s">
        <v>228</v>
      </c>
      <c r="B15" s="16"/>
      <c r="C15" s="14"/>
      <c r="D15" s="120">
        <v>0</v>
      </c>
      <c r="E15" s="121"/>
      <c r="F15" s="120">
        <v>0</v>
      </c>
      <c r="G15" s="121"/>
      <c r="H15" s="120">
        <v>0</v>
      </c>
      <c r="I15" s="120"/>
      <c r="J15" s="120">
        <v>0</v>
      </c>
      <c r="K15" s="121"/>
      <c r="L15" s="112">
        <v>0</v>
      </c>
      <c r="M15" s="112"/>
      <c r="N15" s="120">
        <v>0</v>
      </c>
      <c r="O15" s="121"/>
      <c r="P15" s="120">
        <v>0</v>
      </c>
      <c r="Q15" s="121"/>
      <c r="R15" s="130">
        <f>SUM(D15:P15)</f>
        <v>0</v>
      </c>
    </row>
    <row r="16" spans="1:18" ht="19.5" customHeight="1" x14ac:dyDescent="0.25">
      <c r="A16" s="8" t="s">
        <v>270</v>
      </c>
      <c r="B16" s="16" t="s">
        <v>273</v>
      </c>
      <c r="C16" s="14"/>
      <c r="D16" s="108">
        <v>0</v>
      </c>
      <c r="E16" s="100"/>
      <c r="F16" s="108">
        <v>0</v>
      </c>
      <c r="G16" s="100"/>
      <c r="H16" s="108">
        <v>0</v>
      </c>
      <c r="I16" s="101"/>
      <c r="J16" s="108">
        <v>1304760</v>
      </c>
      <c r="K16" s="100"/>
      <c r="L16" s="108">
        <v>-1304760</v>
      </c>
      <c r="M16" s="101"/>
      <c r="N16" s="108">
        <v>-1304760</v>
      </c>
      <c r="O16" s="103"/>
      <c r="P16" s="108">
        <v>0</v>
      </c>
      <c r="Q16" s="103">
        <v>0</v>
      </c>
      <c r="R16" s="108">
        <f>SUM(D16:P16)</f>
        <v>-1304760</v>
      </c>
    </row>
    <row r="17" spans="1:19" ht="19.5" customHeight="1" x14ac:dyDescent="0.25">
      <c r="A17" s="32" t="s">
        <v>144</v>
      </c>
      <c r="B17" s="16"/>
      <c r="C17" s="14"/>
      <c r="D17" s="106">
        <f>SUM(D15:D16)</f>
        <v>0</v>
      </c>
      <c r="E17" s="99"/>
      <c r="F17" s="106">
        <f>SUM(F15:F16)</f>
        <v>0</v>
      </c>
      <c r="G17" s="99"/>
      <c r="H17" s="106">
        <f>SUM(H15:H16)</f>
        <v>0</v>
      </c>
      <c r="I17" s="98"/>
      <c r="J17" s="106">
        <f>SUM(J15:J16)</f>
        <v>1304760</v>
      </c>
      <c r="K17" s="99"/>
      <c r="L17" s="106">
        <f>SUM(L15:L16)</f>
        <v>-1304760</v>
      </c>
      <c r="M17" s="98"/>
      <c r="N17" s="106">
        <f>SUM(N15:N16)</f>
        <v>-1304760</v>
      </c>
      <c r="O17" s="99"/>
      <c r="P17" s="106">
        <f>SUM(P15:P16)</f>
        <v>0</v>
      </c>
      <c r="Q17" s="99"/>
      <c r="R17" s="106">
        <f>SUM(R15:R16)</f>
        <v>-1304760</v>
      </c>
    </row>
    <row r="18" spans="1:19" ht="9.6" customHeight="1" x14ac:dyDescent="0.25">
      <c r="A18" s="119"/>
      <c r="B18" s="16"/>
      <c r="C18" s="14"/>
      <c r="D18" s="127"/>
      <c r="E18" s="73"/>
      <c r="F18" s="127"/>
      <c r="G18" s="73"/>
      <c r="H18" s="128"/>
      <c r="I18" s="128"/>
      <c r="J18" s="128"/>
      <c r="K18" s="73"/>
      <c r="L18" s="127"/>
      <c r="M18" s="127"/>
      <c r="N18" s="128"/>
      <c r="O18" s="96"/>
      <c r="P18" s="96"/>
      <c r="Q18" s="96"/>
      <c r="R18" s="127"/>
    </row>
    <row r="19" spans="1:19" ht="19.5" customHeight="1" x14ac:dyDescent="0.25">
      <c r="A19" s="9" t="s">
        <v>138</v>
      </c>
      <c r="B19" s="16"/>
      <c r="C19" s="14"/>
      <c r="D19" s="78"/>
      <c r="E19" s="80"/>
      <c r="F19" s="78"/>
      <c r="G19" s="80"/>
      <c r="H19" s="78"/>
      <c r="I19" s="78"/>
      <c r="J19" s="78"/>
      <c r="K19" s="80"/>
      <c r="L19" s="78"/>
      <c r="M19" s="78"/>
      <c r="N19" s="78"/>
      <c r="O19" s="80"/>
      <c r="P19" s="80"/>
      <c r="Q19" s="80"/>
      <c r="R19" s="78"/>
    </row>
    <row r="20" spans="1:19" ht="19.5" customHeight="1" x14ac:dyDescent="0.45">
      <c r="A20" s="8" t="s">
        <v>140</v>
      </c>
      <c r="B20" s="16"/>
      <c r="C20" s="14"/>
      <c r="D20" s="120">
        <v>0</v>
      </c>
      <c r="E20" s="121"/>
      <c r="F20" s="120">
        <v>0</v>
      </c>
      <c r="G20" s="121"/>
      <c r="H20" s="120">
        <v>0</v>
      </c>
      <c r="I20" s="120"/>
      <c r="J20" s="120">
        <v>0</v>
      </c>
      <c r="K20" s="121"/>
      <c r="L20" s="112">
        <f>'PL9-10'!H58</f>
        <v>-22454641</v>
      </c>
      <c r="M20" s="112"/>
      <c r="N20" s="120">
        <v>0</v>
      </c>
      <c r="O20" s="121"/>
      <c r="P20" s="120">
        <v>0</v>
      </c>
      <c r="Q20" s="121"/>
      <c r="R20" s="130">
        <f>SUM(D20,F20,H20,L20,P20)</f>
        <v>-22454641</v>
      </c>
    </row>
    <row r="21" spans="1:19" ht="19.5" customHeight="1" x14ac:dyDescent="0.45">
      <c r="A21" s="8" t="s">
        <v>139</v>
      </c>
      <c r="B21" s="16"/>
      <c r="C21" s="14"/>
      <c r="D21" s="122">
        <v>0</v>
      </c>
      <c r="E21" s="121"/>
      <c r="F21" s="122">
        <v>0</v>
      </c>
      <c r="G21" s="121"/>
      <c r="H21" s="122">
        <v>0</v>
      </c>
      <c r="I21" s="153"/>
      <c r="J21" s="122">
        <v>0</v>
      </c>
      <c r="K21" s="121"/>
      <c r="L21" s="101">
        <v>697227</v>
      </c>
      <c r="M21" s="101"/>
      <c r="N21" s="122">
        <v>0</v>
      </c>
      <c r="O21" s="121"/>
      <c r="P21" s="108">
        <v>-10574</v>
      </c>
      <c r="Q21" s="121"/>
      <c r="R21" s="131">
        <f>SUM(D21,F21,H21,L21,P21)</f>
        <v>686653</v>
      </c>
    </row>
    <row r="22" spans="1:19" ht="19.5" customHeight="1" x14ac:dyDescent="0.25">
      <c r="A22" s="9" t="s">
        <v>206</v>
      </c>
      <c r="B22" s="16"/>
      <c r="C22" s="14"/>
      <c r="D22" s="125">
        <f>SUM(D20:D21)</f>
        <v>0</v>
      </c>
      <c r="E22" s="78"/>
      <c r="F22" s="125">
        <f>SUM(F20:F21)</f>
        <v>0</v>
      </c>
      <c r="G22" s="78"/>
      <c r="H22" s="125">
        <f>SUM(H20:H21)</f>
        <v>0</v>
      </c>
      <c r="I22" s="154"/>
      <c r="J22" s="125">
        <f>SUM(J20:J21)</f>
        <v>0</v>
      </c>
      <c r="K22" s="78"/>
      <c r="L22" s="125">
        <f>SUM(L20:L21)</f>
        <v>-21757414</v>
      </c>
      <c r="M22" s="154"/>
      <c r="N22" s="125">
        <f>SUM(N20:N21)</f>
        <v>0</v>
      </c>
      <c r="O22" s="78"/>
      <c r="P22" s="125">
        <f>SUM(P20:P21)</f>
        <v>-10574</v>
      </c>
      <c r="Q22" s="78"/>
      <c r="R22" s="125">
        <f>SUM(R20:R21)</f>
        <v>-21767988</v>
      </c>
      <c r="S22" s="22"/>
    </row>
    <row r="23" spans="1:19" ht="9.6" customHeight="1" x14ac:dyDescent="0.25">
      <c r="A23" s="119"/>
      <c r="B23" s="16"/>
      <c r="C23" s="14"/>
      <c r="D23" s="127"/>
      <c r="E23" s="73"/>
      <c r="F23" s="127"/>
      <c r="G23" s="73"/>
      <c r="H23" s="128"/>
      <c r="I23" s="128"/>
      <c r="J23" s="127"/>
      <c r="K23" s="73"/>
      <c r="L23" s="127"/>
      <c r="M23" s="127"/>
      <c r="N23" s="127"/>
      <c r="O23" s="96"/>
      <c r="P23" s="96"/>
      <c r="Q23" s="96"/>
      <c r="R23" s="127"/>
    </row>
    <row r="24" spans="1:19" ht="19.5" customHeight="1" thickBot="1" x14ac:dyDescent="0.3">
      <c r="A24" s="28" t="s">
        <v>244</v>
      </c>
      <c r="B24" s="16"/>
      <c r="C24" s="10"/>
      <c r="D24" s="126">
        <f>SUM(D11,D17,D22)</f>
        <v>362220339</v>
      </c>
      <c r="E24" s="80"/>
      <c r="F24" s="126">
        <f>SUM(F11,F17,F22)</f>
        <v>2086386465</v>
      </c>
      <c r="G24" s="80"/>
      <c r="H24" s="126">
        <f>SUM(H11,H17,H22)</f>
        <v>50523587</v>
      </c>
      <c r="I24" s="154"/>
      <c r="J24" s="126">
        <f>SUM(J11,J17,J22)</f>
        <v>1304760</v>
      </c>
      <c r="K24" s="80"/>
      <c r="L24" s="126">
        <f>SUM(L11,L17,L22)</f>
        <v>1533886906</v>
      </c>
      <c r="M24" s="154"/>
      <c r="N24" s="126">
        <f>SUM(N11,N17,N22)</f>
        <v>-1304760</v>
      </c>
      <c r="O24" s="80"/>
      <c r="P24" s="126">
        <f>SUM(P11,P17,P22)</f>
        <v>-296846</v>
      </c>
      <c r="Q24" s="80"/>
      <c r="R24" s="126">
        <f>SUM(R11,R17,R22)</f>
        <v>4032720451</v>
      </c>
    </row>
    <row r="25" spans="1:19" ht="21" customHeight="1" thickTop="1" x14ac:dyDescent="0.25"/>
    <row r="26" spans="1:19" ht="21" customHeight="1" x14ac:dyDescent="0.25">
      <c r="R26" s="22"/>
    </row>
  </sheetData>
  <sheetProtection formatCells="0" formatColumns="0" formatRows="0" insertColumns="0" insertRows="0" insertHyperlinks="0" deleteColumns="0" deleteRows="0" sort="0" autoFilter="0" pivotTables="0"/>
  <mergeCells count="3">
    <mergeCell ref="D3:R3"/>
    <mergeCell ref="H5:L5"/>
    <mergeCell ref="D9:R9"/>
  </mergeCells>
  <pageMargins left="0.7" right="0.7" top="0.48" bottom="0.5" header="0.5" footer="0.5"/>
  <pageSetup paperSize="9" scale="71" firstPageNumber="14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5"/>
  <sheetViews>
    <sheetView view="pageBreakPreview" zoomScaleNormal="70" zoomScaleSheetLayoutView="100" workbookViewId="0">
      <selection activeCell="M20" sqref="M20"/>
    </sheetView>
  </sheetViews>
  <sheetFormatPr defaultColWidth="35" defaultRowHeight="20.25" customHeight="1" x14ac:dyDescent="0.25"/>
  <cols>
    <col min="1" max="1" width="63.85546875" style="8" customWidth="1"/>
    <col min="2" max="2" width="7.85546875" style="8" customWidth="1"/>
    <col min="3" max="3" width="19.5703125" style="140" customWidth="1"/>
    <col min="4" max="4" width="1.42578125" style="8" customWidth="1"/>
    <col min="5" max="5" width="18" style="140" customWidth="1"/>
    <col min="6" max="6" width="1.140625" style="8" customWidth="1"/>
    <col min="7" max="7" width="18.42578125" style="8" customWidth="1"/>
    <col min="8" max="8" width="1.140625" style="8" customWidth="1"/>
    <col min="9" max="9" width="18.7109375" style="8" customWidth="1"/>
    <col min="10" max="10" width="9.42578125" style="8" customWidth="1"/>
    <col min="11" max="11" width="21.5703125" style="158" bestFit="1" customWidth="1"/>
    <col min="12" max="12" width="9.7109375" style="158" customWidth="1"/>
    <col min="13" max="13" width="21.5703125" style="158" bestFit="1" customWidth="1"/>
    <col min="14" max="14" width="6.5703125" style="158" customWidth="1"/>
    <col min="15" max="15" width="24.5703125" style="158" bestFit="1" customWidth="1"/>
    <col min="16" max="16" width="9.140625" style="8" customWidth="1"/>
    <col min="17" max="17" width="19.140625" style="158" bestFit="1" customWidth="1"/>
    <col min="18" max="18" width="5.7109375" style="8" bestFit="1" customWidth="1"/>
    <col min="19" max="16384" width="35" style="8"/>
  </cols>
  <sheetData>
    <row r="1" spans="1:18" s="2" customFormat="1" ht="20.25" customHeight="1" x14ac:dyDescent="0.3">
      <c r="A1" s="3" t="s">
        <v>0</v>
      </c>
      <c r="B1" s="3"/>
      <c r="K1" s="156"/>
      <c r="L1" s="156"/>
      <c r="M1" s="156"/>
      <c r="N1" s="156"/>
      <c r="O1" s="156"/>
      <c r="Q1" s="156"/>
    </row>
    <row r="2" spans="1:18" s="5" customFormat="1" ht="20.25" customHeight="1" x14ac:dyDescent="0.25">
      <c r="A2" s="6" t="s">
        <v>145</v>
      </c>
      <c r="B2" s="6"/>
      <c r="K2" s="157"/>
      <c r="L2" s="157"/>
      <c r="M2" s="157"/>
      <c r="N2" s="157"/>
      <c r="O2" s="157"/>
      <c r="Q2" s="157"/>
    </row>
    <row r="3" spans="1:18" ht="12" customHeight="1" x14ac:dyDescent="0.25">
      <c r="A3" s="9"/>
      <c r="B3" s="9"/>
      <c r="C3" s="8"/>
      <c r="E3" s="8"/>
    </row>
    <row r="4" spans="1:18" ht="17.100000000000001" customHeight="1" x14ac:dyDescent="0.25">
      <c r="A4" s="9"/>
      <c r="B4" s="9"/>
      <c r="C4" s="163" t="s">
        <v>2</v>
      </c>
      <c r="D4" s="163"/>
      <c r="E4" s="163"/>
      <c r="G4" s="163" t="s">
        <v>3</v>
      </c>
      <c r="H4" s="163"/>
      <c r="I4" s="163"/>
    </row>
    <row r="5" spans="1:18" ht="17.100000000000001" customHeight="1" x14ac:dyDescent="0.25">
      <c r="A5" s="13"/>
      <c r="B5" s="13"/>
      <c r="C5" s="164" t="s">
        <v>5</v>
      </c>
      <c r="D5" s="164"/>
      <c r="E5" s="164"/>
      <c r="F5" s="10"/>
      <c r="G5" s="164" t="s">
        <v>5</v>
      </c>
      <c r="H5" s="164"/>
      <c r="I5" s="164"/>
    </row>
    <row r="6" spans="1:18" ht="17.100000000000001" customHeight="1" x14ac:dyDescent="0.25">
      <c r="A6" s="13"/>
      <c r="B6" s="13"/>
      <c r="C6" s="165" t="s">
        <v>84</v>
      </c>
      <c r="D6" s="165"/>
      <c r="E6" s="165"/>
      <c r="F6" s="14"/>
      <c r="G6" s="165" t="s">
        <v>84</v>
      </c>
      <c r="H6" s="165"/>
      <c r="I6" s="165"/>
    </row>
    <row r="7" spans="1:18" ht="17.100000000000001" customHeight="1" x14ac:dyDescent="0.25">
      <c r="A7" s="9"/>
      <c r="B7" s="16" t="s">
        <v>8</v>
      </c>
      <c r="C7" s="14">
        <v>2025</v>
      </c>
      <c r="D7" s="14"/>
      <c r="E7" s="14">
        <v>2024</v>
      </c>
      <c r="F7" s="14"/>
      <c r="G7" s="14">
        <v>2025</v>
      </c>
      <c r="H7" s="14"/>
      <c r="I7" s="14">
        <v>2024</v>
      </c>
    </row>
    <row r="8" spans="1:18" ht="16.350000000000001" customHeight="1" x14ac:dyDescent="0.25">
      <c r="A8" s="13"/>
      <c r="B8" s="16"/>
      <c r="C8" s="162" t="s">
        <v>9</v>
      </c>
      <c r="D8" s="162"/>
      <c r="E8" s="162"/>
      <c r="F8" s="162"/>
      <c r="G8" s="162"/>
      <c r="H8" s="162"/>
      <c r="I8" s="162"/>
    </row>
    <row r="9" spans="1:18" ht="18.75" customHeight="1" x14ac:dyDescent="0.25">
      <c r="A9" s="19" t="s">
        <v>146</v>
      </c>
      <c r="B9" s="16"/>
      <c r="C9" s="73"/>
      <c r="D9" s="25"/>
      <c r="E9" s="73"/>
      <c r="F9" s="25"/>
      <c r="G9" s="25"/>
      <c r="H9" s="25"/>
      <c r="I9" s="25"/>
    </row>
    <row r="10" spans="1:18" ht="18.75" customHeight="1" x14ac:dyDescent="0.25">
      <c r="A10" s="20" t="s">
        <v>190</v>
      </c>
      <c r="B10" s="16"/>
      <c r="C10" s="141">
        <f>'PL9-10'!D30</f>
        <v>477209085</v>
      </c>
      <c r="D10" s="100"/>
      <c r="E10" s="141">
        <f>'PL9-10'!F30</f>
        <v>-91729468</v>
      </c>
      <c r="F10" s="100"/>
      <c r="G10" s="141">
        <f>'PL9-10'!H30</f>
        <v>-22454641</v>
      </c>
      <c r="H10" s="100"/>
      <c r="I10" s="141">
        <f>'PL9-10'!J30</f>
        <v>95030871</v>
      </c>
      <c r="P10" s="158"/>
      <c r="R10" s="158"/>
    </row>
    <row r="11" spans="1:18" ht="30" x14ac:dyDescent="0.25">
      <c r="A11" s="132" t="s">
        <v>211</v>
      </c>
      <c r="B11" s="16"/>
      <c r="C11" s="83"/>
      <c r="D11" s="21"/>
      <c r="E11" s="83"/>
      <c r="F11" s="21"/>
      <c r="G11" s="21"/>
      <c r="H11" s="21"/>
      <c r="I11" s="21"/>
      <c r="P11" s="158"/>
      <c r="R11" s="158"/>
    </row>
    <row r="12" spans="1:18" ht="18.75" customHeight="1" x14ac:dyDescent="0.25">
      <c r="A12" s="8" t="s">
        <v>98</v>
      </c>
      <c r="B12" s="16"/>
      <c r="C12" s="91">
        <f>-'PL9-10'!D29</f>
        <v>143067161</v>
      </c>
      <c r="D12" s="83"/>
      <c r="E12" s="91">
        <f>-'PL9-10'!F29</f>
        <v>19909423</v>
      </c>
      <c r="F12" s="83"/>
      <c r="G12" s="91">
        <f>-'PL9-10'!H29</f>
        <v>189953</v>
      </c>
      <c r="H12" s="83"/>
      <c r="I12" s="91">
        <f>-'PL9-10'!J29</f>
        <v>5824787</v>
      </c>
      <c r="P12" s="158"/>
      <c r="R12" s="158"/>
    </row>
    <row r="13" spans="1:18" ht="18.75" customHeight="1" x14ac:dyDescent="0.25">
      <c r="A13" s="20" t="s">
        <v>97</v>
      </c>
      <c r="B13" s="16"/>
      <c r="C13" s="26">
        <v>161946585</v>
      </c>
      <c r="D13" s="21"/>
      <c r="E13" s="26">
        <v>191418843</v>
      </c>
      <c r="F13" s="21"/>
      <c r="G13" s="26">
        <v>212455938</v>
      </c>
      <c r="H13" s="21"/>
      <c r="I13" s="26">
        <v>144745865</v>
      </c>
      <c r="P13" s="158"/>
      <c r="R13" s="158"/>
    </row>
    <row r="14" spans="1:18" ht="18.75" customHeight="1" x14ac:dyDescent="0.25">
      <c r="A14" s="20" t="s">
        <v>147</v>
      </c>
      <c r="B14" s="16"/>
      <c r="C14" s="83">
        <v>2051935</v>
      </c>
      <c r="D14" s="21"/>
      <c r="E14" s="83">
        <v>2493208</v>
      </c>
      <c r="F14" s="21"/>
      <c r="G14" s="26">
        <v>0</v>
      </c>
      <c r="H14" s="21"/>
      <c r="I14" s="133">
        <v>0</v>
      </c>
      <c r="P14" s="158"/>
      <c r="R14" s="158"/>
    </row>
    <row r="15" spans="1:18" ht="18.75" customHeight="1" x14ac:dyDescent="0.25">
      <c r="A15" s="20" t="s">
        <v>148</v>
      </c>
      <c r="B15" s="16">
        <v>12</v>
      </c>
      <c r="C15" s="83">
        <v>478982566</v>
      </c>
      <c r="D15" s="21"/>
      <c r="E15" s="83">
        <v>588306409</v>
      </c>
      <c r="F15" s="21"/>
      <c r="G15" s="21">
        <v>13455957</v>
      </c>
      <c r="H15" s="21"/>
      <c r="I15" s="21">
        <v>32240116</v>
      </c>
      <c r="P15" s="158"/>
      <c r="R15" s="158"/>
    </row>
    <row r="16" spans="1:18" ht="18.75" customHeight="1" x14ac:dyDescent="0.25">
      <c r="A16" s="20" t="s">
        <v>149</v>
      </c>
      <c r="B16" s="16"/>
      <c r="C16" s="83">
        <v>29648708</v>
      </c>
      <c r="D16" s="21"/>
      <c r="E16" s="83">
        <v>34423224</v>
      </c>
      <c r="F16" s="21"/>
      <c r="G16" s="26">
        <v>5232504</v>
      </c>
      <c r="H16" s="21"/>
      <c r="I16" s="26">
        <v>5232504</v>
      </c>
      <c r="P16" s="158"/>
      <c r="R16" s="158"/>
    </row>
    <row r="17" spans="1:18" ht="18.75" customHeight="1" x14ac:dyDescent="0.25">
      <c r="A17" s="20" t="s">
        <v>150</v>
      </c>
      <c r="B17" s="16"/>
      <c r="C17" s="83">
        <v>6551174</v>
      </c>
      <c r="D17" s="21"/>
      <c r="E17" s="83">
        <v>6644979</v>
      </c>
      <c r="F17" s="21"/>
      <c r="G17" s="21">
        <v>3536564</v>
      </c>
      <c r="H17" s="21"/>
      <c r="I17" s="21">
        <v>3507883</v>
      </c>
      <c r="P17" s="158"/>
      <c r="R17" s="158"/>
    </row>
    <row r="18" spans="1:18" ht="18.75" customHeight="1" x14ac:dyDescent="0.25">
      <c r="A18" s="20" t="s">
        <v>62</v>
      </c>
      <c r="B18" s="16"/>
      <c r="C18" s="83">
        <v>7340846</v>
      </c>
      <c r="D18" s="21"/>
      <c r="E18" s="83">
        <v>6571370</v>
      </c>
      <c r="F18" s="21"/>
      <c r="G18" s="21">
        <v>771374</v>
      </c>
      <c r="H18" s="21"/>
      <c r="I18" s="21">
        <v>807024</v>
      </c>
      <c r="P18" s="158"/>
      <c r="R18" s="158"/>
    </row>
    <row r="19" spans="1:18" ht="18.75" customHeight="1" x14ac:dyDescent="0.25">
      <c r="A19" s="8" t="s">
        <v>279</v>
      </c>
      <c r="B19" s="16"/>
      <c r="C19" s="83">
        <v>2056345</v>
      </c>
      <c r="D19" s="21"/>
      <c r="E19" s="83">
        <v>12116099</v>
      </c>
      <c r="F19" s="21"/>
      <c r="G19" s="26">
        <v>0</v>
      </c>
      <c r="H19" s="21"/>
      <c r="I19" s="133">
        <v>0</v>
      </c>
      <c r="P19" s="158"/>
      <c r="R19" s="158"/>
    </row>
    <row r="20" spans="1:18" ht="18.75" customHeight="1" x14ac:dyDescent="0.25">
      <c r="A20" s="8" t="s">
        <v>234</v>
      </c>
      <c r="B20" s="16"/>
      <c r="C20" s="83">
        <v>6536201</v>
      </c>
      <c r="D20" s="83"/>
      <c r="E20" s="83">
        <v>896718</v>
      </c>
      <c r="F20" s="83"/>
      <c r="G20" s="26">
        <v>0</v>
      </c>
      <c r="H20" s="26"/>
      <c r="I20" s="133">
        <v>0</v>
      </c>
      <c r="P20" s="158"/>
      <c r="R20" s="158"/>
    </row>
    <row r="21" spans="1:18" ht="18.75" customHeight="1" x14ac:dyDescent="0.25">
      <c r="A21" s="8" t="s">
        <v>280</v>
      </c>
      <c r="B21" s="16"/>
      <c r="C21" s="83">
        <v>175175</v>
      </c>
      <c r="D21" s="21"/>
      <c r="E21" s="83">
        <v>0</v>
      </c>
      <c r="F21" s="21"/>
      <c r="G21" s="26">
        <v>0</v>
      </c>
      <c r="H21" s="21"/>
      <c r="I21" s="133">
        <v>0</v>
      </c>
      <c r="P21" s="158"/>
      <c r="R21" s="158"/>
    </row>
    <row r="22" spans="1:18" ht="18.75" customHeight="1" x14ac:dyDescent="0.25">
      <c r="A22" s="8" t="s">
        <v>286</v>
      </c>
      <c r="B22" s="16"/>
      <c r="C22" s="83">
        <v>-10059</v>
      </c>
      <c r="D22" s="21"/>
      <c r="E22" s="83">
        <v>0</v>
      </c>
      <c r="F22" s="21"/>
      <c r="G22" s="26">
        <v>-10059</v>
      </c>
      <c r="H22" s="21"/>
      <c r="I22" s="133">
        <v>0</v>
      </c>
      <c r="P22" s="158"/>
      <c r="R22" s="158"/>
    </row>
    <row r="23" spans="1:18" ht="18.75" customHeight="1" x14ac:dyDescent="0.25">
      <c r="A23" s="8" t="s">
        <v>151</v>
      </c>
      <c r="B23" s="16"/>
      <c r="C23" s="83">
        <v>62401745</v>
      </c>
      <c r="D23" s="21"/>
      <c r="E23" s="83">
        <v>-15992236</v>
      </c>
      <c r="F23" s="21"/>
      <c r="G23" s="21">
        <v>40746</v>
      </c>
      <c r="H23" s="21"/>
      <c r="I23" s="21">
        <v>97699</v>
      </c>
      <c r="P23" s="158"/>
      <c r="R23" s="158"/>
    </row>
    <row r="24" spans="1:18" ht="18.75" customHeight="1" x14ac:dyDescent="0.25">
      <c r="A24" s="8" t="s">
        <v>152</v>
      </c>
      <c r="B24" s="16"/>
      <c r="C24" s="26">
        <v>-4006001</v>
      </c>
      <c r="D24" s="21"/>
      <c r="E24" s="26">
        <v>178776</v>
      </c>
      <c r="F24" s="21"/>
      <c r="G24" s="26">
        <v>-903406</v>
      </c>
      <c r="H24" s="21"/>
      <c r="I24" s="26">
        <v>-222471</v>
      </c>
      <c r="P24" s="158"/>
      <c r="R24" s="158"/>
    </row>
    <row r="25" spans="1:18" ht="18.75" customHeight="1" x14ac:dyDescent="0.25">
      <c r="A25" s="8" t="s">
        <v>153</v>
      </c>
      <c r="B25" s="16"/>
      <c r="C25" s="26">
        <v>10008</v>
      </c>
      <c r="D25" s="21"/>
      <c r="E25" s="26">
        <v>795177</v>
      </c>
      <c r="F25" s="21"/>
      <c r="G25" s="26">
        <v>0</v>
      </c>
      <c r="H25" s="21"/>
      <c r="I25" s="26">
        <v>0</v>
      </c>
      <c r="P25" s="158"/>
      <c r="R25" s="158"/>
    </row>
    <row r="26" spans="1:18" ht="18.75" customHeight="1" x14ac:dyDescent="0.25">
      <c r="A26" s="8" t="s">
        <v>265</v>
      </c>
      <c r="B26" s="16">
        <v>9</v>
      </c>
      <c r="C26" s="83">
        <v>-661238462</v>
      </c>
      <c r="D26" s="83"/>
      <c r="E26" s="83">
        <v>0</v>
      </c>
      <c r="F26" s="83"/>
      <c r="G26" s="26">
        <v>0</v>
      </c>
      <c r="H26" s="26"/>
      <c r="I26" s="133"/>
      <c r="P26" s="158"/>
      <c r="R26" s="158"/>
    </row>
    <row r="27" spans="1:18" ht="18.75" customHeight="1" x14ac:dyDescent="0.25">
      <c r="A27" s="8" t="s">
        <v>154</v>
      </c>
      <c r="B27" s="16"/>
      <c r="C27" s="26">
        <v>-1262574</v>
      </c>
      <c r="D27" s="21"/>
      <c r="E27" s="26">
        <v>1520831</v>
      </c>
      <c r="F27" s="21"/>
      <c r="G27" s="26">
        <v>0</v>
      </c>
      <c r="H27" s="26"/>
      <c r="I27" s="26">
        <v>0</v>
      </c>
      <c r="P27" s="158"/>
      <c r="R27" s="158"/>
    </row>
    <row r="28" spans="1:18" ht="18.75" customHeight="1" x14ac:dyDescent="0.25">
      <c r="A28" s="8" t="s">
        <v>155</v>
      </c>
      <c r="B28" s="16"/>
      <c r="C28" s="26">
        <v>0</v>
      </c>
      <c r="D28" s="21"/>
      <c r="E28" s="26">
        <v>-1605000</v>
      </c>
      <c r="F28" s="21"/>
      <c r="G28" s="26">
        <v>-138647944</v>
      </c>
      <c r="H28" s="21"/>
      <c r="I28" s="26">
        <v>-216605000</v>
      </c>
      <c r="P28" s="158"/>
      <c r="R28" s="158"/>
    </row>
    <row r="29" spans="1:18" ht="18.75" customHeight="1" x14ac:dyDescent="0.25">
      <c r="A29" s="20" t="s">
        <v>89</v>
      </c>
      <c r="B29" s="16"/>
      <c r="C29" s="83">
        <v>-6887414</v>
      </c>
      <c r="D29" s="21"/>
      <c r="E29" s="83">
        <v>-8460061</v>
      </c>
      <c r="F29" s="21"/>
      <c r="G29" s="21">
        <v>-32888824</v>
      </c>
      <c r="H29" s="21"/>
      <c r="I29" s="21">
        <v>-15884865</v>
      </c>
      <c r="P29" s="158"/>
      <c r="R29" s="158"/>
    </row>
    <row r="30" spans="1:18" ht="18.600000000000001" customHeight="1" x14ac:dyDescent="0.25">
      <c r="B30" s="16"/>
      <c r="C30" s="142">
        <f>SUM(C10:C29)</f>
        <v>704573024</v>
      </c>
      <c r="D30" s="36"/>
      <c r="E30" s="142">
        <f>SUM(E10:E29)</f>
        <v>747488292</v>
      </c>
      <c r="F30" s="36"/>
      <c r="G30" s="143">
        <f>SUM(G10:G29)</f>
        <v>40778162</v>
      </c>
      <c r="H30" s="36"/>
      <c r="I30" s="142">
        <f>SUM(I10:I29)</f>
        <v>54774413</v>
      </c>
      <c r="P30" s="158"/>
      <c r="R30" s="158"/>
    </row>
    <row r="31" spans="1:18" ht="18.75" customHeight="1" x14ac:dyDescent="0.25">
      <c r="A31" s="132" t="s">
        <v>156</v>
      </c>
      <c r="B31" s="16"/>
      <c r="C31" s="80"/>
      <c r="D31" s="25"/>
      <c r="E31" s="73"/>
      <c r="F31" s="25"/>
      <c r="G31" s="25"/>
      <c r="H31" s="25"/>
      <c r="I31" s="25"/>
      <c r="P31" s="158"/>
      <c r="R31" s="158"/>
    </row>
    <row r="32" spans="1:18" ht="18.75" customHeight="1" x14ac:dyDescent="0.25">
      <c r="A32" s="20" t="s">
        <v>157</v>
      </c>
      <c r="B32" s="16"/>
      <c r="C32" s="83">
        <v>715316586</v>
      </c>
      <c r="D32" s="25"/>
      <c r="E32" s="83">
        <v>-748951579</v>
      </c>
      <c r="F32" s="25"/>
      <c r="G32" s="21">
        <v>11282641</v>
      </c>
      <c r="H32" s="25"/>
      <c r="I32" s="21">
        <v>-133213</v>
      </c>
      <c r="P32" s="158"/>
      <c r="R32" s="158"/>
    </row>
    <row r="33" spans="1:18" ht="18.75" customHeight="1" x14ac:dyDescent="0.25">
      <c r="A33" s="20" t="s">
        <v>245</v>
      </c>
      <c r="B33" s="16"/>
      <c r="C33" s="83">
        <v>-13368147</v>
      </c>
      <c r="D33" s="25"/>
      <c r="E33" s="83">
        <v>-10808109</v>
      </c>
      <c r="F33" s="25"/>
      <c r="G33" s="21">
        <v>-11361632</v>
      </c>
      <c r="H33" s="25"/>
      <c r="I33" s="21">
        <v>-5687603</v>
      </c>
      <c r="P33" s="158"/>
      <c r="R33" s="158"/>
    </row>
    <row r="34" spans="1:18" ht="18.75" customHeight="1" x14ac:dyDescent="0.25">
      <c r="A34" s="20" t="s">
        <v>17</v>
      </c>
      <c r="B34" s="16"/>
      <c r="C34" s="83">
        <v>-167314390</v>
      </c>
      <c r="D34" s="25"/>
      <c r="E34" s="83">
        <v>-755433872</v>
      </c>
      <c r="F34" s="25"/>
      <c r="G34" s="21">
        <v>-243810</v>
      </c>
      <c r="H34" s="25"/>
      <c r="I34" s="21">
        <v>-2253801</v>
      </c>
      <c r="P34" s="158"/>
      <c r="R34" s="158"/>
    </row>
    <row r="35" spans="1:18" ht="18.75" customHeight="1" x14ac:dyDescent="0.3">
      <c r="A35" s="20" t="s">
        <v>18</v>
      </c>
      <c r="B35" s="16"/>
      <c r="C35" s="83">
        <v>-55308727</v>
      </c>
      <c r="D35" s="25"/>
      <c r="E35" s="83">
        <v>-53671463</v>
      </c>
      <c r="F35" s="25"/>
      <c r="G35" s="21">
        <v>-79356</v>
      </c>
      <c r="H35" s="25"/>
      <c r="I35" s="21">
        <v>-6188</v>
      </c>
      <c r="K35" s="156"/>
      <c r="M35" s="156"/>
      <c r="O35" s="156"/>
      <c r="P35" s="158"/>
      <c r="Q35" s="156"/>
      <c r="R35" s="158"/>
    </row>
    <row r="36" spans="1:18" ht="18.75" customHeight="1" x14ac:dyDescent="0.25">
      <c r="A36" s="20" t="s">
        <v>222</v>
      </c>
      <c r="B36" s="16"/>
      <c r="C36" s="83">
        <v>0</v>
      </c>
      <c r="D36" s="25"/>
      <c r="E36" s="83">
        <v>-9140000</v>
      </c>
      <c r="F36" s="25"/>
      <c r="G36" s="21">
        <v>0</v>
      </c>
      <c r="H36" s="25"/>
      <c r="I36" s="21">
        <v>0</v>
      </c>
      <c r="P36" s="158"/>
      <c r="R36" s="158"/>
    </row>
    <row r="37" spans="1:18" ht="18.75" customHeight="1" x14ac:dyDescent="0.25">
      <c r="A37" s="20" t="s">
        <v>33</v>
      </c>
      <c r="B37" s="16"/>
      <c r="C37" s="83">
        <v>-10655175</v>
      </c>
      <c r="D37" s="25"/>
      <c r="E37" s="83">
        <v>7041521</v>
      </c>
      <c r="F37" s="25"/>
      <c r="G37" s="82">
        <v>4819657</v>
      </c>
      <c r="H37" s="25"/>
      <c r="I37" s="82">
        <v>-2918183</v>
      </c>
      <c r="P37" s="158"/>
      <c r="R37" s="158"/>
    </row>
    <row r="38" spans="1:18" ht="18.75" customHeight="1" x14ac:dyDescent="0.25">
      <c r="A38" s="20" t="s">
        <v>260</v>
      </c>
      <c r="B38" s="16"/>
      <c r="C38" s="83">
        <v>-402857657</v>
      </c>
      <c r="D38" s="25"/>
      <c r="E38" s="83">
        <v>1642076242</v>
      </c>
      <c r="F38" s="25"/>
      <c r="G38" s="82">
        <v>-18165845</v>
      </c>
      <c r="H38" s="25"/>
      <c r="I38" s="21">
        <v>1808784</v>
      </c>
      <c r="P38" s="158"/>
      <c r="R38" s="158"/>
    </row>
    <row r="39" spans="1:18" ht="18.75" customHeight="1" x14ac:dyDescent="0.25">
      <c r="A39" s="20" t="s">
        <v>158</v>
      </c>
      <c r="B39" s="16"/>
      <c r="C39" s="83">
        <v>-6744200</v>
      </c>
      <c r="D39" s="25"/>
      <c r="E39" s="83">
        <v>-1186650</v>
      </c>
      <c r="F39" s="25"/>
      <c r="G39" s="82">
        <v>0</v>
      </c>
      <c r="H39" s="25"/>
      <c r="I39" s="21">
        <v>-1186650</v>
      </c>
      <c r="P39" s="158"/>
      <c r="R39" s="158"/>
    </row>
    <row r="40" spans="1:18" ht="18.75" customHeight="1" x14ac:dyDescent="0.25">
      <c r="A40" s="20" t="s">
        <v>51</v>
      </c>
      <c r="B40" s="16"/>
      <c r="C40" s="83">
        <v>3189795</v>
      </c>
      <c r="D40" s="25"/>
      <c r="E40" s="81">
        <v>-2782508</v>
      </c>
      <c r="F40" s="25"/>
      <c r="G40" s="82">
        <v>1470497</v>
      </c>
      <c r="H40" s="25"/>
      <c r="I40" s="21">
        <v>-42660</v>
      </c>
      <c r="P40" s="158"/>
      <c r="R40" s="158"/>
    </row>
    <row r="41" spans="1:18" ht="18.75" customHeight="1" x14ac:dyDescent="0.25">
      <c r="A41" s="20" t="s">
        <v>64</v>
      </c>
      <c r="B41" s="16"/>
      <c r="C41" s="83">
        <v>-2187811</v>
      </c>
      <c r="D41" s="25"/>
      <c r="E41" s="81">
        <v>0</v>
      </c>
      <c r="F41" s="25"/>
      <c r="G41" s="82">
        <v>0</v>
      </c>
      <c r="H41" s="25"/>
      <c r="I41" s="134">
        <v>0</v>
      </c>
      <c r="P41" s="158"/>
      <c r="R41" s="158"/>
    </row>
    <row r="42" spans="1:18" ht="18.75" customHeight="1" x14ac:dyDescent="0.25">
      <c r="A42" s="20" t="s">
        <v>56</v>
      </c>
      <c r="B42" s="16"/>
      <c r="C42" s="83">
        <v>197616</v>
      </c>
      <c r="D42" s="25"/>
      <c r="E42" s="81">
        <v>0</v>
      </c>
      <c r="F42" s="25"/>
      <c r="G42" s="82">
        <v>0</v>
      </c>
      <c r="H42" s="25"/>
      <c r="I42" s="134">
        <v>0</v>
      </c>
      <c r="P42" s="158"/>
      <c r="R42" s="158"/>
    </row>
    <row r="43" spans="1:18" ht="18.75" customHeight="1" x14ac:dyDescent="0.25">
      <c r="A43" s="20" t="s">
        <v>221</v>
      </c>
      <c r="B43" s="16">
        <v>8</v>
      </c>
      <c r="C43" s="83">
        <v>-300477988</v>
      </c>
      <c r="D43" s="25"/>
      <c r="E43" s="81">
        <v>-73858506</v>
      </c>
      <c r="F43" s="25"/>
      <c r="G43" s="82">
        <v>0</v>
      </c>
      <c r="H43" s="25"/>
      <c r="I43" s="134">
        <v>0</v>
      </c>
      <c r="P43" s="158"/>
      <c r="R43" s="158"/>
    </row>
    <row r="44" spans="1:18" ht="18.75" customHeight="1" x14ac:dyDescent="0.25">
      <c r="A44" s="20" t="s">
        <v>159</v>
      </c>
      <c r="B44" s="16"/>
      <c r="C44" s="142">
        <f>SUM(C30,C32:C43)</f>
        <v>464362926</v>
      </c>
      <c r="D44" s="25"/>
      <c r="E44" s="144">
        <f>SUM(E30,E32:E43)</f>
        <v>740773368</v>
      </c>
      <c r="F44" s="25"/>
      <c r="G44" s="142">
        <f>SUM(G30,G32:G43)</f>
        <v>28500314</v>
      </c>
      <c r="H44" s="25"/>
      <c r="I44" s="144">
        <f>SUM(I30,I32:I43)</f>
        <v>44354899</v>
      </c>
      <c r="P44" s="158"/>
      <c r="R44" s="158"/>
    </row>
    <row r="45" spans="1:18" ht="18.75" customHeight="1" x14ac:dyDescent="0.25">
      <c r="A45" s="20" t="s">
        <v>160</v>
      </c>
      <c r="B45" s="16"/>
      <c r="C45" s="80">
        <v>-67067181</v>
      </c>
      <c r="D45" s="25"/>
      <c r="E45" s="80">
        <v>-30244883</v>
      </c>
      <c r="F45" s="25"/>
      <c r="G45" s="82">
        <v>0</v>
      </c>
      <c r="H45" s="25"/>
      <c r="I45" s="134">
        <v>0</v>
      </c>
      <c r="P45" s="158"/>
      <c r="R45" s="158"/>
    </row>
    <row r="46" spans="1:18" ht="18.75" customHeight="1" x14ac:dyDescent="0.25">
      <c r="A46" s="28" t="s">
        <v>161</v>
      </c>
      <c r="B46" s="16"/>
      <c r="C46" s="44">
        <f>SUM(C44:C45)</f>
        <v>397295745</v>
      </c>
      <c r="D46" s="34"/>
      <c r="E46" s="145">
        <f>SUM(E44:E45)</f>
        <v>710528485</v>
      </c>
      <c r="F46" s="34"/>
      <c r="G46" s="44">
        <f>SUM(G44:G45)</f>
        <v>28500314</v>
      </c>
      <c r="H46" s="34"/>
      <c r="I46" s="145">
        <f>SUM(I44:I45)</f>
        <v>44354899</v>
      </c>
      <c r="P46" s="158"/>
      <c r="R46" s="158"/>
    </row>
    <row r="47" spans="1:18" s="2" customFormat="1" ht="20.25" customHeight="1" x14ac:dyDescent="0.3">
      <c r="A47" s="3" t="s">
        <v>0</v>
      </c>
      <c r="B47" s="16"/>
      <c r="C47" s="135"/>
      <c r="K47" s="158"/>
      <c r="L47" s="158"/>
      <c r="M47" s="158"/>
      <c r="N47" s="158"/>
      <c r="O47" s="158"/>
      <c r="P47" s="8"/>
      <c r="Q47" s="158"/>
      <c r="R47" s="8"/>
    </row>
    <row r="48" spans="1:18" s="5" customFormat="1" ht="20.25" customHeight="1" x14ac:dyDescent="0.25">
      <c r="A48" s="6" t="s">
        <v>162</v>
      </c>
      <c r="B48" s="16"/>
      <c r="K48" s="158"/>
      <c r="L48" s="158"/>
      <c r="M48" s="158"/>
      <c r="N48" s="158"/>
      <c r="O48" s="158"/>
      <c r="P48" s="8"/>
      <c r="Q48" s="158"/>
      <c r="R48" s="8"/>
    </row>
    <row r="49" spans="1:18" ht="15" customHeight="1" x14ac:dyDescent="0.25">
      <c r="A49" s="9"/>
      <c r="B49" s="16"/>
      <c r="C49" s="8"/>
      <c r="E49" s="8"/>
    </row>
    <row r="50" spans="1:18" ht="16.5" customHeight="1" x14ac:dyDescent="0.25">
      <c r="A50" s="9"/>
      <c r="B50" s="16"/>
      <c r="C50" s="163" t="s">
        <v>2</v>
      </c>
      <c r="D50" s="163"/>
      <c r="E50" s="163"/>
      <c r="G50" s="163" t="s">
        <v>3</v>
      </c>
      <c r="H50" s="163"/>
      <c r="I50" s="163"/>
    </row>
    <row r="51" spans="1:18" ht="16.5" customHeight="1" x14ac:dyDescent="0.25">
      <c r="A51" s="13"/>
      <c r="B51" s="16"/>
      <c r="C51" s="164" t="s">
        <v>5</v>
      </c>
      <c r="D51" s="164"/>
      <c r="E51" s="164"/>
      <c r="F51" s="10"/>
      <c r="G51" s="164" t="s">
        <v>5</v>
      </c>
      <c r="H51" s="164"/>
      <c r="I51" s="164"/>
    </row>
    <row r="52" spans="1:18" ht="16.5" customHeight="1" x14ac:dyDescent="0.25">
      <c r="A52" s="13"/>
      <c r="B52" s="16"/>
      <c r="C52" s="165" t="s">
        <v>84</v>
      </c>
      <c r="D52" s="165"/>
      <c r="E52" s="165"/>
      <c r="F52" s="14"/>
      <c r="G52" s="165" t="s">
        <v>84</v>
      </c>
      <c r="H52" s="165"/>
      <c r="I52" s="165"/>
    </row>
    <row r="53" spans="1:18" ht="16.5" customHeight="1" x14ac:dyDescent="0.25">
      <c r="A53" s="9"/>
      <c r="B53" s="16" t="s">
        <v>8</v>
      </c>
      <c r="C53" s="14">
        <v>2025</v>
      </c>
      <c r="D53" s="14"/>
      <c r="E53" s="14">
        <v>2024</v>
      </c>
      <c r="F53" s="14"/>
      <c r="G53" s="14">
        <v>2025</v>
      </c>
      <c r="H53" s="14"/>
      <c r="I53" s="14">
        <v>2024</v>
      </c>
    </row>
    <row r="54" spans="1:18" ht="16.5" customHeight="1" x14ac:dyDescent="0.25">
      <c r="A54" s="13" t="s">
        <v>163</v>
      </c>
      <c r="B54" s="16"/>
      <c r="C54" s="162" t="s">
        <v>9</v>
      </c>
      <c r="D54" s="162"/>
      <c r="E54" s="162"/>
      <c r="F54" s="162"/>
      <c r="G54" s="162"/>
      <c r="H54" s="162"/>
      <c r="I54" s="162"/>
    </row>
    <row r="55" spans="1:18" ht="17.850000000000001" customHeight="1" x14ac:dyDescent="0.25">
      <c r="A55" s="19" t="s">
        <v>164</v>
      </c>
      <c r="B55" s="16"/>
      <c r="C55" s="73"/>
      <c r="D55" s="25"/>
      <c r="E55" s="73"/>
      <c r="F55" s="25"/>
      <c r="G55" s="25"/>
      <c r="H55" s="25"/>
      <c r="I55" s="25"/>
    </row>
    <row r="56" spans="1:18" ht="17.850000000000001" customHeight="1" x14ac:dyDescent="0.25">
      <c r="A56" s="7" t="s">
        <v>287</v>
      </c>
      <c r="B56" s="16"/>
      <c r="C56" s="96">
        <v>0</v>
      </c>
      <c r="D56" s="25"/>
      <c r="E56" s="96">
        <v>0</v>
      </c>
      <c r="F56" s="25"/>
      <c r="G56" s="25">
        <v>519959</v>
      </c>
      <c r="H56" s="25"/>
      <c r="I56" s="158">
        <v>0</v>
      </c>
    </row>
    <row r="57" spans="1:18" ht="17.850000000000001" customHeight="1" x14ac:dyDescent="0.25">
      <c r="A57" s="7" t="s">
        <v>281</v>
      </c>
      <c r="B57" s="16">
        <v>10</v>
      </c>
      <c r="C57" s="83">
        <v>-8681186</v>
      </c>
      <c r="D57" s="21"/>
      <c r="E57" s="82">
        <v>-8704880</v>
      </c>
      <c r="F57" s="21"/>
      <c r="G57" s="21">
        <v>-1508681186</v>
      </c>
      <c r="H57" s="21"/>
      <c r="I57" s="21">
        <v>-500214380</v>
      </c>
      <c r="P57" s="158"/>
      <c r="R57" s="158"/>
    </row>
    <row r="58" spans="1:18" ht="17.850000000000001" customHeight="1" x14ac:dyDescent="0.25">
      <c r="A58" s="7" t="s">
        <v>275</v>
      </c>
      <c r="B58" s="16">
        <v>9</v>
      </c>
      <c r="C58" s="26">
        <v>1972807047</v>
      </c>
      <c r="D58" s="87"/>
      <c r="E58" s="26">
        <v>814452712</v>
      </c>
      <c r="F58" s="87"/>
      <c r="G58" s="26">
        <v>0</v>
      </c>
      <c r="H58" s="87"/>
      <c r="I58" s="26">
        <v>0</v>
      </c>
      <c r="P58" s="158"/>
      <c r="R58" s="158"/>
    </row>
    <row r="59" spans="1:18" ht="17.850000000000001" customHeight="1" x14ac:dyDescent="0.25">
      <c r="A59" s="7" t="s">
        <v>165</v>
      </c>
      <c r="B59" s="16"/>
      <c r="C59" s="26">
        <v>-17085124</v>
      </c>
      <c r="D59" s="87"/>
      <c r="E59" s="26">
        <v>0</v>
      </c>
      <c r="F59" s="87"/>
      <c r="G59" s="26">
        <v>0</v>
      </c>
      <c r="H59" s="87"/>
      <c r="I59" s="26">
        <v>0</v>
      </c>
      <c r="P59" s="158"/>
      <c r="R59" s="158"/>
    </row>
    <row r="60" spans="1:18" ht="18.600000000000001" customHeight="1" x14ac:dyDescent="0.25">
      <c r="A60" s="8" t="s">
        <v>166</v>
      </c>
      <c r="B60" s="16">
        <v>11</v>
      </c>
      <c r="C60" s="83">
        <v>-1112026169</v>
      </c>
      <c r="D60" s="21"/>
      <c r="E60" s="83">
        <v>-190569157</v>
      </c>
      <c r="F60" s="21"/>
      <c r="G60" s="83">
        <v>0</v>
      </c>
      <c r="H60" s="21"/>
      <c r="I60" s="82">
        <v>0</v>
      </c>
      <c r="P60" s="158"/>
      <c r="R60" s="158"/>
    </row>
    <row r="61" spans="1:18" ht="17.850000000000001" customHeight="1" x14ac:dyDescent="0.25">
      <c r="A61" s="7" t="s">
        <v>167</v>
      </c>
      <c r="B61" s="16"/>
      <c r="C61" s="26">
        <v>8010800</v>
      </c>
      <c r="D61" s="21"/>
      <c r="E61" s="26">
        <v>1695640</v>
      </c>
      <c r="F61" s="21"/>
      <c r="G61" s="136">
        <v>2119160</v>
      </c>
      <c r="H61" s="21"/>
      <c r="I61" s="136">
        <v>4404526</v>
      </c>
      <c r="P61" s="158"/>
      <c r="R61" s="158"/>
    </row>
    <row r="62" spans="1:18" ht="18.600000000000001" customHeight="1" x14ac:dyDescent="0.25">
      <c r="A62" s="8" t="s">
        <v>168</v>
      </c>
      <c r="B62" s="16">
        <v>12</v>
      </c>
      <c r="C62" s="83">
        <v>-681482258</v>
      </c>
      <c r="D62" s="21"/>
      <c r="E62" s="83">
        <v>-469547508</v>
      </c>
      <c r="F62" s="21"/>
      <c r="G62" s="137">
        <v>-2339429</v>
      </c>
      <c r="H62" s="21"/>
      <c r="I62" s="137">
        <v>-4970845</v>
      </c>
      <c r="P62" s="158"/>
      <c r="R62" s="158"/>
    </row>
    <row r="63" spans="1:18" ht="18.600000000000001" customHeight="1" x14ac:dyDescent="0.25">
      <c r="A63" s="8" t="s">
        <v>169</v>
      </c>
      <c r="B63" s="16"/>
      <c r="C63" s="83">
        <v>-125514</v>
      </c>
      <c r="D63" s="21"/>
      <c r="E63" s="83">
        <v>-2417692</v>
      </c>
      <c r="F63" s="21"/>
      <c r="G63" s="136">
        <v>0</v>
      </c>
      <c r="H63" s="21"/>
      <c r="I63" s="136">
        <v>-434000</v>
      </c>
      <c r="P63" s="158"/>
      <c r="R63" s="158"/>
    </row>
    <row r="64" spans="1:18" ht="18.600000000000001" customHeight="1" x14ac:dyDescent="0.25">
      <c r="A64" s="8" t="s">
        <v>170</v>
      </c>
      <c r="C64" s="22"/>
      <c r="D64" s="22"/>
      <c r="E64" s="22"/>
      <c r="F64" s="22"/>
      <c r="G64" s="22"/>
      <c r="H64" s="22"/>
      <c r="I64" s="22"/>
      <c r="P64" s="158"/>
      <c r="R64" s="158"/>
    </row>
    <row r="65" spans="1:18" ht="18.600000000000001" customHeight="1" x14ac:dyDescent="0.25">
      <c r="A65" s="8" t="s">
        <v>192</v>
      </c>
      <c r="B65" s="16">
        <v>15</v>
      </c>
      <c r="C65" s="26">
        <v>-256855548</v>
      </c>
      <c r="D65" s="21"/>
      <c r="E65" s="26">
        <v>-280202241</v>
      </c>
      <c r="F65" s="21"/>
      <c r="G65" s="83">
        <v>0</v>
      </c>
      <c r="H65" s="21"/>
      <c r="I65" s="82">
        <v>0</v>
      </c>
      <c r="P65" s="158"/>
      <c r="R65" s="158"/>
    </row>
    <row r="66" spans="1:18" ht="18.600000000000001" customHeight="1" x14ac:dyDescent="0.25">
      <c r="A66" s="7" t="s">
        <v>171</v>
      </c>
      <c r="B66" s="16">
        <v>4</v>
      </c>
      <c r="C66" s="26">
        <v>0</v>
      </c>
      <c r="D66" s="21"/>
      <c r="E66" s="82">
        <v>25632653</v>
      </c>
      <c r="F66" s="21"/>
      <c r="G66" s="137">
        <v>740000000</v>
      </c>
      <c r="H66" s="21"/>
      <c r="I66" s="137">
        <v>164632653</v>
      </c>
      <c r="P66" s="158"/>
      <c r="R66" s="158"/>
    </row>
    <row r="67" spans="1:18" ht="18.600000000000001" customHeight="1" x14ac:dyDescent="0.25">
      <c r="A67" s="7" t="s">
        <v>172</v>
      </c>
      <c r="B67" s="16">
        <v>4</v>
      </c>
      <c r="C67" s="83">
        <v>0</v>
      </c>
      <c r="D67" s="21"/>
      <c r="E67" s="82">
        <v>0</v>
      </c>
      <c r="F67" s="21"/>
      <c r="G67" s="137">
        <v>-964000000</v>
      </c>
      <c r="H67" s="21"/>
      <c r="I67" s="137">
        <v>-450000000</v>
      </c>
      <c r="P67" s="158"/>
      <c r="R67" s="158"/>
    </row>
    <row r="68" spans="1:18" ht="18.600000000000001" customHeight="1" x14ac:dyDescent="0.25">
      <c r="A68" s="20" t="s">
        <v>155</v>
      </c>
      <c r="B68" s="16"/>
      <c r="C68" s="83">
        <v>0</v>
      </c>
      <c r="D68" s="21"/>
      <c r="E68" s="82">
        <v>1605000</v>
      </c>
      <c r="F68" s="21"/>
      <c r="G68" s="26">
        <v>138647944</v>
      </c>
      <c r="H68" s="21"/>
      <c r="I68" s="26">
        <v>216605000</v>
      </c>
      <c r="P68" s="158"/>
      <c r="R68" s="158"/>
    </row>
    <row r="69" spans="1:18" ht="18.600000000000001" customHeight="1" x14ac:dyDescent="0.25">
      <c r="A69" s="8" t="s">
        <v>173</v>
      </c>
      <c r="B69" s="16"/>
      <c r="C69" s="83">
        <v>6887414</v>
      </c>
      <c r="D69" s="21"/>
      <c r="E69" s="83">
        <v>8460061</v>
      </c>
      <c r="F69" s="21"/>
      <c r="G69" s="137">
        <v>10812863</v>
      </c>
      <c r="H69" s="21"/>
      <c r="I69" s="137">
        <v>9168166</v>
      </c>
      <c r="P69" s="158"/>
      <c r="R69" s="158"/>
    </row>
    <row r="70" spans="1:18" ht="18.600000000000001" customHeight="1" x14ac:dyDescent="0.25">
      <c r="A70" s="28" t="s">
        <v>238</v>
      </c>
      <c r="B70" s="16"/>
      <c r="C70" s="64">
        <f>SUM(C56:C69)</f>
        <v>-88550538</v>
      </c>
      <c r="D70" s="24"/>
      <c r="E70" s="44">
        <f>SUM(E56:E69)</f>
        <v>-99595412</v>
      </c>
      <c r="F70" s="24"/>
      <c r="G70" s="64">
        <f>SUM(G56:G69)</f>
        <v>-1582920689</v>
      </c>
      <c r="H70" s="24"/>
      <c r="I70" s="44">
        <f>SUM(I56:I69)</f>
        <v>-560808880</v>
      </c>
      <c r="P70" s="158"/>
      <c r="R70" s="158"/>
    </row>
    <row r="71" spans="1:18" ht="9.6" customHeight="1" x14ac:dyDescent="0.25">
      <c r="A71" s="28"/>
      <c r="B71" s="16"/>
      <c r="C71" s="77"/>
      <c r="D71" s="24"/>
      <c r="E71" s="77"/>
      <c r="F71" s="24"/>
      <c r="G71" s="27"/>
      <c r="H71" s="24"/>
      <c r="I71" s="27"/>
      <c r="P71" s="158"/>
      <c r="R71" s="158"/>
    </row>
    <row r="72" spans="1:18" ht="18.600000000000001" customHeight="1" x14ac:dyDescent="0.25">
      <c r="A72" s="19" t="s">
        <v>174</v>
      </c>
      <c r="B72" s="16"/>
      <c r="C72" s="83"/>
      <c r="D72" s="21"/>
      <c r="E72" s="83"/>
      <c r="F72" s="21"/>
      <c r="G72" s="21"/>
      <c r="H72" s="21"/>
      <c r="I72" s="21"/>
      <c r="R72" s="158"/>
    </row>
    <row r="73" spans="1:18" ht="18.600000000000001" customHeight="1" x14ac:dyDescent="0.25">
      <c r="A73" s="20" t="s">
        <v>235</v>
      </c>
      <c r="B73" s="16"/>
      <c r="C73" s="103"/>
      <c r="D73" s="138"/>
      <c r="E73" s="103"/>
      <c r="F73" s="138"/>
      <c r="G73" s="83"/>
      <c r="H73" s="103"/>
      <c r="I73" s="82"/>
      <c r="R73" s="158"/>
    </row>
    <row r="74" spans="1:18" ht="18.600000000000001" customHeight="1" x14ac:dyDescent="0.25">
      <c r="A74" s="20" t="s">
        <v>236</v>
      </c>
      <c r="B74" s="16"/>
      <c r="C74" s="103">
        <v>19178120</v>
      </c>
      <c r="D74" s="138"/>
      <c r="E74" s="103">
        <v>392133937</v>
      </c>
      <c r="F74" s="138"/>
      <c r="G74" s="83">
        <v>0</v>
      </c>
      <c r="H74" s="103"/>
      <c r="I74" s="82">
        <v>80000000</v>
      </c>
      <c r="P74" s="158"/>
      <c r="R74" s="158"/>
    </row>
    <row r="75" spans="1:18" ht="18.600000000000001" customHeight="1" x14ac:dyDescent="0.25">
      <c r="A75" s="20" t="s">
        <v>282</v>
      </c>
      <c r="B75" s="16"/>
      <c r="C75" s="136">
        <v>601287008</v>
      </c>
      <c r="D75" s="21"/>
      <c r="E75" s="136">
        <v>10400000</v>
      </c>
      <c r="F75" s="21"/>
      <c r="G75" s="136">
        <v>0</v>
      </c>
      <c r="H75" s="21"/>
      <c r="I75" s="136">
        <v>0</v>
      </c>
      <c r="P75" s="158"/>
      <c r="R75" s="158"/>
    </row>
    <row r="76" spans="1:18" ht="18.600000000000001" customHeight="1" x14ac:dyDescent="0.25">
      <c r="A76" s="20" t="s">
        <v>175</v>
      </c>
      <c r="B76" s="16"/>
      <c r="C76" s="136">
        <v>-909527869</v>
      </c>
      <c r="D76" s="21"/>
      <c r="E76" s="136">
        <v>-594436297</v>
      </c>
      <c r="F76" s="21"/>
      <c r="G76" s="136">
        <v>0</v>
      </c>
      <c r="H76" s="21"/>
      <c r="I76" s="134">
        <v>0</v>
      </c>
      <c r="P76" s="158"/>
      <c r="R76" s="158"/>
    </row>
    <row r="77" spans="1:18" ht="18.600000000000001" customHeight="1" x14ac:dyDescent="0.25">
      <c r="A77" s="20" t="s">
        <v>176</v>
      </c>
      <c r="B77" s="16"/>
      <c r="C77" s="136">
        <v>-35386249</v>
      </c>
      <c r="D77" s="21"/>
      <c r="E77" s="136">
        <v>-42175744</v>
      </c>
      <c r="F77" s="21"/>
      <c r="G77" s="136">
        <v>-6360000</v>
      </c>
      <c r="H77" s="21"/>
      <c r="I77" s="136">
        <v>-6359999</v>
      </c>
      <c r="P77" s="158"/>
      <c r="R77" s="158"/>
    </row>
    <row r="78" spans="1:18" ht="18.600000000000001" customHeight="1" x14ac:dyDescent="0.25">
      <c r="A78" s="20" t="s">
        <v>177</v>
      </c>
      <c r="B78" s="16"/>
      <c r="C78" s="83">
        <v>0</v>
      </c>
      <c r="D78" s="21"/>
      <c r="E78" s="134">
        <v>0</v>
      </c>
      <c r="F78" s="21"/>
      <c r="G78" s="136">
        <v>4549000000</v>
      </c>
      <c r="H78" s="21"/>
      <c r="I78" s="136">
        <v>1094000000</v>
      </c>
      <c r="P78" s="158"/>
      <c r="R78" s="158"/>
    </row>
    <row r="79" spans="1:18" ht="18.600000000000001" customHeight="1" x14ac:dyDescent="0.25">
      <c r="A79" s="20" t="s">
        <v>178</v>
      </c>
      <c r="B79" s="16"/>
      <c r="C79" s="83">
        <v>0</v>
      </c>
      <c r="D79" s="21"/>
      <c r="E79" s="134">
        <v>0</v>
      </c>
      <c r="F79" s="21"/>
      <c r="G79" s="136">
        <v>-2592000000</v>
      </c>
      <c r="H79" s="21"/>
      <c r="I79" s="82">
        <v>-504000000</v>
      </c>
      <c r="P79" s="158"/>
      <c r="R79" s="158"/>
    </row>
    <row r="80" spans="1:18" ht="18.600000000000001" customHeight="1" x14ac:dyDescent="0.25">
      <c r="A80" s="20" t="s">
        <v>179</v>
      </c>
      <c r="B80" s="16">
        <v>24</v>
      </c>
      <c r="C80" s="136">
        <v>-6555242</v>
      </c>
      <c r="D80" s="21"/>
      <c r="E80" s="136">
        <v>-63209</v>
      </c>
      <c r="F80" s="21"/>
      <c r="G80" s="136">
        <v>-3186</v>
      </c>
      <c r="H80" s="21"/>
      <c r="I80" s="136">
        <v>-63209</v>
      </c>
      <c r="P80" s="158"/>
      <c r="R80" s="158"/>
    </row>
    <row r="81" spans="1:18" ht="18.600000000000001" customHeight="1" x14ac:dyDescent="0.25">
      <c r="A81" s="20" t="s">
        <v>276</v>
      </c>
      <c r="B81" s="16">
        <v>19</v>
      </c>
      <c r="C81" s="136">
        <v>-1304760</v>
      </c>
      <c r="D81" s="21"/>
      <c r="E81" s="136">
        <v>0</v>
      </c>
      <c r="F81" s="21"/>
      <c r="G81" s="136">
        <v>-1304760</v>
      </c>
      <c r="H81" s="21"/>
      <c r="I81" s="136">
        <v>0</v>
      </c>
      <c r="P81" s="158"/>
      <c r="R81" s="158"/>
    </row>
    <row r="82" spans="1:18" ht="18.600000000000001" customHeight="1" x14ac:dyDescent="0.25">
      <c r="A82" s="20" t="s">
        <v>222</v>
      </c>
      <c r="B82" s="16">
        <v>17</v>
      </c>
      <c r="C82" s="83">
        <v>-195000000</v>
      </c>
      <c r="D82" s="21"/>
      <c r="E82" s="82">
        <v>-200000000</v>
      </c>
      <c r="F82" s="21"/>
      <c r="G82" s="136">
        <v>-200000000</v>
      </c>
      <c r="H82" s="21"/>
      <c r="I82" s="82">
        <v>-200000000</v>
      </c>
      <c r="P82" s="158"/>
      <c r="R82" s="158"/>
    </row>
    <row r="83" spans="1:18" ht="18.600000000000001" customHeight="1" x14ac:dyDescent="0.25">
      <c r="A83" s="20" t="s">
        <v>180</v>
      </c>
      <c r="B83" s="16"/>
      <c r="C83" s="136">
        <v>-155937698</v>
      </c>
      <c r="D83" s="21"/>
      <c r="E83" s="136">
        <v>-176966190</v>
      </c>
      <c r="F83" s="21"/>
      <c r="G83" s="136">
        <v>-168176994</v>
      </c>
      <c r="H83" s="21"/>
      <c r="I83" s="136">
        <v>-77144485</v>
      </c>
      <c r="P83" s="158"/>
      <c r="R83" s="158"/>
    </row>
    <row r="84" spans="1:18" ht="18.600000000000001" customHeight="1" x14ac:dyDescent="0.25">
      <c r="A84" s="28" t="s">
        <v>181</v>
      </c>
      <c r="B84" s="16"/>
      <c r="C84" s="64">
        <f>SUM(C73:C83)</f>
        <v>-683246690</v>
      </c>
      <c r="D84" s="24"/>
      <c r="E84" s="64">
        <f>SUM(E73:E83)</f>
        <v>-611107503</v>
      </c>
      <c r="F84" s="24"/>
      <c r="G84" s="64">
        <f>SUM(G73:G83)</f>
        <v>1581155060</v>
      </c>
      <c r="H84" s="24"/>
      <c r="I84" s="64">
        <f>SUM(I73:I83)</f>
        <v>386432307</v>
      </c>
      <c r="P84" s="158"/>
      <c r="R84" s="158"/>
    </row>
    <row r="85" spans="1:18" ht="9.6" customHeight="1" x14ac:dyDescent="0.25">
      <c r="A85" s="28"/>
      <c r="B85" s="16"/>
      <c r="C85" s="77"/>
      <c r="D85" s="24"/>
      <c r="E85" s="77"/>
      <c r="F85" s="24"/>
      <c r="G85" s="27"/>
      <c r="H85" s="24"/>
      <c r="I85" s="27"/>
      <c r="P85" s="158"/>
      <c r="R85" s="158"/>
    </row>
    <row r="86" spans="1:18" ht="19.5" customHeight="1" x14ac:dyDescent="0.25">
      <c r="A86" s="20" t="s">
        <v>212</v>
      </c>
      <c r="B86" s="16"/>
      <c r="C86" s="136"/>
      <c r="D86" s="21"/>
      <c r="E86" s="136"/>
      <c r="F86" s="21"/>
      <c r="G86" s="136"/>
      <c r="H86" s="21"/>
      <c r="I86" s="136"/>
      <c r="P86" s="158"/>
      <c r="R86" s="158"/>
    </row>
    <row r="87" spans="1:18" ht="19.5" customHeight="1" x14ac:dyDescent="0.25">
      <c r="A87" s="20" t="s">
        <v>182</v>
      </c>
      <c r="B87" s="16"/>
      <c r="C87" s="146">
        <f>C84+C70+C46</f>
        <v>-374501483</v>
      </c>
      <c r="D87" s="21">
        <v>0</v>
      </c>
      <c r="E87" s="146">
        <f>E84+E70+E46</f>
        <v>-174430</v>
      </c>
      <c r="F87" s="21">
        <v>0</v>
      </c>
      <c r="G87" s="146">
        <f>G84+G70+G46</f>
        <v>26734685</v>
      </c>
      <c r="H87" s="21">
        <v>0</v>
      </c>
      <c r="I87" s="146">
        <f>I84+I70+I46</f>
        <v>-130021674</v>
      </c>
      <c r="P87" s="158"/>
      <c r="R87" s="158"/>
    </row>
    <row r="88" spans="1:18" ht="19.5" customHeight="1" x14ac:dyDescent="0.25">
      <c r="A88" s="20" t="s">
        <v>183</v>
      </c>
      <c r="B88" s="16"/>
      <c r="C88" s="136">
        <v>-11059144</v>
      </c>
      <c r="D88" s="21"/>
      <c r="E88" s="136">
        <v>801820</v>
      </c>
      <c r="F88" s="21"/>
      <c r="G88" s="136">
        <v>0</v>
      </c>
      <c r="H88" s="21"/>
      <c r="I88" s="136">
        <v>0</v>
      </c>
      <c r="P88" s="158"/>
      <c r="R88" s="158"/>
    </row>
    <row r="89" spans="1:18" ht="17.100000000000001" customHeight="1" x14ac:dyDescent="0.25">
      <c r="A89" s="28" t="s">
        <v>213</v>
      </c>
      <c r="B89" s="16"/>
      <c r="C89" s="147">
        <f>SUM(C87:C88)</f>
        <v>-385560627</v>
      </c>
      <c r="D89" s="21">
        <v>0</v>
      </c>
      <c r="E89" s="147">
        <f>SUM(E87:E88)</f>
        <v>627390</v>
      </c>
      <c r="F89" s="21">
        <v>0</v>
      </c>
      <c r="G89" s="147">
        <f>SUM(G87:G88)</f>
        <v>26734685</v>
      </c>
      <c r="H89" s="21">
        <v>0</v>
      </c>
      <c r="I89" s="150">
        <f>SUM(I87:I88)</f>
        <v>-130021674</v>
      </c>
      <c r="P89" s="158"/>
      <c r="R89" s="158"/>
    </row>
    <row r="90" spans="1:18" ht="17.100000000000001" customHeight="1" x14ac:dyDescent="0.25">
      <c r="A90" s="8" t="s">
        <v>184</v>
      </c>
      <c r="B90" s="16"/>
      <c r="C90" s="91">
        <f>'BS6-8'!H10</f>
        <v>1094290322</v>
      </c>
      <c r="D90" s="21">
        <v>0</v>
      </c>
      <c r="E90" s="83">
        <v>1093662932</v>
      </c>
      <c r="F90" s="21"/>
      <c r="G90" s="91">
        <f>'BS6-8'!L10</f>
        <v>230744050</v>
      </c>
      <c r="H90" s="21"/>
      <c r="I90" s="83">
        <v>360765724</v>
      </c>
      <c r="P90" s="158"/>
      <c r="R90" s="158"/>
    </row>
    <row r="91" spans="1:18" ht="17.100000000000001" customHeight="1" thickBot="1" x14ac:dyDescent="0.3">
      <c r="A91" s="28" t="s">
        <v>185</v>
      </c>
      <c r="B91" s="16"/>
      <c r="C91" s="148">
        <f>SUM(C89:C90)</f>
        <v>708729695</v>
      </c>
      <c r="D91" s="24"/>
      <c r="E91" s="149">
        <f>SUM(E89:E90)</f>
        <v>1094290322</v>
      </c>
      <c r="F91" s="24"/>
      <c r="G91" s="148">
        <f>SUM(G89:G90)</f>
        <v>257478735</v>
      </c>
      <c r="H91" s="24"/>
      <c r="I91" s="149">
        <f>SUM(I89:I90)</f>
        <v>230744050</v>
      </c>
      <c r="P91" s="158"/>
      <c r="R91" s="158"/>
    </row>
    <row r="92" spans="1:18" ht="9.6" customHeight="1" thickTop="1" x14ac:dyDescent="0.25">
      <c r="A92" s="28"/>
      <c r="B92" s="16"/>
      <c r="C92" s="77"/>
      <c r="D92" s="24"/>
      <c r="E92" s="77"/>
      <c r="F92" s="24"/>
      <c r="G92" s="27"/>
      <c r="H92" s="24"/>
      <c r="I92" s="27"/>
      <c r="P92" s="158"/>
      <c r="R92" s="158"/>
    </row>
    <row r="93" spans="1:18" ht="18.600000000000001" customHeight="1" x14ac:dyDescent="0.25">
      <c r="A93" s="32" t="s">
        <v>207</v>
      </c>
      <c r="B93" s="16"/>
      <c r="C93" s="139"/>
      <c r="D93" s="24"/>
      <c r="E93" s="139"/>
      <c r="F93" s="24"/>
      <c r="G93" s="27"/>
      <c r="H93" s="24"/>
      <c r="I93" s="27"/>
      <c r="P93" s="158"/>
      <c r="R93" s="158"/>
    </row>
    <row r="94" spans="1:18" ht="18.600000000000001" customHeight="1" x14ac:dyDescent="0.25">
      <c r="A94" s="8" t="s">
        <v>210</v>
      </c>
      <c r="B94" s="16"/>
      <c r="C94" s="83">
        <v>-436054923</v>
      </c>
      <c r="E94" s="83">
        <v>0</v>
      </c>
      <c r="G94" s="83">
        <v>0</v>
      </c>
      <c r="I94" s="83">
        <v>0</v>
      </c>
      <c r="P94" s="158"/>
      <c r="R94" s="158"/>
    </row>
    <row r="95" spans="1:18" ht="18" customHeight="1" x14ac:dyDescent="0.25">
      <c r="A95" s="8" t="s">
        <v>208</v>
      </c>
      <c r="B95" s="16"/>
      <c r="C95" s="83"/>
      <c r="E95" s="83"/>
      <c r="G95" s="83"/>
      <c r="I95" s="83"/>
      <c r="P95" s="158"/>
      <c r="R95" s="158"/>
    </row>
    <row r="96" spans="1:18" ht="18" customHeight="1" x14ac:dyDescent="0.25">
      <c r="A96" s="8" t="s">
        <v>209</v>
      </c>
      <c r="B96" s="16"/>
      <c r="C96" s="83">
        <v>-17433820</v>
      </c>
      <c r="E96" s="83">
        <v>-6004527</v>
      </c>
      <c r="G96" s="83">
        <v>0</v>
      </c>
      <c r="I96" s="83">
        <v>0</v>
      </c>
      <c r="P96" s="158"/>
      <c r="R96" s="158"/>
    </row>
    <row r="97" spans="1:18" ht="18" customHeight="1" x14ac:dyDescent="0.25">
      <c r="A97" s="8" t="s">
        <v>189</v>
      </c>
      <c r="B97" s="16"/>
      <c r="C97" s="8"/>
      <c r="E97" s="8"/>
      <c r="P97" s="158"/>
      <c r="R97" s="158"/>
    </row>
    <row r="98" spans="1:18" ht="18" customHeight="1" x14ac:dyDescent="0.25">
      <c r="A98" s="8" t="s">
        <v>192</v>
      </c>
      <c r="C98" s="26">
        <v>38660686</v>
      </c>
      <c r="E98" s="26">
        <v>5162800</v>
      </c>
      <c r="F98" s="21"/>
      <c r="G98" s="21">
        <v>0</v>
      </c>
      <c r="H98" s="21"/>
      <c r="I98" s="21">
        <v>0</v>
      </c>
      <c r="P98" s="158"/>
      <c r="R98" s="158"/>
    </row>
    <row r="99" spans="1:18" ht="18" customHeight="1" x14ac:dyDescent="0.25">
      <c r="A99" s="8" t="s">
        <v>186</v>
      </c>
      <c r="B99" s="16"/>
      <c r="C99" s="83">
        <v>58153240.301450238</v>
      </c>
      <c r="E99" s="83">
        <v>980228027</v>
      </c>
      <c r="G99" s="26">
        <v>0</v>
      </c>
      <c r="I99" s="26">
        <v>0</v>
      </c>
      <c r="P99" s="158"/>
      <c r="R99" s="158"/>
    </row>
    <row r="100" spans="1:18" ht="18" customHeight="1" x14ac:dyDescent="0.25">
      <c r="A100" s="8" t="s">
        <v>240</v>
      </c>
      <c r="B100" s="16"/>
      <c r="C100" s="8"/>
      <c r="E100" s="8"/>
      <c r="P100" s="158"/>
      <c r="R100" s="158"/>
    </row>
    <row r="101" spans="1:18" ht="18" customHeight="1" x14ac:dyDescent="0.25">
      <c r="A101" s="8" t="s">
        <v>239</v>
      </c>
      <c r="B101" s="16"/>
      <c r="C101" s="83">
        <v>0</v>
      </c>
      <c r="E101" s="83">
        <v>70276727</v>
      </c>
      <c r="G101" s="26">
        <v>0</v>
      </c>
      <c r="I101" s="26">
        <v>0</v>
      </c>
      <c r="P101" s="158"/>
      <c r="R101" s="158"/>
    </row>
    <row r="102" spans="1:18" ht="18" customHeight="1" x14ac:dyDescent="0.25">
      <c r="A102" s="8" t="s">
        <v>223</v>
      </c>
      <c r="B102" s="16" t="s">
        <v>284</v>
      </c>
      <c r="C102" s="83">
        <v>177372501</v>
      </c>
      <c r="E102" s="83">
        <v>1076564960.9503281</v>
      </c>
      <c r="G102" s="26">
        <v>0</v>
      </c>
      <c r="I102" s="26">
        <v>0</v>
      </c>
      <c r="P102" s="158"/>
      <c r="R102" s="158"/>
    </row>
    <row r="103" spans="1:18" ht="18" customHeight="1" x14ac:dyDescent="0.25">
      <c r="A103" s="8" t="s">
        <v>225</v>
      </c>
      <c r="B103" s="16"/>
      <c r="C103" s="83">
        <v>0</v>
      </c>
      <c r="E103" s="83">
        <v>12061155</v>
      </c>
      <c r="G103" s="26">
        <v>0</v>
      </c>
      <c r="I103" s="26">
        <v>0</v>
      </c>
      <c r="P103" s="158"/>
      <c r="R103" s="158"/>
    </row>
    <row r="104" spans="1:18" ht="18" customHeight="1" x14ac:dyDescent="0.25">
      <c r="A104" s="8" t="s">
        <v>224</v>
      </c>
      <c r="B104" s="16"/>
      <c r="C104" s="83">
        <v>3583519.9899999993</v>
      </c>
      <c r="E104" s="83">
        <v>9829928</v>
      </c>
      <c r="G104" s="26">
        <v>0</v>
      </c>
      <c r="I104" s="26">
        <v>0</v>
      </c>
      <c r="P104" s="158"/>
      <c r="R104" s="158"/>
    </row>
    <row r="105" spans="1:18" ht="18" customHeight="1" x14ac:dyDescent="0.25">
      <c r="A105" s="8" t="s">
        <v>241</v>
      </c>
      <c r="B105" s="16">
        <v>9</v>
      </c>
      <c r="C105" s="83">
        <v>1150169816</v>
      </c>
      <c r="E105" s="83">
        <v>886880218</v>
      </c>
      <c r="G105" s="26">
        <v>0</v>
      </c>
      <c r="I105" s="26">
        <v>0</v>
      </c>
      <c r="P105" s="158"/>
      <c r="R105" s="158"/>
    </row>
    <row r="106" spans="1:18" ht="20.25" customHeight="1" x14ac:dyDescent="0.25">
      <c r="A106" s="8" t="s">
        <v>187</v>
      </c>
      <c r="B106" s="16"/>
      <c r="C106" s="26">
        <v>-6777529</v>
      </c>
      <c r="E106" s="26">
        <v>-26776903</v>
      </c>
      <c r="F106" s="21"/>
      <c r="G106" s="26">
        <v>0</v>
      </c>
      <c r="H106" s="21"/>
      <c r="I106" s="26">
        <v>0</v>
      </c>
      <c r="P106" s="158"/>
      <c r="R106" s="158"/>
    </row>
    <row r="107" spans="1:18" ht="20.25" customHeight="1" x14ac:dyDescent="0.25">
      <c r="A107" s="8" t="s">
        <v>188</v>
      </c>
      <c r="B107" s="16"/>
      <c r="C107" s="26">
        <v>5514955</v>
      </c>
      <c r="E107" s="26">
        <v>-25256072</v>
      </c>
      <c r="F107" s="21"/>
      <c r="G107" s="26">
        <v>0</v>
      </c>
      <c r="H107" s="21"/>
      <c r="I107" s="26">
        <v>0</v>
      </c>
      <c r="P107" s="158"/>
      <c r="R107" s="158"/>
    </row>
    <row r="108" spans="1:18" ht="20.25" customHeight="1" x14ac:dyDescent="0.25">
      <c r="A108" s="8" t="s">
        <v>277</v>
      </c>
      <c r="C108" s="26">
        <v>20964178</v>
      </c>
      <c r="E108" s="26">
        <v>0</v>
      </c>
      <c r="F108" s="21"/>
      <c r="G108" s="26">
        <v>0</v>
      </c>
      <c r="H108" s="21"/>
      <c r="I108" s="26">
        <v>0</v>
      </c>
      <c r="P108" s="158"/>
      <c r="R108" s="158"/>
    </row>
    <row r="109" spans="1:18" ht="20.25" customHeight="1" x14ac:dyDescent="0.25">
      <c r="C109" s="8"/>
      <c r="E109" s="8"/>
      <c r="P109" s="158"/>
      <c r="R109" s="158"/>
    </row>
    <row r="110" spans="1:18" ht="20.25" customHeight="1" x14ac:dyDescent="0.25">
      <c r="C110" s="83"/>
      <c r="E110" s="83"/>
      <c r="P110" s="158"/>
      <c r="R110" s="158"/>
    </row>
    <row r="111" spans="1:18" ht="20.25" customHeight="1" x14ac:dyDescent="0.25">
      <c r="P111" s="158"/>
      <c r="R111" s="158"/>
    </row>
    <row r="112" spans="1:18" ht="20.25" customHeight="1" x14ac:dyDescent="0.25">
      <c r="P112" s="158"/>
      <c r="R112" s="158"/>
    </row>
    <row r="113" spans="16:18" ht="20.25" customHeight="1" x14ac:dyDescent="0.25">
      <c r="P113" s="158"/>
      <c r="R113" s="158"/>
    </row>
    <row r="114" spans="16:18" ht="20.25" customHeight="1" x14ac:dyDescent="0.25">
      <c r="P114" s="158"/>
      <c r="R114" s="158"/>
    </row>
    <row r="115" spans="16:18" ht="20.25" customHeight="1" x14ac:dyDescent="0.25">
      <c r="P115" s="158"/>
      <c r="R115" s="158"/>
    </row>
  </sheetData>
  <sheetProtection formatCells="0" formatColumns="0" formatRows="0" insertColumns="0" insertRows="0" insertHyperlinks="0" deleteColumns="0" deleteRows="0" sort="0" autoFilter="0" pivotTables="0"/>
  <mergeCells count="14">
    <mergeCell ref="C52:E52"/>
    <mergeCell ref="G52:I52"/>
    <mergeCell ref="C54:I54"/>
    <mergeCell ref="C50:E50"/>
    <mergeCell ref="C51:E51"/>
    <mergeCell ref="G51:I51"/>
    <mergeCell ref="G50:I50"/>
    <mergeCell ref="C8:I8"/>
    <mergeCell ref="C4:E4"/>
    <mergeCell ref="G4:I4"/>
    <mergeCell ref="C5:E5"/>
    <mergeCell ref="G5:I5"/>
    <mergeCell ref="C6:E6"/>
    <mergeCell ref="G6:I6"/>
  </mergeCells>
  <phoneticPr fontId="0" type="noConversion"/>
  <pageMargins left="0.7" right="0.7" top="0.48" bottom="0.5" header="0.5" footer="0.5"/>
  <pageSetup paperSize="9" scale="66" firstPageNumber="15" fitToHeight="0" orientation="portrait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rowBreaks count="1" manualBreakCount="1">
    <brk id="46" max="8" man="1"/>
  </rowBreaks>
  <customProperties>
    <customPr name="KSheetIndex" r:id="rId2"/>
    <customPr name="OrphanNamesChecke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7AD34F5-34C2-4C96-97B5-41E1BB929A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203904-24A6-44E1-8DDA-87D7CF7158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722FA0-8B64-47CA-8B59-7C989D26E2AA}">
  <ds:schemaRefs>
    <ds:schemaRef ds:uri="http://purl.org/dc/elements/1.1/"/>
    <ds:schemaRef ds:uri="f6ba49b0-bcda-4796-8236-5b5cc1493ace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sharepoint/v3"/>
    <ds:schemaRef ds:uri="05716746-add9-412a-97a9-1b5167d151a3"/>
    <ds:schemaRef ds:uri="http://schemas.openxmlformats.org/package/2006/metadata/core-properties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BS6-8</vt:lpstr>
      <vt:lpstr>PL9-10</vt:lpstr>
      <vt:lpstr>CH-Conso11</vt:lpstr>
      <vt:lpstr>CH-Conso12</vt:lpstr>
      <vt:lpstr>CH-Separate13</vt:lpstr>
      <vt:lpstr>CH-Separate14</vt:lpstr>
      <vt:lpstr>Cash flow15-16</vt:lpstr>
      <vt:lpstr>'BS6-8'!Print_Area</vt:lpstr>
      <vt:lpstr>'Cash flow15-16'!Print_Area</vt:lpstr>
      <vt:lpstr>'CH-Conso11'!Print_Area</vt:lpstr>
      <vt:lpstr>'CH-Conso12'!Print_Area</vt:lpstr>
      <vt:lpstr>'CH-Separate13'!Print_Area</vt:lpstr>
      <vt:lpstr>'CH-Separate14'!Print_Area</vt:lpstr>
      <vt:lpstr>'PL9-10'!Print_Area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SEREN_Yaowaluk Banyennjam&lt;ACC&amp;FIN&gt;</cp:lastModifiedBy>
  <cp:revision/>
  <cp:lastPrinted>2026-02-18T06:27:00Z</cp:lastPrinted>
  <dcterms:created xsi:type="dcterms:W3CDTF">2006-01-06T08:39:44Z</dcterms:created>
  <dcterms:modified xsi:type="dcterms:W3CDTF">2026-02-18T12:50:37Z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