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NB8WRdprU5IzF7RWGUYuKe-zLIbe1N-d\G.Health YE'68\HEALTH\FS ส่งลูกค้า\TH\"/>
    </mc:Choice>
  </mc:AlternateContent>
  <xr:revisionPtr revIDLastSave="0" documentId="13_ncr:1_{42A82A57-3F04-4B52-8424-93CBD944F9E4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84" r:id="rId2"/>
    <sheet name="CH CONSO" sheetId="76" r:id="rId3"/>
    <sheet name="CH SEP" sheetId="83" r:id="rId4"/>
    <sheet name="CASH FLOW" sheetId="80" r:id="rId5"/>
  </sheets>
  <definedNames>
    <definedName name="_xlnm.Print_Area" localSheetId="0">'BS '!$A$1:$L$82</definedName>
    <definedName name="_xlnm.Print_Area" localSheetId="4">'CASH FLOW'!$A$1:$N$93</definedName>
    <definedName name="_xlnm.Print_Area" localSheetId="2">'CH CONSO'!$A$1:$W$32</definedName>
    <definedName name="_xlnm.Print_Area" localSheetId="3">'CH SEP'!$A$1:$Q$22</definedName>
    <definedName name="_xlnm.Print_Area" localSheetId="1">PL!$A$1:$L$59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84" l="1"/>
  <c r="F48" i="84"/>
  <c r="S29" i="76"/>
  <c r="W29" i="76" s="1"/>
  <c r="Q31" i="76"/>
  <c r="W27" i="76"/>
  <c r="F55" i="84"/>
  <c r="F50" i="84"/>
  <c r="F39" i="84"/>
  <c r="H39" i="84"/>
  <c r="F38" i="84"/>
  <c r="G18" i="83"/>
  <c r="G21" i="83" s="1"/>
  <c r="I18" i="83"/>
  <c r="I21" i="83" s="1"/>
  <c r="E18" i="83"/>
  <c r="K20" i="76"/>
  <c r="K22" i="76" s="1"/>
  <c r="L79" i="75"/>
  <c r="L81" i="75" s="1"/>
  <c r="F57" i="75" l="1"/>
  <c r="F15" i="84" l="1"/>
  <c r="F25" i="84"/>
  <c r="O20" i="76" l="1"/>
  <c r="O22" i="76" l="1"/>
  <c r="H79" i="75" s="1"/>
  <c r="F74" i="75"/>
  <c r="F21" i="75" l="1"/>
  <c r="H15" i="84" l="1"/>
  <c r="H34" i="75" l="1"/>
  <c r="H21" i="75"/>
  <c r="L21" i="75"/>
  <c r="H35" i="75" l="1"/>
  <c r="Q20" i="76"/>
  <c r="Q22" i="76" s="1"/>
  <c r="U20" i="76"/>
  <c r="U22" i="76" s="1"/>
  <c r="U31" i="76" s="1"/>
  <c r="M20" i="76"/>
  <c r="I20" i="76"/>
  <c r="G20" i="76"/>
  <c r="E20" i="76"/>
  <c r="E22" i="76" s="1"/>
  <c r="E31" i="76" s="1"/>
  <c r="J88" i="80" l="1"/>
  <c r="J74" i="80"/>
  <c r="N74" i="80"/>
  <c r="Q16" i="83" l="1"/>
  <c r="O18" i="83"/>
  <c r="O21" i="83" s="1"/>
  <c r="M18" i="83"/>
  <c r="K18" i="83"/>
  <c r="K21" i="83" s="1"/>
  <c r="E21" i="83"/>
  <c r="L38" i="84"/>
  <c r="J38" i="84"/>
  <c r="H38" i="84"/>
  <c r="H25" i="84"/>
  <c r="L54" i="84"/>
  <c r="J54" i="84"/>
  <c r="F54" i="84"/>
  <c r="F34" i="75" l="1"/>
  <c r="F29" i="84" l="1"/>
  <c r="J25" i="84"/>
  <c r="F31" i="84" l="1"/>
  <c r="H42" i="80"/>
  <c r="J15" i="84"/>
  <c r="S26" i="76" l="1"/>
  <c r="S25" i="76"/>
  <c r="W25" i="76" s="1"/>
  <c r="N88" i="80" l="1"/>
  <c r="L88" i="80"/>
  <c r="H88" i="80"/>
  <c r="W26" i="76"/>
  <c r="K31" i="76" l="1"/>
  <c r="L15" i="84" l="1"/>
  <c r="S27" i="76"/>
  <c r="L74" i="80"/>
  <c r="H74" i="80"/>
  <c r="S19" i="76" l="1"/>
  <c r="S21" i="76" l="1"/>
  <c r="W21" i="76" s="1"/>
  <c r="H81" i="75" l="1"/>
  <c r="M22" i="76"/>
  <c r="I22" i="76"/>
  <c r="I31" i="76" s="1"/>
  <c r="G22" i="76"/>
  <c r="G31" i="76" s="1"/>
  <c r="M31" i="76" l="1"/>
  <c r="S15" i="76"/>
  <c r="F58" i="84" l="1"/>
  <c r="O31" i="76"/>
  <c r="F64" i="75"/>
  <c r="Q12" i="83"/>
  <c r="Q17" i="83"/>
  <c r="S16" i="76"/>
  <c r="S13" i="76"/>
  <c r="W19" i="76"/>
  <c r="S20" i="76" l="1"/>
  <c r="S22" i="76" s="1"/>
  <c r="L25" i="84"/>
  <c r="H29" i="84"/>
  <c r="Q14" i="83" l="1"/>
  <c r="Q18" i="83" s="1"/>
  <c r="W16" i="76"/>
  <c r="W15" i="76"/>
  <c r="J46" i="76"/>
  <c r="J48" i="76" s="1"/>
  <c r="H54" i="84" l="1"/>
  <c r="A3" i="80"/>
  <c r="J34" i="75" l="1"/>
  <c r="J57" i="75" l="1"/>
  <c r="J21" i="75"/>
  <c r="J64" i="75" l="1"/>
  <c r="J35" i="75"/>
  <c r="J65" i="75" l="1"/>
  <c r="H47" i="80" l="1"/>
  <c r="H89" i="80" s="1"/>
  <c r="H92" i="80" s="1"/>
  <c r="A43" i="84"/>
  <c r="J29" i="84"/>
  <c r="J31" i="84" s="1"/>
  <c r="J39" i="84" s="1"/>
  <c r="L29" i="84" l="1"/>
  <c r="J50" i="84"/>
  <c r="J48" i="84" s="1"/>
  <c r="L42" i="80"/>
  <c r="J42" i="80"/>
  <c r="N42" i="80" l="1"/>
  <c r="L31" i="84"/>
  <c r="L39" i="84" s="1"/>
  <c r="H31" i="84"/>
  <c r="M21" i="83"/>
  <c r="J58" i="84"/>
  <c r="Q20" i="83" l="1"/>
  <c r="Q21" i="83" s="1"/>
  <c r="J79" i="75"/>
  <c r="J81" i="75" s="1"/>
  <c r="L50" i="84"/>
  <c r="L48" i="84" s="1"/>
  <c r="L55" i="84"/>
  <c r="L53" i="84" s="1"/>
  <c r="H55" i="84"/>
  <c r="H53" i="84" s="1"/>
  <c r="J55" i="84"/>
  <c r="J53" i="84" s="1"/>
  <c r="H50" i="84"/>
  <c r="H48" i="84" s="1"/>
  <c r="H58" i="84" s="1"/>
  <c r="J82" i="75" l="1"/>
  <c r="S30" i="76"/>
  <c r="L58" i="84"/>
  <c r="W30" i="76" l="1"/>
  <c r="S31" i="76"/>
  <c r="F79" i="75"/>
  <c r="F81" i="75" s="1"/>
  <c r="F82" i="75" s="1"/>
  <c r="L57" i="75"/>
  <c r="H57" i="75"/>
  <c r="J54" i="80" l="1"/>
  <c r="N54" i="80" s="1"/>
  <c r="H54" i="80"/>
  <c r="L54" i="80" s="1"/>
  <c r="L6" i="80" l="1"/>
  <c r="N6" i="80" l="1"/>
  <c r="A3" i="83" l="1"/>
  <c r="L47" i="80" l="1"/>
  <c r="L89" i="80" l="1"/>
  <c r="A51" i="80" l="1"/>
  <c r="J47" i="80" l="1"/>
  <c r="L92" i="80" l="1"/>
  <c r="L34" i="75"/>
  <c r="F35" i="75" l="1"/>
  <c r="J89" i="80" l="1"/>
  <c r="J92" i="80" s="1"/>
  <c r="H64" i="75" l="1"/>
  <c r="A39" i="75"/>
  <c r="N47" i="80" l="1"/>
  <c r="N89" i="80" l="1"/>
  <c r="N92" i="80" s="1"/>
  <c r="L64" i="75" l="1"/>
  <c r="F65" i="75"/>
  <c r="H65" i="75"/>
  <c r="H82" i="75" s="1"/>
  <c r="L35" i="75"/>
  <c r="L65" i="75" l="1"/>
  <c r="L82" i="75" l="1"/>
  <c r="W13" i="76" l="1"/>
  <c r="W20" i="76" s="1"/>
  <c r="W22" i="76" s="1"/>
  <c r="W31" i="76" l="1"/>
</calcChain>
</file>

<file path=xl/sharedStrings.xml><?xml version="1.0" encoding="utf-8"?>
<sst xmlns="http://schemas.openxmlformats.org/spreadsheetml/2006/main" count="336" uniqueCount="246">
  <si>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</si>
  <si>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</si>
  <si>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</si>
  <si>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</si>
  <si>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</si>
  <si>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</si>
  <si>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</si>
  <si>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</si>
  <si>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</si>
  <si>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</si>
  <si>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</si>
  <si>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</si>
  <si>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</si>
  <si>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</si>
  <si>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</si>
  <si>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>งบการเงินรวม</t>
  </si>
  <si>
    <t xml:space="preserve">    ทุนจดทะเบียน</t>
  </si>
  <si>
    <t>จัดสรรแล้ว - สำรองตามกฎหมาย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</si>
  <si>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</si>
  <si>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</si>
  <si>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</si>
  <si>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</si>
  <si>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</si>
  <si>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</si>
  <si>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</si>
  <si>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</si>
  <si>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</si>
  <si>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</si>
  <si>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</si>
  <si>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</si>
  <si>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</si>
  <si>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</si>
  <si>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</si>
  <si>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</si>
  <si>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</si>
  <si>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</si>
  <si>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</si>
  <si>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</si>
  <si>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</si>
  <si>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</si>
  <si>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</si>
  <si>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</si>
  <si>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</si>
  <si>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</si>
  <si>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</si>
  <si>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</si>
  <si>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</si>
  <si>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</si>
  <si>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</si>
  <si>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</si>
  <si>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</si>
  <si>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</si>
  <si>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</si>
  <si>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</si>
  <si>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</si>
  <si>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</si>
  <si>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</si>
  <si>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</si>
  <si>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>จ่ายดอกเบี้ย</t>
  </si>
  <si>
    <t>ต้นทุนในการจัดจำหน่าย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</si>
  <si>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</si>
  <si>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</si>
  <si>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</si>
  <si>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</si>
  <si>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</si>
  <si>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กระแสเงินสดจากกิจกรรมจัดหาเงิน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</si>
  <si>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</si>
  <si>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</si>
  <si>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</si>
  <si>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ตามกฎหมาย</t>
  </si>
  <si>
    <t>หนี้สินภาษีเงินได้รอตัดบัญชี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</si>
  <si>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</si>
  <si>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</si>
  <si>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ประมาณการหนี้สินผลประโยชน์พนักงาน</t>
  </si>
  <si>
    <t>เงินให้กู้ยืมระยะสั้นแก่บริษัทย่อย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</si>
  <si>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</si>
  <si>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</si>
  <si>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</si>
  <si>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รับดอกเบี้ย</t>
  </si>
  <si>
    <t>สำรอง</t>
  </si>
  <si>
    <t>ต้นทุนขายและบริการ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</si>
  <si>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</si>
  <si>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</si>
  <si>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</si>
  <si>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</si>
  <si>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รายได้จากการขายและบริการ</t>
  </si>
  <si>
    <t xml:space="preserve">          รวมส่วนของผู้ถือหุ้น </t>
  </si>
  <si>
    <t>องค์ประกอบอื่นของส่วนของผู้ถือหุ้น</t>
  </si>
  <si>
    <t>งบกระแสเงินสด (ต่อ)</t>
  </si>
  <si>
    <t>งบกำไรขาดทุนเบ็ดเสร็จ (ต่อ)</t>
  </si>
  <si>
    <t>(หน่วย:บาท)</t>
  </si>
  <si>
    <t>เงินสดรับจากการจำหน่ายเงินลงทุนบริษัทร่วม</t>
  </si>
  <si>
    <t>เงินสดจ่ายเพื่อซื้อส่วนปรับปรุง อาคารและอุปกรณ์</t>
  </si>
  <si>
    <t>ส่วนเกิน (ส่วนต่ำ) มูลค่าหุ้นสามัญ</t>
  </si>
  <si>
    <t xml:space="preserve">กำไร (ขาดทุน) สะสม  </t>
  </si>
  <si>
    <t>จำนวนหุ้นสามัญถัวเฉลี่ยถ่วงน้ำหนัก (หุ้น)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</si>
  <si>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</si>
  <si>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</si>
  <si>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</si>
  <si>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ส่วนเกิน (ส่วนต่ำ)</t>
  </si>
  <si>
    <t>กำไร (ขาดทุน) สะสม</t>
  </si>
  <si>
    <t>เงินสดและรายการเทียบเท่าเงินสดเพิ่มขึ้น (ลดลง) สุทธิ</t>
  </si>
  <si>
    <t>ออกหุ้นสามัญเพิ่มทุน</t>
  </si>
  <si>
    <t>เงินสดรับจากการขายหุ้นสามัญเพิ่มทุน</t>
  </si>
  <si>
    <t xml:space="preserve">ส่วนแบ่งกำไร (ขาดทุน) จากเงินลงทุนในบริษัทร่วม       </t>
  </si>
  <si>
    <t xml:space="preserve">เจ้าหนี้การค้าและเจ้าหนี้หมุนเวียนอื่น </t>
  </si>
  <si>
    <t>เจ้าหนี้การค้าและเจ้าหนี้หมุนเวียนอื่นเพิ่มขึ้น (ลดลง)</t>
  </si>
  <si>
    <t>เงินรับล่วงหน้า</t>
  </si>
  <si>
    <t>ค่าหุ้นสามัญ</t>
  </si>
  <si>
    <t xml:space="preserve">ยังไม่ได้จัดสรร </t>
  </si>
  <si>
    <t>งบฐานะการเงิน</t>
  </si>
  <si>
    <t>งบการเปลี่ยนแปลงส่วนของผู้ถือหุ้น</t>
  </si>
  <si>
    <t>2567</t>
  </si>
  <si>
    <t>ยอดคงเหลือ ณ วันที่ 1 มกราคม 2567</t>
  </si>
  <si>
    <t>ค่าเสื่อมราคาสินทรัพย์สิทธิการใช้</t>
  </si>
  <si>
    <t>เงินสดจ่ายเงินกู้ยืมระยะสั้นจากบุคคลที่เกี่ยวข้องกัน</t>
  </si>
  <si>
    <t>จ่ายผลประโยชน์พนักงาน</t>
  </si>
  <si>
    <t>เงินสดจ่ายซื้อเงินลงทุนในบริษัทย่อย</t>
  </si>
  <si>
    <t>เงินสดจ่ายเพื่อซื้อเงินลงทุนในกองทุนเปิด</t>
  </si>
  <si>
    <t>เงินสดรับจากการซื้อบริษัทย่อย</t>
  </si>
  <si>
    <t>ขาดทุนจากการขายเงินลงทุนในบริษัทร่วม</t>
  </si>
  <si>
    <t>ขาดทุนจากการด้อยค่าของสินทรัพย์</t>
  </si>
  <si>
    <t>ขาดทุนจากการด้อยค่าเงินลงทุนทั่วไป</t>
  </si>
  <si>
    <t>เงินสดจ่ายมัดจำค่าซื้อหุ้น</t>
  </si>
  <si>
    <t>เงินสดรับคืนเงินลงทุนในกองทุนเปิด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</si>
  <si>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</si>
  <si>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</si>
  <si>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เงินลงทุนในบริษัทร่วม 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</si>
  <si>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</si>
  <si>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</si>
  <si>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</si>
  <si>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สินทรัพย์ไม่มีตัวตนอื่น</t>
  </si>
  <si>
    <t xml:space="preserve">สินทรัพย์สิทธิการใช้ </t>
  </si>
  <si>
    <t>เงินกู้ยืมระยะสั้นจากสถาบันการเงิน</t>
  </si>
  <si>
    <t>กำไรจากการเปลี่ยนแปลงมูลค่ายุติธรรมของหลักทรัพย์</t>
  </si>
  <si>
    <t>ขาดทุนจากการเปลี่ยนแปลงสัญญา</t>
  </si>
  <si>
    <t>จ่ายภาษีเงินได้นิติบุคคล</t>
  </si>
  <si>
    <t>31 ธันวาคม 2567</t>
  </si>
  <si>
    <t>เงินให้กู้ยืมระยะสั้นสวัสดิการพนักงาน</t>
  </si>
  <si>
    <t>สินทรัพย์ทางการเงินไม่หมุนเวียนอื่น</t>
  </si>
  <si>
    <t>เงินกู้ยืมจากบุคคลอื่น</t>
  </si>
  <si>
    <t>ภาษีเงินได้นิติบุคคลค้างจ่าย</t>
  </si>
  <si>
    <t>2568</t>
  </si>
  <si>
    <t>องค์ประกอบอื่นของส่วน</t>
  </si>
  <si>
    <t>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</si>
  <si>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</si>
  <si>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</si>
  <si>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</si>
  <si>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</si>
  <si>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</si>
  <si>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ค่าตัดจำหน่ายสินทรัพย์ไม่มีตัวตนอื่น</t>
  </si>
  <si>
    <t>สินทรัพย์ภาษีเงินได้รอการตัดบัญชี</t>
  </si>
  <si>
    <t>รายได้จากการบริหารจัดการ</t>
  </si>
  <si>
    <t>งบฐานะการเงิน (ต่อ)</t>
  </si>
  <si>
    <t>ขาดทุน (กำไร) จากการขายเงินลงทุนในบริษัทร่วม</t>
  </si>
  <si>
    <t>เงินสดรับเงินให้กู้ยืมสวัสดิการพนักงาน</t>
  </si>
  <si>
    <t>เงินสดจ่ายเพื่อให้กู้ยืมสวัสดิการพนักงาน</t>
  </si>
  <si>
    <t>เงินสดรับจากการจำหน่ายส่วนปรับปรุงอาคารและอุปกรณ์</t>
  </si>
  <si>
    <t>ขาดทุนจากการเลิกใช้ส่วนปรับปรุงอาคารและอุปกรณ์</t>
  </si>
  <si>
    <t>ส่วนแบ่ง (กำไร) ขาดทุนในบริษัทร่วม</t>
  </si>
  <si>
    <t xml:space="preserve">เงินสดได้มาจาก (ใช้ไปใน) จากการดำเนินงาน </t>
  </si>
  <si>
    <t xml:space="preserve">เงินสดสุทธิได้มาจาก (ใช้ไปใน) กิจกรรมดำเนินงาน </t>
  </si>
  <si>
    <t>เงินสดสุทธิได้มาจาก (ใช้ไปใน) กิจกรรมลงทุน</t>
  </si>
  <si>
    <t>ยอดคงเหลือ ณ วันที่ 31 ธันวาคม 2567 (ก่อนปรับปรุง)</t>
  </si>
  <si>
    <t>ปรับปรุงรายการ</t>
  </si>
  <si>
    <t>ยอดคงเหลือ ณ วันที่ 1 มกราคม 2568 (ปรับปรุงใหม่)</t>
  </si>
  <si>
    <t>การด้อยค่าเงินลงทุนในบริษัทย่อย</t>
  </si>
  <si>
    <t>การด้อยค่าค่าความนิยม</t>
  </si>
  <si>
    <t>ขาดทุนจากการด้อยค่าเงินลงทุนในบริษัทย่อย</t>
  </si>
  <si>
    <t>สินทรัพย์หมุนเวียนอื่นลดลง (เพิ่มขึ้น)</t>
  </si>
  <si>
    <t>เงินฝากธนาคารที่ติดภาระค้ำประกัน</t>
  </si>
  <si>
    <t>เงินสดรับจากการขายเงินลงทุนในกองทุนเปิด</t>
  </si>
  <si>
    <t>เงินสดจ่ายเพื่อซื้อสินทรัพย์ไม่มีตัวตน</t>
  </si>
  <si>
    <t>เงินสดจ่ายเงินกู้ยืมระยะสั้นจากบุคคลอื่น</t>
  </si>
  <si>
    <t>เงินสดจ่ายเงินปันผล</t>
  </si>
  <si>
    <t>เงินปันผลรับ</t>
  </si>
  <si>
    <t>เงินสดรับเงินปันผล</t>
  </si>
  <si>
    <t>เงินปันผลจ่าย</t>
  </si>
  <si>
    <t>รายได้เงินปันผล</t>
  </si>
  <si>
    <t>ค่าเผื่อผลขาดทุนด้านเครดิต</t>
  </si>
  <si>
    <t>เงินให้กู้ยืมระยะสั้นแก่บริษัทร่วม</t>
  </si>
  <si>
    <t>ส่วนเกินจากการเปลี่ยนแปลงสัดส่วนการถือหุ้นในบริษัทย่อย</t>
  </si>
  <si>
    <t>ส่วนเกินทุนจาก</t>
  </si>
  <si>
    <t>การเปลี่ยนแปลง</t>
  </si>
  <si>
    <t>สัดส่วนการถือหุ้นใน</t>
  </si>
  <si>
    <t>บริษัทย่อย</t>
  </si>
  <si>
    <t>ส่วนเกินทุนจากการเปลี่ยนแปลงสัดส่วน</t>
  </si>
  <si>
    <t xml:space="preserve">    ในบริษัทย่อย</t>
  </si>
  <si>
    <t>เงินสดรับจากส่วนของผู้ถือหุ้นส่วนน้อย</t>
  </si>
  <si>
    <t>เงินสดจ่ายซื้อเงินลงทุนในบริษัทร่วม</t>
  </si>
  <si>
    <t>เงินสดรับจากการขายเงินลงทุนทั่วไป</t>
  </si>
  <si>
    <t>เงินสดรับจากการรับคืนค่าหุ้น</t>
  </si>
  <si>
    <t>(กำไร) ขาดทุนจากการจำหน่ายส่วนปรับปรุงอาคารและอุปกรณ์</t>
  </si>
  <si>
    <t>(กำไร) ขาดทุนจากการเพิ่มและลดค่าเช่า</t>
  </si>
  <si>
    <t>สินค้าคงเหลือลดลง</t>
  </si>
  <si>
    <t>หนี้สินหมุนเวียนอื่น (ลดลง)</t>
  </si>
  <si>
    <t>ขาดทุนจากการด้อยค่าของอสังหาริมทรัพย์เพื่อการลงทุน</t>
  </si>
  <si>
    <t>เงินสดรับจากเงินให้กู้ยืมระยะสั้นแก่กิจการที่เกี่ยวข้องกัน</t>
  </si>
  <si>
    <t>(ขาดทุน) ก่อนค่าใช้จ่ายภาษีเงินได้</t>
  </si>
  <si>
    <t>(ขาดทุน) ต่อหุ้นขั้นพื้นฐาน (บาท)</t>
  </si>
  <si>
    <t>ค่าเผื่อการลดมูลค่าสินค้าคงเหลือ (กลับรายการ)</t>
  </si>
  <si>
    <t>(ขาดทุน) ก่อนภาษีเงินได้</t>
  </si>
  <si>
    <t>ค่าใช้จ่ายผลประโยชน์พนักงาน (กลับรายการ)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</si>
  <si>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</si>
  <si>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</si>
  <si>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</si>
  <si>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กำไรจากการจำหน่ายทรัพย์สิน</t>
  </si>
  <si>
    <t>ภาษีเงินได้</t>
  </si>
  <si>
    <t>กำไรขาดทุนเบ็ดเสร็จอื่น</t>
  </si>
  <si>
    <t>รายการที่ไม่ต้องจัดประเภทรายการใหม่</t>
  </si>
  <si>
    <t>เข้าไว้ในกำไรหรือขาดทุนในภายหลัง(สุทธิจากภาษี)</t>
  </si>
  <si>
    <t>-  ผลกำไร(ขาดทุน)จากการประมาณการตาม</t>
  </si>
  <si>
    <t xml:space="preserve">       หลักคณิตศาสตร์ประกันภัย</t>
  </si>
  <si>
    <t>กำไร (ขาดทุน) เบ็ดเสร็จอื่นรวมสำหรับปี</t>
  </si>
  <si>
    <t>สินทรัพย์ภาษีเงินได้ปีปัจจุบัน</t>
  </si>
  <si>
    <t>(ขาดทุน) สำหรับปี</t>
  </si>
  <si>
    <t>(ขาดทุน) เบ็ดเสร็จรวมสำหรับปี</t>
  </si>
  <si>
    <t>การเปลี่ยนแปลงในส่วนของผู้ถือหุ้นสำหรับปี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</si>
  <si>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</si>
  <si>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</si>
  <si>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</si>
  <si>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31 ธันวาคม 2568</t>
  </si>
  <si>
    <t>โอนผลกำไรจากการประมาณการตามหลัก</t>
  </si>
  <si>
    <t xml:space="preserve">  คณิตศาสตร์ประกันภัยไปยังกำไรสะสม</t>
  </si>
  <si>
    <t>ค่าเผื่อการด้อยค่าของสินทรัพย์</t>
  </si>
  <si>
    <t>ตัดจำหน่ายภาษีเงินเงินได้</t>
  </si>
  <si>
    <t>ขาดทุนจากการด้อยค่าค่าความนิยม</t>
  </si>
  <si>
    <t>เงินสดจ่ายคืนเงินกู้ยืมระยะสั้นจากบุคคลที่เกี่ยวข้องกัน</t>
  </si>
  <si>
    <t>เงินสดรับสินทรัพย์ทางการเงินไม่หมุนเวียนอื่น</t>
  </si>
  <si>
    <t>ยอดคงเหลือ ณ วันที่ 31 ธันวาคม 2567</t>
  </si>
  <si>
    <t>5.2,8</t>
  </si>
  <si>
    <t>5.2,21</t>
  </si>
  <si>
    <t>"ปรับปรุงใหม่"</t>
  </si>
  <si>
    <t>ขาดทุนจากการด้อยค่าเงินลงทุนในบริษัทร่วม</t>
  </si>
  <si>
    <t>26.1,26.2</t>
  </si>
  <si>
    <t>ลูกหนี้การค้าและลูกหนี้หมุนเวียนอื่น (ลดลง)</t>
  </si>
  <si>
    <t>สินทรัพย์ไม่หมุนเวียนอื่นลดลง</t>
  </si>
  <si>
    <t>หนี้สินไม่หมุนเวียนอื่น (ลดลง)</t>
  </si>
  <si>
    <t>เงินสดสุทธิได้มาจาก (ใช้ไปใน) กิจกรรมจัดหาเงิน</t>
  </si>
  <si>
    <t>โอนออกเป็นค่าใช้จ่าย</t>
  </si>
  <si>
    <t>- หุ้นสามัญ 464,948,574 หุ้น มูลค่าหุ้นละ 1 บาท</t>
  </si>
  <si>
    <t>- หุ้นสามัญ 422,680,522 หุ้น มูลค่าหุ้นละ 1 บาท</t>
  </si>
  <si>
    <t>การด้อยค่าเงินลงทุนในบริษัทร่วม</t>
  </si>
  <si>
    <t>เงินสดรับเงินกู้ยืมระยะสั้นจากบุคคลอื่น</t>
  </si>
  <si>
    <t>รวมหนี้สิน</t>
  </si>
  <si>
    <t>โอนผล(ขาดทุน)จากการประมาณการตามหลัก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</si>
</sst>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(* #,##0.0000_);_(* \(#,##0.0000\);_(* &quot;-&quot;??_);_(@_)"/>
  </numFmts>
  <fonts count="25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3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0" fontId="2" fillId="0" borderId="0" xfId="0" quotePrefix="1" applyFont="1"/>
    <xf numFmtId="192" fontId="2" fillId="0" borderId="0" xfId="0" applyNumberFormat="1" applyFont="1"/>
    <xf numFmtId="198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1" applyFont="1" applyFill="1"/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190" fontId="2" fillId="0" borderId="0" xfId="1" applyNumberFormat="1" applyFont="1" applyFill="1"/>
    <xf numFmtId="190" fontId="2" fillId="0" borderId="0" xfId="0" applyNumberFormat="1" applyFont="1"/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0" fontId="17" fillId="0" borderId="0" xfId="0" applyNumberFormat="1" applyFont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17" fillId="0" borderId="0" xfId="34" applyNumberFormat="1" applyFont="1" applyFill="1" applyBorder="1"/>
    <xf numFmtId="0" fontId="17" fillId="0" borderId="0" xfId="40" applyFont="1"/>
    <xf numFmtId="191" fontId="2" fillId="0" borderId="0" xfId="0" quotePrefix="1" applyNumberFormat="1" applyFont="1"/>
    <xf numFmtId="187" fontId="17" fillId="0" borderId="0" xfId="1" applyFont="1"/>
    <xf numFmtId="187" fontId="2" fillId="0" borderId="0" xfId="1" applyFont="1"/>
    <xf numFmtId="190" fontId="17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1" fontId="17" fillId="0" borderId="5" xfId="5" quotePrefix="1" applyNumberFormat="1" applyFont="1" applyFill="1" applyBorder="1" applyAlignment="1">
      <alignment horizontal="center"/>
    </xf>
    <xf numFmtId="191" fontId="17" fillId="0" borderId="5" xfId="46" quotePrefix="1" applyNumberFormat="1" applyFont="1" applyFill="1" applyBorder="1" applyAlignment="1">
      <alignment horizontal="center"/>
    </xf>
    <xf numFmtId="191" fontId="17" fillId="0" borderId="0" xfId="46" applyNumberFormat="1" applyFont="1" applyFill="1" applyAlignment="1">
      <alignment horizontal="right"/>
    </xf>
    <xf numFmtId="0" fontId="17" fillId="0" borderId="0" xfId="8" applyNumberFormat="1" applyFont="1" applyFill="1" applyBorder="1" applyAlignment="1">
      <alignment horizontal="center"/>
    </xf>
    <xf numFmtId="0" fontId="2" fillId="0" borderId="0" xfId="40" applyFont="1"/>
    <xf numFmtId="191" fontId="2" fillId="0" borderId="0" xfId="40" applyNumberFormat="1" applyFont="1"/>
    <xf numFmtId="190" fontId="2" fillId="0" borderId="0" xfId="1" applyNumberFormat="1" applyFont="1" applyFill="1" applyBorder="1"/>
    <xf numFmtId="190" fontId="2" fillId="0" borderId="0" xfId="35" applyNumberFormat="1" applyFont="1" applyFill="1" applyBorder="1" applyAlignment="1">
      <alignment horizontal="center" vertical="top" wrapText="1"/>
    </xf>
    <xf numFmtId="190" fontId="2" fillId="0" borderId="0" xfId="35" applyNumberFormat="1" applyFont="1" applyFill="1"/>
    <xf numFmtId="190" fontId="2" fillId="0" borderId="3" xfId="35" applyNumberFormat="1" applyFont="1" applyFill="1" applyBorder="1"/>
    <xf numFmtId="0" fontId="2" fillId="0" borderId="0" xfId="74" applyNumberFormat="1" applyFont="1" applyFill="1" applyBorder="1"/>
    <xf numFmtId="190" fontId="2" fillId="0" borderId="0" xfId="74" applyNumberFormat="1" applyFont="1" applyFill="1" applyBorder="1"/>
    <xf numFmtId="190" fontId="17" fillId="0" borderId="0" xfId="35" applyNumberFormat="1" applyFont="1" applyFill="1" applyBorder="1"/>
    <xf numFmtId="190" fontId="17" fillId="0" borderId="0" xfId="74" applyNumberFormat="1" applyFont="1" applyFill="1" applyBorder="1"/>
    <xf numFmtId="190" fontId="2" fillId="0" borderId="0" xfId="53" applyNumberFormat="1" applyFont="1" applyFill="1"/>
    <xf numFmtId="190" fontId="17" fillId="0" borderId="0" xfId="5" applyNumberFormat="1" applyFont="1" applyFill="1" applyAlignment="1"/>
    <xf numFmtId="190" fontId="17" fillId="0" borderId="0" xfId="5" quotePrefix="1" applyNumberFormat="1" applyFont="1" applyFill="1" applyBorder="1" applyAlignment="1">
      <alignment horizontal="center"/>
    </xf>
    <xf numFmtId="190" fontId="17" fillId="0" borderId="5" xfId="46" quotePrefix="1" applyNumberFormat="1" applyFont="1" applyFill="1" applyBorder="1" applyAlignment="1">
      <alignment horizontal="center"/>
    </xf>
    <xf numFmtId="190" fontId="22" fillId="0" borderId="0" xfId="5" applyNumberFormat="1" applyFont="1" applyFill="1" applyBorder="1"/>
    <xf numFmtId="191" fontId="2" fillId="0" borderId="0" xfId="17" applyNumberFormat="1" applyFont="1"/>
    <xf numFmtId="190" fontId="22" fillId="0" borderId="0" xfId="5" applyNumberFormat="1" applyFont="1" applyFill="1" applyAlignment="1">
      <alignment horizontal="right"/>
    </xf>
    <xf numFmtId="191" fontId="17" fillId="0" borderId="0" xfId="40" applyNumberFormat="1" applyFont="1"/>
    <xf numFmtId="0" fontId="2" fillId="0" borderId="0" xfId="40" applyFont="1" applyAlignment="1">
      <alignment horizontal="left"/>
    </xf>
    <xf numFmtId="187" fontId="2" fillId="0" borderId="0" xfId="1" applyFont="1" applyFill="1" applyAlignment="1">
      <alignment horizontal="left"/>
    </xf>
    <xf numFmtId="191" fontId="17" fillId="0" borderId="4" xfId="0" applyNumberFormat="1" applyFont="1" applyBorder="1" applyAlignment="1">
      <alignment horizontal="center"/>
    </xf>
    <xf numFmtId="49" fontId="17" fillId="0" borderId="0" xfId="0" applyNumberFormat="1" applyFont="1"/>
    <xf numFmtId="188" fontId="2" fillId="0" borderId="0" xfId="0" applyNumberFormat="1" applyFont="1"/>
    <xf numFmtId="0" fontId="17" fillId="0" borderId="0" xfId="0" quotePrefix="1" applyFont="1"/>
    <xf numFmtId="190" fontId="2" fillId="0" borderId="0" xfId="35" applyNumberFormat="1" applyFont="1" applyFill="1" applyAlignment="1"/>
    <xf numFmtId="190" fontId="17" fillId="0" borderId="6" xfId="1" applyNumberFormat="1" applyFont="1" applyFill="1" applyBorder="1" applyAlignment="1">
      <alignment horizontal="center" vertical="top"/>
    </xf>
    <xf numFmtId="190" fontId="17" fillId="0" borderId="4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Border="1" applyAlignment="1">
      <alignment horizontal="center" vertical="top"/>
    </xf>
    <xf numFmtId="190" fontId="17" fillId="0" borderId="6" xfId="1" applyNumberFormat="1" applyFont="1" applyFill="1" applyBorder="1" applyAlignment="1">
      <alignment horizontal="center"/>
    </xf>
    <xf numFmtId="187" fontId="2" fillId="0" borderId="0" xfId="1" applyFont="1" applyFill="1" applyAlignment="1">
      <alignment horizontal="center"/>
    </xf>
    <xf numFmtId="9" fontId="2" fillId="0" borderId="0" xfId="47" applyFont="1" applyFill="1" applyAlignment="1">
      <alignment horizontal="center"/>
    </xf>
    <xf numFmtId="187" fontId="2" fillId="0" borderId="0" xfId="1" applyFont="1" applyFill="1" applyBorder="1" applyAlignment="1">
      <alignment horizontal="center" wrapText="1"/>
    </xf>
    <xf numFmtId="190" fontId="17" fillId="0" borderId="0" xfId="1" applyNumberFormat="1" applyFont="1" applyFill="1" applyBorder="1" applyAlignment="1">
      <alignment horizontal="center" wrapText="1"/>
    </xf>
    <xf numFmtId="190" fontId="2" fillId="0" borderId="0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 wrapText="1"/>
    </xf>
    <xf numFmtId="190" fontId="17" fillId="0" borderId="0" xfId="1" applyNumberFormat="1" applyFont="1" applyFill="1" applyAlignment="1">
      <alignment wrapText="1"/>
    </xf>
    <xf numFmtId="190" fontId="17" fillId="0" borderId="0" xfId="0" applyNumberFormat="1" applyFont="1" applyAlignment="1">
      <alignment wrapText="1"/>
    </xf>
    <xf numFmtId="187" fontId="17" fillId="0" borderId="0" xfId="1" applyFont="1" applyFill="1" applyBorder="1" applyAlignment="1">
      <alignment horizontal="center" wrapText="1"/>
    </xf>
    <xf numFmtId="187" fontId="17" fillId="0" borderId="0" xfId="1" applyFont="1" applyFill="1" applyAlignment="1">
      <alignment wrapText="1"/>
    </xf>
    <xf numFmtId="191" fontId="17" fillId="0" borderId="0" xfId="1" applyNumberFormat="1" applyFont="1" applyFill="1" applyBorder="1" applyAlignment="1">
      <alignment horizontal="center" wrapText="1"/>
    </xf>
    <xf numFmtId="4" fontId="17" fillId="0" borderId="0" xfId="1" applyNumberFormat="1" applyFont="1" applyFill="1" applyAlignment="1">
      <alignment wrapText="1"/>
    </xf>
    <xf numFmtId="190" fontId="17" fillId="0" borderId="0" xfId="34" applyNumberFormat="1" applyFont="1" applyFill="1" applyBorder="1" applyAlignment="1">
      <alignment wrapText="1"/>
    </xf>
    <xf numFmtId="187" fontId="2" fillId="0" borderId="0" xfId="1" applyFont="1" applyFill="1" applyAlignment="1">
      <alignment wrapText="1"/>
    </xf>
    <xf numFmtId="0" fontId="0" fillId="0" borderId="0" xfId="0" applyAlignment="1">
      <alignment wrapText="1"/>
    </xf>
    <xf numFmtId="190" fontId="2" fillId="0" borderId="0" xfId="74" applyNumberFormat="1" applyFont="1" applyFill="1" applyBorder="1" applyAlignment="1">
      <alignment wrapText="1"/>
    </xf>
    <xf numFmtId="190" fontId="2" fillId="0" borderId="0" xfId="1" applyNumberFormat="1" applyFont="1" applyFill="1" applyAlignment="1">
      <alignment wrapText="1"/>
    </xf>
    <xf numFmtId="190" fontId="17" fillId="0" borderId="0" xfId="1" applyNumberFormat="1" applyFont="1" applyFill="1" applyBorder="1" applyAlignment="1"/>
    <xf numFmtId="190" fontId="17" fillId="0" borderId="0" xfId="34" applyNumberFormat="1" applyFont="1" applyFill="1" applyBorder="1" applyAlignment="1"/>
    <xf numFmtId="190" fontId="2" fillId="0" borderId="0" xfId="34" applyNumberFormat="1" applyFont="1" applyFill="1" applyBorder="1" applyAlignment="1"/>
    <xf numFmtId="190" fontId="17" fillId="0" borderId="5" xfId="35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center" vertical="top"/>
    </xf>
    <xf numFmtId="190" fontId="17" fillId="0" borderId="0" xfId="1" applyNumberFormat="1" applyFont="1" applyFill="1" applyBorder="1" applyAlignment="1">
      <alignment horizontal="left"/>
    </xf>
    <xf numFmtId="190" fontId="2" fillId="0" borderId="0" xfId="35" applyNumberFormat="1" applyFont="1" applyFill="1" applyBorder="1" applyAlignment="1">
      <alignment horizontal="center" vertical="top"/>
    </xf>
    <xf numFmtId="190" fontId="22" fillId="0" borderId="0" xfId="35" applyNumberFormat="1" applyFont="1" applyFill="1" applyBorder="1" applyAlignment="1">
      <alignment horizontal="center" vertical="top"/>
    </xf>
    <xf numFmtId="43" fontId="2" fillId="0" borderId="0" xfId="40" applyNumberFormat="1" applyFont="1"/>
    <xf numFmtId="43" fontId="17" fillId="0" borderId="0" xfId="40" applyNumberFormat="1" applyFont="1"/>
    <xf numFmtId="190" fontId="17" fillId="0" borderId="3" xfId="1" applyNumberFormat="1" applyFont="1" applyFill="1" applyBorder="1" applyAlignment="1">
      <alignment horizontal="center" vertical="top"/>
    </xf>
    <xf numFmtId="190" fontId="17" fillId="0" borderId="3" xfId="1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2" fillId="0" borderId="0" xfId="17" applyFont="1"/>
    <xf numFmtId="0" fontId="17" fillId="0" borderId="0" xfId="17" applyFont="1"/>
    <xf numFmtId="190" fontId="17" fillId="0" borderId="0" xfId="17" applyNumberFormat="1" applyFont="1"/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0" fontId="2" fillId="0" borderId="0" xfId="17" applyNumberFormat="1" applyFont="1" applyAlignment="1">
      <alignment horizontal="center"/>
    </xf>
    <xf numFmtId="0" fontId="2" fillId="0" borderId="0" xfId="17" quotePrefix="1" applyFont="1"/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0" fontId="22" fillId="0" borderId="0" xfId="0" applyFont="1"/>
    <xf numFmtId="190" fontId="2" fillId="0" borderId="0" xfId="17" applyNumberFormat="1" applyFont="1" applyAlignment="1">
      <alignment horizontal="right"/>
    </xf>
    <xf numFmtId="0" fontId="16" fillId="0" borderId="0" xfId="17" applyFont="1"/>
    <xf numFmtId="0" fontId="2" fillId="0" borderId="0" xfId="17" applyFont="1" applyAlignment="1">
      <alignment horizontal="left"/>
    </xf>
    <xf numFmtId="187" fontId="17" fillId="0" borderId="0" xfId="17" applyNumberFormat="1" applyFont="1"/>
    <xf numFmtId="187" fontId="17" fillId="0" borderId="0" xfId="1" applyFont="1" applyFill="1" applyBorder="1" applyAlignment="1">
      <alignment horizontal="center" vertical="center"/>
    </xf>
    <xf numFmtId="187" fontId="17" fillId="0" borderId="0" xfId="1" applyFont="1" applyFill="1" applyAlignment="1">
      <alignment horizontal="center" vertical="center"/>
    </xf>
    <xf numFmtId="187" fontId="17" fillId="0" borderId="5" xfId="1" applyFont="1" applyFill="1" applyBorder="1" applyAlignment="1">
      <alignment horizontal="center" vertical="center"/>
    </xf>
    <xf numFmtId="190" fontId="17" fillId="0" borderId="0" xfId="35" applyNumberFormat="1" applyFont="1" applyFill="1" applyBorder="1" applyAlignment="1">
      <alignment horizontal="center" vertical="top" wrapText="1"/>
    </xf>
    <xf numFmtId="190" fontId="17" fillId="0" borderId="5" xfId="35" applyNumberFormat="1" applyFont="1" applyFill="1" applyBorder="1" applyAlignment="1">
      <alignment horizontal="center" vertical="top" wrapText="1"/>
    </xf>
    <xf numFmtId="191" fontId="17" fillId="0" borderId="0" xfId="46" applyNumberFormat="1" applyFont="1" applyFill="1" applyAlignment="1"/>
    <xf numFmtId="0" fontId="2" fillId="0" borderId="0" xfId="80" applyFont="1"/>
    <xf numFmtId="0" fontId="17" fillId="0" borderId="0" xfId="80" applyFont="1"/>
    <xf numFmtId="0" fontId="1" fillId="0" borderId="0" xfId="80"/>
    <xf numFmtId="191" fontId="2" fillId="0" borderId="0" xfId="59" applyNumberFormat="1" applyFont="1"/>
    <xf numFmtId="199" fontId="2" fillId="0" borderId="0" xfId="1" applyNumberFormat="1" applyFont="1" applyFill="1" applyAlignment="1">
      <alignment horizontal="center"/>
    </xf>
    <xf numFmtId="190" fontId="2" fillId="0" borderId="0" xfId="40" applyNumberFormat="1" applyFont="1" applyAlignment="1">
      <alignment horizontal="center"/>
    </xf>
    <xf numFmtId="187" fontId="2" fillId="0" borderId="0" xfId="0" applyNumberFormat="1" applyFont="1"/>
    <xf numFmtId="190" fontId="2" fillId="0" borderId="0" xfId="78" applyNumberFormat="1" applyFont="1"/>
    <xf numFmtId="187" fontId="17" fillId="0" borderId="0" xfId="0" applyNumberFormat="1" applyFont="1"/>
    <xf numFmtId="190" fontId="17" fillId="0" borderId="5" xfId="8" applyNumberFormat="1" applyFont="1" applyFill="1" applyBorder="1" applyAlignment="1">
      <alignment horizontal="center"/>
    </xf>
    <xf numFmtId="190" fontId="17" fillId="0" borderId="0" xfId="40" applyNumberFormat="1" applyFont="1"/>
    <xf numFmtId="190" fontId="17" fillId="0" borderId="0" xfId="1" applyNumberFormat="1" applyFont="1" applyFill="1" applyAlignment="1"/>
    <xf numFmtId="190" fontId="17" fillId="0" borderId="4" xfId="1" applyNumberFormat="1" applyFont="1" applyFill="1" applyBorder="1" applyAlignment="1">
      <alignment horizontal="center"/>
    </xf>
    <xf numFmtId="190" fontId="2" fillId="0" borderId="0" xfId="40" applyNumberFormat="1" applyFont="1"/>
    <xf numFmtId="190" fontId="2" fillId="0" borderId="0" xfId="1" applyNumberFormat="1" applyFont="1" applyFill="1" applyAlignment="1">
      <alignment horizontal="right"/>
    </xf>
    <xf numFmtId="190" fontId="2" fillId="0" borderId="0" xfId="40" applyNumberFormat="1" applyFont="1" applyAlignment="1">
      <alignment horizontal="right"/>
    </xf>
    <xf numFmtId="190" fontId="2" fillId="0" borderId="0" xfId="35" applyNumberFormat="1" applyFont="1" applyFill="1" applyBorder="1" applyAlignment="1">
      <alignment horizontal="right" vertical="top" wrapText="1"/>
    </xf>
    <xf numFmtId="190" fontId="17" fillId="0" borderId="0" xfId="46" applyNumberFormat="1" applyFont="1" applyFill="1" applyAlignment="1">
      <alignment horizontal="right"/>
    </xf>
    <xf numFmtId="190" fontId="17" fillId="0" borderId="0" xfId="40" applyNumberFormat="1" applyFont="1" applyAlignment="1">
      <alignment horizontal="right"/>
    </xf>
    <xf numFmtId="190" fontId="0" fillId="0" borderId="0" xfId="0" applyNumberFormat="1" applyAlignment="1">
      <alignment horizontal="right"/>
    </xf>
    <xf numFmtId="190" fontId="2" fillId="0" borderId="0" xfId="35" applyNumberFormat="1" applyFont="1" applyFill="1" applyAlignment="1">
      <alignment horizontal="right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right"/>
    </xf>
    <xf numFmtId="190" fontId="17" fillId="0" borderId="5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90" fontId="17" fillId="0" borderId="0" xfId="0" applyNumberFormat="1" applyFont="1" applyAlignment="1">
      <alignment horizontal="right"/>
    </xf>
    <xf numFmtId="190" fontId="17" fillId="0" borderId="0" xfId="0" applyNumberFormat="1" applyFont="1" applyAlignment="1">
      <alignment horizontal="center"/>
    </xf>
    <xf numFmtId="190" fontId="17" fillId="0" borderId="0" xfId="1" applyNumberFormat="1" applyFont="1" applyFill="1" applyAlignment="1">
      <alignment horizontal="center"/>
    </xf>
    <xf numFmtId="190" fontId="17" fillId="0" borderId="5" xfId="0" applyNumberFormat="1" applyFont="1" applyBorder="1" applyAlignment="1">
      <alignment horizontal="center"/>
    </xf>
    <xf numFmtId="190" fontId="17" fillId="0" borderId="0" xfId="1" applyNumberFormat="1" applyFont="1" applyFill="1" applyAlignment="1">
      <alignment horizontal="right"/>
    </xf>
    <xf numFmtId="190" fontId="2" fillId="0" borderId="0" xfId="0" applyNumberFormat="1" applyFont="1" applyAlignment="1">
      <alignment horizontal="right"/>
    </xf>
    <xf numFmtId="190" fontId="17" fillId="0" borderId="0" xfId="74" applyNumberFormat="1" applyFont="1" applyFill="1" applyBorder="1" applyAlignment="1">
      <alignment horizontal="right"/>
    </xf>
    <xf numFmtId="190" fontId="2" fillId="0" borderId="0" xfId="74" applyNumberFormat="1" applyFont="1" applyFill="1" applyBorder="1" applyAlignment="1">
      <alignment horizontal="right" indent="1"/>
    </xf>
    <xf numFmtId="190" fontId="2" fillId="0" borderId="0" xfId="74" applyNumberFormat="1" applyFont="1" applyFill="1" applyBorder="1" applyAlignment="1">
      <alignment horizontal="right"/>
    </xf>
    <xf numFmtId="190" fontId="17" fillId="0" borderId="7" xfId="1" applyNumberFormat="1" applyFont="1" applyFill="1" applyBorder="1" applyAlignment="1">
      <alignment horizontal="right"/>
    </xf>
    <xf numFmtId="190" fontId="17" fillId="0" borderId="0" xfId="46" applyNumberFormat="1" applyFont="1" applyFill="1" applyBorder="1" applyAlignment="1">
      <alignment horizontal="right" indent="1"/>
    </xf>
    <xf numFmtId="190" fontId="17" fillId="0" borderId="0" xfId="34" applyNumberFormat="1" applyFont="1" applyFill="1" applyBorder="1" applyAlignment="1">
      <alignment horizontal="right"/>
    </xf>
    <xf numFmtId="190" fontId="17" fillId="0" borderId="0" xfId="46" applyNumberFormat="1" applyFont="1" applyFill="1" applyBorder="1" applyAlignment="1">
      <alignment horizontal="right"/>
    </xf>
    <xf numFmtId="190" fontId="2" fillId="0" borderId="0" xfId="0" applyNumberFormat="1" applyFont="1" applyAlignment="1">
      <alignment horizontal="center"/>
    </xf>
    <xf numFmtId="190" fontId="2" fillId="0" borderId="7" xfId="8" applyNumberFormat="1" applyFont="1" applyFill="1" applyBorder="1"/>
    <xf numFmtId="0" fontId="17" fillId="0" borderId="0" xfId="8" applyNumberFormat="1" applyFont="1" applyFill="1" applyAlignment="1">
      <alignment horizontal="center"/>
    </xf>
    <xf numFmtId="0" fontId="2" fillId="0" borderId="0" xfId="59" applyFont="1" applyAlignment="1">
      <alignment horizontal="center"/>
    </xf>
    <xf numFmtId="0" fontId="2" fillId="0" borderId="0" xfId="0" quotePrefix="1" applyFont="1" applyAlignment="1">
      <alignment horizontal="center"/>
    </xf>
    <xf numFmtId="0" fontId="24" fillId="0" borderId="0" xfId="0" applyFont="1"/>
    <xf numFmtId="190" fontId="17" fillId="0" borderId="4" xfId="35" applyNumberFormat="1" applyFont="1" applyFill="1" applyBorder="1" applyAlignment="1">
      <alignment horizontal="center" vertical="top" wrapText="1"/>
    </xf>
    <xf numFmtId="190" fontId="2" fillId="0" borderId="7" xfId="35" applyNumberFormat="1" applyFont="1" applyFill="1" applyBorder="1" applyAlignment="1">
      <alignment horizontal="center" vertical="top" wrapText="1"/>
    </xf>
    <xf numFmtId="190" fontId="17" fillId="0" borderId="6" xfId="35" applyNumberFormat="1" applyFont="1" applyFill="1" applyBorder="1" applyAlignment="1">
      <alignment horizontal="center" vertical="top" wrapText="1"/>
    </xf>
    <xf numFmtId="190" fontId="2" fillId="0" borderId="0" xfId="5" applyNumberFormat="1" applyFont="1" applyFill="1" applyBorder="1" applyAlignment="1">
      <alignment horizontal="center"/>
    </xf>
    <xf numFmtId="190" fontId="2" fillId="0" borderId="3" xfId="1" applyNumberFormat="1" applyFont="1" applyFill="1" applyBorder="1"/>
    <xf numFmtId="190" fontId="17" fillId="0" borderId="3" xfId="35" applyNumberFormat="1" applyFont="1" applyFill="1" applyBorder="1" applyAlignment="1">
      <alignment horizontal="center" vertical="top" wrapText="1"/>
    </xf>
    <xf numFmtId="190" fontId="2" fillId="0" borderId="5" xfId="35" applyNumberFormat="1" applyFont="1" applyFill="1" applyBorder="1" applyAlignment="1">
      <alignment horizontal="right" vertical="top" wrapText="1"/>
    </xf>
    <xf numFmtId="190" fontId="17" fillId="0" borderId="5" xfId="35" applyNumberFormat="1" applyFont="1" applyFill="1" applyBorder="1" applyAlignment="1">
      <alignment horizontal="right" vertical="top" wrapText="1"/>
    </xf>
    <xf numFmtId="190" fontId="17" fillId="0" borderId="6" xfId="1" applyNumberFormat="1" applyFont="1" applyFill="1" applyBorder="1" applyAlignment="1">
      <alignment horizontal="right"/>
    </xf>
    <xf numFmtId="190" fontId="2" fillId="0" borderId="5" xfId="35" applyNumberFormat="1" applyFont="1" applyFill="1" applyBorder="1" applyAlignment="1">
      <alignment horizontal="center" vertical="top" wrapText="1"/>
    </xf>
    <xf numFmtId="190" fontId="17" fillId="0" borderId="7" xfId="35" applyNumberFormat="1" applyFont="1" applyFill="1" applyBorder="1" applyAlignment="1">
      <alignment horizontal="center" vertical="top" wrapText="1"/>
    </xf>
    <xf numFmtId="0" fontId="3" fillId="0" borderId="0" xfId="17" applyFont="1" applyAlignment="1">
      <alignment horizontal="center"/>
    </xf>
    <xf numFmtId="190" fontId="17" fillId="0" borderId="7" xfId="1" applyNumberFormat="1" applyFont="1" applyFill="1" applyBorder="1" applyAlignment="1">
      <alignment horizontal="center"/>
    </xf>
    <xf numFmtId="190" fontId="17" fillId="0" borderId="0" xfId="1" applyNumberFormat="1" applyFont="1" applyFill="1"/>
    <xf numFmtId="0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/>
    <xf numFmtId="191" fontId="17" fillId="0" borderId="0" xfId="40" applyNumberFormat="1" applyFont="1" applyAlignment="1">
      <alignment horizontal="center"/>
    </xf>
    <xf numFmtId="0" fontId="17" fillId="0" borderId="0" xfId="40" applyFont="1" applyAlignment="1">
      <alignment horizontal="center"/>
    </xf>
    <xf numFmtId="0" fontId="17" fillId="0" borderId="5" xfId="40" applyFont="1" applyBorder="1" applyAlignment="1">
      <alignment horizontal="center"/>
    </xf>
    <xf numFmtId="0" fontId="2" fillId="0" borderId="0" xfId="40" applyFont="1" applyAlignment="1">
      <alignment horizontal="center"/>
    </xf>
    <xf numFmtId="191" fontId="2" fillId="0" borderId="0" xfId="40" applyNumberFormat="1" applyFont="1" applyAlignment="1">
      <alignment horizontal="right"/>
    </xf>
    <xf numFmtId="190" fontId="22" fillId="0" borderId="0" xfId="1" applyNumberFormat="1" applyFont="1" applyFill="1" applyBorder="1" applyAlignment="1">
      <alignment horizontal="center" vertical="top"/>
    </xf>
    <xf numFmtId="191" fontId="17" fillId="0" borderId="0" xfId="40" applyNumberFormat="1" applyFont="1" applyAlignment="1">
      <alignment horizontal="right"/>
    </xf>
    <xf numFmtId="190" fontId="17" fillId="0" borderId="5" xfId="1" applyNumberFormat="1" applyFont="1" applyFill="1" applyBorder="1" applyAlignment="1">
      <alignment horizontal="center" vertical="top"/>
    </xf>
    <xf numFmtId="187" fontId="2" fillId="0" borderId="0" xfId="40" applyNumberFormat="1" applyFont="1" applyAlignment="1">
      <alignment horizontal="right"/>
    </xf>
    <xf numFmtId="190" fontId="2" fillId="0" borderId="0" xfId="1" applyNumberFormat="1" applyFont="1" applyFill="1" applyBorder="1" applyAlignment="1">
      <alignment horizontal="right" vertical="top"/>
    </xf>
    <xf numFmtId="0" fontId="15" fillId="0" borderId="0" xfId="40" applyFont="1" applyAlignment="1">
      <alignment horizontal="center"/>
    </xf>
    <xf numFmtId="0" fontId="18" fillId="0" borderId="0" xfId="17" applyFont="1" applyAlignment="1">
      <alignment horizontal="center"/>
    </xf>
    <xf numFmtId="0" fontId="17" fillId="0" borderId="5" xfId="17" applyFont="1" applyBorder="1" applyAlignment="1">
      <alignment horizontal="center"/>
    </xf>
    <xf numFmtId="0" fontId="15" fillId="0" borderId="0" xfId="17" applyFont="1" applyAlignment="1">
      <alignment horizontal="center"/>
    </xf>
    <xf numFmtId="191" fontId="2" fillId="0" borderId="0" xfId="17" applyNumberFormat="1" applyFont="1" applyAlignment="1">
      <alignment horizontal="right"/>
    </xf>
    <xf numFmtId="191" fontId="2" fillId="0" borderId="0" xfId="17" applyNumberFormat="1" applyFont="1" applyAlignment="1">
      <alignment horizontal="center"/>
    </xf>
    <xf numFmtId="191" fontId="17" fillId="0" borderId="0" xfId="17" applyNumberFormat="1" applyFont="1" applyAlignment="1">
      <alignment horizontal="right"/>
    </xf>
    <xf numFmtId="0" fontId="18" fillId="0" borderId="0" xfId="17" applyFont="1"/>
    <xf numFmtId="187" fontId="2" fillId="0" borderId="0" xfId="17" applyNumberFormat="1" applyFont="1" applyAlignment="1">
      <alignment horizontal="right"/>
    </xf>
    <xf numFmtId="190" fontId="22" fillId="0" borderId="0" xfId="40" applyNumberFormat="1" applyFont="1" applyAlignment="1">
      <alignment horizontal="right"/>
    </xf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190" fontId="17" fillId="0" borderId="0" xfId="17" applyNumberFormat="1" applyFont="1" applyAlignment="1">
      <alignment horizontal="right"/>
    </xf>
    <xf numFmtId="0" fontId="2" fillId="0" borderId="0" xfId="17" quotePrefix="1" applyFont="1" applyAlignment="1">
      <alignment horizontal="center"/>
    </xf>
    <xf numFmtId="190" fontId="2" fillId="0" borderId="0" xfId="1" quotePrefix="1" applyNumberFormat="1" applyFont="1" applyFill="1"/>
    <xf numFmtId="193" fontId="2" fillId="0" borderId="0" xfId="17" applyNumberFormat="1" applyFont="1" applyAlignment="1">
      <alignment horizontal="center"/>
    </xf>
    <xf numFmtId="43" fontId="2" fillId="0" borderId="0" xfId="17" applyNumberFormat="1" applyFont="1" applyAlignment="1">
      <alignment horizontal="center"/>
    </xf>
    <xf numFmtId="43" fontId="17" fillId="0" borderId="0" xfId="17" applyNumberFormat="1" applyFont="1"/>
    <xf numFmtId="43" fontId="2" fillId="0" borderId="0" xfId="17" applyNumberFormat="1" applyFont="1"/>
    <xf numFmtId="191" fontId="17" fillId="0" borderId="0" xfId="46" quotePrefix="1" applyNumberFormat="1" applyFont="1" applyFill="1" applyBorder="1" applyAlignment="1">
      <alignment horizontal="center"/>
    </xf>
    <xf numFmtId="190" fontId="17" fillId="0" borderId="0" xfId="46" quotePrefix="1" applyNumberFormat="1" applyFont="1" applyFill="1" applyBorder="1" applyAlignment="1">
      <alignment horizontal="center"/>
    </xf>
    <xf numFmtId="187" fontId="2" fillId="0" borderId="0" xfId="1" applyFont="1" applyAlignment="1">
      <alignment horizontal="center"/>
    </xf>
    <xf numFmtId="190" fontId="2" fillId="0" borderId="0" xfId="35" applyNumberFormat="1" applyFont="1" applyFill="1" applyBorder="1" applyAlignment="1">
      <alignment horizontal="right" vertical="top"/>
    </xf>
    <xf numFmtId="190" fontId="17" fillId="0" borderId="7" xfId="1" applyNumberFormat="1" applyFont="1" applyFill="1" applyBorder="1" applyAlignment="1">
      <alignment horizontal="center" wrapText="1"/>
    </xf>
    <xf numFmtId="190" fontId="2" fillId="0" borderId="0" xfId="78" applyNumberFormat="1" applyFont="1" applyAlignment="1">
      <alignment wrapText="1"/>
    </xf>
    <xf numFmtId="0" fontId="17" fillId="0" borderId="0" xfId="17" applyFont="1" applyAlignment="1">
      <alignment horizontal="left"/>
    </xf>
    <xf numFmtId="2" fontId="2" fillId="0" borderId="0" xfId="17" applyNumberFormat="1" applyFont="1" applyAlignment="1">
      <alignment horizontal="center"/>
    </xf>
    <xf numFmtId="190" fontId="17" fillId="0" borderId="5" xfId="1" applyNumberFormat="1" applyFont="1" applyFill="1" applyBorder="1" applyAlignment="1">
      <alignment horizontal="center"/>
    </xf>
    <xf numFmtId="190" fontId="17" fillId="0" borderId="5" xfId="0" applyNumberFormat="1" applyFont="1" applyBorder="1" applyAlignment="1">
      <alignment horizontal="right"/>
    </xf>
    <xf numFmtId="190" fontId="17" fillId="0" borderId="4" xfId="0" applyNumberFormat="1" applyFont="1" applyBorder="1" applyAlignment="1">
      <alignment horizontal="center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190" fontId="17" fillId="0" borderId="5" xfId="40" applyNumberFormat="1" applyFont="1" applyBorder="1" applyAlignment="1">
      <alignment horizontal="right"/>
    </xf>
    <xf numFmtId="190" fontId="17" fillId="0" borderId="4" xfId="40" applyNumberFormat="1" applyFont="1" applyBorder="1" applyAlignment="1">
      <alignment horizontal="center"/>
    </xf>
    <xf numFmtId="190" fontId="17" fillId="0" borderId="4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113">
    <cellStyle name="Comma" xfId="1" builtinId="3"/>
    <cellStyle name="Comma 106" xfId="2" xr:uid="{00000000-0005-0000-0000-000001000000}"/>
    <cellStyle name="Comma 106 2" xfId="35" xr:uid="{00000000-0005-0000-0000-000002000000}"/>
    <cellStyle name="Comma 106 2 2" xfId="67" xr:uid="{00000000-0005-0000-0000-000003000000}"/>
    <cellStyle name="Comma 106 3" xfId="48" xr:uid="{00000000-0005-0000-0000-000004000000}"/>
    <cellStyle name="Comma 15" xfId="3" xr:uid="{00000000-0005-0000-0000-000005000000}"/>
    <cellStyle name="Comma 15 2" xfId="36" xr:uid="{00000000-0005-0000-0000-000006000000}"/>
    <cellStyle name="Comma 15 2 2" xfId="68" xr:uid="{00000000-0005-0000-0000-000007000000}"/>
    <cellStyle name="Comma 15 3" xfId="49" xr:uid="{00000000-0005-0000-0000-000008000000}"/>
    <cellStyle name="Comma 2" xfId="4" xr:uid="{00000000-0005-0000-0000-000009000000}"/>
    <cellStyle name="Comma 2 2" xfId="5" xr:uid="{00000000-0005-0000-0000-00000A000000}"/>
    <cellStyle name="Comma 2 2 2" xfId="51" xr:uid="{00000000-0005-0000-0000-00000B000000}"/>
    <cellStyle name="Comma 2 3" xfId="37" xr:uid="{00000000-0005-0000-0000-00000C000000}"/>
    <cellStyle name="Comma 2 3 2" xfId="69" xr:uid="{00000000-0005-0000-0000-00000D000000}"/>
    <cellStyle name="Comma 2 5" xfId="6" xr:uid="{00000000-0005-0000-0000-00000E000000}"/>
    <cellStyle name="Comma 2 5 2" xfId="38" xr:uid="{00000000-0005-0000-0000-00000F000000}"/>
    <cellStyle name="Comma 2 5 2 2" xfId="70" xr:uid="{00000000-0005-0000-0000-000010000000}"/>
    <cellStyle name="Comma 2 5 3" xfId="52" xr:uid="{00000000-0005-0000-0000-000011000000}"/>
    <cellStyle name="Comma 3" xfId="7" xr:uid="{00000000-0005-0000-0000-000012000000}"/>
    <cellStyle name="Comma 3 2" xfId="39" xr:uid="{00000000-0005-0000-0000-000013000000}"/>
    <cellStyle name="Comma 3 2 2" xfId="71" xr:uid="{00000000-0005-0000-0000-000014000000}"/>
    <cellStyle name="Comma 4" xfId="8" xr:uid="{00000000-0005-0000-0000-000015000000}"/>
    <cellStyle name="Comma 4 2" xfId="53" xr:uid="{00000000-0005-0000-0000-000016000000}"/>
    <cellStyle name="comma zerodec" xfId="9" xr:uid="{00000000-0005-0000-0000-000017000000}"/>
    <cellStyle name="Currency1" xfId="10" xr:uid="{00000000-0005-0000-0000-000018000000}"/>
    <cellStyle name="Dollar (zero dec)" xfId="11" xr:uid="{00000000-0005-0000-0000-000019000000}"/>
    <cellStyle name="Grey" xfId="12" xr:uid="{00000000-0005-0000-0000-00001A000000}"/>
    <cellStyle name="Input [yellow]" xfId="13" xr:uid="{00000000-0005-0000-0000-00001B000000}"/>
    <cellStyle name="no dec" xfId="14" xr:uid="{00000000-0005-0000-0000-00001C000000}"/>
    <cellStyle name="Normal" xfId="0" builtinId="0"/>
    <cellStyle name="Normal - Style1" xfId="15" xr:uid="{00000000-0005-0000-0000-00001E000000}"/>
    <cellStyle name="Normal 10" xfId="79" xr:uid="{00000000-0005-0000-0000-00001F000000}"/>
    <cellStyle name="Normal 11" xfId="76" xr:uid="{00000000-0005-0000-0000-000020000000}"/>
    <cellStyle name="Normal 12" xfId="73" xr:uid="{00000000-0005-0000-0000-000021000000}"/>
    <cellStyle name="Normal 13" xfId="50" xr:uid="{00000000-0005-0000-0000-000022000000}"/>
    <cellStyle name="Normal 14" xfId="57" xr:uid="{00000000-0005-0000-0000-000023000000}"/>
    <cellStyle name="Normal 15" xfId="54" xr:uid="{00000000-0005-0000-0000-000024000000}"/>
    <cellStyle name="Normal 16" xfId="56" xr:uid="{00000000-0005-0000-0000-000025000000}"/>
    <cellStyle name="Normal 17" xfId="60" xr:uid="{00000000-0005-0000-0000-000026000000}"/>
    <cellStyle name="Normal 18" xfId="75" xr:uid="{00000000-0005-0000-0000-000027000000}"/>
    <cellStyle name="Normal 19" xfId="65" xr:uid="{00000000-0005-0000-0000-000028000000}"/>
    <cellStyle name="Normal 2" xfId="16" xr:uid="{00000000-0005-0000-0000-000029000000}"/>
    <cellStyle name="Normal 2 10" xfId="17" xr:uid="{00000000-0005-0000-0000-00002A000000}"/>
    <cellStyle name="Normal 2 10 2" xfId="40" xr:uid="{00000000-0005-0000-0000-00002B000000}"/>
    <cellStyle name="Normal 2 2" xfId="18" xr:uid="{00000000-0005-0000-0000-00002C000000}"/>
    <cellStyle name="Normal 2 2 2" xfId="19" xr:uid="{00000000-0005-0000-0000-00002D000000}"/>
    <cellStyle name="Normal 2 2 2 2" xfId="41" xr:uid="{00000000-0005-0000-0000-00002E000000}"/>
    <cellStyle name="Normal 20" xfId="59" xr:uid="{00000000-0005-0000-0000-00002F000000}"/>
    <cellStyle name="Normal 21" xfId="81" xr:uid="{00000000-0005-0000-0000-000030000000}"/>
    <cellStyle name="Normal 22" xfId="82" xr:uid="{00000000-0005-0000-0000-000031000000}"/>
    <cellStyle name="Normal 23" xfId="64" xr:uid="{00000000-0005-0000-0000-000032000000}"/>
    <cellStyle name="Normal 24" xfId="83" xr:uid="{00000000-0005-0000-0000-000033000000}"/>
    <cellStyle name="Normal 25" xfId="84" xr:uid="{00000000-0005-0000-0000-000034000000}"/>
    <cellStyle name="Normal 26" xfId="85" xr:uid="{00000000-0005-0000-0000-000035000000}"/>
    <cellStyle name="Normal 27" xfId="86" xr:uid="{00000000-0005-0000-0000-000036000000}"/>
    <cellStyle name="Normal 28" xfId="87" xr:uid="{00000000-0005-0000-0000-000037000000}"/>
    <cellStyle name="Normal 29" xfId="88" xr:uid="{00000000-0005-0000-0000-000038000000}"/>
    <cellStyle name="Normal 3" xfId="58" xr:uid="{00000000-0005-0000-0000-000039000000}"/>
    <cellStyle name="Normal 30" xfId="89" xr:uid="{00000000-0005-0000-0000-00003A000000}"/>
    <cellStyle name="Normal 31" xfId="90" xr:uid="{00000000-0005-0000-0000-00003B000000}"/>
    <cellStyle name="Normal 32" xfId="91" xr:uid="{00000000-0005-0000-0000-00003C000000}"/>
    <cellStyle name="Normal 33" xfId="92" xr:uid="{00000000-0005-0000-0000-00003D000000}"/>
    <cellStyle name="Normal 34" xfId="93" xr:uid="{00000000-0005-0000-0000-00003E000000}"/>
    <cellStyle name="Normal 35" xfId="94" xr:uid="{00000000-0005-0000-0000-00003F000000}"/>
    <cellStyle name="Normal 36" xfId="95" xr:uid="{00000000-0005-0000-0000-000040000000}"/>
    <cellStyle name="Normal 37" xfId="96" xr:uid="{00000000-0005-0000-0000-000041000000}"/>
    <cellStyle name="Normal 38" xfId="97" xr:uid="{00000000-0005-0000-0000-000042000000}"/>
    <cellStyle name="Normal 39" xfId="98" xr:uid="{00000000-0005-0000-0000-000043000000}"/>
    <cellStyle name="Normal 4" xfId="20" xr:uid="{00000000-0005-0000-0000-000044000000}"/>
    <cellStyle name="Normal 40" xfId="99" xr:uid="{00000000-0005-0000-0000-000045000000}"/>
    <cellStyle name="Normal 41" xfId="100" xr:uid="{00000000-0005-0000-0000-000046000000}"/>
    <cellStyle name="Normal 42" xfId="101" xr:uid="{00000000-0005-0000-0000-000047000000}"/>
    <cellStyle name="Normal 43" xfId="102" xr:uid="{00000000-0005-0000-0000-000048000000}"/>
    <cellStyle name="Normal 44" xfId="103" xr:uid="{00000000-0005-0000-0000-000049000000}"/>
    <cellStyle name="Normal 45" xfId="104" xr:uid="{00000000-0005-0000-0000-00004A000000}"/>
    <cellStyle name="Normal 46" xfId="105" xr:uid="{00000000-0005-0000-0000-00004B000000}"/>
    <cellStyle name="Normal 47" xfId="106" xr:uid="{00000000-0005-0000-0000-00004C000000}"/>
    <cellStyle name="Normal 48" xfId="107" xr:uid="{00000000-0005-0000-0000-00004D000000}"/>
    <cellStyle name="Normal 49" xfId="108" xr:uid="{00000000-0005-0000-0000-00004E000000}"/>
    <cellStyle name="Normal 5" xfId="80" xr:uid="{00000000-0005-0000-0000-00004F000000}"/>
    <cellStyle name="Normal 50" xfId="109" xr:uid="{00000000-0005-0000-0000-000050000000}"/>
    <cellStyle name="Normal 51" xfId="110" xr:uid="{00000000-0005-0000-0000-000051000000}"/>
    <cellStyle name="Normal 52" xfId="111" xr:uid="{00000000-0005-0000-0000-000052000000}"/>
    <cellStyle name="Normal 53" xfId="112" xr:uid="{00000000-0005-0000-0000-000053000000}"/>
    <cellStyle name="Normal 6" xfId="77" xr:uid="{00000000-0005-0000-0000-000054000000}"/>
    <cellStyle name="Normal 7" xfId="78" xr:uid="{00000000-0005-0000-0000-000055000000}"/>
    <cellStyle name="Normal 8" xfId="55" xr:uid="{00000000-0005-0000-0000-000056000000}"/>
    <cellStyle name="Normal 9" xfId="72" xr:uid="{00000000-0005-0000-0000-000057000000}"/>
    <cellStyle name="Normal 97" xfId="21" xr:uid="{00000000-0005-0000-0000-000058000000}"/>
    <cellStyle name="Normal 97 2" xfId="42" xr:uid="{00000000-0005-0000-0000-000059000000}"/>
    <cellStyle name="Percent" xfId="47" builtinId="5"/>
    <cellStyle name="Percent [2]" xfId="22" xr:uid="{00000000-0005-0000-0000-00005B000000}"/>
    <cellStyle name="Percent [2] 2" xfId="23" xr:uid="{00000000-0005-0000-0000-00005C000000}"/>
    <cellStyle name="Percent 2" xfId="24" xr:uid="{00000000-0005-0000-0000-00005D000000}"/>
    <cellStyle name="Percent 2 2" xfId="25" xr:uid="{00000000-0005-0000-0000-00005E000000}"/>
    <cellStyle name="Percent 2 2 2" xfId="61" xr:uid="{00000000-0005-0000-0000-00005F000000}"/>
    <cellStyle name="Percent 2 3" xfId="43" xr:uid="{00000000-0005-0000-0000-000060000000}"/>
    <cellStyle name="Percent 3" xfId="26" xr:uid="{00000000-0005-0000-0000-000061000000}"/>
    <cellStyle name="Percent 3 2" xfId="27" xr:uid="{00000000-0005-0000-0000-000062000000}"/>
    <cellStyle name="Percent 3 2 2" xfId="62" xr:uid="{00000000-0005-0000-0000-000063000000}"/>
    <cellStyle name="Percent 3 3" xfId="44" xr:uid="{00000000-0005-0000-0000-000064000000}"/>
    <cellStyle name="Percent 4" xfId="28" xr:uid="{00000000-0005-0000-0000-000065000000}"/>
    <cellStyle name="Percent 4 2" xfId="63" xr:uid="{00000000-0005-0000-0000-000066000000}"/>
    <cellStyle name="Percent 54" xfId="29" xr:uid="{00000000-0005-0000-0000-000067000000}"/>
    <cellStyle name="Percent 54 2" xfId="45" xr:uid="{00000000-0005-0000-0000-000068000000}"/>
    <cellStyle name="Quantity" xfId="30" xr:uid="{00000000-0005-0000-0000-000069000000}"/>
    <cellStyle name="Quantity 2" xfId="31" xr:uid="{00000000-0005-0000-0000-00006A000000}"/>
    <cellStyle name="เครื่องหมายจุลภาค_AMT_Eแมงป่องBS_Q2_48" xfId="32" xr:uid="{00000000-0005-0000-0000-00006B000000}"/>
    <cellStyle name="จุลภาค 2" xfId="34" xr:uid="{00000000-0005-0000-0000-00006C000000}"/>
    <cellStyle name="จุลภาค 2 2" xfId="46" xr:uid="{00000000-0005-0000-0000-00006D000000}"/>
    <cellStyle name="จุลภาค 2 2 2" xfId="74" xr:uid="{00000000-0005-0000-0000-00006E000000}"/>
    <cellStyle name="จุลภาค 2 3" xfId="66" xr:uid="{00000000-0005-0000-0000-00006F000000}"/>
    <cellStyle name="ปกติ 2" xfId="33" xr:uid="{00000000-0005-0000-0000-000070000000}"/>
  </cellStyles>
  <dxfs count="0"/>
  <tableStyles count="0" defaultTableStyle="TableStyleMedium9" defaultPivotStyle="PivotStyleLight16"/>
  <colors>
    <mruColors>
      <color rgb="FFFFFFCC"/>
      <color rgb="FFCCFF66"/>
      <color rgb="FF00FFFF"/>
      <color rgb="FFFFCCFF"/>
      <color rgb="FFCCFFFF"/>
      <color rgb="FFFF99CC"/>
      <color rgb="FFFF99FF"/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2"/>
  <sheetViews>
    <sheetView tabSelected="1" view="pageBreakPreview" zoomScaleNormal="110" zoomScaleSheetLayoutView="100" workbookViewId="0">
      <selection activeCell="F2" sqref="F2"/>
    </sheetView>
  </sheetViews>
  <sheetFormatPr defaultColWidth="9.25" defaultRowHeight="21" customHeight="1"/>
  <cols>
    <col min="1" max="2" width="1.75" style="145" customWidth="1"/>
    <col min="3" max="3" width="42.75" style="145" customWidth="1"/>
    <col min="4" max="4" width="9" style="240" customWidth="1"/>
    <col min="5" max="5" width="1" style="148" customWidth="1"/>
    <col min="6" max="6" width="16.375" style="148" customWidth="1"/>
    <col min="7" max="7" width="1.25" style="148" customWidth="1"/>
    <col min="8" max="8" width="15.625" style="148" customWidth="1"/>
    <col min="9" max="9" width="1" style="145" customWidth="1"/>
    <col min="10" max="10" width="17.25" style="62" customWidth="1"/>
    <col min="11" max="11" width="1.25" style="145" customWidth="1"/>
    <col min="12" max="12" width="15.625" style="52" customWidth="1"/>
    <col min="13" max="13" width="0" style="145" hidden="1" customWidth="1"/>
    <col min="14" max="14" width="13.75" style="145" bestFit="1" customWidth="1"/>
    <col min="15" max="15" width="15.25" style="55" customWidth="1"/>
    <col min="16" max="16" width="12.625" style="145" bestFit="1" customWidth="1"/>
    <col min="17" max="16384" width="9.25" style="145"/>
  </cols>
  <sheetData>
    <row r="1" spans="1:16" ht="21" customHeight="1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97"/>
      <c r="K1" s="50"/>
      <c r="L1" s="50"/>
    </row>
    <row r="2" spans="1:16" ht="21" customHeight="1">
      <c r="A2" s="50" t="s">
        <v>110</v>
      </c>
      <c r="B2" s="50"/>
      <c r="C2" s="50"/>
      <c r="D2" s="50"/>
      <c r="E2" s="50"/>
      <c r="F2" s="50"/>
      <c r="G2" s="50"/>
      <c r="H2" s="50"/>
      <c r="I2" s="50"/>
      <c r="J2" s="97"/>
      <c r="K2" s="50"/>
      <c r="L2" s="50"/>
    </row>
    <row r="3" spans="1:16" ht="21" customHeight="1">
      <c r="A3" s="76" t="s">
        <v>203</v>
      </c>
      <c r="B3" s="146"/>
      <c r="C3" s="146"/>
      <c r="D3" s="146"/>
      <c r="E3" s="146"/>
      <c r="F3" s="146"/>
      <c r="G3" s="146"/>
      <c r="H3" s="146"/>
      <c r="I3" s="146"/>
      <c r="J3" s="147"/>
      <c r="K3" s="146"/>
      <c r="L3" s="146"/>
    </row>
    <row r="4" spans="1:16" ht="21" customHeight="1">
      <c r="A4" s="148"/>
      <c r="B4" s="148"/>
      <c r="C4" s="148"/>
      <c r="D4" s="238"/>
      <c r="E4" s="149"/>
      <c r="F4" s="268" t="s">
        <v>90</v>
      </c>
      <c r="G4" s="268"/>
      <c r="H4" s="268"/>
      <c r="I4" s="268"/>
      <c r="J4" s="268"/>
      <c r="K4" s="268"/>
      <c r="L4" s="268"/>
    </row>
    <row r="5" spans="1:16" ht="21" customHeight="1">
      <c r="D5" s="238"/>
      <c r="E5" s="149"/>
      <c r="F5" s="269" t="s">
        <v>15</v>
      </c>
      <c r="G5" s="269"/>
      <c r="H5" s="269"/>
      <c r="I5" s="146"/>
      <c r="J5" s="270" t="s">
        <v>68</v>
      </c>
      <c r="K5" s="270"/>
      <c r="L5" s="270"/>
    </row>
    <row r="6" spans="1:16" ht="21" customHeight="1">
      <c r="D6" s="238"/>
      <c r="E6" s="149"/>
      <c r="F6" s="271" t="s">
        <v>33</v>
      </c>
      <c r="G6" s="271"/>
      <c r="H6" s="271"/>
      <c r="I6" s="146"/>
      <c r="J6" s="271" t="s">
        <v>33</v>
      </c>
      <c r="K6" s="271"/>
      <c r="L6" s="271"/>
    </row>
    <row r="7" spans="1:16" ht="21" customHeight="1">
      <c r="D7" s="149"/>
      <c r="E7" s="149"/>
      <c r="F7" s="256"/>
      <c r="G7" s="149"/>
      <c r="H7" s="51" t="s">
        <v>137</v>
      </c>
      <c r="I7" s="146"/>
      <c r="J7" s="257"/>
      <c r="K7" s="149"/>
      <c r="L7" s="51"/>
    </row>
    <row r="8" spans="1:16" ht="21" customHeight="1">
      <c r="D8" s="239" t="s">
        <v>19</v>
      </c>
      <c r="E8" s="149"/>
      <c r="F8" s="83" t="s">
        <v>204</v>
      </c>
      <c r="G8" s="149"/>
      <c r="H8" s="82" t="s">
        <v>232</v>
      </c>
      <c r="I8" s="146"/>
      <c r="J8" s="99" t="s">
        <v>204</v>
      </c>
      <c r="K8" s="149"/>
      <c r="L8" s="82" t="s">
        <v>137</v>
      </c>
    </row>
    <row r="9" spans="1:16" ht="21" customHeight="1">
      <c r="D9" s="238"/>
      <c r="E9" s="149"/>
      <c r="F9" s="51"/>
      <c r="G9" s="149"/>
      <c r="H9" s="51"/>
      <c r="I9" s="146"/>
      <c r="J9" s="98"/>
      <c r="K9" s="149"/>
      <c r="L9" s="51"/>
    </row>
    <row r="10" spans="1:16" ht="21" customHeight="1">
      <c r="A10" s="267" t="s">
        <v>45</v>
      </c>
      <c r="B10" s="267"/>
      <c r="C10" s="267"/>
      <c r="F10" s="150"/>
      <c r="G10" s="241"/>
      <c r="H10" s="241"/>
      <c r="J10" s="151"/>
    </row>
    <row r="11" spans="1:16" ht="21" customHeight="1">
      <c r="A11" s="145" t="s">
        <v>46</v>
      </c>
      <c r="F11" s="242"/>
      <c r="G11" s="242"/>
      <c r="H11" s="242"/>
    </row>
    <row r="12" spans="1:16" ht="21" customHeight="1">
      <c r="B12" s="145" t="s">
        <v>53</v>
      </c>
      <c r="D12" s="148">
        <v>6</v>
      </c>
      <c r="F12" s="54">
        <v>91659686</v>
      </c>
      <c r="G12" s="53"/>
      <c r="H12" s="54">
        <v>135571738</v>
      </c>
      <c r="I12" s="53"/>
      <c r="J12" s="54">
        <v>32984503</v>
      </c>
      <c r="K12" s="53"/>
      <c r="L12" s="54">
        <v>85677576</v>
      </c>
    </row>
    <row r="13" spans="1:16" ht="21" customHeight="1">
      <c r="B13" s="145" t="s">
        <v>60</v>
      </c>
      <c r="D13" s="148">
        <v>7</v>
      </c>
      <c r="F13" s="54">
        <v>4488195</v>
      </c>
      <c r="G13" s="53"/>
      <c r="H13" s="54">
        <v>9345420</v>
      </c>
      <c r="I13" s="53"/>
      <c r="J13" s="100">
        <v>2127099</v>
      </c>
      <c r="K13" s="53"/>
      <c r="L13" s="54">
        <v>6984324</v>
      </c>
    </row>
    <row r="14" spans="1:16" ht="21" customHeight="1">
      <c r="B14" s="145" t="s">
        <v>125</v>
      </c>
      <c r="D14" s="148" t="s">
        <v>230</v>
      </c>
      <c r="F14" s="54">
        <v>68413037</v>
      </c>
      <c r="G14" s="53"/>
      <c r="H14" s="54">
        <v>45870985</v>
      </c>
      <c r="I14" s="53"/>
      <c r="J14" s="100">
        <v>44294610</v>
      </c>
      <c r="K14" s="53"/>
      <c r="L14" s="54">
        <v>21373687</v>
      </c>
      <c r="N14" s="79"/>
      <c r="P14" s="255"/>
    </row>
    <row r="15" spans="1:16" ht="21" customHeight="1">
      <c r="B15" s="145" t="s">
        <v>74</v>
      </c>
      <c r="C15" s="152"/>
      <c r="D15" s="148">
        <v>5.2</v>
      </c>
      <c r="F15" s="89">
        <v>0</v>
      </c>
      <c r="G15" s="53"/>
      <c r="H15" s="89">
        <v>0</v>
      </c>
      <c r="I15" s="53"/>
      <c r="J15" s="54">
        <v>50522600</v>
      </c>
      <c r="K15" s="53"/>
      <c r="L15" s="54">
        <v>28192600</v>
      </c>
    </row>
    <row r="16" spans="1:16" ht="21" customHeight="1">
      <c r="B16" s="145" t="s">
        <v>180</v>
      </c>
      <c r="C16" s="152"/>
      <c r="D16" s="148">
        <v>5.2</v>
      </c>
      <c r="F16" s="89">
        <v>753000</v>
      </c>
      <c r="G16" s="53"/>
      <c r="H16" s="89">
        <v>0</v>
      </c>
      <c r="I16" s="53"/>
      <c r="J16" s="89">
        <v>0</v>
      </c>
      <c r="K16" s="53"/>
      <c r="L16" s="89">
        <v>0</v>
      </c>
    </row>
    <row r="17" spans="1:16" ht="21" customHeight="1">
      <c r="B17" s="86" t="s">
        <v>138</v>
      </c>
      <c r="C17" s="152"/>
      <c r="D17" s="148">
        <v>9</v>
      </c>
      <c r="F17" s="54">
        <v>199500</v>
      </c>
      <c r="G17" s="53"/>
      <c r="H17" s="54">
        <v>258500</v>
      </c>
      <c r="I17" s="53"/>
      <c r="J17" s="89">
        <v>0</v>
      </c>
      <c r="K17" s="53"/>
      <c r="L17" s="89">
        <v>0</v>
      </c>
    </row>
    <row r="18" spans="1:16" ht="21" customHeight="1">
      <c r="B18" s="145" t="s">
        <v>126</v>
      </c>
      <c r="D18" s="148">
        <v>10</v>
      </c>
      <c r="F18" s="54">
        <v>2341278</v>
      </c>
      <c r="G18" s="53"/>
      <c r="H18" s="54">
        <v>4255847</v>
      </c>
      <c r="I18" s="53"/>
      <c r="J18" s="89">
        <v>0</v>
      </c>
      <c r="K18" s="53"/>
      <c r="L18" s="89">
        <v>0</v>
      </c>
    </row>
    <row r="19" spans="1:16" ht="21" customHeight="1">
      <c r="B19" s="145" t="s">
        <v>214</v>
      </c>
      <c r="D19" s="148"/>
      <c r="F19" s="54">
        <v>597553</v>
      </c>
      <c r="G19" s="53"/>
      <c r="H19" s="54">
        <v>680379</v>
      </c>
      <c r="I19" s="53"/>
      <c r="J19" s="100">
        <v>137880</v>
      </c>
      <c r="K19" s="53"/>
      <c r="L19" s="54">
        <v>144596</v>
      </c>
    </row>
    <row r="20" spans="1:16" ht="21" customHeight="1">
      <c r="B20" s="145" t="s">
        <v>25</v>
      </c>
      <c r="D20" s="148"/>
      <c r="F20" s="54">
        <v>144970</v>
      </c>
      <c r="G20" s="53"/>
      <c r="H20" s="54">
        <v>307900</v>
      </c>
      <c r="I20" s="53"/>
      <c r="J20" s="54">
        <v>10000</v>
      </c>
      <c r="K20" s="53"/>
      <c r="L20" s="54">
        <v>172928</v>
      </c>
    </row>
    <row r="21" spans="1:16" s="146" customFormat="1" ht="21" customHeight="1">
      <c r="C21" s="146" t="s">
        <v>54</v>
      </c>
      <c r="D21" s="238"/>
      <c r="E21" s="149"/>
      <c r="F21" s="211">
        <f>SUM(F12:F20)</f>
        <v>168597219</v>
      </c>
      <c r="G21" s="243"/>
      <c r="H21" s="56">
        <f>SUM(H12:H20)</f>
        <v>196290769</v>
      </c>
      <c r="J21" s="211">
        <f>SUM(J12:J20)</f>
        <v>130076692</v>
      </c>
      <c r="K21" s="153"/>
      <c r="L21" s="56">
        <f>SUM(L12:L20)</f>
        <v>142545711</v>
      </c>
      <c r="O21" s="57"/>
    </row>
    <row r="22" spans="1:16" ht="21" customHeight="1">
      <c r="F22" s="241"/>
      <c r="G22" s="241"/>
      <c r="H22" s="241"/>
      <c r="K22" s="154"/>
    </row>
    <row r="23" spans="1:16" ht="21" customHeight="1">
      <c r="A23" s="145" t="s">
        <v>26</v>
      </c>
      <c r="F23" s="241"/>
      <c r="G23" s="241"/>
      <c r="H23" s="241"/>
      <c r="K23" s="154"/>
    </row>
    <row r="24" spans="1:16" ht="21" customHeight="1">
      <c r="B24" s="86" t="s">
        <v>139</v>
      </c>
      <c r="D24" s="148">
        <v>11</v>
      </c>
      <c r="F24" s="54">
        <v>20000000</v>
      </c>
      <c r="G24" s="53"/>
      <c r="H24" s="54">
        <v>20000000</v>
      </c>
      <c r="I24" s="54"/>
      <c r="J24" s="54">
        <v>20000000</v>
      </c>
      <c r="K24" s="54"/>
      <c r="L24" s="54">
        <v>20000000</v>
      </c>
    </row>
    <row r="25" spans="1:16" ht="21" customHeight="1">
      <c r="B25" s="145" t="s">
        <v>127</v>
      </c>
      <c r="D25" s="148">
        <v>12</v>
      </c>
      <c r="F25" s="54">
        <v>19168553</v>
      </c>
      <c r="G25" s="54"/>
      <c r="H25" s="54">
        <v>20462890</v>
      </c>
      <c r="I25" s="54"/>
      <c r="J25" s="214">
        <v>9600000</v>
      </c>
      <c r="K25" s="54"/>
      <c r="L25" s="89">
        <v>0</v>
      </c>
    </row>
    <row r="26" spans="1:16" ht="21" customHeight="1">
      <c r="B26" s="145" t="s">
        <v>128</v>
      </c>
      <c r="D26" s="148">
        <v>13</v>
      </c>
      <c r="F26" s="89">
        <v>0</v>
      </c>
      <c r="G26" s="54"/>
      <c r="H26" s="89">
        <v>0</v>
      </c>
      <c r="I26" s="54"/>
      <c r="J26" s="54">
        <v>91772206</v>
      </c>
      <c r="K26" s="54"/>
      <c r="L26" s="54">
        <v>155591590</v>
      </c>
    </row>
    <row r="27" spans="1:16" ht="21" customHeight="1">
      <c r="B27" s="145" t="s">
        <v>129</v>
      </c>
      <c r="D27" s="148">
        <v>14</v>
      </c>
      <c r="F27" s="54">
        <v>7827043</v>
      </c>
      <c r="G27" s="53"/>
      <c r="H27" s="54">
        <v>9520303</v>
      </c>
      <c r="I27" s="54"/>
      <c r="J27" s="54">
        <v>7827043</v>
      </c>
      <c r="K27" s="54"/>
      <c r="L27" s="54">
        <v>9520303</v>
      </c>
    </row>
    <row r="28" spans="1:16" ht="21" customHeight="1">
      <c r="B28" s="145" t="s">
        <v>130</v>
      </c>
      <c r="D28" s="148">
        <v>15</v>
      </c>
      <c r="F28" s="54">
        <v>17838074</v>
      </c>
      <c r="G28" s="241"/>
      <c r="H28" s="54">
        <v>20175727</v>
      </c>
      <c r="I28" s="155"/>
      <c r="J28" s="54">
        <v>932555</v>
      </c>
      <c r="K28" s="155"/>
      <c r="L28" s="54">
        <v>1709253</v>
      </c>
      <c r="P28" s="255"/>
    </row>
    <row r="29" spans="1:16" ht="21" customHeight="1">
      <c r="B29" s="145" t="s">
        <v>131</v>
      </c>
      <c r="D29" s="148">
        <v>16</v>
      </c>
      <c r="F29" s="54">
        <v>50357906</v>
      </c>
      <c r="G29" s="53"/>
      <c r="H29" s="54">
        <v>58802188</v>
      </c>
      <c r="I29" s="54"/>
      <c r="J29" s="54">
        <v>144714</v>
      </c>
      <c r="K29" s="54"/>
      <c r="L29" s="54">
        <v>235857</v>
      </c>
    </row>
    <row r="30" spans="1:16" ht="21" customHeight="1">
      <c r="B30" s="156" t="s">
        <v>151</v>
      </c>
      <c r="D30" s="148"/>
      <c r="F30" s="54">
        <v>1519472</v>
      </c>
      <c r="G30" s="53"/>
      <c r="H30" s="89">
        <v>0</v>
      </c>
      <c r="I30" s="54"/>
      <c r="J30" s="89">
        <v>0</v>
      </c>
      <c r="K30" s="54"/>
      <c r="L30" s="89">
        <v>0</v>
      </c>
    </row>
    <row r="31" spans="1:16" ht="21" customHeight="1">
      <c r="B31" s="145" t="s">
        <v>132</v>
      </c>
      <c r="D31" s="148">
        <v>17</v>
      </c>
      <c r="F31" s="54">
        <v>13282092</v>
      </c>
      <c r="G31" s="53"/>
      <c r="H31" s="54">
        <v>2834472</v>
      </c>
      <c r="I31" s="54"/>
      <c r="J31" s="54">
        <v>1387383</v>
      </c>
      <c r="K31" s="54"/>
      <c r="L31" s="54">
        <v>2111235</v>
      </c>
    </row>
    <row r="32" spans="1:16" ht="21" customHeight="1">
      <c r="B32" s="145" t="s">
        <v>64</v>
      </c>
      <c r="D32" s="148">
        <v>18</v>
      </c>
      <c r="F32" s="54">
        <v>53266669</v>
      </c>
      <c r="G32" s="53"/>
      <c r="H32" s="54">
        <v>51520341</v>
      </c>
      <c r="I32" s="54"/>
      <c r="J32" s="89">
        <v>0</v>
      </c>
      <c r="K32" s="54"/>
      <c r="L32" s="89">
        <v>0</v>
      </c>
    </row>
    <row r="33" spans="1:15" ht="21" customHeight="1">
      <c r="B33" s="145" t="s">
        <v>27</v>
      </c>
      <c r="D33" s="148">
        <v>19</v>
      </c>
      <c r="F33" s="157">
        <v>8417691</v>
      </c>
      <c r="G33" s="241"/>
      <c r="H33" s="157">
        <v>10297587</v>
      </c>
      <c r="I33" s="155"/>
      <c r="J33" s="62">
        <v>211332</v>
      </c>
      <c r="K33" s="155"/>
      <c r="L33" s="157">
        <v>536489</v>
      </c>
    </row>
    <row r="34" spans="1:15" s="146" customFormat="1" ht="21" customHeight="1">
      <c r="C34" s="146" t="s">
        <v>55</v>
      </c>
      <c r="D34" s="238"/>
      <c r="E34" s="149"/>
      <c r="F34" s="211">
        <f>SUM(F24:F33)</f>
        <v>191677500</v>
      </c>
      <c r="G34" s="243"/>
      <c r="H34" s="56">
        <f>SUM(H24:H33)</f>
        <v>193613508</v>
      </c>
      <c r="I34" s="147"/>
      <c r="J34" s="211">
        <f>SUM(J24:J33)</f>
        <v>131875233</v>
      </c>
      <c r="K34" s="147"/>
      <c r="L34" s="56">
        <f>SUM(L24:L33)</f>
        <v>189704727</v>
      </c>
      <c r="O34" s="57"/>
    </row>
    <row r="35" spans="1:15" s="146" customFormat="1" ht="21" customHeight="1" thickBot="1">
      <c r="A35" s="146" t="s">
        <v>28</v>
      </c>
      <c r="D35" s="238"/>
      <c r="E35" s="149"/>
      <c r="F35" s="213">
        <f>+F34+F21</f>
        <v>360274719</v>
      </c>
      <c r="G35" s="243"/>
      <c r="H35" s="58">
        <f>+H34+H21</f>
        <v>389904277</v>
      </c>
      <c r="I35" s="147"/>
      <c r="J35" s="213">
        <f>+J34+J21</f>
        <v>261951925</v>
      </c>
      <c r="K35" s="147"/>
      <c r="L35" s="58">
        <f>+L34+L21</f>
        <v>332250438</v>
      </c>
      <c r="O35" s="57"/>
    </row>
    <row r="36" spans="1:15" ht="21" customHeight="1" thickTop="1">
      <c r="J36" s="54"/>
      <c r="K36" s="154"/>
      <c r="L36" s="59"/>
    </row>
    <row r="37" spans="1:15" s="146" customFormat="1" ht="21" customHeight="1">
      <c r="A37" s="50" t="s">
        <v>62</v>
      </c>
      <c r="B37" s="50"/>
      <c r="C37" s="50"/>
      <c r="D37" s="50"/>
      <c r="E37" s="50"/>
      <c r="F37" s="50"/>
      <c r="G37" s="50"/>
      <c r="H37" s="50"/>
      <c r="I37" s="50"/>
      <c r="J37" s="97"/>
      <c r="K37" s="50"/>
      <c r="L37" s="50"/>
      <c r="O37" s="57"/>
    </row>
    <row r="38" spans="1:15" s="146" customFormat="1" ht="21" customHeight="1">
      <c r="A38" s="50" t="s">
        <v>153</v>
      </c>
      <c r="B38" s="50"/>
      <c r="C38" s="50"/>
      <c r="D38" s="50"/>
      <c r="E38" s="50"/>
      <c r="F38" s="50"/>
      <c r="G38" s="50"/>
      <c r="H38" s="50"/>
      <c r="I38" s="50"/>
      <c r="J38" s="97"/>
      <c r="K38" s="50"/>
      <c r="L38" s="50"/>
      <c r="O38" s="57"/>
    </row>
    <row r="39" spans="1:15" s="146" customFormat="1" ht="21" customHeight="1">
      <c r="A39" s="146" t="str">
        <f>A3</f>
        <v>ณ วันที่ 31 ธันวาคม 2568</v>
      </c>
      <c r="J39" s="147"/>
      <c r="O39" s="57"/>
    </row>
    <row r="40" spans="1:15" s="146" customFormat="1" ht="21" customHeight="1">
      <c r="D40" s="244"/>
      <c r="F40" s="268" t="s">
        <v>90</v>
      </c>
      <c r="G40" s="268"/>
      <c r="H40" s="268"/>
      <c r="I40" s="268"/>
      <c r="J40" s="268"/>
      <c r="K40" s="268"/>
      <c r="L40" s="268"/>
      <c r="O40" s="57"/>
    </row>
    <row r="41" spans="1:15" s="146" customFormat="1" ht="21" customHeight="1">
      <c r="D41" s="244"/>
      <c r="F41" s="271" t="s">
        <v>15</v>
      </c>
      <c r="G41" s="271"/>
      <c r="H41" s="271"/>
      <c r="J41" s="270" t="s">
        <v>68</v>
      </c>
      <c r="K41" s="270"/>
      <c r="L41" s="270"/>
      <c r="O41" s="57"/>
    </row>
    <row r="42" spans="1:15" s="146" customFormat="1" ht="21" customHeight="1">
      <c r="D42" s="244"/>
      <c r="F42" s="271" t="s">
        <v>33</v>
      </c>
      <c r="G42" s="271"/>
      <c r="H42" s="271"/>
      <c r="J42" s="271" t="s">
        <v>33</v>
      </c>
      <c r="K42" s="271"/>
      <c r="L42" s="271"/>
      <c r="O42" s="57"/>
    </row>
    <row r="43" spans="1:15" ht="21" customHeight="1">
      <c r="D43" s="149"/>
      <c r="E43" s="149"/>
      <c r="F43" s="256"/>
      <c r="G43" s="149"/>
      <c r="H43" s="51" t="s">
        <v>137</v>
      </c>
      <c r="I43" s="146"/>
      <c r="J43" s="257"/>
      <c r="K43" s="149"/>
      <c r="L43" s="51"/>
    </row>
    <row r="44" spans="1:15" ht="21" customHeight="1">
      <c r="D44" s="239" t="s">
        <v>19</v>
      </c>
      <c r="E44" s="149"/>
      <c r="F44" s="83" t="s">
        <v>204</v>
      </c>
      <c r="G44" s="149"/>
      <c r="H44" s="82" t="s">
        <v>232</v>
      </c>
      <c r="I44" s="146"/>
      <c r="J44" s="99" t="s">
        <v>204</v>
      </c>
      <c r="K44" s="149"/>
      <c r="L44" s="82" t="s">
        <v>137</v>
      </c>
    </row>
    <row r="45" spans="1:15" ht="21" customHeight="1">
      <c r="D45" s="149"/>
      <c r="E45" s="149"/>
      <c r="F45" s="256"/>
      <c r="G45" s="149"/>
      <c r="H45" s="51"/>
      <c r="I45" s="146"/>
      <c r="J45" s="257"/>
      <c r="K45" s="149"/>
      <c r="L45" s="51"/>
    </row>
    <row r="46" spans="1:15" ht="21" customHeight="1">
      <c r="A46" s="267" t="s">
        <v>49</v>
      </c>
      <c r="B46" s="267"/>
      <c r="C46" s="267"/>
      <c r="F46" s="150"/>
      <c r="G46" s="241"/>
      <c r="H46" s="241"/>
      <c r="J46" s="151"/>
    </row>
    <row r="47" spans="1:15" ht="21" customHeight="1">
      <c r="A47" s="145" t="s">
        <v>29</v>
      </c>
      <c r="F47" s="245"/>
      <c r="G47" s="241"/>
      <c r="H47" s="241"/>
      <c r="J47" s="157"/>
    </row>
    <row r="48" spans="1:15" ht="21" customHeight="1">
      <c r="B48" s="145" t="s">
        <v>133</v>
      </c>
      <c r="D48" s="2">
        <v>20</v>
      </c>
      <c r="F48" s="89">
        <v>0</v>
      </c>
      <c r="G48" s="241"/>
      <c r="H48" s="246">
        <v>16370000</v>
      </c>
      <c r="J48" s="89">
        <v>0</v>
      </c>
      <c r="L48" s="89">
        <v>0</v>
      </c>
    </row>
    <row r="49" spans="1:15" ht="21" customHeight="1">
      <c r="B49" s="145" t="s">
        <v>105</v>
      </c>
      <c r="D49" s="2" t="s">
        <v>231</v>
      </c>
      <c r="E49" s="247"/>
      <c r="F49" s="54">
        <v>37930586</v>
      </c>
      <c r="G49" s="53"/>
      <c r="H49" s="100">
        <v>35104208</v>
      </c>
      <c r="I49" s="54"/>
      <c r="J49" s="54">
        <v>1344733</v>
      </c>
      <c r="K49" s="54"/>
      <c r="L49" s="100">
        <v>1632973</v>
      </c>
      <c r="N49" s="79"/>
    </row>
    <row r="50" spans="1:15" ht="21" customHeight="1">
      <c r="B50" s="145" t="s">
        <v>4</v>
      </c>
      <c r="D50" s="2"/>
      <c r="E50" s="247"/>
      <c r="F50" s="60"/>
      <c r="G50" s="241"/>
      <c r="H50" s="102"/>
      <c r="I50" s="155"/>
      <c r="J50" s="60"/>
      <c r="K50" s="155"/>
      <c r="L50" s="60"/>
    </row>
    <row r="51" spans="1:15" ht="21" customHeight="1">
      <c r="C51" s="152" t="s">
        <v>61</v>
      </c>
      <c r="D51" s="2">
        <v>23</v>
      </c>
      <c r="F51" s="54">
        <v>3034430</v>
      </c>
      <c r="G51" s="53"/>
      <c r="H51" s="100">
        <v>947582</v>
      </c>
      <c r="I51" s="54"/>
      <c r="J51" s="54">
        <v>3034430</v>
      </c>
      <c r="K51" s="54"/>
      <c r="L51" s="54">
        <v>947582</v>
      </c>
    </row>
    <row r="52" spans="1:15" ht="21" customHeight="1">
      <c r="C52" s="152" t="s">
        <v>76</v>
      </c>
      <c r="D52" s="2">
        <v>24</v>
      </c>
      <c r="F52" s="54">
        <v>2859017</v>
      </c>
      <c r="G52" s="53"/>
      <c r="H52" s="100">
        <v>1904585</v>
      </c>
      <c r="I52" s="54"/>
      <c r="J52" s="54">
        <v>725167</v>
      </c>
      <c r="K52" s="54"/>
      <c r="L52" s="100">
        <v>634922</v>
      </c>
    </row>
    <row r="53" spans="1:15" ht="21" customHeight="1">
      <c r="B53" s="145" t="s">
        <v>82</v>
      </c>
      <c r="C53" s="158"/>
      <c r="D53" s="2">
        <v>5.2</v>
      </c>
      <c r="E53" s="248"/>
      <c r="F53" s="54">
        <v>16370000</v>
      </c>
      <c r="G53" s="61"/>
      <c r="H53" s="100">
        <v>260000</v>
      </c>
      <c r="I53" s="54"/>
      <c r="J53" s="89">
        <v>0</v>
      </c>
      <c r="K53" s="54"/>
      <c r="L53" s="89">
        <v>0</v>
      </c>
    </row>
    <row r="54" spans="1:15" ht="21" customHeight="1">
      <c r="B54" s="86" t="s">
        <v>140</v>
      </c>
      <c r="C54" s="158"/>
      <c r="D54" s="2">
        <v>22</v>
      </c>
      <c r="E54" s="248"/>
      <c r="F54" s="89">
        <v>0</v>
      </c>
      <c r="G54" s="61"/>
      <c r="H54" s="100">
        <v>119000</v>
      </c>
      <c r="I54" s="54"/>
      <c r="J54" s="89">
        <v>0</v>
      </c>
      <c r="K54" s="54"/>
      <c r="L54" s="89">
        <v>0</v>
      </c>
    </row>
    <row r="55" spans="1:15" ht="21" customHeight="1">
      <c r="B55" s="86" t="s">
        <v>141</v>
      </c>
      <c r="C55" s="158"/>
      <c r="D55" s="2"/>
      <c r="E55" s="248"/>
      <c r="F55" s="54">
        <v>1592772</v>
      </c>
      <c r="G55" s="61"/>
      <c r="H55" s="100">
        <v>955607</v>
      </c>
      <c r="I55" s="54"/>
      <c r="J55" s="89">
        <v>0</v>
      </c>
      <c r="K55" s="54"/>
      <c r="L55" s="89">
        <v>0</v>
      </c>
    </row>
    <row r="56" spans="1:15" ht="21" customHeight="1">
      <c r="B56" s="145" t="s">
        <v>30</v>
      </c>
      <c r="D56" s="2"/>
      <c r="F56" s="54">
        <v>2215130</v>
      </c>
      <c r="G56" s="53"/>
      <c r="H56" s="100">
        <v>2995828</v>
      </c>
      <c r="I56" s="54"/>
      <c r="J56" s="54">
        <v>1969000</v>
      </c>
      <c r="K56" s="54"/>
      <c r="L56" s="54">
        <v>2562326</v>
      </c>
      <c r="N56" s="79"/>
    </row>
    <row r="57" spans="1:15" s="146" customFormat="1" ht="21" customHeight="1">
      <c r="C57" s="146" t="s">
        <v>56</v>
      </c>
      <c r="D57" s="149"/>
      <c r="E57" s="149"/>
      <c r="F57" s="211">
        <f>SUM(F48:F56)</f>
        <v>64001935</v>
      </c>
      <c r="G57" s="243"/>
      <c r="H57" s="56">
        <f>SUM(H48:H56)</f>
        <v>58656810</v>
      </c>
      <c r="I57" s="147"/>
      <c r="J57" s="211">
        <f>SUM(J48:J56)</f>
        <v>7073330</v>
      </c>
      <c r="K57" s="147"/>
      <c r="L57" s="56">
        <f>SUM(L48:L56)</f>
        <v>5777803</v>
      </c>
      <c r="O57" s="57"/>
    </row>
    <row r="58" spans="1:15" ht="21" customHeight="1">
      <c r="A58" s="145" t="s">
        <v>31</v>
      </c>
      <c r="B58" s="159"/>
      <c r="D58" s="148"/>
      <c r="F58" s="241"/>
      <c r="G58" s="241"/>
      <c r="H58" s="241"/>
      <c r="I58" s="101"/>
      <c r="K58" s="101"/>
    </row>
    <row r="59" spans="1:15" ht="21" customHeight="1">
      <c r="B59" s="145" t="s">
        <v>66</v>
      </c>
      <c r="D59" s="2">
        <v>23</v>
      </c>
      <c r="F59" s="89">
        <v>0</v>
      </c>
      <c r="G59" s="54"/>
      <c r="H59" s="54">
        <v>3046919</v>
      </c>
      <c r="I59" s="155"/>
      <c r="J59" s="89">
        <v>0</v>
      </c>
      <c r="K59" s="54"/>
      <c r="L59" s="100">
        <v>3046919</v>
      </c>
    </row>
    <row r="60" spans="1:15" ht="21" customHeight="1">
      <c r="B60" s="145" t="s">
        <v>75</v>
      </c>
      <c r="D60" s="2">
        <v>24</v>
      </c>
      <c r="E60" s="263"/>
      <c r="F60" s="60">
        <v>9209980</v>
      </c>
      <c r="G60" s="157"/>
      <c r="H60" s="60">
        <v>2236236</v>
      </c>
      <c r="I60" s="155"/>
      <c r="J60" s="60">
        <v>748067</v>
      </c>
      <c r="K60" s="155"/>
      <c r="L60" s="60">
        <v>1473234</v>
      </c>
    </row>
    <row r="61" spans="1:15" ht="21" customHeight="1">
      <c r="B61" s="145" t="s">
        <v>73</v>
      </c>
      <c r="D61" s="2">
        <v>25</v>
      </c>
      <c r="E61" s="263"/>
      <c r="F61" s="54">
        <v>9815644</v>
      </c>
      <c r="G61" s="157"/>
      <c r="H61" s="54">
        <v>7256777</v>
      </c>
      <c r="I61" s="155"/>
      <c r="J61" s="54">
        <v>1006330</v>
      </c>
      <c r="K61" s="155"/>
      <c r="L61" s="100">
        <v>863567</v>
      </c>
    </row>
    <row r="62" spans="1:15" ht="21" customHeight="1">
      <c r="B62" s="145" t="s">
        <v>70</v>
      </c>
      <c r="D62" s="2"/>
      <c r="E62" s="263"/>
      <c r="F62" s="54">
        <v>8074638</v>
      </c>
      <c r="G62" s="157"/>
      <c r="H62" s="54">
        <v>10559344</v>
      </c>
      <c r="I62" s="155"/>
      <c r="J62" s="60">
        <v>206177</v>
      </c>
      <c r="K62" s="155"/>
      <c r="L62" s="60">
        <v>206177</v>
      </c>
    </row>
    <row r="63" spans="1:15" ht="21" customHeight="1">
      <c r="B63" s="145" t="s">
        <v>9</v>
      </c>
      <c r="D63" s="2"/>
      <c r="F63" s="54">
        <v>645121</v>
      </c>
      <c r="G63" s="54"/>
      <c r="H63" s="54">
        <v>1209121</v>
      </c>
      <c r="I63" s="54"/>
      <c r="J63" s="54">
        <v>645121</v>
      </c>
      <c r="K63" s="54"/>
      <c r="L63" s="54">
        <v>1209121</v>
      </c>
    </row>
    <row r="64" spans="1:15" s="146" customFormat="1" ht="21" customHeight="1">
      <c r="C64" s="146" t="s">
        <v>57</v>
      </c>
      <c r="D64" s="149"/>
      <c r="E64" s="149"/>
      <c r="F64" s="211">
        <f>SUM(F59:F63)</f>
        <v>27745383</v>
      </c>
      <c r="G64" s="249"/>
      <c r="H64" s="56">
        <f>SUM(H59:H63)</f>
        <v>24308397</v>
      </c>
      <c r="I64" s="147"/>
      <c r="J64" s="211">
        <f>SUM(J59:J63)</f>
        <v>2605695</v>
      </c>
      <c r="K64" s="147"/>
      <c r="L64" s="56">
        <f>SUM(L59:L63)</f>
        <v>6799018</v>
      </c>
      <c r="O64" s="57"/>
    </row>
    <row r="65" spans="1:16" s="146" customFormat="1" ht="21" customHeight="1">
      <c r="A65" s="146" t="s">
        <v>244</v>
      </c>
      <c r="B65" s="262"/>
      <c r="D65" s="149"/>
      <c r="E65" s="149"/>
      <c r="F65" s="211">
        <f>+F64+F57</f>
        <v>91747318</v>
      </c>
      <c r="G65" s="249"/>
      <c r="H65" s="56">
        <f>+H64+H57</f>
        <v>82965207</v>
      </c>
      <c r="I65" s="147"/>
      <c r="J65" s="211">
        <f>+J64+J57</f>
        <v>9679025</v>
      </c>
      <c r="K65" s="147"/>
      <c r="L65" s="56">
        <f>+L64+L57</f>
        <v>12576821</v>
      </c>
      <c r="O65" s="57"/>
    </row>
    <row r="66" spans="1:16" s="146" customFormat="1" ht="4.2" customHeight="1">
      <c r="D66" s="222"/>
      <c r="E66" s="149"/>
      <c r="F66" s="51"/>
      <c r="G66" s="149"/>
      <c r="H66" s="51"/>
      <c r="J66" s="98"/>
      <c r="K66" s="149"/>
      <c r="L66" s="51"/>
      <c r="O66" s="57"/>
    </row>
    <row r="67" spans="1:16" ht="21" customHeight="1">
      <c r="A67" s="146" t="s">
        <v>32</v>
      </c>
      <c r="D67" s="148"/>
      <c r="F67" s="150"/>
      <c r="G67" s="241"/>
      <c r="H67" s="241"/>
      <c r="J67" s="151"/>
    </row>
    <row r="68" spans="1:16" ht="21" customHeight="1">
      <c r="B68" s="145" t="s">
        <v>47</v>
      </c>
      <c r="D68" s="148"/>
      <c r="F68" s="245"/>
      <c r="G68" s="241"/>
      <c r="H68" s="241"/>
      <c r="J68" s="157"/>
    </row>
    <row r="69" spans="1:16" ht="21" customHeight="1">
      <c r="B69" s="145" t="s">
        <v>16</v>
      </c>
      <c r="D69" s="148"/>
      <c r="F69" s="241"/>
      <c r="G69" s="241"/>
      <c r="H69" s="241"/>
      <c r="J69" s="54"/>
    </row>
    <row r="70" spans="1:16" ht="21" customHeight="1" thickBot="1">
      <c r="C70" s="152" t="s">
        <v>240</v>
      </c>
      <c r="D70" s="148">
        <v>26.1</v>
      </c>
      <c r="F70" s="63">
        <v>464948574</v>
      </c>
      <c r="G70" s="241"/>
      <c r="H70" s="63">
        <v>603021545</v>
      </c>
      <c r="I70" s="155">
        <v>603021545</v>
      </c>
      <c r="J70" s="63">
        <v>464948574</v>
      </c>
      <c r="K70" s="155"/>
      <c r="L70" s="63">
        <v>603021545</v>
      </c>
    </row>
    <row r="71" spans="1:16" ht="21" customHeight="1" thickTop="1">
      <c r="B71" s="145" t="s">
        <v>5</v>
      </c>
      <c r="D71" s="148"/>
      <c r="F71" s="157"/>
      <c r="G71" s="241"/>
      <c r="H71" s="157"/>
      <c r="I71" s="155"/>
      <c r="J71" s="157"/>
      <c r="K71" s="155"/>
      <c r="L71" s="157"/>
    </row>
    <row r="72" spans="1:16" ht="21" customHeight="1">
      <c r="C72" s="152" t="s">
        <v>241</v>
      </c>
      <c r="D72" s="250">
        <v>26.1</v>
      </c>
      <c r="E72" s="152"/>
      <c r="F72" s="251">
        <v>422680522</v>
      </c>
      <c r="G72" s="241"/>
      <c r="H72" s="54">
        <v>422680522</v>
      </c>
      <c r="I72" s="155"/>
      <c r="J72" s="54">
        <v>422680522</v>
      </c>
      <c r="K72" s="155"/>
      <c r="L72" s="54">
        <v>422680522</v>
      </c>
    </row>
    <row r="73" spans="1:16" ht="21" customHeight="1">
      <c r="B73" s="145" t="s">
        <v>93</v>
      </c>
      <c r="D73" s="148">
        <v>26.2</v>
      </c>
      <c r="F73" s="54">
        <v>169011633</v>
      </c>
      <c r="G73" s="241"/>
      <c r="H73" s="54">
        <v>169011633</v>
      </c>
      <c r="I73" s="155"/>
      <c r="J73" s="54">
        <v>169011633</v>
      </c>
      <c r="K73" s="155"/>
      <c r="L73" s="54">
        <v>169011633</v>
      </c>
    </row>
    <row r="74" spans="1:16" ht="21" customHeight="1">
      <c r="B74" s="145" t="s">
        <v>181</v>
      </c>
      <c r="D74" s="148"/>
      <c r="F74" s="54">
        <f>+'CH CONSO'!K25</f>
        <v>-363393</v>
      </c>
      <c r="G74" s="241"/>
      <c r="H74" s="89">
        <v>0</v>
      </c>
      <c r="I74" s="155"/>
      <c r="J74" s="89">
        <v>0</v>
      </c>
      <c r="K74" s="155"/>
      <c r="L74" s="89">
        <v>0</v>
      </c>
    </row>
    <row r="75" spans="1:16" ht="21" customHeight="1">
      <c r="B75" s="145" t="s">
        <v>94</v>
      </c>
      <c r="C75" s="152"/>
      <c r="D75" s="148"/>
      <c r="F75" s="157"/>
      <c r="G75" s="241"/>
      <c r="H75" s="157"/>
      <c r="I75" s="155"/>
      <c r="J75" s="157"/>
      <c r="K75" s="155"/>
      <c r="L75" s="157"/>
    </row>
    <row r="76" spans="1:16" ht="21" customHeight="1">
      <c r="C76" s="145" t="s">
        <v>17</v>
      </c>
      <c r="D76" s="148">
        <v>27</v>
      </c>
      <c r="F76" s="54">
        <v>23724562</v>
      </c>
      <c r="G76" s="241"/>
      <c r="H76" s="54">
        <v>23724562</v>
      </c>
      <c r="I76" s="155"/>
      <c r="J76" s="54">
        <v>23724562</v>
      </c>
      <c r="K76" s="155"/>
      <c r="L76" s="54">
        <v>23724562</v>
      </c>
    </row>
    <row r="77" spans="1:16" ht="21" customHeight="1">
      <c r="C77" s="145" t="s">
        <v>109</v>
      </c>
      <c r="D77" s="252"/>
      <c r="F77" s="54">
        <v>-376400230</v>
      </c>
      <c r="G77" s="241"/>
      <c r="H77" s="54">
        <v>-337943890</v>
      </c>
      <c r="I77" s="155"/>
      <c r="J77" s="54">
        <v>-363066403</v>
      </c>
      <c r="K77" s="155"/>
      <c r="L77" s="54">
        <v>-295665686</v>
      </c>
      <c r="N77" s="155"/>
    </row>
    <row r="78" spans="1:16" ht="21" customHeight="1">
      <c r="C78" s="145" t="s">
        <v>87</v>
      </c>
      <c r="D78" s="252"/>
      <c r="F78" s="64">
        <v>-481277</v>
      </c>
      <c r="G78" s="241"/>
      <c r="H78" s="64">
        <v>783190</v>
      </c>
      <c r="I78" s="155"/>
      <c r="J78" s="64">
        <v>-77414</v>
      </c>
      <c r="K78" s="155"/>
      <c r="L78" s="64">
        <v>-77414</v>
      </c>
      <c r="N78" s="155"/>
    </row>
    <row r="79" spans="1:16" ht="21" customHeight="1">
      <c r="C79" s="145" t="s">
        <v>6</v>
      </c>
      <c r="D79" s="252"/>
      <c r="F79" s="212">
        <f>SUM(F72:F78)</f>
        <v>238171817</v>
      </c>
      <c r="G79" s="241"/>
      <c r="H79" s="65">
        <f>SUM(H72:H78)</f>
        <v>278256017</v>
      </c>
      <c r="I79" s="155"/>
      <c r="J79" s="212">
        <f>SUM(J72:J78)</f>
        <v>252272900</v>
      </c>
      <c r="K79" s="155"/>
      <c r="L79" s="65">
        <f>SUM(L72:M78)</f>
        <v>319673617</v>
      </c>
    </row>
    <row r="80" spans="1:16" ht="21" customHeight="1">
      <c r="B80" s="145" t="s">
        <v>37</v>
      </c>
      <c r="F80" s="64">
        <v>30355584</v>
      </c>
      <c r="G80" s="241"/>
      <c r="H80" s="64">
        <v>28683053</v>
      </c>
      <c r="I80" s="155"/>
      <c r="J80" s="89">
        <v>0</v>
      </c>
      <c r="K80" s="155"/>
      <c r="L80" s="89">
        <v>0</v>
      </c>
      <c r="P80" s="255"/>
    </row>
    <row r="81" spans="1:16" s="146" customFormat="1" ht="21" customHeight="1">
      <c r="C81" s="146" t="s">
        <v>86</v>
      </c>
      <c r="D81" s="238"/>
      <c r="E81" s="149"/>
      <c r="F81" s="211">
        <f>SUM(F79:F80)</f>
        <v>268527401</v>
      </c>
      <c r="G81" s="243"/>
      <c r="H81" s="56">
        <f>SUM(H79:H80)</f>
        <v>306939070</v>
      </c>
      <c r="I81" s="147"/>
      <c r="J81" s="211">
        <f>SUM(J79:J80)</f>
        <v>252272900</v>
      </c>
      <c r="K81" s="147"/>
      <c r="L81" s="56">
        <f>SUM(L79:L80)</f>
        <v>319673617</v>
      </c>
      <c r="O81" s="57"/>
      <c r="P81" s="254"/>
    </row>
    <row r="82" spans="1:16" s="146" customFormat="1" ht="21" customHeight="1" thickBot="1">
      <c r="A82" s="146" t="s">
        <v>18</v>
      </c>
      <c r="D82" s="238"/>
      <c r="E82" s="149"/>
      <c r="F82" s="213">
        <f>F81+F65</f>
        <v>360274719</v>
      </c>
      <c r="G82" s="243"/>
      <c r="H82" s="58">
        <f>H81+H65</f>
        <v>389904277</v>
      </c>
      <c r="I82" s="147"/>
      <c r="J82" s="213">
        <f>J81+J65</f>
        <v>261951925</v>
      </c>
      <c r="K82" s="147"/>
      <c r="L82" s="58">
        <f>L81+L65</f>
        <v>332250438</v>
      </c>
      <c r="M82" s="160"/>
      <c r="O82" s="57"/>
      <c r="P82" s="254"/>
    </row>
    <row r="83" spans="1:16" ht="21" customHeight="1" thickTop="1">
      <c r="F83" s="59"/>
      <c r="G83" s="241"/>
      <c r="H83" s="59"/>
      <c r="J83" s="54"/>
      <c r="K83" s="154"/>
      <c r="L83" s="59"/>
    </row>
    <row r="84" spans="1:16" ht="21" customHeight="1">
      <c r="F84" s="150"/>
      <c r="G84" s="150"/>
      <c r="H84" s="150"/>
      <c r="I84" s="150"/>
      <c r="J84" s="150"/>
      <c r="K84" s="150"/>
      <c r="L84" s="150"/>
    </row>
    <row r="85" spans="1:16" ht="21" customHeight="1">
      <c r="F85" s="115"/>
      <c r="H85" s="258"/>
      <c r="J85" s="171"/>
      <c r="L85" s="151"/>
    </row>
    <row r="86" spans="1:16" ht="21" customHeight="1">
      <c r="F86" s="253"/>
    </row>
    <row r="87" spans="1:16" ht="21" customHeight="1">
      <c r="F87" s="6"/>
    </row>
    <row r="88" spans="1:16" ht="21" customHeight="1">
      <c r="F88" s="115"/>
    </row>
    <row r="89" spans="1:16" ht="21" customHeight="1">
      <c r="F89" s="253"/>
    </row>
    <row r="90" spans="1:16" ht="21" customHeight="1">
      <c r="F90" s="151"/>
      <c r="H90" s="151"/>
    </row>
    <row r="92" spans="1:16" ht="21" customHeight="1">
      <c r="F92" s="116"/>
    </row>
  </sheetData>
  <mergeCells count="12">
    <mergeCell ref="A46:C46"/>
    <mergeCell ref="F4:L4"/>
    <mergeCell ref="F5:H5"/>
    <mergeCell ref="J5:L5"/>
    <mergeCell ref="F6:H6"/>
    <mergeCell ref="J6:L6"/>
    <mergeCell ref="A10:C10"/>
    <mergeCell ref="F40:L40"/>
    <mergeCell ref="F41:H41"/>
    <mergeCell ref="J41:L41"/>
    <mergeCell ref="F42:H42"/>
    <mergeCell ref="J42:L42"/>
  </mergeCells>
  <pageMargins left="0.74803149606299202" right="0.511811023622047" top="0.74803149606299202" bottom="0.47244094488188998" header="0.31496062992126" footer="0.23622047244094499"/>
  <pageSetup paperSize="9" scale="78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P60"/>
  <sheetViews>
    <sheetView view="pageBreakPreview" zoomScaleNormal="100" zoomScaleSheetLayoutView="100" zoomScalePageLayoutView="117" workbookViewId="0">
      <selection activeCell="C63" sqref="C63"/>
    </sheetView>
  </sheetViews>
  <sheetFormatPr defaultColWidth="9.25" defaultRowHeight="21" customHeight="1"/>
  <cols>
    <col min="1" max="1" width="2.625" style="86" customWidth="1"/>
    <col min="2" max="2" width="3.375" style="86" customWidth="1"/>
    <col min="3" max="3" width="41.25" style="86" customWidth="1"/>
    <col min="4" max="4" width="9.75" style="237" customWidth="1"/>
    <col min="5" max="5" width="1.375" style="230" customWidth="1"/>
    <col min="6" max="6" width="16.25" style="172" customWidth="1"/>
    <col min="7" max="7" width="1.25" style="172" customWidth="1"/>
    <col min="8" max="8" width="16.25" style="172" customWidth="1"/>
    <col min="9" max="9" width="1.25" style="180" customWidth="1"/>
    <col min="10" max="10" width="16.25" style="30" customWidth="1"/>
    <col min="11" max="11" width="1.25" style="180" customWidth="1"/>
    <col min="12" max="12" width="16.25" style="30" customWidth="1"/>
    <col min="13" max="13" width="15.375" style="79" bestFit="1" customWidth="1"/>
    <col min="14" max="14" width="2.75" style="86" customWidth="1"/>
    <col min="15" max="15" width="16.5" style="86" customWidth="1"/>
    <col min="16" max="16" width="12.625" style="86" bestFit="1" customWidth="1"/>
    <col min="17" max="16384" width="9.25" style="86"/>
  </cols>
  <sheetData>
    <row r="1" spans="1:16" ht="21.45" customHeight="1">
      <c r="A1" s="103" t="s">
        <v>62</v>
      </c>
      <c r="B1" s="103"/>
      <c r="C1" s="103"/>
      <c r="D1" s="227"/>
      <c r="E1" s="103"/>
      <c r="F1" s="177"/>
      <c r="G1" s="177"/>
      <c r="H1" s="177"/>
      <c r="I1" s="177"/>
      <c r="J1" s="177"/>
      <c r="K1" s="177"/>
      <c r="L1" s="184"/>
      <c r="M1" s="4"/>
    </row>
    <row r="2" spans="1:16" ht="21.45" customHeight="1">
      <c r="A2" s="103" t="s">
        <v>40</v>
      </c>
      <c r="B2" s="103"/>
      <c r="C2" s="103"/>
      <c r="D2" s="227"/>
      <c r="E2" s="103"/>
      <c r="F2" s="177"/>
      <c r="G2" s="177"/>
      <c r="H2" s="177"/>
      <c r="I2" s="177"/>
      <c r="J2" s="177"/>
      <c r="K2" s="177"/>
      <c r="L2" s="185"/>
      <c r="M2" s="4"/>
    </row>
    <row r="3" spans="1:16" ht="21.45" customHeight="1">
      <c r="A3" s="166" t="s">
        <v>205</v>
      </c>
      <c r="B3" s="29"/>
      <c r="C3" s="29"/>
      <c r="D3" s="14"/>
      <c r="E3" s="103"/>
      <c r="F3" s="178"/>
      <c r="G3" s="178"/>
      <c r="H3" s="178"/>
      <c r="I3" s="178"/>
      <c r="J3" s="178"/>
      <c r="K3" s="178"/>
      <c r="L3" s="178"/>
      <c r="M3" s="4"/>
    </row>
    <row r="4" spans="1:16" s="76" customFormat="1" ht="21.45" customHeight="1">
      <c r="C4" s="14"/>
      <c r="D4" s="14"/>
      <c r="E4" s="103"/>
      <c r="F4" s="272" t="s">
        <v>90</v>
      </c>
      <c r="G4" s="272"/>
      <c r="H4" s="272"/>
      <c r="I4" s="272"/>
      <c r="J4" s="272"/>
      <c r="K4" s="272"/>
      <c r="L4" s="272"/>
      <c r="M4" s="17"/>
    </row>
    <row r="5" spans="1:16" s="76" customFormat="1" ht="21.45" customHeight="1">
      <c r="C5" s="76" t="s">
        <v>34</v>
      </c>
      <c r="D5" s="228"/>
      <c r="E5" s="103"/>
      <c r="F5" s="273" t="s">
        <v>15</v>
      </c>
      <c r="G5" s="273"/>
      <c r="H5" s="273"/>
      <c r="I5" s="177"/>
      <c r="J5" s="274" t="s">
        <v>68</v>
      </c>
      <c r="K5" s="274"/>
      <c r="L5" s="274"/>
      <c r="M5" s="17"/>
    </row>
    <row r="6" spans="1:16" s="76" customFormat="1" ht="21.45" customHeight="1">
      <c r="D6" s="229" t="s">
        <v>19</v>
      </c>
      <c r="E6" s="103"/>
      <c r="F6" s="179" t="s">
        <v>142</v>
      </c>
      <c r="G6" s="80"/>
      <c r="H6" s="179" t="s">
        <v>112</v>
      </c>
      <c r="I6" s="177"/>
      <c r="J6" s="179" t="s">
        <v>142</v>
      </c>
      <c r="K6" s="80"/>
      <c r="L6" s="179" t="s">
        <v>112</v>
      </c>
      <c r="M6" s="17"/>
    </row>
    <row r="7" spans="1:16" ht="21.45" customHeight="1">
      <c r="A7" s="86" t="s">
        <v>20</v>
      </c>
      <c r="D7" s="230"/>
      <c r="E7" s="103"/>
      <c r="F7" s="32"/>
      <c r="G7" s="32"/>
      <c r="H7" s="32"/>
      <c r="L7" s="32"/>
      <c r="M7" s="4"/>
    </row>
    <row r="8" spans="1:16" ht="21.45" customHeight="1">
      <c r="B8" s="86" t="s">
        <v>85</v>
      </c>
      <c r="D8" s="230">
        <v>31</v>
      </c>
      <c r="E8" s="231"/>
      <c r="F8" s="113">
        <v>102329644</v>
      </c>
      <c r="G8" s="32"/>
      <c r="H8" s="138">
        <v>36686133</v>
      </c>
      <c r="J8" s="89">
        <v>0</v>
      </c>
      <c r="L8" s="89">
        <v>0</v>
      </c>
    </row>
    <row r="9" spans="1:16" ht="21.45" customHeight="1">
      <c r="B9" s="86" t="s">
        <v>23</v>
      </c>
      <c r="D9" s="230"/>
      <c r="E9" s="231"/>
      <c r="F9" s="32"/>
      <c r="G9" s="32"/>
      <c r="H9" s="32"/>
      <c r="L9" s="186"/>
      <c r="M9" s="4"/>
    </row>
    <row r="10" spans="1:16" ht="21.45" customHeight="1">
      <c r="C10" s="86" t="s">
        <v>44</v>
      </c>
      <c r="D10" s="230"/>
      <c r="E10" s="231"/>
      <c r="F10" s="232">
        <v>1684533</v>
      </c>
      <c r="G10" s="32"/>
      <c r="H10" s="113">
        <v>1359897</v>
      </c>
      <c r="J10" s="30">
        <v>1324533</v>
      </c>
      <c r="L10" s="187">
        <v>1359897</v>
      </c>
    </row>
    <row r="11" spans="1:16" ht="21.45" customHeight="1">
      <c r="C11" s="86" t="s">
        <v>152</v>
      </c>
      <c r="D11" s="230"/>
      <c r="E11" s="231"/>
      <c r="F11" s="232">
        <v>2070000</v>
      </c>
      <c r="G11" s="32"/>
      <c r="H11" s="89">
        <v>3772882</v>
      </c>
      <c r="J11" s="30">
        <v>2070000</v>
      </c>
      <c r="L11" s="259">
        <v>5999132</v>
      </c>
    </row>
    <row r="12" spans="1:16" ht="21.45" customHeight="1">
      <c r="C12" s="86" t="s">
        <v>178</v>
      </c>
      <c r="D12" s="230"/>
      <c r="E12" s="231"/>
      <c r="F12" s="89">
        <v>0</v>
      </c>
      <c r="G12" s="32"/>
      <c r="H12" s="89">
        <v>0</v>
      </c>
      <c r="J12" s="30">
        <v>7650000</v>
      </c>
      <c r="L12" s="89">
        <v>0</v>
      </c>
    </row>
    <row r="13" spans="1:16" ht="21.45" customHeight="1">
      <c r="C13" s="86" t="s">
        <v>206</v>
      </c>
      <c r="D13" s="230"/>
      <c r="E13" s="231"/>
      <c r="F13" s="89">
        <v>0</v>
      </c>
      <c r="G13" s="32"/>
      <c r="H13" s="89">
        <v>8278</v>
      </c>
      <c r="J13" s="89">
        <v>0</v>
      </c>
      <c r="L13" s="89">
        <v>0</v>
      </c>
    </row>
    <row r="14" spans="1:16" ht="21.45" customHeight="1">
      <c r="C14" s="86" t="s">
        <v>24</v>
      </c>
      <c r="D14" s="230"/>
      <c r="E14" s="231"/>
      <c r="F14" s="113">
        <v>2674594</v>
      </c>
      <c r="G14" s="32"/>
      <c r="H14" s="113">
        <v>3989170</v>
      </c>
      <c r="J14" s="30">
        <v>3494887</v>
      </c>
      <c r="L14" s="183">
        <v>10259490</v>
      </c>
      <c r="P14" s="79"/>
    </row>
    <row r="15" spans="1:16" s="76" customFormat="1" ht="21.45" customHeight="1">
      <c r="C15" s="76" t="s">
        <v>52</v>
      </c>
      <c r="D15" s="228"/>
      <c r="E15" s="233"/>
      <c r="F15" s="211">
        <f>SUM(F8:F14)</f>
        <v>108758771</v>
      </c>
      <c r="G15" s="33"/>
      <c r="H15" s="112">
        <f>SUM(H8:H14)</f>
        <v>45816360</v>
      </c>
      <c r="I15" s="177"/>
      <c r="J15" s="211">
        <f>SUM(J8:J14)</f>
        <v>14539420</v>
      </c>
      <c r="K15" s="177"/>
      <c r="L15" s="112">
        <f>SUM(L8:L14)</f>
        <v>17618519</v>
      </c>
      <c r="M15" s="17"/>
      <c r="P15" s="141"/>
    </row>
    <row r="16" spans="1:16" ht="21.45" customHeight="1">
      <c r="A16" s="86" t="s">
        <v>21</v>
      </c>
      <c r="D16" s="230"/>
      <c r="E16" s="231"/>
      <c r="F16" s="32"/>
      <c r="G16" s="32"/>
      <c r="H16" s="32"/>
      <c r="M16" s="4"/>
      <c r="P16" s="140"/>
    </row>
    <row r="17" spans="1:16" ht="21.45" customHeight="1">
      <c r="B17" s="86" t="s">
        <v>80</v>
      </c>
      <c r="D17" s="230">
        <v>31</v>
      </c>
      <c r="E17" s="231"/>
      <c r="F17" s="113">
        <v>57657339</v>
      </c>
      <c r="G17" s="32"/>
      <c r="H17" s="138">
        <v>22450107</v>
      </c>
      <c r="J17" s="89">
        <v>0</v>
      </c>
      <c r="L17" s="89">
        <v>0</v>
      </c>
      <c r="O17" s="140"/>
      <c r="P17" s="140"/>
    </row>
    <row r="18" spans="1:16" ht="21.45" customHeight="1">
      <c r="B18" s="86" t="s">
        <v>59</v>
      </c>
      <c r="D18" s="230"/>
      <c r="E18" s="231"/>
      <c r="F18" s="113">
        <v>11453228</v>
      </c>
      <c r="G18" s="32"/>
      <c r="H18" s="138">
        <v>8599474</v>
      </c>
      <c r="J18" s="89">
        <v>0</v>
      </c>
      <c r="L18" s="89">
        <v>0</v>
      </c>
    </row>
    <row r="19" spans="1:16" ht="21.45" customHeight="1">
      <c r="B19" s="86" t="s">
        <v>10</v>
      </c>
      <c r="D19" s="230"/>
      <c r="E19" s="231"/>
      <c r="F19" s="113">
        <v>55833363</v>
      </c>
      <c r="G19" s="32"/>
      <c r="H19" s="138">
        <v>54527305</v>
      </c>
      <c r="J19" s="32">
        <v>17758127</v>
      </c>
      <c r="L19" s="89">
        <v>24874708</v>
      </c>
    </row>
    <row r="20" spans="1:16" ht="21.45" customHeight="1">
      <c r="B20" s="86" t="s">
        <v>120</v>
      </c>
      <c r="D20" s="172"/>
      <c r="E20" s="231"/>
      <c r="F20" s="89">
        <v>0</v>
      </c>
      <c r="G20" s="32"/>
      <c r="H20" s="139">
        <v>1505354</v>
      </c>
      <c r="J20" s="89">
        <v>0</v>
      </c>
      <c r="L20" s="89">
        <v>0</v>
      </c>
    </row>
    <row r="21" spans="1:16" ht="21.45" customHeight="1">
      <c r="B21" s="86" t="s">
        <v>242</v>
      </c>
      <c r="D21" s="230">
        <v>12</v>
      </c>
      <c r="E21" s="231"/>
      <c r="F21" s="89">
        <v>2000000</v>
      </c>
      <c r="G21" s="32"/>
      <c r="H21" s="89">
        <v>0</v>
      </c>
      <c r="J21" s="89">
        <v>0</v>
      </c>
      <c r="L21" s="89">
        <v>0</v>
      </c>
    </row>
    <row r="22" spans="1:16" ht="21.45" customHeight="1">
      <c r="B22" s="86" t="s">
        <v>166</v>
      </c>
      <c r="D22" s="230">
        <v>13</v>
      </c>
      <c r="E22" s="231"/>
      <c r="F22" s="89">
        <v>0</v>
      </c>
      <c r="G22" s="32"/>
      <c r="H22" s="89">
        <v>0</v>
      </c>
      <c r="J22" s="113">
        <v>63819384</v>
      </c>
      <c r="L22" s="110">
        <v>390270340</v>
      </c>
    </row>
    <row r="23" spans="1:16" ht="21.45" customHeight="1">
      <c r="B23" s="86" t="s">
        <v>167</v>
      </c>
      <c r="D23" s="230">
        <v>18</v>
      </c>
      <c r="E23" s="231"/>
      <c r="F23" s="89">
        <v>0</v>
      </c>
      <c r="G23" s="32"/>
      <c r="H23" s="139">
        <v>419633844</v>
      </c>
      <c r="J23" s="89">
        <v>0</v>
      </c>
      <c r="L23" s="89">
        <v>0</v>
      </c>
    </row>
    <row r="24" spans="1:16" ht="21.45" customHeight="1">
      <c r="B24" s="86" t="s">
        <v>11</v>
      </c>
      <c r="D24" s="230"/>
      <c r="E24" s="231"/>
      <c r="F24" s="113">
        <v>1326280</v>
      </c>
      <c r="G24" s="32"/>
      <c r="H24" s="138">
        <v>939520</v>
      </c>
      <c r="J24" s="30">
        <v>362626</v>
      </c>
      <c r="L24" s="90">
        <v>442397</v>
      </c>
      <c r="O24" s="180"/>
    </row>
    <row r="25" spans="1:16" s="76" customFormat="1" ht="21.45" customHeight="1">
      <c r="C25" s="76" t="s">
        <v>35</v>
      </c>
      <c r="D25" s="228"/>
      <c r="E25" s="233"/>
      <c r="F25" s="211">
        <f>SUM(F17:F24)</f>
        <v>128270210</v>
      </c>
      <c r="G25" s="33"/>
      <c r="H25" s="112">
        <f>SUM(H17:H24)</f>
        <v>507655604</v>
      </c>
      <c r="I25" s="177"/>
      <c r="J25" s="211">
        <f>SUM(J17:J24)</f>
        <v>81940137</v>
      </c>
      <c r="K25" s="177"/>
      <c r="L25" s="112">
        <f>SUM(L17:L24)</f>
        <v>415587445</v>
      </c>
      <c r="M25" s="17"/>
    </row>
    <row r="26" spans="1:16" s="76" customFormat="1" ht="20.399999999999999">
      <c r="D26" s="228"/>
      <c r="E26" s="233"/>
      <c r="F26" s="33"/>
      <c r="G26" s="33"/>
      <c r="H26" s="33"/>
      <c r="I26" s="177"/>
      <c r="J26" s="33"/>
      <c r="K26" s="177"/>
      <c r="L26" s="33"/>
      <c r="M26" s="17"/>
    </row>
    <row r="27" spans="1:16" s="76" customFormat="1" ht="20.399999999999999">
      <c r="A27" s="76" t="s">
        <v>104</v>
      </c>
      <c r="D27" s="228"/>
      <c r="E27" s="233"/>
      <c r="F27" s="234">
        <v>-10894337</v>
      </c>
      <c r="G27" s="33"/>
      <c r="H27" s="135">
        <v>2592369</v>
      </c>
      <c r="I27" s="177"/>
      <c r="J27" s="165">
        <v>0</v>
      </c>
      <c r="K27" s="177"/>
      <c r="L27" s="165">
        <v>0</v>
      </c>
      <c r="M27" s="17"/>
      <c r="O27" s="141"/>
    </row>
    <row r="28" spans="1:16" s="76" customFormat="1" ht="20.399999999999999">
      <c r="D28" s="228"/>
      <c r="E28" s="233"/>
      <c r="F28" s="33"/>
      <c r="G28" s="33"/>
      <c r="H28" s="33"/>
      <c r="I28" s="177"/>
      <c r="J28" s="33"/>
      <c r="K28" s="177"/>
      <c r="L28" s="33"/>
      <c r="M28" s="17"/>
    </row>
    <row r="29" spans="1:16" s="76" customFormat="1" ht="21.45" customHeight="1">
      <c r="A29" s="13" t="s">
        <v>198</v>
      </c>
      <c r="D29" s="228"/>
      <c r="E29" s="233"/>
      <c r="F29" s="164">
        <f>F15-F25+F27</f>
        <v>-30405776</v>
      </c>
      <c r="G29" s="33"/>
      <c r="H29" s="137">
        <f>H15-H25+H27</f>
        <v>-459246875</v>
      </c>
      <c r="I29" s="177"/>
      <c r="J29" s="164">
        <f>J15-J25+J27</f>
        <v>-67400717</v>
      </c>
      <c r="K29" s="177"/>
      <c r="L29" s="136">
        <f>L15-L25+L27</f>
        <v>-397968926</v>
      </c>
      <c r="M29" s="17"/>
    </row>
    <row r="30" spans="1:16" ht="21.45" customHeight="1">
      <c r="A30" s="86" t="s">
        <v>207</v>
      </c>
      <c r="D30" s="230">
        <v>29</v>
      </c>
      <c r="E30" s="231"/>
      <c r="F30" s="113">
        <v>-1049917</v>
      </c>
      <c r="G30" s="32"/>
      <c r="H30" s="89">
        <v>280280</v>
      </c>
      <c r="I30" s="30"/>
      <c r="J30" s="89">
        <v>0</v>
      </c>
      <c r="K30" s="30"/>
      <c r="L30" s="89">
        <v>0</v>
      </c>
      <c r="O30" s="140"/>
    </row>
    <row r="31" spans="1:16" s="76" customFormat="1" ht="21.45" customHeight="1" thickBot="1">
      <c r="A31" s="13" t="s">
        <v>215</v>
      </c>
      <c r="D31" s="228"/>
      <c r="E31" s="233"/>
      <c r="F31" s="213">
        <f>F29-F30</f>
        <v>-29355859</v>
      </c>
      <c r="G31" s="33"/>
      <c r="H31" s="114">
        <f>H29-H30</f>
        <v>-459527155</v>
      </c>
      <c r="I31" s="177"/>
      <c r="J31" s="213">
        <f>+J29-J30</f>
        <v>-67400717</v>
      </c>
      <c r="K31" s="177"/>
      <c r="L31" s="111">
        <f>+L29-L30</f>
        <v>-397968926</v>
      </c>
      <c r="M31" s="17"/>
      <c r="O31" s="177"/>
    </row>
    <row r="32" spans="1:16" s="76" customFormat="1" ht="21.45" customHeight="1" thickTop="1">
      <c r="A32" s="13"/>
      <c r="D32" s="228"/>
      <c r="E32" s="233"/>
      <c r="F32" s="164"/>
      <c r="G32" s="33"/>
      <c r="H32" s="80"/>
      <c r="I32" s="177"/>
      <c r="J32" s="164"/>
      <c r="K32" s="177"/>
      <c r="L32" s="136"/>
      <c r="M32" s="17"/>
    </row>
    <row r="33" spans="1:16" s="76" customFormat="1" ht="21.45" customHeight="1">
      <c r="A33" s="13" t="s">
        <v>208</v>
      </c>
      <c r="D33" s="228"/>
      <c r="E33" s="233"/>
      <c r="F33" s="164"/>
      <c r="G33" s="33"/>
      <c r="H33" s="80"/>
      <c r="I33" s="177"/>
      <c r="J33" s="164"/>
      <c r="K33" s="177"/>
      <c r="L33" s="136"/>
      <c r="M33" s="17"/>
    </row>
    <row r="34" spans="1:16" s="76" customFormat="1" ht="21.45" customHeight="1">
      <c r="A34" s="13"/>
      <c r="B34" s="86" t="s">
        <v>209</v>
      </c>
      <c r="C34" s="86"/>
      <c r="D34" s="228"/>
      <c r="E34" s="233"/>
      <c r="F34" s="164"/>
      <c r="G34" s="33"/>
      <c r="H34" s="80"/>
      <c r="I34" s="177"/>
      <c r="J34" s="164"/>
      <c r="K34" s="177"/>
      <c r="L34" s="136"/>
      <c r="M34" s="17"/>
    </row>
    <row r="35" spans="1:16" s="76" customFormat="1" ht="21.45" customHeight="1">
      <c r="A35" s="13"/>
      <c r="B35" s="86"/>
      <c r="C35" s="86" t="s">
        <v>210</v>
      </c>
      <c r="D35" s="228"/>
      <c r="E35" s="233"/>
      <c r="F35" s="164"/>
      <c r="G35" s="33"/>
      <c r="H35" s="80"/>
      <c r="I35" s="177"/>
      <c r="J35" s="164"/>
      <c r="K35" s="177"/>
      <c r="L35" s="136"/>
      <c r="M35" s="17"/>
    </row>
    <row r="36" spans="1:16" s="76" customFormat="1" ht="21.45" customHeight="1">
      <c r="A36" s="13"/>
      <c r="B36" s="86"/>
      <c r="C36" s="86" t="s">
        <v>211</v>
      </c>
      <c r="D36" s="228"/>
      <c r="E36" s="233"/>
      <c r="F36" s="164"/>
      <c r="G36" s="33"/>
      <c r="H36" s="80"/>
      <c r="I36" s="33"/>
      <c r="J36" s="164"/>
      <c r="K36" s="33"/>
      <c r="L36" s="136"/>
      <c r="M36" s="17"/>
    </row>
    <row r="37" spans="1:16" ht="20.399999999999999">
      <c r="C37" s="86" t="s">
        <v>212</v>
      </c>
      <c r="D37" s="230"/>
      <c r="E37" s="231"/>
      <c r="F37" s="32">
        <v>-1264466</v>
      </c>
      <c r="G37" s="33"/>
      <c r="H37" s="32">
        <v>783190</v>
      </c>
      <c r="I37" s="33"/>
      <c r="J37" s="32">
        <v>0</v>
      </c>
      <c r="K37" s="33"/>
      <c r="L37" s="32">
        <v>-77414</v>
      </c>
      <c r="M37" s="4"/>
    </row>
    <row r="38" spans="1:16" s="76" customFormat="1" ht="20.399999999999999">
      <c r="A38" s="76" t="s">
        <v>213</v>
      </c>
      <c r="D38" s="228"/>
      <c r="E38" s="233"/>
      <c r="F38" s="188">
        <f>SUM(F37)</f>
        <v>-1264466</v>
      </c>
      <c r="G38" s="33"/>
      <c r="H38" s="188">
        <f>SUM(H37)</f>
        <v>783190</v>
      </c>
      <c r="I38" s="33"/>
      <c r="J38" s="188">
        <f>SUM(J37)</f>
        <v>0</v>
      </c>
      <c r="K38" s="33"/>
      <c r="L38" s="188">
        <f>SUM(L37)</f>
        <v>-77414</v>
      </c>
      <c r="M38" s="17"/>
    </row>
    <row r="39" spans="1:16" ht="21.45" customHeight="1" thickBot="1">
      <c r="A39" s="13" t="s">
        <v>216</v>
      </c>
      <c r="D39" s="230"/>
      <c r="E39" s="235"/>
      <c r="F39" s="143">
        <f>F31+F38</f>
        <v>-30620325</v>
      </c>
      <c r="G39" s="33"/>
      <c r="H39" s="143">
        <f>H31+H38</f>
        <v>-458743965</v>
      </c>
      <c r="I39" s="33"/>
      <c r="J39" s="216">
        <f>J31</f>
        <v>-67400717</v>
      </c>
      <c r="K39" s="33"/>
      <c r="L39" s="142">
        <f>L31+L38</f>
        <v>-398046340</v>
      </c>
      <c r="M39" s="4"/>
    </row>
    <row r="40" spans="1:16" ht="21.45" customHeight="1" thickTop="1">
      <c r="D40" s="230"/>
      <c r="E40" s="235"/>
      <c r="F40" s="33"/>
      <c r="G40" s="33"/>
      <c r="H40" s="181"/>
      <c r="I40" s="33"/>
      <c r="J40" s="33"/>
      <c r="K40" s="33"/>
      <c r="M40" s="4"/>
    </row>
    <row r="41" spans="1:16" s="104" customFormat="1" ht="21.45" customHeight="1">
      <c r="A41" s="103" t="s">
        <v>62</v>
      </c>
      <c r="B41" s="103"/>
      <c r="C41" s="103"/>
      <c r="D41" s="227"/>
      <c r="E41" s="103"/>
      <c r="F41" s="177"/>
      <c r="G41" s="177"/>
      <c r="H41" s="177"/>
      <c r="I41" s="177"/>
      <c r="J41" s="177"/>
      <c r="K41" s="177"/>
      <c r="L41" s="184"/>
      <c r="M41" s="105"/>
    </row>
    <row r="42" spans="1:16" s="104" customFormat="1" ht="21.45" customHeight="1">
      <c r="A42" s="103" t="s">
        <v>89</v>
      </c>
      <c r="B42" s="103"/>
      <c r="C42" s="103"/>
      <c r="D42" s="227"/>
      <c r="E42" s="103"/>
      <c r="F42" s="177"/>
      <c r="G42" s="177"/>
      <c r="H42" s="177"/>
      <c r="I42" s="177"/>
      <c r="J42" s="177"/>
      <c r="K42" s="177"/>
      <c r="L42" s="185"/>
      <c r="M42" s="105"/>
    </row>
    <row r="43" spans="1:16" s="104" customFormat="1" ht="21.45" customHeight="1">
      <c r="A43" s="29" t="str">
        <f>A3</f>
        <v>สำหรับปีสิ้นสุดวันที่ 31 ธันวาคม 2568</v>
      </c>
      <c r="B43" s="29"/>
      <c r="C43" s="29"/>
      <c r="D43" s="14"/>
      <c r="E43" s="29"/>
      <c r="F43" s="178"/>
      <c r="G43" s="178"/>
      <c r="H43" s="178"/>
      <c r="I43" s="178"/>
      <c r="J43" s="178"/>
      <c r="K43" s="178"/>
      <c r="L43" s="178"/>
      <c r="M43" s="105"/>
    </row>
    <row r="44" spans="1:16" s="76" customFormat="1" ht="21.45" customHeight="1">
      <c r="C44" s="14"/>
      <c r="D44" s="14"/>
      <c r="E44" s="29"/>
      <c r="F44" s="272" t="s">
        <v>90</v>
      </c>
      <c r="G44" s="272"/>
      <c r="H44" s="272"/>
      <c r="I44" s="272"/>
      <c r="J44" s="272"/>
      <c r="K44" s="272"/>
      <c r="L44" s="272"/>
      <c r="M44" s="78"/>
    </row>
    <row r="45" spans="1:16" s="76" customFormat="1" ht="21.45" customHeight="1">
      <c r="C45" s="76" t="s">
        <v>34</v>
      </c>
      <c r="D45" s="228"/>
      <c r="E45" s="29"/>
      <c r="F45" s="273" t="s">
        <v>15</v>
      </c>
      <c r="G45" s="273"/>
      <c r="H45" s="273"/>
      <c r="I45" s="177"/>
      <c r="J45" s="264" t="s">
        <v>68</v>
      </c>
      <c r="K45" s="264"/>
      <c r="L45" s="264"/>
      <c r="M45" s="78"/>
    </row>
    <row r="46" spans="1:16" s="76" customFormat="1" ht="21.45" customHeight="1">
      <c r="D46" s="229" t="s">
        <v>19</v>
      </c>
      <c r="E46" s="29"/>
      <c r="F46" s="179" t="s">
        <v>142</v>
      </c>
      <c r="G46" s="80"/>
      <c r="H46" s="179" t="s">
        <v>112</v>
      </c>
      <c r="I46" s="177"/>
      <c r="J46" s="179" t="s">
        <v>142</v>
      </c>
      <c r="K46" s="80"/>
      <c r="L46" s="179" t="s">
        <v>112</v>
      </c>
      <c r="M46" s="17"/>
    </row>
    <row r="47" spans="1:16" ht="21.45" customHeight="1">
      <c r="A47" s="103" t="s">
        <v>96</v>
      </c>
      <c r="B47" s="87"/>
      <c r="C47" s="87"/>
      <c r="D47" s="230"/>
      <c r="E47" s="231"/>
      <c r="F47" s="33"/>
      <c r="G47" s="182"/>
      <c r="H47" s="180"/>
      <c r="J47" s="33"/>
      <c r="L47" s="32"/>
      <c r="M47" s="4"/>
    </row>
    <row r="48" spans="1:16" ht="21.45" customHeight="1">
      <c r="A48" s="103"/>
      <c r="B48" s="87" t="s">
        <v>148</v>
      </c>
      <c r="C48" s="87"/>
      <c r="D48" s="230"/>
      <c r="E48" s="231"/>
      <c r="F48" s="89">
        <f>F50-F49</f>
        <v>-38456340</v>
      </c>
      <c r="G48" s="182"/>
      <c r="H48" s="113">
        <f>H50-H49</f>
        <v>-458267124</v>
      </c>
      <c r="J48" s="89">
        <f>J50-J49</f>
        <v>-67400717</v>
      </c>
      <c r="L48" s="113">
        <f>L50-L49</f>
        <v>-397968926</v>
      </c>
      <c r="M48" s="4"/>
      <c r="O48" s="79"/>
      <c r="P48" s="140"/>
    </row>
    <row r="49" spans="1:16" ht="21.45" customHeight="1">
      <c r="A49" s="87"/>
      <c r="B49" s="87" t="s">
        <v>149</v>
      </c>
      <c r="C49" s="87"/>
      <c r="D49" s="230"/>
      <c r="E49" s="231"/>
      <c r="F49" s="113">
        <v>9100481</v>
      </c>
      <c r="G49" s="182"/>
      <c r="H49" s="138">
        <v>-1260031</v>
      </c>
      <c r="J49" s="89">
        <v>0</v>
      </c>
      <c r="L49" s="89">
        <v>0</v>
      </c>
      <c r="O49" s="79"/>
      <c r="P49" s="140"/>
    </row>
    <row r="50" spans="1:16" ht="21.45" customHeight="1" thickBot="1">
      <c r="D50" s="230"/>
      <c r="E50" s="231"/>
      <c r="F50" s="213">
        <f>F31</f>
        <v>-29355859</v>
      </c>
      <c r="G50" s="185"/>
      <c r="H50" s="111">
        <f>H31</f>
        <v>-459527155</v>
      </c>
      <c r="I50" s="177"/>
      <c r="J50" s="213">
        <f>J31</f>
        <v>-67400717</v>
      </c>
      <c r="K50" s="177"/>
      <c r="L50" s="111">
        <f>L31</f>
        <v>-397968926</v>
      </c>
      <c r="P50" s="140"/>
    </row>
    <row r="51" spans="1:16" ht="21.45" customHeight="1" thickTop="1">
      <c r="D51" s="230"/>
      <c r="E51" s="231"/>
      <c r="F51" s="33"/>
      <c r="G51" s="185"/>
      <c r="H51" s="33"/>
      <c r="I51" s="177"/>
      <c r="J51" s="33"/>
      <c r="K51" s="177"/>
      <c r="L51" s="33"/>
      <c r="M51" s="4"/>
      <c r="P51" s="79"/>
    </row>
    <row r="52" spans="1:16" ht="21.45" customHeight="1">
      <c r="A52" s="103" t="s">
        <v>97</v>
      </c>
      <c r="B52" s="87"/>
      <c r="C52" s="87"/>
      <c r="D52" s="230"/>
      <c r="E52" s="231"/>
      <c r="F52" s="33"/>
      <c r="G52" s="182"/>
      <c r="H52" s="33"/>
      <c r="J52" s="33"/>
      <c r="L52" s="33"/>
      <c r="M52" s="4"/>
      <c r="P52" s="79"/>
    </row>
    <row r="53" spans="1:16" ht="21.45" customHeight="1">
      <c r="A53" s="87"/>
      <c r="B53" s="87" t="s">
        <v>148</v>
      </c>
      <c r="C53" s="87"/>
      <c r="D53" s="230"/>
      <c r="E53" s="231"/>
      <c r="F53" s="89">
        <f>F55-F54</f>
        <v>-39720806</v>
      </c>
      <c r="G53" s="191"/>
      <c r="H53" s="113">
        <f>H55-H54</f>
        <v>-457483934</v>
      </c>
      <c r="I53" s="88"/>
      <c r="J53" s="89">
        <f>J55-J54</f>
        <v>-67400717</v>
      </c>
      <c r="K53" s="88"/>
      <c r="L53" s="113">
        <f>L55-L54</f>
        <v>-398046340</v>
      </c>
      <c r="M53" s="4"/>
    </row>
    <row r="54" spans="1:16" ht="21.45" customHeight="1">
      <c r="A54" s="87"/>
      <c r="B54" s="87" t="s">
        <v>149</v>
      </c>
      <c r="C54" s="87"/>
      <c r="D54" s="230"/>
      <c r="E54" s="231"/>
      <c r="F54" s="236">
        <f>F49</f>
        <v>9100481</v>
      </c>
      <c r="G54" s="180"/>
      <c r="H54" s="138">
        <f>H49</f>
        <v>-1260031</v>
      </c>
      <c r="J54" s="89">
        <f>J49</f>
        <v>0</v>
      </c>
      <c r="L54" s="89">
        <f>L49</f>
        <v>0</v>
      </c>
    </row>
    <row r="55" spans="1:16" ht="21.45" customHeight="1" thickBot="1">
      <c r="D55" s="230"/>
      <c r="E55" s="231"/>
      <c r="F55" s="213">
        <f>F39</f>
        <v>-30620325</v>
      </c>
      <c r="G55" s="182"/>
      <c r="H55" s="34">
        <f>H39</f>
        <v>-458743965</v>
      </c>
      <c r="J55" s="213">
        <f>J39</f>
        <v>-67400717</v>
      </c>
      <c r="L55" s="111">
        <f>L39</f>
        <v>-398046340</v>
      </c>
    </row>
    <row r="56" spans="1:16" ht="21.45" customHeight="1" thickTop="1">
      <c r="D56" s="230"/>
      <c r="E56" s="231"/>
      <c r="F56" s="33"/>
      <c r="G56" s="182"/>
      <c r="H56" s="33"/>
      <c r="J56" s="33"/>
      <c r="L56" s="33"/>
      <c r="M56" s="4"/>
    </row>
    <row r="57" spans="1:16" ht="21.45" customHeight="1">
      <c r="A57" s="103" t="s">
        <v>98</v>
      </c>
      <c r="B57" s="87"/>
      <c r="C57" s="87"/>
      <c r="D57" s="230"/>
      <c r="E57" s="231"/>
      <c r="F57" s="182"/>
      <c r="G57" s="182"/>
      <c r="H57" s="182"/>
      <c r="J57" s="88"/>
      <c r="L57" s="88"/>
      <c r="M57" s="4"/>
    </row>
    <row r="58" spans="1:16" ht="21.45" customHeight="1" thickBot="1">
      <c r="A58" s="87"/>
      <c r="B58" s="87" t="s">
        <v>199</v>
      </c>
      <c r="C58" s="87"/>
      <c r="D58" s="230">
        <v>30</v>
      </c>
      <c r="F58" s="10">
        <f>F48/F59</f>
        <v>-9.0982049085290007E-2</v>
      </c>
      <c r="H58" s="10">
        <f>H48/H59</f>
        <v>-1.1683583425634443</v>
      </c>
      <c r="I58" s="172"/>
      <c r="J58" s="10">
        <f>J48/J59</f>
        <v>-0.15946019154391031</v>
      </c>
      <c r="K58" s="172"/>
      <c r="L58" s="10">
        <f>L48/L59</f>
        <v>-1.0146272565105805</v>
      </c>
      <c r="N58" s="3"/>
    </row>
    <row r="59" spans="1:16" ht="21.45" customHeight="1" thickTop="1" thickBot="1">
      <c r="A59" s="87"/>
      <c r="B59" s="87" t="s">
        <v>95</v>
      </c>
      <c r="C59" s="87"/>
      <c r="D59" s="230"/>
      <c r="F59" s="215">
        <v>422680522</v>
      </c>
      <c r="H59" s="91">
        <v>392231653</v>
      </c>
      <c r="I59" s="172"/>
      <c r="J59" s="215">
        <v>422680522</v>
      </c>
      <c r="K59" s="172"/>
      <c r="L59" s="91">
        <v>392231653</v>
      </c>
      <c r="N59" s="3"/>
    </row>
    <row r="60" spans="1:16" ht="21.45" customHeight="1" thickTop="1"/>
  </sheetData>
  <mergeCells count="6">
    <mergeCell ref="F4:L4"/>
    <mergeCell ref="F44:L44"/>
    <mergeCell ref="F5:H5"/>
    <mergeCell ref="J5:L5"/>
    <mergeCell ref="F45:H45"/>
    <mergeCell ref="J45:L45"/>
  </mergeCells>
  <pageMargins left="0.74803149606299202" right="0.62992125984252001" top="0.74803149606299202" bottom="0.47244094488188998" header="0.31496062992126" footer="0.23622047244094499"/>
  <pageSetup paperSize="9" scale="75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0" max="11" man="1"/>
  </rowBreaks>
  <colBreaks count="1" manualBreakCount="1">
    <brk id="2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9"/>
  <sheetViews>
    <sheetView view="pageBreakPreview" topLeftCell="A24" zoomScaleNormal="100" zoomScaleSheetLayoutView="100" workbookViewId="0">
      <selection activeCell="K37" sqref="K37"/>
    </sheetView>
  </sheetViews>
  <sheetFormatPr defaultColWidth="9.25" defaultRowHeight="19.8"/>
  <cols>
    <col min="1" max="1" width="4.25" style="1" customWidth="1"/>
    <col min="2" max="2" width="39.25" style="1" customWidth="1"/>
    <col min="3" max="3" width="11.25" style="2" customWidth="1"/>
    <col min="4" max="4" width="1" style="1" customWidth="1"/>
    <col min="5" max="5" width="15.375" style="1" customWidth="1"/>
    <col min="6" max="6" width="1" style="1" customWidth="1"/>
    <col min="7" max="7" width="13.25" style="1" customWidth="1"/>
    <col min="8" max="8" width="1.25" style="1" customWidth="1"/>
    <col min="9" max="9" width="15.375" style="1" customWidth="1"/>
    <col min="10" max="10" width="1" style="1" customWidth="1"/>
    <col min="11" max="11" width="18.625" style="1" customWidth="1"/>
    <col min="12" max="12" width="1" style="1" customWidth="1"/>
    <col min="13" max="13" width="14.75" style="1" customWidth="1"/>
    <col min="14" max="14" width="1" style="1" customWidth="1"/>
    <col min="15" max="15" width="14.5" style="1" customWidth="1"/>
    <col min="16" max="16" width="1" style="1" customWidth="1"/>
    <col min="17" max="17" width="22.25" style="1" customWidth="1"/>
    <col min="18" max="18" width="1" style="1" customWidth="1"/>
    <col min="19" max="19" width="14.75" style="1" customWidth="1"/>
    <col min="20" max="20" width="1" style="1" customWidth="1"/>
    <col min="21" max="21" width="14.375" style="1" customWidth="1"/>
    <col min="22" max="22" width="1" style="1" customWidth="1"/>
    <col min="23" max="23" width="14.375" style="1" customWidth="1"/>
    <col min="24" max="24" width="2.75" style="1" customWidth="1"/>
    <col min="25" max="25" width="14.375" style="1" hidden="1" customWidth="1"/>
    <col min="26" max="26" width="16.75" style="4" customWidth="1"/>
    <col min="27" max="27" width="14.75" style="1" bestFit="1" customWidth="1"/>
    <col min="28" max="16384" width="9.25" style="1"/>
  </cols>
  <sheetData>
    <row r="1" spans="1:26" ht="20.399999999999999">
      <c r="A1" s="29" t="s">
        <v>62</v>
      </c>
      <c r="B1" s="29"/>
      <c r="C1" s="14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84"/>
    </row>
    <row r="2" spans="1:26" ht="20.399999999999999">
      <c r="A2" s="16" t="s">
        <v>111</v>
      </c>
      <c r="B2" s="16"/>
      <c r="C2" s="20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5"/>
    </row>
    <row r="3" spans="1:26" ht="20.399999999999999">
      <c r="A3" s="16" t="s">
        <v>205</v>
      </c>
      <c r="B3" s="16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spans="1:26" ht="20.399999999999999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6" s="13" customFormat="1" ht="20.399999999999999">
      <c r="A5" s="20"/>
      <c r="B5" s="20"/>
      <c r="C5" s="20"/>
      <c r="D5" s="20"/>
      <c r="E5" s="275" t="s">
        <v>90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Z5" s="17"/>
    </row>
    <row r="6" spans="1:26" s="13" customFormat="1" ht="20.399999999999999">
      <c r="A6" s="20"/>
      <c r="B6" s="20"/>
      <c r="C6" s="20"/>
      <c r="D6" s="20"/>
      <c r="E6" s="276" t="s">
        <v>15</v>
      </c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Z6" s="17"/>
    </row>
    <row r="7" spans="1:26" s="13" customFormat="1" ht="20.399999999999999">
      <c r="A7" s="21"/>
      <c r="B7" s="21"/>
      <c r="C7" s="69"/>
      <c r="D7" s="20"/>
      <c r="E7" s="277" t="s">
        <v>41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0"/>
      <c r="Z7" s="17"/>
    </row>
    <row r="8" spans="1:26" ht="20.399999999999999">
      <c r="A8" s="11"/>
      <c r="B8" s="11"/>
      <c r="C8" s="70"/>
      <c r="D8" s="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 t="s">
        <v>143</v>
      </c>
      <c r="R8" s="22"/>
      <c r="S8" s="19"/>
      <c r="T8" s="20"/>
      <c r="U8" s="13"/>
      <c r="V8" s="13"/>
      <c r="W8" s="13"/>
    </row>
    <row r="9" spans="1:26" ht="20.399999999999999">
      <c r="A9" s="11"/>
      <c r="B9" s="11"/>
      <c r="C9" s="70"/>
      <c r="D9" s="5"/>
      <c r="E9" s="22"/>
      <c r="F9" s="22"/>
      <c r="G9" s="22"/>
      <c r="H9" s="22"/>
      <c r="I9" s="22"/>
      <c r="J9" s="22"/>
      <c r="K9" s="161" t="s">
        <v>182</v>
      </c>
      <c r="L9" s="22"/>
      <c r="M9" s="278" t="s">
        <v>100</v>
      </c>
      <c r="N9" s="278"/>
      <c r="O9" s="278"/>
      <c r="P9" s="22"/>
      <c r="Q9" s="67" t="s">
        <v>144</v>
      </c>
      <c r="R9" s="22"/>
      <c r="S9" s="12" t="s">
        <v>63</v>
      </c>
      <c r="T9" s="20"/>
      <c r="U9" s="20" t="s">
        <v>38</v>
      </c>
      <c r="V9" s="13"/>
      <c r="W9" s="13"/>
    </row>
    <row r="10" spans="1:26" ht="20.399999999999999">
      <c r="E10" s="17"/>
      <c r="F10" s="17"/>
      <c r="G10" s="17"/>
      <c r="H10" s="17"/>
      <c r="I10" s="17"/>
      <c r="J10" s="17"/>
      <c r="K10" s="162" t="s">
        <v>183</v>
      </c>
      <c r="L10" s="17"/>
      <c r="M10" s="12" t="s">
        <v>3</v>
      </c>
      <c r="P10" s="19"/>
      <c r="Q10" s="12" t="s">
        <v>145</v>
      </c>
      <c r="R10" s="19"/>
      <c r="S10" s="19" t="s">
        <v>1</v>
      </c>
      <c r="T10" s="27"/>
      <c r="U10" s="20" t="s">
        <v>42</v>
      </c>
      <c r="V10" s="13"/>
      <c r="W10" s="12" t="s">
        <v>12</v>
      </c>
    </row>
    <row r="11" spans="1:26" ht="20.399999999999999">
      <c r="E11" s="23" t="s">
        <v>2</v>
      </c>
      <c r="F11" s="23"/>
      <c r="G11" s="28" t="s">
        <v>107</v>
      </c>
      <c r="H11" s="23"/>
      <c r="I11" s="24" t="s">
        <v>99</v>
      </c>
      <c r="J11" s="17"/>
      <c r="K11" s="162" t="s">
        <v>184</v>
      </c>
      <c r="L11" s="17"/>
      <c r="M11" s="14" t="s">
        <v>79</v>
      </c>
      <c r="N11" s="25"/>
      <c r="O11" s="14"/>
      <c r="P11" s="14"/>
      <c r="Q11" s="14" t="s">
        <v>146</v>
      </c>
      <c r="R11" s="14"/>
      <c r="S11" s="12" t="s">
        <v>50</v>
      </c>
      <c r="T11" s="14"/>
      <c r="U11" s="14" t="s">
        <v>43</v>
      </c>
      <c r="V11" s="13"/>
      <c r="W11" s="12" t="s">
        <v>0</v>
      </c>
    </row>
    <row r="12" spans="1:26" ht="20.399999999999999">
      <c r="C12" s="66" t="s">
        <v>19</v>
      </c>
      <c r="E12" s="26" t="s">
        <v>7</v>
      </c>
      <c r="F12" s="28"/>
      <c r="G12" s="26" t="s">
        <v>108</v>
      </c>
      <c r="H12" s="28"/>
      <c r="I12" s="68" t="s">
        <v>8</v>
      </c>
      <c r="J12" s="17"/>
      <c r="K12" s="163" t="s">
        <v>185</v>
      </c>
      <c r="L12" s="17"/>
      <c r="M12" s="67" t="s">
        <v>69</v>
      </c>
      <c r="N12" s="25"/>
      <c r="O12" s="67" t="s">
        <v>36</v>
      </c>
      <c r="P12" s="19"/>
      <c r="Q12" s="67" t="s">
        <v>147</v>
      </c>
      <c r="R12" s="19"/>
      <c r="S12" s="66" t="s">
        <v>51</v>
      </c>
      <c r="T12" s="19"/>
      <c r="U12" s="67" t="s">
        <v>39</v>
      </c>
      <c r="V12" s="13"/>
      <c r="W12" s="66" t="s">
        <v>1</v>
      </c>
      <c r="Z12" s="6"/>
    </row>
    <row r="13" spans="1:26" ht="20.399999999999999">
      <c r="A13" s="13" t="s">
        <v>113</v>
      </c>
      <c r="B13" s="8"/>
      <c r="C13" s="12"/>
      <c r="E13" s="80">
        <v>384199500</v>
      </c>
      <c r="F13" s="120"/>
      <c r="G13" s="80">
        <v>831750</v>
      </c>
      <c r="H13" s="120"/>
      <c r="I13" s="80">
        <v>167850000</v>
      </c>
      <c r="J13" s="121"/>
      <c r="K13" s="164">
        <v>0</v>
      </c>
      <c r="L13" s="121"/>
      <c r="M13" s="80">
        <v>23724562</v>
      </c>
      <c r="N13" s="121"/>
      <c r="O13" s="80">
        <v>120356472</v>
      </c>
      <c r="P13" s="118"/>
      <c r="Q13" s="164">
        <v>0</v>
      </c>
      <c r="R13" s="118"/>
      <c r="S13" s="132">
        <f>SUM(E13:R13)</f>
        <v>696962284</v>
      </c>
      <c r="T13" s="118"/>
      <c r="U13" s="118">
        <v>278125</v>
      </c>
      <c r="V13" s="122"/>
      <c r="W13" s="132">
        <f>SUM(S13:U13)</f>
        <v>697240409</v>
      </c>
      <c r="Z13" s="6"/>
    </row>
    <row r="14" spans="1:26" ht="20.399999999999999">
      <c r="A14" s="1" t="s">
        <v>217</v>
      </c>
      <c r="C14" s="12"/>
      <c r="E14" s="120"/>
      <c r="F14" s="120"/>
      <c r="G14" s="120"/>
      <c r="H14" s="120"/>
      <c r="I14" s="123"/>
      <c r="J14" s="124"/>
      <c r="K14" s="124"/>
      <c r="L14" s="124"/>
      <c r="M14" s="125"/>
      <c r="N14" s="126"/>
      <c r="O14" s="125"/>
      <c r="P14" s="127"/>
      <c r="Q14" s="127"/>
      <c r="R14" s="127"/>
      <c r="S14" s="127"/>
      <c r="T14" s="127"/>
      <c r="U14" s="127"/>
      <c r="V14" s="127"/>
      <c r="W14" s="133"/>
      <c r="Z14" s="6"/>
    </row>
    <row r="15" spans="1:26" ht="21">
      <c r="B15" s="1" t="s">
        <v>67</v>
      </c>
      <c r="C15" s="144"/>
      <c r="D15" s="92"/>
      <c r="E15" s="89">
        <v>0</v>
      </c>
      <c r="F15" s="117"/>
      <c r="G15" s="89">
        <v>0</v>
      </c>
      <c r="H15" s="117"/>
      <c r="I15" s="89">
        <v>0</v>
      </c>
      <c r="J15" s="128"/>
      <c r="K15" s="89">
        <v>0</v>
      </c>
      <c r="L15" s="128"/>
      <c r="M15" s="89">
        <v>0</v>
      </c>
      <c r="N15" s="128"/>
      <c r="O15" s="89">
        <v>0</v>
      </c>
      <c r="P15" s="129"/>
      <c r="Q15" s="89">
        <v>0</v>
      </c>
      <c r="R15" s="129"/>
      <c r="S15" s="89">
        <f>SUM(E15:Q15)</f>
        <v>0</v>
      </c>
      <c r="T15" s="130"/>
      <c r="U15" s="81">
        <v>19403704</v>
      </c>
      <c r="V15" s="130"/>
      <c r="W15" s="133">
        <f>SUM(S15:U15)</f>
        <v>19403704</v>
      </c>
      <c r="X15"/>
      <c r="Y15"/>
      <c r="Z15"/>
    </row>
    <row r="16" spans="1:26" ht="21">
      <c r="B16" s="1" t="s">
        <v>102</v>
      </c>
      <c r="C16" s="2" t="s">
        <v>234</v>
      </c>
      <c r="D16" s="92"/>
      <c r="E16" s="81">
        <v>38481022</v>
      </c>
      <c r="F16" s="119"/>
      <c r="G16" s="81">
        <v>-831750</v>
      </c>
      <c r="H16" s="119"/>
      <c r="I16" s="81">
        <v>1161633</v>
      </c>
      <c r="J16" s="131"/>
      <c r="K16" s="89">
        <v>0</v>
      </c>
      <c r="L16" s="131"/>
      <c r="M16" s="89">
        <v>0</v>
      </c>
      <c r="N16" s="131"/>
      <c r="O16" s="89">
        <v>0</v>
      </c>
      <c r="P16" s="129"/>
      <c r="Q16" s="89">
        <v>0</v>
      </c>
      <c r="R16" s="129"/>
      <c r="S16" s="134">
        <f t="shared" ref="S16" si="0">SUM(E16:Q16)</f>
        <v>38810905</v>
      </c>
      <c r="T16" s="130"/>
      <c r="U16" s="89">
        <v>0</v>
      </c>
      <c r="V16" s="130"/>
      <c r="W16" s="133">
        <f>SUM(S16:U16)</f>
        <v>38810905</v>
      </c>
      <c r="X16"/>
      <c r="Y16"/>
      <c r="Z16"/>
    </row>
    <row r="17" spans="1:27" ht="21">
      <c r="B17" s="1" t="s">
        <v>222</v>
      </c>
      <c r="C17" s="144"/>
      <c r="D17" s="92"/>
      <c r="E17" s="81"/>
      <c r="F17" s="119"/>
      <c r="G17" s="81"/>
      <c r="H17" s="119"/>
      <c r="I17" s="81"/>
      <c r="J17" s="131"/>
      <c r="K17" s="89"/>
      <c r="L17" s="131"/>
      <c r="M17" s="89"/>
      <c r="N17" s="131"/>
      <c r="O17" s="89"/>
      <c r="P17" s="129"/>
      <c r="Q17" s="89"/>
      <c r="R17" s="129"/>
      <c r="S17" s="134"/>
      <c r="T17" s="130"/>
      <c r="U17" s="89"/>
      <c r="V17" s="130"/>
      <c r="W17" s="133"/>
      <c r="X17"/>
      <c r="Y17"/>
      <c r="Z17"/>
    </row>
    <row r="18" spans="1:27" ht="21">
      <c r="B18" s="1" t="s">
        <v>223</v>
      </c>
      <c r="C18" s="144"/>
      <c r="D18" s="92"/>
      <c r="E18" s="89">
        <v>0</v>
      </c>
      <c r="F18" s="117"/>
      <c r="G18" s="89">
        <v>0</v>
      </c>
      <c r="H18" s="117"/>
      <c r="I18" s="89">
        <v>0</v>
      </c>
      <c r="J18" s="128"/>
      <c r="K18" s="89">
        <v>0</v>
      </c>
      <c r="L18" s="128"/>
      <c r="M18" s="89">
        <v>0</v>
      </c>
      <c r="N18" s="128"/>
      <c r="O18" s="89">
        <v>0</v>
      </c>
      <c r="P18" s="129"/>
      <c r="Q18" s="89">
        <v>783190</v>
      </c>
      <c r="R18" s="129"/>
      <c r="S18" s="134">
        <v>783190</v>
      </c>
      <c r="T18" s="130"/>
      <c r="U18" s="89">
        <v>0</v>
      </c>
      <c r="V18" s="130"/>
      <c r="W18" s="133">
        <v>783190</v>
      </c>
      <c r="X18"/>
      <c r="Y18"/>
      <c r="Z18"/>
    </row>
    <row r="19" spans="1:27" ht="21">
      <c r="B19" s="1" t="s">
        <v>216</v>
      </c>
      <c r="C19" s="144"/>
      <c r="D19" s="92"/>
      <c r="E19" s="89">
        <v>0</v>
      </c>
      <c r="F19" s="119"/>
      <c r="G19" s="89">
        <v>0</v>
      </c>
      <c r="H19" s="119"/>
      <c r="I19" s="89">
        <v>0</v>
      </c>
      <c r="J19" s="131"/>
      <c r="K19" s="89">
        <v>0</v>
      </c>
      <c r="L19" s="131"/>
      <c r="M19" s="89">
        <v>0</v>
      </c>
      <c r="N19" s="131"/>
      <c r="O19" s="81">
        <v>-458267124</v>
      </c>
      <c r="P19" s="129"/>
      <c r="Q19" s="89">
        <v>0</v>
      </c>
      <c r="R19" s="129"/>
      <c r="S19" s="134">
        <f>SUM(E19:Q19)</f>
        <v>-458267124</v>
      </c>
      <c r="T19" s="130"/>
      <c r="U19" s="81">
        <v>-1260031</v>
      </c>
      <c r="V19" s="130"/>
      <c r="W19" s="133">
        <f>SUM(S19:U19)</f>
        <v>-459527155</v>
      </c>
      <c r="X19"/>
      <c r="Y19"/>
      <c r="Z19"/>
    </row>
    <row r="20" spans="1:27" ht="20.399999999999999">
      <c r="A20" s="13" t="s">
        <v>163</v>
      </c>
      <c r="C20" s="12"/>
      <c r="E20" s="223">
        <f>SUM(E13:E19)</f>
        <v>422680522</v>
      </c>
      <c r="F20" s="28"/>
      <c r="G20" s="260">
        <f>SUM(G13:G19)</f>
        <v>0</v>
      </c>
      <c r="H20" s="28"/>
      <c r="I20" s="223">
        <f>SUM(I13:I19)</f>
        <v>169011633</v>
      </c>
      <c r="J20" s="28"/>
      <c r="K20" s="260">
        <f>SUM(K13:K19)</f>
        <v>0</v>
      </c>
      <c r="L20" s="224"/>
      <c r="M20" s="223">
        <f>SUM(M13:M19)</f>
        <v>23724562</v>
      </c>
      <c r="N20" s="28"/>
      <c r="O20" s="223">
        <f>SUM(O13:O19)</f>
        <v>-337910652</v>
      </c>
      <c r="P20" s="80"/>
      <c r="Q20" s="223">
        <f>SUM(Q13:Q19)</f>
        <v>783190</v>
      </c>
      <c r="R20" s="28"/>
      <c r="S20" s="223">
        <f>SUM(S13:S19)</f>
        <v>278289255</v>
      </c>
      <c r="T20" s="80"/>
      <c r="U20" s="223">
        <f>SUM(U13:U19)</f>
        <v>18421798</v>
      </c>
      <c r="V20" s="28"/>
      <c r="W20" s="223">
        <f>SUM(W13:W19)</f>
        <v>296711053</v>
      </c>
      <c r="Z20" s="6"/>
    </row>
    <row r="21" spans="1:27" ht="20.399999999999999">
      <c r="A21" s="13"/>
      <c r="B21" s="1" t="s">
        <v>164</v>
      </c>
      <c r="E21" s="220">
        <v>0</v>
      </c>
      <c r="F21" s="225"/>
      <c r="G21" s="220">
        <v>0</v>
      </c>
      <c r="H21" s="225"/>
      <c r="I21" s="220">
        <v>0</v>
      </c>
      <c r="J21" s="30"/>
      <c r="K21" s="220">
        <v>0</v>
      </c>
      <c r="L21" s="30"/>
      <c r="M21" s="89">
        <v>0</v>
      </c>
      <c r="N21" s="30"/>
      <c r="O21" s="81">
        <v>-33238</v>
      </c>
      <c r="P21" s="81"/>
      <c r="Q21" s="89">
        <v>0</v>
      </c>
      <c r="R21" s="81"/>
      <c r="S21" s="88">
        <f>SUM(E21:R21)</f>
        <v>-33238</v>
      </c>
      <c r="T21" s="81"/>
      <c r="U21" s="81">
        <v>10261255</v>
      </c>
      <c r="V21" s="71"/>
      <c r="W21" s="35">
        <f>SUM(S21:U21)</f>
        <v>10228017</v>
      </c>
      <c r="Z21" s="6"/>
    </row>
    <row r="22" spans="1:27" ht="20.399999999999999">
      <c r="A22" s="13" t="s">
        <v>165</v>
      </c>
      <c r="C22" s="12"/>
      <c r="E22" s="223">
        <f>SUM(E20:E21)</f>
        <v>422680522</v>
      </c>
      <c r="F22" s="28"/>
      <c r="G22" s="164">
        <f>SUM(G20:G21)</f>
        <v>0</v>
      </c>
      <c r="H22" s="28"/>
      <c r="I22" s="223">
        <f>SUM(I20:I21)</f>
        <v>169011633</v>
      </c>
      <c r="J22" s="224"/>
      <c r="K22" s="164">
        <f>SUM(K20:K21)</f>
        <v>0</v>
      </c>
      <c r="L22" s="224"/>
      <c r="M22" s="223">
        <f>SUM(M20:M21)</f>
        <v>23724562</v>
      </c>
      <c r="N22" s="224"/>
      <c r="O22" s="223">
        <f>SUM(O20:O21)</f>
        <v>-337943890</v>
      </c>
      <c r="P22" s="80"/>
      <c r="Q22" s="223">
        <f>SUM(Q20:Q21)</f>
        <v>783190</v>
      </c>
      <c r="R22" s="80"/>
      <c r="S22" s="223">
        <f>SUM(S20:S21)</f>
        <v>278256017</v>
      </c>
      <c r="T22" s="80"/>
      <c r="U22" s="223">
        <f>SUM(U20:U21)</f>
        <v>28683053</v>
      </c>
      <c r="V22" s="71"/>
      <c r="W22" s="223">
        <f>SUM(W20:W21)</f>
        <v>306939070</v>
      </c>
      <c r="Z22" s="6"/>
      <c r="AA22" s="226"/>
    </row>
    <row r="23" spans="1:27" ht="20.399999999999999">
      <c r="A23" s="1" t="s">
        <v>217</v>
      </c>
      <c r="C23" s="12"/>
      <c r="E23" s="28"/>
      <c r="F23" s="28"/>
      <c r="G23" s="28"/>
      <c r="H23" s="28"/>
      <c r="I23" s="22"/>
      <c r="J23" s="17"/>
      <c r="K23" s="17"/>
      <c r="L23" s="17"/>
      <c r="M23" s="19"/>
      <c r="N23" s="25"/>
      <c r="O23" s="19"/>
      <c r="P23" s="19"/>
      <c r="Q23" s="35"/>
      <c r="R23" s="19"/>
      <c r="S23" s="35"/>
      <c r="T23" s="19"/>
      <c r="U23" s="19"/>
      <c r="V23" s="13"/>
      <c r="W23" s="35"/>
      <c r="Z23" s="6"/>
    </row>
    <row r="24" spans="1:27" ht="20.399999999999999">
      <c r="B24" s="1" t="s">
        <v>186</v>
      </c>
      <c r="C24" s="12"/>
      <c r="E24" s="28"/>
      <c r="F24" s="28"/>
      <c r="G24" s="28"/>
      <c r="H24" s="28"/>
      <c r="I24" s="22"/>
      <c r="J24" s="17"/>
      <c r="K24" s="17"/>
      <c r="L24" s="17"/>
      <c r="M24" s="19"/>
      <c r="N24" s="25"/>
      <c r="O24" s="19"/>
      <c r="P24" s="19"/>
      <c r="Q24" s="35"/>
      <c r="R24" s="19"/>
      <c r="S24" s="35"/>
      <c r="T24" s="19"/>
      <c r="U24" s="19"/>
      <c r="V24" s="13"/>
      <c r="W24" s="35"/>
      <c r="Z24" s="6"/>
    </row>
    <row r="25" spans="1:27" ht="20.399999999999999">
      <c r="B25" s="1" t="s">
        <v>187</v>
      </c>
      <c r="C25" s="12"/>
      <c r="E25" s="89">
        <v>0</v>
      </c>
      <c r="F25" s="28"/>
      <c r="G25" s="89">
        <v>0</v>
      </c>
      <c r="H25" s="28"/>
      <c r="I25" s="89">
        <v>0</v>
      </c>
      <c r="J25" s="17"/>
      <c r="K25" s="89">
        <v>-363393</v>
      </c>
      <c r="L25" s="17"/>
      <c r="M25" s="89">
        <v>0</v>
      </c>
      <c r="N25" s="25"/>
      <c r="O25" s="89">
        <v>0</v>
      </c>
      <c r="P25" s="19"/>
      <c r="Q25" s="89">
        <v>0</v>
      </c>
      <c r="R25" s="19"/>
      <c r="S25" s="89">
        <f>SUM(E25:R25)</f>
        <v>-363393</v>
      </c>
      <c r="T25" s="19"/>
      <c r="U25" s="81">
        <v>-86607</v>
      </c>
      <c r="V25" s="13"/>
      <c r="W25" s="164">
        <f>SUM(S25:U25)</f>
        <v>-450000</v>
      </c>
      <c r="Z25" s="6"/>
    </row>
    <row r="26" spans="1:27" ht="20.399999999999999">
      <c r="B26" s="1" t="s">
        <v>67</v>
      </c>
      <c r="C26" s="12"/>
      <c r="E26" s="89">
        <v>0</v>
      </c>
      <c r="F26" s="28"/>
      <c r="G26" s="89">
        <v>0</v>
      </c>
      <c r="H26" s="28"/>
      <c r="I26" s="89">
        <v>0</v>
      </c>
      <c r="J26" s="17"/>
      <c r="K26" s="89">
        <v>0</v>
      </c>
      <c r="L26" s="17"/>
      <c r="M26" s="89">
        <v>0</v>
      </c>
      <c r="N26" s="25"/>
      <c r="O26" s="89">
        <v>0</v>
      </c>
      <c r="P26" s="19"/>
      <c r="Q26" s="89">
        <v>0</v>
      </c>
      <c r="R26" s="19"/>
      <c r="S26" s="89">
        <f>SUM(E26:R26)</f>
        <v>0</v>
      </c>
      <c r="T26" s="19"/>
      <c r="U26" s="81">
        <v>8657</v>
      </c>
      <c r="V26" s="13"/>
      <c r="W26" s="164">
        <f>SUM(S26:U26)</f>
        <v>8657</v>
      </c>
      <c r="Z26" s="6"/>
    </row>
    <row r="27" spans="1:27" ht="20.399999999999999">
      <c r="B27" s="1" t="s">
        <v>177</v>
      </c>
      <c r="C27" s="12"/>
      <c r="E27" s="89">
        <v>0</v>
      </c>
      <c r="F27" s="81"/>
      <c r="G27" s="89">
        <v>0</v>
      </c>
      <c r="H27" s="81"/>
      <c r="I27" s="89">
        <v>0</v>
      </c>
      <c r="J27" s="30"/>
      <c r="K27" s="89">
        <v>0</v>
      </c>
      <c r="L27" s="30"/>
      <c r="M27" s="89">
        <v>0</v>
      </c>
      <c r="N27" s="25"/>
      <c r="O27" s="89">
        <v>0</v>
      </c>
      <c r="P27" s="19"/>
      <c r="Q27" s="89">
        <v>0</v>
      </c>
      <c r="R27" s="19"/>
      <c r="S27" s="89">
        <f>SUM(E27:R27)</f>
        <v>0</v>
      </c>
      <c r="T27" s="81"/>
      <c r="U27" s="81">
        <v>-7350000</v>
      </c>
      <c r="V27" s="13"/>
      <c r="W27" s="164">
        <f>SUM(S27:U27)</f>
        <v>-7350000</v>
      </c>
      <c r="Z27" s="6"/>
    </row>
    <row r="28" spans="1:27" ht="20.399999999999999">
      <c r="B28" s="1" t="s">
        <v>245</v>
      </c>
      <c r="C28" s="12"/>
      <c r="E28" s="89"/>
      <c r="F28" s="81"/>
      <c r="G28" s="89"/>
      <c r="H28" s="81"/>
      <c r="I28" s="89"/>
      <c r="J28" s="30"/>
      <c r="K28" s="89"/>
      <c r="L28" s="30"/>
      <c r="M28" s="89"/>
      <c r="N28" s="25"/>
      <c r="O28" s="89"/>
      <c r="P28" s="19"/>
      <c r="Q28" s="89"/>
      <c r="R28" s="19"/>
      <c r="S28" s="89"/>
      <c r="T28" s="81"/>
      <c r="U28" s="81"/>
      <c r="V28" s="13"/>
      <c r="W28" s="164"/>
      <c r="Z28" s="6"/>
    </row>
    <row r="29" spans="1:27" ht="20.399999999999999">
      <c r="B29" s="1" t="s">
        <v>223</v>
      </c>
      <c r="C29" s="12"/>
      <c r="E29" s="89">
        <v>0</v>
      </c>
      <c r="F29" s="81"/>
      <c r="G29" s="89">
        <v>0</v>
      </c>
      <c r="H29" s="81"/>
      <c r="I29" s="89">
        <v>0</v>
      </c>
      <c r="J29" s="30"/>
      <c r="K29" s="89">
        <v>0</v>
      </c>
      <c r="L29" s="30"/>
      <c r="M29" s="89">
        <v>0</v>
      </c>
      <c r="N29" s="25"/>
      <c r="O29" s="89">
        <v>0</v>
      </c>
      <c r="P29" s="19"/>
      <c r="Q29" s="89">
        <v>-1264467</v>
      </c>
      <c r="R29" s="19"/>
      <c r="S29" s="89">
        <f>SUM(E29:R29)</f>
        <v>-1264467</v>
      </c>
      <c r="T29" s="81"/>
      <c r="U29" s="81">
        <v>0</v>
      </c>
      <c r="V29" s="13"/>
      <c r="W29" s="164">
        <f>SUM(S29:U29)</f>
        <v>-1264467</v>
      </c>
      <c r="Z29" s="6"/>
    </row>
    <row r="30" spans="1:27" ht="20.399999999999999">
      <c r="B30" s="1" t="s">
        <v>216</v>
      </c>
      <c r="E30" s="89">
        <v>0</v>
      </c>
      <c r="F30" s="81"/>
      <c r="G30" s="89">
        <v>0</v>
      </c>
      <c r="H30" s="81"/>
      <c r="I30" s="89">
        <v>0</v>
      </c>
      <c r="J30" s="30"/>
      <c r="K30" s="89">
        <v>0</v>
      </c>
      <c r="L30" s="30"/>
      <c r="M30" s="89">
        <v>0</v>
      </c>
      <c r="N30" s="30"/>
      <c r="O30" s="89">
        <v>-38456340</v>
      </c>
      <c r="P30" s="19"/>
      <c r="Q30" s="89">
        <v>0</v>
      </c>
      <c r="R30" s="19"/>
      <c r="S30" s="89">
        <f>SUM(E30:R30)</f>
        <v>-38456340</v>
      </c>
      <c r="T30" s="81"/>
      <c r="U30" s="89">
        <v>9100481</v>
      </c>
      <c r="V30" s="13"/>
      <c r="W30" s="164">
        <f>SUM(S30:U30)</f>
        <v>-29355859</v>
      </c>
      <c r="Z30" s="6"/>
      <c r="AA30" s="226"/>
    </row>
    <row r="31" spans="1:27" ht="21" thickBot="1">
      <c r="A31" s="13" t="s">
        <v>221</v>
      </c>
      <c r="B31" s="8"/>
      <c r="C31" s="12"/>
      <c r="E31" s="114">
        <f>SUM(E22:E30)</f>
        <v>422680522</v>
      </c>
      <c r="F31" s="80"/>
      <c r="G31" s="213">
        <f>SUM(G22:G30)</f>
        <v>0</v>
      </c>
      <c r="H31" s="80"/>
      <c r="I31" s="114">
        <f>SUM(I22:I30)</f>
        <v>169011633</v>
      </c>
      <c r="J31" s="80"/>
      <c r="K31" s="213">
        <f>SUM(K22:K30)</f>
        <v>-363393</v>
      </c>
      <c r="L31" s="80"/>
      <c r="M31" s="114">
        <f>SUM(M22:M30)</f>
        <v>23724562</v>
      </c>
      <c r="N31" s="80"/>
      <c r="O31" s="114">
        <f>SUM(O22:O30)</f>
        <v>-376400230</v>
      </c>
      <c r="P31" s="80"/>
      <c r="Q31" s="114">
        <f>SUM(Q22:Q30)</f>
        <v>-481277</v>
      </c>
      <c r="R31" s="80"/>
      <c r="S31" s="114">
        <f>SUM(S22:S30)</f>
        <v>238171817</v>
      </c>
      <c r="T31" s="80"/>
      <c r="U31" s="114">
        <f>SUM(U22:U30)</f>
        <v>30355584</v>
      </c>
      <c r="V31" s="80"/>
      <c r="W31" s="114">
        <f>SUM(W22:W30)</f>
        <v>268527401</v>
      </c>
      <c r="Z31" s="6"/>
    </row>
    <row r="32" spans="1:27" ht="21" thickTop="1">
      <c r="A32" s="13"/>
      <c r="B32" s="8"/>
      <c r="C32" s="12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Z32" s="6"/>
    </row>
    <row r="33" spans="1:25">
      <c r="B33" s="210"/>
      <c r="E33" s="31"/>
    </row>
    <row r="34" spans="1:25" ht="20.399999999999999">
      <c r="A34" s="13"/>
      <c r="B34" s="13"/>
      <c r="C34" s="73"/>
      <c r="D34" s="74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2"/>
      <c r="Y34" s="13"/>
    </row>
    <row r="35" spans="1:25">
      <c r="E35" s="31"/>
      <c r="I35" s="31"/>
      <c r="M35" s="31"/>
      <c r="O35" s="31"/>
      <c r="Q35" s="31"/>
      <c r="S35" s="31"/>
      <c r="U35" s="31"/>
      <c r="W35" s="31"/>
    </row>
    <row r="36" spans="1:25" ht="20.399999999999999">
      <c r="D36" s="74"/>
      <c r="U36" s="79"/>
    </row>
    <row r="37" spans="1:25">
      <c r="U37" s="31"/>
    </row>
    <row r="38" spans="1:25" ht="20.399999999999999">
      <c r="D38" s="74"/>
    </row>
    <row r="46" spans="1:25">
      <c r="J46" s="1">
        <f>SUM(J40:J45)</f>
        <v>0</v>
      </c>
    </row>
    <row r="48" spans="1:25">
      <c r="J48" s="1">
        <f>+J47+J46</f>
        <v>0</v>
      </c>
    </row>
    <row r="59" spans="4:4">
      <c r="D59" s="1">
        <v>15</v>
      </c>
    </row>
  </sheetData>
  <mergeCells count="4">
    <mergeCell ref="E5:W5"/>
    <mergeCell ref="E6:W6"/>
    <mergeCell ref="E7:S7"/>
    <mergeCell ref="M9:O9"/>
  </mergeCells>
  <pageMargins left="0.74803149606299213" right="0.51181102362204722" top="0.74803149606299213" bottom="0.47244094488188981" header="0.31496062992125984" footer="0.23622047244094491"/>
  <pageSetup paperSize="9" scale="65" firstPageNumber="5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52"/>
  <sheetViews>
    <sheetView view="pageBreakPreview" topLeftCell="A4" zoomScaleNormal="80" zoomScaleSheetLayoutView="100" workbookViewId="0">
      <selection activeCell="T8" sqref="T8"/>
    </sheetView>
  </sheetViews>
  <sheetFormatPr defaultColWidth="9.25" defaultRowHeight="19.8"/>
  <cols>
    <col min="1" max="1" width="4.25" style="1" customWidth="1"/>
    <col min="2" max="2" width="36.625" style="1" customWidth="1"/>
    <col min="3" max="3" width="11.375" style="2" customWidth="1"/>
    <col min="4" max="4" width="1" style="1" customWidth="1"/>
    <col min="5" max="5" width="17.375" style="197" customWidth="1"/>
    <col min="6" max="6" width="1" style="197" customWidth="1"/>
    <col min="7" max="7" width="18.25" style="197" customWidth="1"/>
    <col min="8" max="8" width="1.25" style="197" customWidth="1"/>
    <col min="9" max="9" width="18.625" style="197" customWidth="1"/>
    <col min="10" max="10" width="1.25" style="197" customWidth="1"/>
    <col min="11" max="11" width="18.75" style="197" customWidth="1"/>
    <col min="12" max="12" width="1" style="197" customWidth="1"/>
    <col min="13" max="13" width="19" style="197" customWidth="1"/>
    <col min="14" max="14" width="1" style="197" customWidth="1"/>
    <col min="15" max="15" width="21.375" style="197" customWidth="1"/>
    <col min="16" max="16" width="1.25" style="197" customWidth="1"/>
    <col min="17" max="17" width="19.625" style="197" customWidth="1"/>
    <col min="18" max="18" width="2.75" style="1" customWidth="1"/>
    <col min="19" max="19" width="14.375" style="1" hidden="1" customWidth="1"/>
    <col min="20" max="20" width="16.75" style="4" customWidth="1"/>
    <col min="21" max="21" width="11.25" style="1" bestFit="1" customWidth="1"/>
    <col min="22" max="16384" width="9.25" style="1"/>
  </cols>
  <sheetData>
    <row r="1" spans="1:21" ht="20.399999999999999">
      <c r="A1" s="29" t="s">
        <v>62</v>
      </c>
      <c r="B1" s="29"/>
      <c r="C1" s="14"/>
      <c r="D1" s="29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84"/>
    </row>
    <row r="2" spans="1:21" ht="20.399999999999999">
      <c r="A2" s="16" t="s">
        <v>111</v>
      </c>
      <c r="B2" s="16"/>
      <c r="C2" s="20"/>
      <c r="D2" s="16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</row>
    <row r="3" spans="1:21" ht="20.399999999999999">
      <c r="A3" s="16" t="str">
        <f>+'CH CONSO'!A3</f>
        <v>สำหรับปีสิ้นสุดวันที่ 31 ธันวาคม 2568</v>
      </c>
      <c r="B3" s="16"/>
      <c r="C3" s="20"/>
      <c r="D3" s="16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21" ht="20.399999999999999">
      <c r="A4" s="20"/>
      <c r="B4" s="20"/>
      <c r="C4" s="20"/>
      <c r="D4" s="20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21" s="13" customFormat="1" ht="20.399999999999999">
      <c r="A5" s="20"/>
      <c r="B5" s="20"/>
      <c r="C5" s="20"/>
      <c r="D5" s="20"/>
      <c r="E5" s="265" t="s">
        <v>90</v>
      </c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T5" s="17"/>
    </row>
    <row r="6" spans="1:21" s="12" customFormat="1" ht="20.399999999999999">
      <c r="A6" s="20"/>
      <c r="B6" s="20"/>
      <c r="C6" s="20"/>
      <c r="D6" s="20"/>
      <c r="E6" s="266" t="s">
        <v>68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T6" s="24"/>
    </row>
    <row r="7" spans="1:21" s="12" customFormat="1" ht="20.399999999999999">
      <c r="A7" s="20"/>
      <c r="B7" s="20"/>
      <c r="C7" s="20"/>
      <c r="D7" s="20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80" t="s">
        <v>143</v>
      </c>
      <c r="P7" s="193"/>
      <c r="Q7" s="193"/>
      <c r="T7" s="24"/>
    </row>
    <row r="8" spans="1:21" s="2" customFormat="1" ht="20.399999999999999">
      <c r="A8" s="11"/>
      <c r="B8" s="11"/>
      <c r="C8" s="70"/>
      <c r="D8" s="5"/>
      <c r="E8" s="80"/>
      <c r="F8" s="80"/>
      <c r="G8" s="80"/>
      <c r="H8" s="80"/>
      <c r="I8" s="80"/>
      <c r="J8" s="80"/>
      <c r="K8" s="264" t="s">
        <v>100</v>
      </c>
      <c r="L8" s="264"/>
      <c r="M8" s="264"/>
      <c r="N8" s="80"/>
      <c r="O8" s="190" t="s">
        <v>144</v>
      </c>
      <c r="P8" s="193"/>
      <c r="Q8" s="193"/>
      <c r="T8" s="115"/>
    </row>
    <row r="9" spans="1:21" s="2" customFormat="1" ht="20.399999999999999">
      <c r="E9" s="194"/>
      <c r="F9" s="194"/>
      <c r="G9" s="194"/>
      <c r="H9" s="194"/>
      <c r="I9" s="194"/>
      <c r="J9" s="194"/>
      <c r="K9" s="193" t="s">
        <v>3</v>
      </c>
      <c r="L9" s="205"/>
      <c r="M9" s="205"/>
      <c r="N9" s="205"/>
      <c r="O9" s="193" t="s">
        <v>145</v>
      </c>
      <c r="P9" s="193"/>
      <c r="T9" s="115"/>
    </row>
    <row r="10" spans="1:21" s="2" customFormat="1" ht="20.399999999999999">
      <c r="E10" s="194" t="s">
        <v>2</v>
      </c>
      <c r="F10" s="194"/>
      <c r="G10" s="194" t="s">
        <v>107</v>
      </c>
      <c r="H10" s="194"/>
      <c r="I10" s="194" t="s">
        <v>99</v>
      </c>
      <c r="J10" s="194"/>
      <c r="K10" s="194" t="s">
        <v>79</v>
      </c>
      <c r="L10" s="194"/>
      <c r="M10" s="194"/>
      <c r="N10" s="194"/>
      <c r="O10" s="194" t="s">
        <v>146</v>
      </c>
      <c r="P10" s="193"/>
      <c r="Q10" s="193" t="s">
        <v>12</v>
      </c>
      <c r="T10" s="115"/>
    </row>
    <row r="11" spans="1:21" s="2" customFormat="1" ht="20.399999999999999">
      <c r="C11" s="66" t="s">
        <v>19</v>
      </c>
      <c r="E11" s="190" t="s">
        <v>7</v>
      </c>
      <c r="F11" s="80"/>
      <c r="G11" s="190" t="s">
        <v>108</v>
      </c>
      <c r="H11" s="80"/>
      <c r="I11" s="190" t="s">
        <v>8</v>
      </c>
      <c r="J11" s="194"/>
      <c r="K11" s="190" t="s">
        <v>69</v>
      </c>
      <c r="L11" s="194"/>
      <c r="M11" s="190" t="s">
        <v>36</v>
      </c>
      <c r="N11" s="80"/>
      <c r="O11" s="190" t="s">
        <v>147</v>
      </c>
      <c r="P11" s="193"/>
      <c r="Q11" s="195" t="s">
        <v>32</v>
      </c>
      <c r="T11" s="6"/>
    </row>
    <row r="12" spans="1:21" ht="21" customHeight="1">
      <c r="A12" s="13" t="s">
        <v>113</v>
      </c>
      <c r="B12" s="13"/>
      <c r="E12" s="189">
        <v>384199500</v>
      </c>
      <c r="F12" s="189"/>
      <c r="G12" s="189">
        <v>831750</v>
      </c>
      <c r="H12" s="189"/>
      <c r="I12" s="189">
        <v>167850000</v>
      </c>
      <c r="J12" s="189"/>
      <c r="K12" s="189">
        <v>23724562</v>
      </c>
      <c r="L12" s="189"/>
      <c r="M12" s="189">
        <v>102303240</v>
      </c>
      <c r="N12" s="191"/>
      <c r="O12" s="89">
        <v>0</v>
      </c>
      <c r="P12" s="189"/>
      <c r="Q12" s="198">
        <f>SUM(E12:O12)</f>
        <v>678909052</v>
      </c>
      <c r="T12" s="81"/>
    </row>
    <row r="13" spans="1:21" ht="20.399999999999999">
      <c r="A13" s="167" t="s">
        <v>217</v>
      </c>
      <c r="B13" s="168"/>
      <c r="C13" s="73"/>
      <c r="D13" s="74"/>
      <c r="E13" s="189"/>
      <c r="F13" s="189"/>
      <c r="G13" s="189"/>
      <c r="H13" s="189"/>
      <c r="I13" s="189"/>
      <c r="J13" s="189"/>
      <c r="K13" s="189"/>
      <c r="L13" s="189"/>
      <c r="M13" s="189"/>
      <c r="N13" s="199"/>
      <c r="O13" s="199"/>
      <c r="P13" s="189"/>
      <c r="Q13" s="189"/>
    </row>
    <row r="14" spans="1:21" ht="21">
      <c r="A14" s="169"/>
      <c r="B14" s="8" t="s">
        <v>102</v>
      </c>
      <c r="C14" s="2" t="s">
        <v>234</v>
      </c>
      <c r="D14" s="74"/>
      <c r="E14" s="200">
        <v>38481022</v>
      </c>
      <c r="F14" s="198"/>
      <c r="G14" s="200">
        <v>-831750</v>
      </c>
      <c r="H14" s="198"/>
      <c r="I14" s="200">
        <v>1161633</v>
      </c>
      <c r="J14" s="198"/>
      <c r="K14" s="89">
        <v>0</v>
      </c>
      <c r="L14" s="198"/>
      <c r="M14" s="89">
        <v>0</v>
      </c>
      <c r="N14" s="199"/>
      <c r="O14" s="89">
        <v>0</v>
      </c>
      <c r="P14" s="198"/>
      <c r="Q14" s="198">
        <f>SUM(E14:O14)</f>
        <v>38810905</v>
      </c>
      <c r="R14" s="95"/>
      <c r="S14" s="93">
        <v>0</v>
      </c>
      <c r="T14" s="95"/>
      <c r="U14" s="94"/>
    </row>
    <row r="15" spans="1:21" ht="21">
      <c r="A15" s="169"/>
      <c r="B15" s="1" t="s">
        <v>222</v>
      </c>
      <c r="C15" s="73"/>
      <c r="D15" s="74"/>
      <c r="E15" s="200"/>
      <c r="F15" s="198"/>
      <c r="G15" s="200"/>
      <c r="H15" s="198"/>
      <c r="I15" s="200"/>
      <c r="J15" s="198"/>
      <c r="K15" s="183"/>
      <c r="L15" s="198"/>
      <c r="M15" s="183"/>
      <c r="N15" s="199"/>
      <c r="O15" s="183"/>
      <c r="P15" s="198"/>
      <c r="Q15" s="198"/>
      <c r="R15" s="95"/>
      <c r="S15" s="93"/>
      <c r="T15" s="95"/>
      <c r="U15" s="94"/>
    </row>
    <row r="16" spans="1:21" ht="21">
      <c r="A16" s="169"/>
      <c r="B16" s="1" t="s">
        <v>223</v>
      </c>
      <c r="C16" s="73"/>
      <c r="D16" s="74"/>
      <c r="E16" s="89">
        <v>0</v>
      </c>
      <c r="F16" s="198"/>
      <c r="G16" s="89">
        <v>0</v>
      </c>
      <c r="H16" s="198"/>
      <c r="I16" s="89">
        <v>0</v>
      </c>
      <c r="J16" s="198"/>
      <c r="K16" s="89">
        <v>0</v>
      </c>
      <c r="L16" s="198"/>
      <c r="M16" s="183">
        <v>0</v>
      </c>
      <c r="N16" s="199"/>
      <c r="O16" s="183">
        <v>-77414</v>
      </c>
      <c r="P16" s="198"/>
      <c r="Q16" s="198">
        <f>SUM(E16:O16)</f>
        <v>-77414</v>
      </c>
      <c r="R16" s="95"/>
      <c r="S16" s="93"/>
      <c r="T16" s="95"/>
      <c r="U16" s="94"/>
    </row>
    <row r="17" spans="1:21" ht="21">
      <c r="A17" s="169"/>
      <c r="B17" s="8" t="s">
        <v>216</v>
      </c>
      <c r="C17" s="73"/>
      <c r="D17" s="74"/>
      <c r="E17" s="89">
        <v>0</v>
      </c>
      <c r="F17" s="198"/>
      <c r="G17" s="220">
        <v>0</v>
      </c>
      <c r="H17" s="198"/>
      <c r="I17" s="89">
        <v>0</v>
      </c>
      <c r="J17" s="198"/>
      <c r="K17" s="89">
        <v>0</v>
      </c>
      <c r="L17" s="198"/>
      <c r="M17" s="65">
        <v>-397968926</v>
      </c>
      <c r="N17" s="199"/>
      <c r="O17" s="89">
        <v>0</v>
      </c>
      <c r="P17" s="198"/>
      <c r="Q17" s="198">
        <f>SUM(E17:O17)</f>
        <v>-397968926</v>
      </c>
      <c r="R17" s="95"/>
      <c r="S17" s="93"/>
      <c r="T17" s="95"/>
      <c r="U17" s="94"/>
    </row>
    <row r="18" spans="1:21" ht="21" customHeight="1">
      <c r="A18" s="13" t="s">
        <v>229</v>
      </c>
      <c r="B18" s="13"/>
      <c r="C18" s="12"/>
      <c r="E18" s="201">
        <f>SUM(E12:E17)</f>
        <v>422680522</v>
      </c>
      <c r="F18" s="189"/>
      <c r="G18" s="164">
        <f>SUM(G12:G17)</f>
        <v>0</v>
      </c>
      <c r="H18" s="189"/>
      <c r="I18" s="201">
        <f>SUM(I12:I17)</f>
        <v>169011633</v>
      </c>
      <c r="J18" s="189"/>
      <c r="K18" s="201">
        <f>SUM(K12:K17)</f>
        <v>23724562</v>
      </c>
      <c r="L18" s="189"/>
      <c r="M18" s="201">
        <f>SUM(M12:M17)</f>
        <v>-295665686</v>
      </c>
      <c r="N18" s="189"/>
      <c r="O18" s="201">
        <f>SUM(O12:O17)</f>
        <v>-77414</v>
      </c>
      <c r="P18" s="189"/>
      <c r="Q18" s="201">
        <f>SUM(Q12:Q17)</f>
        <v>319673617</v>
      </c>
      <c r="S18" s="1">
        <v>0</v>
      </c>
      <c r="T18" s="6"/>
    </row>
    <row r="19" spans="1:21" ht="21" customHeight="1">
      <c r="A19" s="1" t="s">
        <v>217</v>
      </c>
      <c r="B19" s="13"/>
      <c r="C19" s="12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T19" s="6"/>
    </row>
    <row r="20" spans="1:21" ht="21" customHeight="1">
      <c r="A20"/>
      <c r="B20" s="8" t="s">
        <v>216</v>
      </c>
      <c r="E20" s="89">
        <v>0</v>
      </c>
      <c r="F20" s="191"/>
      <c r="G20" s="89">
        <v>0</v>
      </c>
      <c r="H20" s="191"/>
      <c r="I20" s="89">
        <v>0</v>
      </c>
      <c r="J20" s="181"/>
      <c r="K20" s="89">
        <v>0</v>
      </c>
      <c r="L20" s="181"/>
      <c r="M20" s="217">
        <v>-67400717</v>
      </c>
      <c r="N20" s="191"/>
      <c r="O20" s="89">
        <v>0</v>
      </c>
      <c r="P20" s="181"/>
      <c r="Q20" s="218">
        <f>SUM(E20:O20)</f>
        <v>-67400717</v>
      </c>
      <c r="T20" s="6"/>
    </row>
    <row r="21" spans="1:21" ht="21" customHeight="1" thickBot="1">
      <c r="A21" s="13" t="s">
        <v>221</v>
      </c>
      <c r="B21" s="13"/>
      <c r="E21" s="219">
        <f>SUM(E18:E20)</f>
        <v>422680522</v>
      </c>
      <c r="F21" s="189"/>
      <c r="G21" s="213">
        <f>SUM(G18:G20)</f>
        <v>0</v>
      </c>
      <c r="H21" s="189"/>
      <c r="I21" s="219">
        <f>SUM(I18:I20)</f>
        <v>169011633</v>
      </c>
      <c r="J21" s="189"/>
      <c r="K21" s="219">
        <f>SUM(K18:K20)</f>
        <v>23724562</v>
      </c>
      <c r="L21" s="189"/>
      <c r="M21" s="219">
        <f>SUM(M18:M20)</f>
        <v>-363066403</v>
      </c>
      <c r="N21" s="191"/>
      <c r="O21" s="219">
        <f>SUM(O18:O20)</f>
        <v>-77414</v>
      </c>
      <c r="P21" s="189"/>
      <c r="Q21" s="219">
        <f>SUM(Q18:Q20)</f>
        <v>252272900</v>
      </c>
      <c r="T21" s="6"/>
    </row>
    <row r="22" spans="1:21" ht="21" customHeight="1" thickTop="1">
      <c r="A22" s="13"/>
      <c r="B22" s="13"/>
      <c r="E22" s="189"/>
      <c r="F22" s="189"/>
      <c r="G22" s="189"/>
      <c r="H22" s="189"/>
      <c r="I22" s="189"/>
      <c r="J22" s="189"/>
      <c r="K22" s="189"/>
      <c r="L22" s="189"/>
      <c r="M22" s="189"/>
      <c r="N22" s="191"/>
      <c r="O22" s="189"/>
      <c r="P22" s="189"/>
      <c r="Q22" s="189"/>
      <c r="T22" s="81"/>
    </row>
    <row r="23" spans="1:21" ht="20.399999999999999">
      <c r="N23" s="202"/>
      <c r="O23" s="202"/>
    </row>
    <row r="24" spans="1:21" ht="20.399999999999999">
      <c r="A24" s="13"/>
      <c r="B24" s="13"/>
      <c r="C24" s="73"/>
      <c r="D24" s="74"/>
      <c r="E24" s="203"/>
      <c r="F24" s="203"/>
      <c r="G24" s="203"/>
      <c r="H24" s="203"/>
      <c r="I24" s="203"/>
      <c r="J24" s="203"/>
      <c r="K24" s="203"/>
      <c r="L24" s="203"/>
      <c r="M24" s="203"/>
      <c r="P24" s="203"/>
      <c r="Q24" s="203"/>
      <c r="R24" s="72"/>
      <c r="S24" s="13"/>
    </row>
    <row r="25" spans="1:21" ht="20.399999999999999">
      <c r="N25" s="204"/>
      <c r="O25" s="204"/>
    </row>
    <row r="52" spans="4:4">
      <c r="D52" s="1">
        <v>15</v>
      </c>
    </row>
  </sheetData>
  <mergeCells count="3">
    <mergeCell ref="K8:M8"/>
    <mergeCell ref="E5:Q5"/>
    <mergeCell ref="E6:Q6"/>
  </mergeCells>
  <pageMargins left="0.74803149606299202" right="0.511811023622047" top="0.74803149606299202" bottom="0.47244094488188998" header="0.31496062992126" footer="0.23622047244094499"/>
  <pageSetup paperSize="9" scale="74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S95"/>
  <sheetViews>
    <sheetView view="pageBreakPreview" topLeftCell="A78" zoomScaleNormal="110" zoomScaleSheetLayoutView="100" workbookViewId="0">
      <selection activeCell="L9" sqref="L9"/>
    </sheetView>
  </sheetViews>
  <sheetFormatPr defaultColWidth="9.25" defaultRowHeight="21" customHeight="1"/>
  <cols>
    <col min="1" max="2" width="1.75" style="7" customWidth="1"/>
    <col min="3" max="3" width="1.625" style="7" customWidth="1"/>
    <col min="4" max="4" width="51.625" style="7" customWidth="1"/>
    <col min="5" max="5" width="1.375" style="7" customWidth="1"/>
    <col min="6" max="6" width="8.625" style="2" customWidth="1"/>
    <col min="7" max="7" width="1.375" style="7" customWidth="1"/>
    <col min="8" max="8" width="15" style="31" customWidth="1"/>
    <col min="9" max="9" width="1.25" style="7" customWidth="1"/>
    <col min="10" max="10" width="15" style="7" customWidth="1"/>
    <col min="11" max="11" width="1.25" style="7" customWidth="1"/>
    <col min="12" max="12" width="15" style="39" customWidth="1"/>
    <col min="13" max="13" width="1.25" style="7" customWidth="1"/>
    <col min="14" max="14" width="15" style="7" customWidth="1"/>
    <col min="15" max="17" width="9" style="7" customWidth="1"/>
    <col min="18" max="18" width="20" style="7" customWidth="1"/>
    <col min="19" max="19" width="12.625" style="7" bestFit="1" customWidth="1"/>
    <col min="20" max="16384" width="9.25" style="7"/>
  </cols>
  <sheetData>
    <row r="1" spans="1:19" ht="21" customHeight="1">
      <c r="A1" s="36" t="s">
        <v>62</v>
      </c>
      <c r="B1" s="36"/>
      <c r="C1" s="36"/>
      <c r="D1" s="36"/>
      <c r="E1" s="36"/>
      <c r="F1" s="207"/>
      <c r="G1" s="36"/>
      <c r="H1" s="37"/>
      <c r="I1" s="36"/>
      <c r="J1" s="36"/>
      <c r="K1" s="36"/>
      <c r="L1" s="37"/>
      <c r="M1" s="36"/>
      <c r="N1" s="84"/>
    </row>
    <row r="2" spans="1:19" ht="21" customHeight="1">
      <c r="A2" s="16" t="s">
        <v>13</v>
      </c>
      <c r="B2" s="16"/>
      <c r="C2" s="16"/>
      <c r="D2" s="16"/>
      <c r="E2" s="16"/>
      <c r="F2" s="12"/>
      <c r="G2" s="16"/>
      <c r="H2" s="71"/>
      <c r="I2" s="16"/>
      <c r="J2" s="16"/>
      <c r="K2" s="16"/>
      <c r="L2" s="37"/>
      <c r="M2" s="16"/>
      <c r="N2" s="15"/>
    </row>
    <row r="3" spans="1:19" ht="21" customHeight="1">
      <c r="A3" s="16" t="str">
        <f>PL!A3</f>
        <v>สำหรับปีสิ้นสุดวันที่ 31 ธันวาคม 2568</v>
      </c>
      <c r="B3" s="16"/>
      <c r="C3" s="16"/>
      <c r="D3" s="16"/>
      <c r="E3" s="16"/>
      <c r="F3" s="12"/>
      <c r="G3" s="16"/>
      <c r="H3" s="71"/>
      <c r="I3" s="16"/>
      <c r="J3" s="16"/>
      <c r="K3" s="16"/>
      <c r="L3" s="37"/>
      <c r="M3" s="16"/>
      <c r="N3" s="16"/>
    </row>
    <row r="4" spans="1:19" ht="21" customHeight="1">
      <c r="A4" s="5"/>
      <c r="B4" s="5"/>
      <c r="C4" s="5"/>
      <c r="D4" s="5"/>
      <c r="E4" s="5"/>
      <c r="G4" s="5"/>
      <c r="H4" s="275" t="s">
        <v>90</v>
      </c>
      <c r="I4" s="275"/>
      <c r="J4" s="275"/>
      <c r="K4" s="275"/>
      <c r="L4" s="275"/>
      <c r="M4" s="275"/>
      <c r="N4" s="275"/>
    </row>
    <row r="5" spans="1:19" ht="21" customHeight="1">
      <c r="H5" s="279" t="s">
        <v>15</v>
      </c>
      <c r="I5" s="279"/>
      <c r="J5" s="279"/>
      <c r="K5" s="106"/>
      <c r="L5" s="279" t="s">
        <v>68</v>
      </c>
      <c r="M5" s="279"/>
      <c r="N5" s="279"/>
    </row>
    <row r="6" spans="1:19" ht="21" customHeight="1">
      <c r="F6" s="66" t="s">
        <v>19</v>
      </c>
      <c r="H6" s="176" t="s">
        <v>142</v>
      </c>
      <c r="I6" s="38"/>
      <c r="J6" s="49" t="s">
        <v>112</v>
      </c>
      <c r="K6" s="107"/>
      <c r="L6" s="49" t="str">
        <f>H6</f>
        <v>2568</v>
      </c>
      <c r="M6" s="38"/>
      <c r="N6" s="49" t="str">
        <f>J6</f>
        <v>2567</v>
      </c>
    </row>
    <row r="7" spans="1:19" ht="21" customHeight="1">
      <c r="A7" s="18" t="s">
        <v>14</v>
      </c>
      <c r="B7" s="9"/>
      <c r="C7" s="9"/>
      <c r="D7" s="9"/>
      <c r="E7" s="9"/>
      <c r="G7" s="9"/>
      <c r="I7" s="9"/>
      <c r="J7" s="9"/>
      <c r="K7" s="9"/>
      <c r="M7" s="9"/>
      <c r="N7" s="9"/>
    </row>
    <row r="8" spans="1:19" ht="21" customHeight="1">
      <c r="B8" s="7" t="s">
        <v>201</v>
      </c>
      <c r="H8" s="89">
        <v>-30405776</v>
      </c>
      <c r="I8" s="173"/>
      <c r="J8" s="31">
        <v>-459246875</v>
      </c>
      <c r="K8" s="173"/>
      <c r="L8" s="89">
        <v>-67400717</v>
      </c>
      <c r="M8" s="173"/>
      <c r="N8" s="31">
        <v>-397968926</v>
      </c>
      <c r="O8" s="40"/>
      <c r="P8" s="40"/>
      <c r="Q8" s="40"/>
      <c r="R8" s="40"/>
      <c r="S8" s="40"/>
    </row>
    <row r="9" spans="1:19" ht="21" customHeight="1">
      <c r="B9" s="7" t="s">
        <v>218</v>
      </c>
      <c r="I9" s="173"/>
      <c r="J9" s="31"/>
      <c r="K9" s="173"/>
      <c r="M9" s="173"/>
      <c r="N9" s="31"/>
    </row>
    <row r="10" spans="1:19" ht="21" customHeight="1">
      <c r="D10" s="7" t="s">
        <v>159</v>
      </c>
      <c r="H10" s="31">
        <v>10894337</v>
      </c>
      <c r="I10" s="173"/>
      <c r="J10" s="174">
        <v>-2592369</v>
      </c>
      <c r="K10" s="173"/>
      <c r="L10" s="89">
        <v>0</v>
      </c>
      <c r="M10" s="173"/>
      <c r="N10" s="89">
        <v>0</v>
      </c>
    </row>
    <row r="11" spans="1:19" ht="21" customHeight="1">
      <c r="D11" s="7" t="s">
        <v>179</v>
      </c>
      <c r="H11" s="31">
        <v>-457145</v>
      </c>
      <c r="I11" s="173"/>
      <c r="J11" s="174">
        <v>0</v>
      </c>
      <c r="K11" s="173"/>
      <c r="L11" s="39">
        <v>247561</v>
      </c>
      <c r="M11" s="173"/>
      <c r="N11" s="89">
        <v>0</v>
      </c>
    </row>
    <row r="12" spans="1:19" ht="21" customHeight="1">
      <c r="D12" s="7" t="s">
        <v>200</v>
      </c>
      <c r="H12" s="31">
        <v>1190448</v>
      </c>
      <c r="I12" s="173"/>
      <c r="J12" s="174">
        <v>3491084</v>
      </c>
      <c r="K12" s="173"/>
      <c r="L12" s="89">
        <v>0</v>
      </c>
      <c r="M12" s="173"/>
      <c r="N12" s="89">
        <v>0</v>
      </c>
    </row>
    <row r="13" spans="1:19" ht="21" customHeight="1">
      <c r="D13" s="7" t="s">
        <v>224</v>
      </c>
      <c r="H13" s="89">
        <v>0</v>
      </c>
      <c r="I13" s="173"/>
      <c r="J13" s="174">
        <v>3381795</v>
      </c>
      <c r="K13" s="173"/>
      <c r="L13" s="89">
        <v>0</v>
      </c>
      <c r="M13" s="173"/>
      <c r="N13" s="89">
        <v>0</v>
      </c>
    </row>
    <row r="14" spans="1:19" ht="21" customHeight="1">
      <c r="D14" s="7" t="s">
        <v>154</v>
      </c>
      <c r="H14" s="89">
        <v>0</v>
      </c>
      <c r="I14" s="173"/>
      <c r="J14" s="174">
        <v>1505354</v>
      </c>
      <c r="K14" s="173"/>
      <c r="L14" s="89">
        <v>0</v>
      </c>
      <c r="M14" s="40"/>
      <c r="N14" s="89">
        <v>-6300000</v>
      </c>
    </row>
    <row r="15" spans="1:19" ht="21" customHeight="1">
      <c r="C15" s="108"/>
      <c r="D15" s="7" t="s">
        <v>84</v>
      </c>
      <c r="H15" s="39">
        <v>7336799</v>
      </c>
      <c r="I15" s="40"/>
      <c r="J15" s="174">
        <v>7140946</v>
      </c>
      <c r="K15" s="40"/>
      <c r="L15" s="39">
        <v>1829509</v>
      </c>
      <c r="M15" s="40"/>
      <c r="N15" s="89">
        <v>2319649</v>
      </c>
    </row>
    <row r="16" spans="1:19" ht="21" customHeight="1">
      <c r="C16" s="108"/>
      <c r="D16" s="7" t="s">
        <v>114</v>
      </c>
      <c r="H16" s="39">
        <v>2725493</v>
      </c>
      <c r="I16" s="40"/>
      <c r="J16" s="174">
        <v>881863</v>
      </c>
      <c r="K16" s="40"/>
      <c r="L16" s="39">
        <v>723852</v>
      </c>
      <c r="M16" s="40"/>
      <c r="N16" s="89">
        <v>707088</v>
      </c>
    </row>
    <row r="17" spans="4:15" ht="21" customHeight="1">
      <c r="D17" s="7" t="s">
        <v>150</v>
      </c>
      <c r="H17" s="39">
        <v>8498995</v>
      </c>
      <c r="I17" s="173"/>
      <c r="J17" s="174">
        <v>4367151</v>
      </c>
      <c r="K17" s="173"/>
      <c r="L17" s="39">
        <v>91143</v>
      </c>
      <c r="M17" s="40"/>
      <c r="N17" s="89">
        <v>114594</v>
      </c>
    </row>
    <row r="18" spans="4:15" ht="21" customHeight="1">
      <c r="D18" s="7" t="s">
        <v>202</v>
      </c>
      <c r="H18" s="39">
        <v>1241677</v>
      </c>
      <c r="I18" s="173"/>
      <c r="J18" s="174">
        <v>3511018</v>
      </c>
      <c r="K18" s="173"/>
      <c r="L18" s="39">
        <v>142762</v>
      </c>
      <c r="M18" s="40"/>
      <c r="N18" s="89">
        <v>1609077</v>
      </c>
    </row>
    <row r="19" spans="4:15" ht="21" customHeight="1">
      <c r="D19" s="7" t="s">
        <v>134</v>
      </c>
      <c r="H19" s="89">
        <v>0</v>
      </c>
      <c r="I19" s="173"/>
      <c r="J19" s="174">
        <v>-764909</v>
      </c>
      <c r="K19" s="173"/>
      <c r="L19" s="89">
        <v>0</v>
      </c>
      <c r="M19" s="40"/>
      <c r="N19" s="89">
        <v>-764909</v>
      </c>
    </row>
    <row r="20" spans="4:15" ht="21" customHeight="1">
      <c r="D20" s="7" t="s">
        <v>192</v>
      </c>
      <c r="H20" s="39">
        <v>-16609</v>
      </c>
      <c r="I20" s="173"/>
      <c r="J20" s="174">
        <v>86614</v>
      </c>
      <c r="K20" s="173"/>
      <c r="L20" s="89">
        <v>0</v>
      </c>
      <c r="M20" s="40"/>
      <c r="N20" s="89">
        <v>101</v>
      </c>
      <c r="O20" s="40"/>
    </row>
    <row r="21" spans="4:15" ht="21" customHeight="1">
      <c r="D21" s="7" t="s">
        <v>193</v>
      </c>
      <c r="H21" s="89">
        <v>0</v>
      </c>
      <c r="I21" s="173"/>
      <c r="J21" s="174">
        <v>-227245</v>
      </c>
      <c r="K21" s="173"/>
      <c r="L21" s="89">
        <v>0</v>
      </c>
      <c r="M21" s="40"/>
      <c r="N21" s="89">
        <v>0</v>
      </c>
      <c r="O21" s="40"/>
    </row>
    <row r="22" spans="4:15" ht="21" customHeight="1">
      <c r="D22" s="7" t="s">
        <v>239</v>
      </c>
      <c r="H22" s="89">
        <v>1191</v>
      </c>
      <c r="I22" s="173"/>
      <c r="J22" s="89">
        <v>0</v>
      </c>
      <c r="K22" s="173"/>
      <c r="L22" s="89">
        <v>0</v>
      </c>
      <c r="M22" s="40"/>
      <c r="N22" s="89">
        <v>0</v>
      </c>
      <c r="O22" s="40"/>
    </row>
    <row r="23" spans="4:15" ht="21" customHeight="1">
      <c r="D23" s="7" t="s">
        <v>135</v>
      </c>
      <c r="H23" s="89">
        <v>0</v>
      </c>
      <c r="I23" s="173"/>
      <c r="J23" s="174">
        <v>282918</v>
      </c>
      <c r="K23" s="173"/>
      <c r="L23" s="89">
        <v>0</v>
      </c>
      <c r="M23" s="40"/>
      <c r="N23" s="89">
        <v>282918</v>
      </c>
      <c r="O23" s="40"/>
    </row>
    <row r="24" spans="4:15" ht="21" customHeight="1">
      <c r="D24" s="7" t="s">
        <v>225</v>
      </c>
      <c r="H24" s="89">
        <v>1025131</v>
      </c>
      <c r="I24" s="173"/>
      <c r="J24" s="174">
        <v>661998</v>
      </c>
      <c r="K24" s="173"/>
      <c r="L24" s="89">
        <v>469753</v>
      </c>
      <c r="M24" s="40"/>
      <c r="N24" s="89">
        <v>632629</v>
      </c>
      <c r="O24" s="40"/>
    </row>
    <row r="25" spans="4:15" ht="21" customHeight="1">
      <c r="D25" s="7" t="s">
        <v>168</v>
      </c>
      <c r="H25" s="89">
        <v>0</v>
      </c>
      <c r="I25" s="173"/>
      <c r="J25" s="89">
        <v>0</v>
      </c>
      <c r="K25" s="173"/>
      <c r="L25" s="89">
        <v>63819384</v>
      </c>
      <c r="M25" s="40"/>
      <c r="N25" s="89">
        <v>390270340</v>
      </c>
      <c r="O25" s="40"/>
    </row>
    <row r="26" spans="4:15" ht="21" customHeight="1">
      <c r="D26" s="170" t="s">
        <v>122</v>
      </c>
      <c r="E26" s="170"/>
      <c r="F26" s="208"/>
      <c r="H26" s="89">
        <v>0</v>
      </c>
      <c r="I26" s="173"/>
      <c r="J26" s="174">
        <v>930079</v>
      </c>
      <c r="K26" s="173"/>
      <c r="L26" s="89">
        <v>0</v>
      </c>
      <c r="M26" s="40"/>
      <c r="N26" s="89">
        <v>0</v>
      </c>
    </row>
    <row r="27" spans="4:15" ht="21" customHeight="1">
      <c r="D27" s="170" t="s">
        <v>226</v>
      </c>
      <c r="E27" s="170"/>
      <c r="F27" s="208"/>
      <c r="H27" s="89">
        <v>0</v>
      </c>
      <c r="I27" s="173"/>
      <c r="J27" s="174">
        <v>419633844</v>
      </c>
      <c r="K27" s="173"/>
      <c r="L27" s="89">
        <v>0</v>
      </c>
      <c r="M27" s="40"/>
      <c r="N27" s="89">
        <v>0</v>
      </c>
    </row>
    <row r="28" spans="4:15" ht="21" customHeight="1">
      <c r="D28" s="7" t="s">
        <v>121</v>
      </c>
      <c r="H28" s="89">
        <v>7322905</v>
      </c>
      <c r="I28" s="173"/>
      <c r="J28" s="89">
        <v>0</v>
      </c>
      <c r="K28" s="173"/>
      <c r="L28" s="89">
        <v>0</v>
      </c>
      <c r="M28" s="40"/>
      <c r="N28" s="89">
        <v>0</v>
      </c>
      <c r="O28" s="40"/>
    </row>
    <row r="29" spans="4:15" ht="21" customHeight="1">
      <c r="D29" s="7" t="s">
        <v>196</v>
      </c>
      <c r="H29" s="39">
        <v>619745</v>
      </c>
      <c r="I29" s="173"/>
      <c r="J29" s="89">
        <v>0</v>
      </c>
      <c r="K29" s="173"/>
      <c r="L29" s="39">
        <v>619745</v>
      </c>
      <c r="M29" s="40"/>
      <c r="N29" s="89">
        <v>0</v>
      </c>
      <c r="O29" s="40"/>
    </row>
    <row r="30" spans="4:15" ht="21" customHeight="1">
      <c r="D30" s="7" t="s">
        <v>233</v>
      </c>
      <c r="H30" s="39">
        <v>2000000</v>
      </c>
      <c r="I30" s="173"/>
      <c r="J30" s="89">
        <v>0</v>
      </c>
      <c r="K30" s="173"/>
      <c r="L30" s="89">
        <v>0</v>
      </c>
      <c r="M30" s="40"/>
      <c r="N30" s="89">
        <v>0</v>
      </c>
      <c r="O30" s="40"/>
    </row>
    <row r="31" spans="4:15" ht="21" customHeight="1">
      <c r="D31" s="7" t="s">
        <v>158</v>
      </c>
      <c r="H31" s="39">
        <v>182526</v>
      </c>
      <c r="I31" s="173"/>
      <c r="J31" s="89">
        <v>0</v>
      </c>
      <c r="K31" s="173"/>
      <c r="L31" s="39">
        <v>20703</v>
      </c>
      <c r="M31" s="40"/>
      <c r="N31" s="89">
        <v>0</v>
      </c>
    </row>
    <row r="32" spans="4:15" ht="21" customHeight="1">
      <c r="D32" s="7" t="s">
        <v>71</v>
      </c>
      <c r="H32" s="39">
        <v>-1198493</v>
      </c>
      <c r="I32" s="173"/>
      <c r="J32" s="174">
        <v>-1157957</v>
      </c>
      <c r="K32" s="173"/>
      <c r="L32" s="39">
        <v>-3468078</v>
      </c>
      <c r="M32" s="40"/>
      <c r="N32" s="89">
        <v>-2479388</v>
      </c>
      <c r="O32" s="40"/>
    </row>
    <row r="33" spans="3:17" ht="21" customHeight="1">
      <c r="D33" s="7" t="s">
        <v>22</v>
      </c>
      <c r="H33" s="39">
        <v>1366331</v>
      </c>
      <c r="I33" s="173"/>
      <c r="J33" s="174">
        <v>939521</v>
      </c>
      <c r="K33" s="173"/>
      <c r="L33" s="39">
        <v>362626</v>
      </c>
      <c r="M33" s="173"/>
      <c r="N33" s="89">
        <v>442397</v>
      </c>
      <c r="O33" s="40"/>
    </row>
    <row r="34" spans="3:17" ht="21" customHeight="1">
      <c r="D34" s="7" t="s">
        <v>175</v>
      </c>
      <c r="H34" s="89">
        <v>0</v>
      </c>
      <c r="I34" s="173"/>
      <c r="J34" s="89">
        <v>0</v>
      </c>
      <c r="K34" s="173"/>
      <c r="L34" s="41">
        <v>-7650000</v>
      </c>
      <c r="M34" s="42"/>
      <c r="N34" s="89">
        <v>0</v>
      </c>
    </row>
    <row r="35" spans="3:17" ht="21" customHeight="1">
      <c r="D35" s="7" t="s">
        <v>235</v>
      </c>
      <c r="H35" s="31">
        <v>-6852331</v>
      </c>
      <c r="I35" s="173"/>
      <c r="J35" s="174">
        <v>-13236508</v>
      </c>
      <c r="K35" s="173"/>
      <c r="L35" s="39">
        <v>-5454735</v>
      </c>
      <c r="M35" s="173"/>
      <c r="N35" s="89">
        <v>-17383287</v>
      </c>
      <c r="O35" s="40"/>
      <c r="Q35" s="9"/>
    </row>
    <row r="36" spans="3:17" ht="21" customHeight="1">
      <c r="D36" s="7" t="s">
        <v>194</v>
      </c>
      <c r="H36" s="39">
        <v>724120</v>
      </c>
      <c r="I36" s="173"/>
      <c r="J36" s="174">
        <v>2101925</v>
      </c>
      <c r="K36" s="173"/>
      <c r="L36" s="89">
        <v>0</v>
      </c>
      <c r="M36" s="173"/>
      <c r="N36" s="89">
        <v>0</v>
      </c>
      <c r="O36" s="40"/>
    </row>
    <row r="37" spans="3:17" ht="21" customHeight="1">
      <c r="D37" s="7" t="s">
        <v>169</v>
      </c>
      <c r="H37" s="39">
        <v>162930</v>
      </c>
      <c r="I37" s="173"/>
      <c r="J37" s="89">
        <v>0</v>
      </c>
      <c r="K37" s="173"/>
      <c r="L37" s="39">
        <v>162928</v>
      </c>
      <c r="M37" s="173"/>
      <c r="N37" s="89">
        <v>-53999.999999999985</v>
      </c>
      <c r="O37" s="40"/>
    </row>
    <row r="38" spans="3:17" ht="21" customHeight="1">
      <c r="D38" s="7" t="s">
        <v>236</v>
      </c>
      <c r="H38" s="31">
        <v>40700</v>
      </c>
      <c r="I38" s="173"/>
      <c r="J38" s="174">
        <v>826609</v>
      </c>
      <c r="K38" s="173"/>
      <c r="L38" s="89">
        <v>0</v>
      </c>
      <c r="M38" s="173"/>
      <c r="N38" s="89">
        <v>32867</v>
      </c>
    </row>
    <row r="39" spans="3:17" ht="21" customHeight="1">
      <c r="D39" s="7" t="s">
        <v>106</v>
      </c>
      <c r="H39" s="31">
        <v>1713127</v>
      </c>
      <c r="I39" s="42"/>
      <c r="J39" s="174">
        <v>-9078478</v>
      </c>
      <c r="K39" s="42"/>
      <c r="L39" s="39">
        <v>-281541</v>
      </c>
      <c r="M39" s="42"/>
      <c r="N39" s="89">
        <v>-4119448</v>
      </c>
      <c r="Q39" s="9"/>
    </row>
    <row r="40" spans="3:17" ht="21" customHeight="1">
      <c r="D40" s="7" t="s">
        <v>195</v>
      </c>
      <c r="H40" s="31">
        <v>-1954313</v>
      </c>
      <c r="I40" s="173"/>
      <c r="J40" s="174">
        <v>-1537474</v>
      </c>
      <c r="K40" s="173"/>
      <c r="L40" s="39">
        <v>-1157326</v>
      </c>
      <c r="M40" s="173"/>
      <c r="N40" s="89">
        <v>-1833724</v>
      </c>
    </row>
    <row r="41" spans="3:17" ht="21" customHeight="1">
      <c r="D41" s="7" t="s">
        <v>237</v>
      </c>
      <c r="H41" s="220">
        <v>0</v>
      </c>
      <c r="I41" s="173"/>
      <c r="J41" s="89">
        <v>0</v>
      </c>
      <c r="K41" s="173"/>
      <c r="L41" s="220">
        <v>0</v>
      </c>
      <c r="M41" s="42"/>
      <c r="N41" s="89">
        <v>-137257</v>
      </c>
    </row>
    <row r="42" spans="3:17" ht="21" customHeight="1">
      <c r="C42" s="7" t="s">
        <v>160</v>
      </c>
      <c r="H42" s="89">
        <f>SUM(H8:H41)</f>
        <v>6161788</v>
      </c>
      <c r="I42" s="173"/>
      <c r="J42" s="206">
        <f>SUM(J8:J41)</f>
        <v>-38099096</v>
      </c>
      <c r="K42" s="173"/>
      <c r="L42" s="89">
        <f>SUM(L8:L41)</f>
        <v>-16922431</v>
      </c>
      <c r="M42" s="42"/>
      <c r="N42" s="206">
        <f>SUM(N8:N41)</f>
        <v>-34629279</v>
      </c>
    </row>
    <row r="43" spans="3:17" ht="21" customHeight="1">
      <c r="D43" s="7" t="s">
        <v>78</v>
      </c>
      <c r="H43" s="41">
        <v>1168000</v>
      </c>
      <c r="I43" s="173"/>
      <c r="J43" s="174">
        <v>484674</v>
      </c>
      <c r="K43" s="173"/>
      <c r="L43" s="39">
        <v>754331</v>
      </c>
      <c r="M43" s="42"/>
      <c r="N43" s="89">
        <v>1126488</v>
      </c>
    </row>
    <row r="44" spans="3:17" ht="21" customHeight="1">
      <c r="D44" s="7" t="s">
        <v>58</v>
      </c>
      <c r="H44" s="41">
        <v>-633464</v>
      </c>
      <c r="I44" s="173"/>
      <c r="J44" s="174">
        <v>-2835712</v>
      </c>
      <c r="K44" s="173"/>
      <c r="L44" s="39">
        <v>-239930</v>
      </c>
      <c r="M44" s="42"/>
      <c r="N44" s="89">
        <v>-2483717</v>
      </c>
    </row>
    <row r="45" spans="3:17" ht="21" customHeight="1">
      <c r="D45" s="7" t="s">
        <v>136</v>
      </c>
      <c r="H45" s="39">
        <v>-3190291</v>
      </c>
      <c r="I45" s="173"/>
      <c r="J45" s="174">
        <v>-632270</v>
      </c>
      <c r="K45" s="173"/>
      <c r="L45" s="39">
        <v>-137880</v>
      </c>
      <c r="M45" s="42"/>
      <c r="N45" s="89">
        <v>-144596</v>
      </c>
    </row>
    <row r="46" spans="3:17" ht="21" customHeight="1">
      <c r="D46" s="7" t="s">
        <v>116</v>
      </c>
      <c r="H46" s="39">
        <v>-180000</v>
      </c>
      <c r="I46" s="173"/>
      <c r="J46" s="174">
        <v>-5592166</v>
      </c>
      <c r="K46" s="173"/>
      <c r="L46" s="89">
        <v>0</v>
      </c>
      <c r="M46" s="42"/>
      <c r="N46" s="89">
        <v>-4155666</v>
      </c>
    </row>
    <row r="47" spans="3:17" s="16" customFormat="1" ht="21" customHeight="1">
      <c r="D47" s="16" t="s">
        <v>161</v>
      </c>
      <c r="F47" s="12"/>
      <c r="H47" s="211">
        <f>SUM(H43:H46)+H42</f>
        <v>3326033</v>
      </c>
      <c r="I47" s="175"/>
      <c r="J47" s="43">
        <f>SUM(J43:J46)+J42</f>
        <v>-46674570</v>
      </c>
      <c r="K47" s="175"/>
      <c r="L47" s="211">
        <f>SUM(L43:L46)+L42</f>
        <v>-16545910</v>
      </c>
      <c r="M47" s="175"/>
      <c r="N47" s="43">
        <f>SUM(N43:N46)+N42</f>
        <v>-40286770</v>
      </c>
    </row>
    <row r="48" spans="3:17" ht="21" customHeight="1">
      <c r="H48" s="41"/>
      <c r="I48" s="173"/>
      <c r="J48" s="41"/>
      <c r="K48" s="173"/>
      <c r="L48" s="41"/>
      <c r="M48" s="42"/>
      <c r="N48" s="41"/>
    </row>
    <row r="49" spans="1:14" ht="21" customHeight="1">
      <c r="A49" s="36" t="s">
        <v>62</v>
      </c>
      <c r="B49" s="36"/>
      <c r="C49" s="36"/>
      <c r="D49" s="36"/>
      <c r="E49" s="36"/>
      <c r="F49" s="207"/>
      <c r="G49" s="36"/>
      <c r="H49" s="37"/>
      <c r="I49" s="36"/>
      <c r="J49" s="36"/>
      <c r="K49" s="36"/>
      <c r="L49" s="37"/>
      <c r="M49" s="36"/>
      <c r="N49" s="84"/>
    </row>
    <row r="50" spans="1:14" ht="21" customHeight="1">
      <c r="A50" s="16" t="s">
        <v>88</v>
      </c>
      <c r="B50" s="16"/>
      <c r="C50" s="16"/>
      <c r="D50" s="16"/>
      <c r="E50" s="16"/>
      <c r="F50" s="12"/>
      <c r="G50" s="16"/>
      <c r="H50" s="71"/>
      <c r="I50" s="16"/>
      <c r="J50" s="16"/>
      <c r="K50" s="16"/>
      <c r="L50" s="37"/>
      <c r="M50" s="16"/>
      <c r="N50" s="15"/>
    </row>
    <row r="51" spans="1:14" ht="21" customHeight="1">
      <c r="A51" s="16" t="str">
        <f>+A3</f>
        <v>สำหรับปีสิ้นสุดวันที่ 31 ธันวาคม 2568</v>
      </c>
      <c r="B51" s="16"/>
      <c r="C51" s="16"/>
      <c r="D51" s="16"/>
      <c r="E51" s="16"/>
      <c r="F51" s="12"/>
      <c r="G51" s="16"/>
      <c r="H51" s="71"/>
      <c r="I51" s="16"/>
      <c r="J51" s="16"/>
      <c r="K51" s="16"/>
      <c r="L51" s="37"/>
      <c r="M51" s="16"/>
      <c r="N51" s="16"/>
    </row>
    <row r="52" spans="1:14" ht="21" customHeight="1">
      <c r="A52" s="5"/>
      <c r="B52" s="5"/>
      <c r="C52" s="5"/>
      <c r="D52" s="5"/>
      <c r="E52" s="5"/>
      <c r="G52" s="5"/>
      <c r="H52" s="275" t="s">
        <v>90</v>
      </c>
      <c r="I52" s="275"/>
      <c r="J52" s="275"/>
      <c r="K52" s="275"/>
      <c r="L52" s="275"/>
      <c r="M52" s="275"/>
      <c r="N52" s="275"/>
    </row>
    <row r="53" spans="1:14" ht="21" customHeight="1">
      <c r="H53" s="276" t="s">
        <v>15</v>
      </c>
      <c r="I53" s="276"/>
      <c r="J53" s="276"/>
      <c r="K53" s="106"/>
      <c r="L53" s="276" t="s">
        <v>68</v>
      </c>
      <c r="M53" s="276"/>
      <c r="N53" s="276"/>
    </row>
    <row r="54" spans="1:14" ht="21" customHeight="1">
      <c r="F54" s="66" t="s">
        <v>19</v>
      </c>
      <c r="H54" s="176" t="str">
        <f>H6</f>
        <v>2568</v>
      </c>
      <c r="I54" s="38"/>
      <c r="J54" s="49" t="str">
        <f>J6</f>
        <v>2567</v>
      </c>
      <c r="K54" s="13"/>
      <c r="L54" s="49" t="str">
        <f>H54</f>
        <v>2568</v>
      </c>
      <c r="M54" s="85"/>
      <c r="N54" s="49" t="str">
        <f>J54</f>
        <v>2567</v>
      </c>
    </row>
    <row r="55" spans="1:14" s="16" customFormat="1" ht="21" customHeight="1">
      <c r="A55" s="16" t="s">
        <v>48</v>
      </c>
      <c r="F55" s="12"/>
      <c r="H55" s="71"/>
      <c r="I55" s="44"/>
      <c r="J55" s="45"/>
      <c r="K55" s="44"/>
      <c r="L55" s="46"/>
      <c r="M55" s="175"/>
      <c r="N55" s="175"/>
    </row>
    <row r="56" spans="1:14" ht="21" customHeight="1">
      <c r="C56" s="87" t="s">
        <v>170</v>
      </c>
      <c r="H56" s="89">
        <v>0</v>
      </c>
      <c r="I56" s="40"/>
      <c r="J56" s="89">
        <v>0</v>
      </c>
      <c r="K56" s="40"/>
      <c r="L56" s="89">
        <v>0</v>
      </c>
      <c r="M56" s="173"/>
      <c r="N56" s="89">
        <v>0</v>
      </c>
    </row>
    <row r="57" spans="1:14" ht="21" customHeight="1">
      <c r="C57" s="7" t="s">
        <v>197</v>
      </c>
      <c r="H57" s="89">
        <v>357000</v>
      </c>
      <c r="I57" s="40"/>
      <c r="J57" s="89">
        <v>0</v>
      </c>
      <c r="K57" s="40"/>
      <c r="L57" s="89">
        <v>0</v>
      </c>
      <c r="M57" s="173"/>
      <c r="N57" s="89">
        <v>0</v>
      </c>
    </row>
    <row r="58" spans="1:14" s="16" customFormat="1" ht="21" customHeight="1">
      <c r="B58" s="7"/>
      <c r="C58" s="7" t="s">
        <v>72</v>
      </c>
      <c r="F58" s="12"/>
      <c r="H58" s="89">
        <v>-795000</v>
      </c>
      <c r="I58" s="40"/>
      <c r="J58" s="89">
        <v>0</v>
      </c>
      <c r="K58" s="40"/>
      <c r="L58" s="39">
        <v>-22330000</v>
      </c>
      <c r="M58" s="173"/>
      <c r="N58" s="96">
        <v>-24075000</v>
      </c>
    </row>
    <row r="59" spans="1:14" s="16" customFormat="1" ht="21" customHeight="1">
      <c r="B59" s="7"/>
      <c r="C59" s="7" t="s">
        <v>155</v>
      </c>
      <c r="F59" s="12"/>
      <c r="H59" s="89">
        <v>-515000</v>
      </c>
      <c r="I59" s="40"/>
      <c r="J59" s="261">
        <v>28000</v>
      </c>
      <c r="K59" s="40"/>
      <c r="L59" s="89">
        <v>0</v>
      </c>
      <c r="M59" s="173"/>
      <c r="N59" s="89">
        <v>0</v>
      </c>
    </row>
    <row r="60" spans="1:14" s="16" customFormat="1" ht="21" customHeight="1">
      <c r="B60" s="7"/>
      <c r="C60" s="7" t="s">
        <v>156</v>
      </c>
      <c r="F60" s="12"/>
      <c r="H60" s="89">
        <v>614000</v>
      </c>
      <c r="I60" s="40"/>
      <c r="J60" s="89">
        <v>0</v>
      </c>
      <c r="K60" s="40"/>
      <c r="L60" s="89">
        <v>0</v>
      </c>
      <c r="M60" s="173"/>
      <c r="N60" s="89">
        <v>0</v>
      </c>
    </row>
    <row r="61" spans="1:14" s="16" customFormat="1" ht="21" customHeight="1">
      <c r="B61" s="7"/>
      <c r="C61" s="7" t="s">
        <v>118</v>
      </c>
      <c r="F61" s="12"/>
      <c r="H61" s="89">
        <v>0</v>
      </c>
      <c r="I61" s="40"/>
      <c r="J61" s="261">
        <v>-144000000</v>
      </c>
      <c r="K61" s="40"/>
      <c r="L61" s="89">
        <v>0</v>
      </c>
      <c r="M61" s="173"/>
      <c r="N61" s="96">
        <v>-144000000</v>
      </c>
    </row>
    <row r="62" spans="1:14" s="16" customFormat="1" ht="21" customHeight="1">
      <c r="B62" s="7"/>
      <c r="C62" s="7" t="s">
        <v>171</v>
      </c>
      <c r="F62" s="12"/>
      <c r="H62" s="89">
        <v>0</v>
      </c>
      <c r="I62" s="40"/>
      <c r="J62" s="261">
        <v>55000000</v>
      </c>
      <c r="K62" s="40"/>
      <c r="L62" s="89">
        <v>0</v>
      </c>
      <c r="M62" s="173"/>
      <c r="N62" s="96">
        <v>55000000</v>
      </c>
    </row>
    <row r="63" spans="1:14" s="16" customFormat="1" ht="21" customHeight="1">
      <c r="B63" s="7"/>
      <c r="C63" s="7" t="s">
        <v>124</v>
      </c>
      <c r="F63" s="12"/>
      <c r="H63" s="41">
        <v>4857225</v>
      </c>
      <c r="I63" s="40"/>
      <c r="J63" s="261">
        <v>82795831</v>
      </c>
      <c r="K63" s="40"/>
      <c r="L63" s="39">
        <v>4857225</v>
      </c>
      <c r="M63" s="173"/>
      <c r="N63" s="96">
        <v>82795831</v>
      </c>
    </row>
    <row r="64" spans="1:14" ht="21" customHeight="1">
      <c r="C64" s="7" t="s">
        <v>117</v>
      </c>
      <c r="D64" s="77"/>
      <c r="E64" s="77"/>
      <c r="F64" s="209"/>
      <c r="G64" s="77"/>
      <c r="H64" s="41">
        <v>-12990000</v>
      </c>
      <c r="I64" s="173"/>
      <c r="J64" s="261">
        <v>-85000000</v>
      </c>
      <c r="K64" s="31"/>
      <c r="L64" s="89">
        <v>0</v>
      </c>
      <c r="M64" s="31"/>
      <c r="N64" s="96">
        <v>-70000000</v>
      </c>
    </row>
    <row r="65" spans="1:14" ht="21" customHeight="1">
      <c r="C65" s="7" t="s">
        <v>189</v>
      </c>
      <c r="D65" s="77"/>
      <c r="E65" s="77"/>
      <c r="F65" s="209"/>
      <c r="G65" s="77"/>
      <c r="H65" s="41">
        <v>-9600000</v>
      </c>
      <c r="I65" s="173"/>
      <c r="J65" s="261">
        <v>-20000000</v>
      </c>
      <c r="K65" s="31"/>
      <c r="L65" s="39">
        <v>-9600000</v>
      </c>
      <c r="M65" s="31"/>
      <c r="N65" s="96">
        <v>-20476882</v>
      </c>
    </row>
    <row r="66" spans="1:14" ht="21" customHeight="1">
      <c r="C66" s="7" t="s">
        <v>92</v>
      </c>
      <c r="D66" s="77"/>
      <c r="E66" s="77"/>
      <c r="F66" s="209"/>
      <c r="G66" s="77"/>
      <c r="H66" s="41">
        <v>-1326674</v>
      </c>
      <c r="I66" s="173"/>
      <c r="J66" s="261">
        <v>-292694</v>
      </c>
      <c r="K66" s="31"/>
      <c r="L66" s="89">
        <v>0</v>
      </c>
      <c r="M66" s="31"/>
      <c r="N66" s="96">
        <v>-241375</v>
      </c>
    </row>
    <row r="67" spans="1:14" ht="21" customHeight="1">
      <c r="C67" s="101" t="s">
        <v>157</v>
      </c>
      <c r="D67" s="77"/>
      <c r="E67" s="77"/>
      <c r="F67" s="209"/>
      <c r="G67" s="77"/>
      <c r="H67" s="39">
        <v>35500</v>
      </c>
      <c r="I67" s="173"/>
      <c r="J67" s="261">
        <v>554019</v>
      </c>
      <c r="K67" s="31"/>
      <c r="L67" s="89">
        <v>0</v>
      </c>
      <c r="M67" s="31"/>
      <c r="N67" s="89">
        <v>0</v>
      </c>
    </row>
    <row r="68" spans="1:14" ht="21" customHeight="1">
      <c r="C68" s="7" t="s">
        <v>172</v>
      </c>
      <c r="D68" s="77"/>
      <c r="E68" s="77"/>
      <c r="F68" s="209"/>
      <c r="G68" s="77"/>
      <c r="H68" s="39">
        <v>-37500</v>
      </c>
      <c r="I68" s="173"/>
      <c r="J68" s="89">
        <v>0</v>
      </c>
      <c r="K68" s="31"/>
      <c r="L68" s="89">
        <v>0</v>
      </c>
      <c r="M68" s="31"/>
      <c r="N68" s="89">
        <v>0</v>
      </c>
    </row>
    <row r="69" spans="1:14" ht="21" customHeight="1">
      <c r="C69" s="7" t="s">
        <v>123</v>
      </c>
      <c r="D69" s="77"/>
      <c r="E69" s="77"/>
      <c r="F69" s="209"/>
      <c r="G69" s="77"/>
      <c r="H69" s="89">
        <v>-15000000</v>
      </c>
      <c r="I69" s="42"/>
      <c r="J69" s="261">
        <v>-50000000</v>
      </c>
      <c r="K69" s="41"/>
      <c r="L69" s="89">
        <v>-15000000</v>
      </c>
      <c r="M69" s="31"/>
      <c r="N69" s="96">
        <v>-50000000</v>
      </c>
    </row>
    <row r="70" spans="1:14" ht="21" customHeight="1">
      <c r="C70" s="7" t="s">
        <v>191</v>
      </c>
      <c r="D70" s="77"/>
      <c r="E70" s="77"/>
      <c r="F70" s="209"/>
      <c r="G70" s="77"/>
      <c r="H70" s="89">
        <v>0</v>
      </c>
      <c r="I70" s="42"/>
      <c r="J70" s="261">
        <v>50000000</v>
      </c>
      <c r="K70" s="41"/>
      <c r="L70" s="89">
        <v>0</v>
      </c>
      <c r="M70" s="31"/>
      <c r="N70" s="96">
        <v>50000000</v>
      </c>
    </row>
    <row r="71" spans="1:14" ht="21" customHeight="1">
      <c r="C71" s="7" t="s">
        <v>91</v>
      </c>
      <c r="D71" s="77"/>
      <c r="E71" s="77"/>
      <c r="F71" s="209"/>
      <c r="G71" s="77"/>
      <c r="H71" s="89">
        <v>0</v>
      </c>
      <c r="I71" s="42"/>
      <c r="J71" s="261">
        <v>143880000</v>
      </c>
      <c r="K71" s="31"/>
      <c r="L71" s="89">
        <v>0</v>
      </c>
      <c r="M71" s="31"/>
      <c r="N71" s="96">
        <v>143880000</v>
      </c>
    </row>
    <row r="72" spans="1:14" ht="21" customHeight="1">
      <c r="C72" s="7" t="s">
        <v>190</v>
      </c>
      <c r="D72" s="77"/>
      <c r="E72" s="77"/>
      <c r="F72" s="209"/>
      <c r="G72" s="77"/>
      <c r="H72" s="89">
        <v>0</v>
      </c>
      <c r="I72" s="42"/>
      <c r="J72" s="261">
        <v>64020000</v>
      </c>
      <c r="K72" s="31"/>
      <c r="L72" s="89">
        <v>0</v>
      </c>
      <c r="M72" s="31"/>
      <c r="N72" s="96">
        <v>64020000</v>
      </c>
    </row>
    <row r="73" spans="1:14" ht="21" customHeight="1">
      <c r="C73" s="7" t="s">
        <v>176</v>
      </c>
      <c r="D73" s="77"/>
      <c r="E73" s="77"/>
      <c r="F73" s="209"/>
      <c r="G73" s="77"/>
      <c r="H73" s="89">
        <v>0</v>
      </c>
      <c r="I73" s="42"/>
      <c r="J73" s="89">
        <v>0</v>
      </c>
      <c r="K73" s="31"/>
      <c r="L73" s="39">
        <v>7650000</v>
      </c>
      <c r="M73" s="31"/>
      <c r="N73" s="89">
        <v>0</v>
      </c>
    </row>
    <row r="74" spans="1:14" s="16" customFormat="1" ht="21" customHeight="1">
      <c r="D74" s="16" t="s">
        <v>162</v>
      </c>
      <c r="F74" s="12"/>
      <c r="H74" s="211">
        <f>SUM(H56:H73)</f>
        <v>-34400449</v>
      </c>
      <c r="I74" s="175"/>
      <c r="J74" s="43">
        <f>SUM(J56:J73)</f>
        <v>96985156</v>
      </c>
      <c r="K74" s="71"/>
      <c r="L74" s="211">
        <f>SUM(L56:L73)</f>
        <v>-34422775</v>
      </c>
      <c r="M74" s="71"/>
      <c r="N74" s="43">
        <f>SUM(N56:N73)</f>
        <v>86902574</v>
      </c>
    </row>
    <row r="75" spans="1:14" ht="21" customHeight="1">
      <c r="H75" s="39"/>
      <c r="I75" s="173"/>
      <c r="J75" s="40"/>
      <c r="K75" s="173"/>
      <c r="L75" s="41"/>
      <c r="M75" s="173"/>
      <c r="N75" s="42"/>
    </row>
    <row r="76" spans="1:14" s="16" customFormat="1" ht="21" customHeight="1">
      <c r="A76" s="16" t="s">
        <v>65</v>
      </c>
      <c r="F76" s="12"/>
      <c r="H76" s="46"/>
      <c r="I76" s="175"/>
      <c r="J76" s="45"/>
      <c r="K76" s="175"/>
      <c r="L76" s="47"/>
      <c r="M76" s="175"/>
      <c r="N76" s="45"/>
    </row>
    <row r="77" spans="1:14" ht="21" customHeight="1">
      <c r="C77" s="7" t="s">
        <v>83</v>
      </c>
      <c r="D77" s="77"/>
      <c r="E77" s="77"/>
      <c r="F77" s="209"/>
      <c r="G77" s="77"/>
      <c r="H77" s="39">
        <v>200000</v>
      </c>
      <c r="I77" s="42"/>
      <c r="J77" s="174">
        <v>2170000</v>
      </c>
      <c r="K77" s="41"/>
      <c r="L77" s="89">
        <v>0</v>
      </c>
      <c r="M77" s="31"/>
      <c r="N77" s="96">
        <v>2170000</v>
      </c>
    </row>
    <row r="78" spans="1:14" ht="21" customHeight="1">
      <c r="C78" s="7" t="s">
        <v>115</v>
      </c>
      <c r="D78" s="77"/>
      <c r="E78" s="77"/>
      <c r="F78" s="209"/>
      <c r="G78" s="77"/>
      <c r="H78" s="39">
        <v>-460000</v>
      </c>
      <c r="I78" s="42"/>
      <c r="J78" s="89">
        <v>0</v>
      </c>
      <c r="K78" s="41"/>
      <c r="L78" s="89">
        <v>0</v>
      </c>
      <c r="M78" s="31"/>
      <c r="N78" s="89">
        <v>0</v>
      </c>
    </row>
    <row r="79" spans="1:14" ht="21" customHeight="1">
      <c r="C79" s="7" t="s">
        <v>243</v>
      </c>
      <c r="D79" s="77"/>
      <c r="E79" s="77"/>
      <c r="F79" s="209"/>
      <c r="G79" s="77"/>
      <c r="H79" s="89">
        <v>0</v>
      </c>
      <c r="I79" s="42"/>
      <c r="J79" s="174">
        <v>1219000</v>
      </c>
      <c r="K79" s="41"/>
      <c r="L79" s="89">
        <v>0</v>
      </c>
      <c r="M79" s="31"/>
      <c r="N79" s="89">
        <v>0</v>
      </c>
    </row>
    <row r="80" spans="1:14" ht="21" customHeight="1">
      <c r="C80" s="7" t="s">
        <v>227</v>
      </c>
      <c r="D80" s="77"/>
      <c r="E80" s="77"/>
      <c r="F80" s="209"/>
      <c r="G80" s="77"/>
      <c r="H80" s="89">
        <v>0</v>
      </c>
      <c r="I80" s="42"/>
      <c r="J80" s="174">
        <v>-14430000</v>
      </c>
      <c r="K80" s="41"/>
      <c r="L80" s="89">
        <v>0</v>
      </c>
      <c r="M80" s="31"/>
      <c r="N80" s="96">
        <v>-14170000</v>
      </c>
    </row>
    <row r="81" spans="1:14" ht="21" customHeight="1">
      <c r="C81" s="7" t="s">
        <v>173</v>
      </c>
      <c r="D81" s="77"/>
      <c r="E81" s="77"/>
      <c r="F81" s="209"/>
      <c r="G81" s="77"/>
      <c r="H81" s="39">
        <v>-119000</v>
      </c>
      <c r="I81" s="42"/>
      <c r="J81" s="174">
        <v>-1200000</v>
      </c>
      <c r="K81" s="41"/>
      <c r="L81" s="89">
        <v>0</v>
      </c>
      <c r="M81" s="31"/>
      <c r="N81" s="89">
        <v>0</v>
      </c>
    </row>
    <row r="82" spans="1:14" ht="21" customHeight="1">
      <c r="C82" s="7" t="s">
        <v>228</v>
      </c>
      <c r="D82" s="77"/>
      <c r="E82" s="77"/>
      <c r="F82" s="209"/>
      <c r="G82" s="77"/>
      <c r="H82" s="89">
        <v>0</v>
      </c>
      <c r="I82" s="42"/>
      <c r="J82" s="174">
        <v>14000000</v>
      </c>
      <c r="K82" s="41"/>
      <c r="L82" s="89">
        <v>0</v>
      </c>
      <c r="M82" s="31"/>
      <c r="N82" s="96">
        <v>14000000</v>
      </c>
    </row>
    <row r="83" spans="1:14" ht="21" customHeight="1">
      <c r="C83" s="7" t="s">
        <v>103</v>
      </c>
      <c r="H83" s="89">
        <v>0</v>
      </c>
      <c r="I83" s="44"/>
      <c r="J83" s="174">
        <v>38810905</v>
      </c>
      <c r="K83" s="44"/>
      <c r="L83" s="89">
        <v>0</v>
      </c>
      <c r="M83" s="175"/>
      <c r="N83" s="96">
        <v>38810905</v>
      </c>
    </row>
    <row r="84" spans="1:14" ht="21" customHeight="1">
      <c r="C84" s="7" t="s">
        <v>188</v>
      </c>
      <c r="H84" s="89">
        <v>0</v>
      </c>
      <c r="I84" s="44"/>
      <c r="J84" s="174">
        <v>625000</v>
      </c>
      <c r="K84" s="44"/>
      <c r="L84" s="89">
        <v>0</v>
      </c>
      <c r="M84" s="175"/>
      <c r="N84" s="89">
        <v>0</v>
      </c>
    </row>
    <row r="85" spans="1:14" s="16" customFormat="1" ht="21" customHeight="1">
      <c r="A85" s="7"/>
      <c r="B85" s="7"/>
      <c r="C85" s="7" t="s">
        <v>81</v>
      </c>
      <c r="D85" s="7"/>
      <c r="E85" s="7"/>
      <c r="F85" s="2"/>
      <c r="G85" s="7"/>
      <c r="H85" s="39">
        <v>-960071</v>
      </c>
      <c r="I85" s="173"/>
      <c r="J85" s="174">
        <v>-880430</v>
      </c>
      <c r="K85" s="31"/>
      <c r="L85" s="39">
        <v>-960071</v>
      </c>
      <c r="M85" s="31"/>
      <c r="N85" s="96">
        <v>-880430</v>
      </c>
    </row>
    <row r="86" spans="1:14" s="16" customFormat="1" ht="21" customHeight="1">
      <c r="A86" s="7"/>
      <c r="B86" s="7"/>
      <c r="C86" s="7" t="s">
        <v>77</v>
      </c>
      <c r="D86" s="7"/>
      <c r="E86" s="7"/>
      <c r="F86" s="2"/>
      <c r="G86" s="7"/>
      <c r="H86" s="39">
        <v>-4208173</v>
      </c>
      <c r="I86" s="173"/>
      <c r="J86" s="174">
        <v>-2642238</v>
      </c>
      <c r="K86" s="31"/>
      <c r="L86" s="41">
        <v>-764317</v>
      </c>
      <c r="M86" s="31"/>
      <c r="N86" s="96">
        <v>-897837</v>
      </c>
    </row>
    <row r="87" spans="1:14" ht="21" customHeight="1">
      <c r="C87" s="7" t="s">
        <v>174</v>
      </c>
      <c r="H87" s="39">
        <v>-7350000</v>
      </c>
      <c r="I87" s="44"/>
      <c r="J87" s="89">
        <v>0</v>
      </c>
      <c r="K87" s="44"/>
      <c r="L87" s="89">
        <v>0</v>
      </c>
      <c r="M87" s="175"/>
      <c r="N87" s="89">
        <v>0</v>
      </c>
    </row>
    <row r="88" spans="1:14" s="16" customFormat="1" ht="21" customHeight="1">
      <c r="D88" s="16" t="s">
        <v>238</v>
      </c>
      <c r="F88" s="12"/>
      <c r="H88" s="211">
        <f>SUM(H77:H87)</f>
        <v>-12897244</v>
      </c>
      <c r="I88" s="175"/>
      <c r="J88" s="43">
        <f>SUM(J77:J87)</f>
        <v>37672237</v>
      </c>
      <c r="K88" s="71"/>
      <c r="L88" s="211">
        <f>SUM(L77:L87)</f>
        <v>-1724388</v>
      </c>
      <c r="M88" s="71"/>
      <c r="N88" s="43">
        <f>SUM(N77:N87)</f>
        <v>39032638</v>
      </c>
    </row>
    <row r="89" spans="1:14" s="16" customFormat="1" ht="21" customHeight="1">
      <c r="A89" s="16" t="s">
        <v>101</v>
      </c>
      <c r="F89" s="12"/>
      <c r="H89" s="221">
        <f>H88+H74+H47</f>
        <v>-43971660</v>
      </c>
      <c r="I89" s="71"/>
      <c r="J89" s="46">
        <f>J88+J74+J47</f>
        <v>87982823</v>
      </c>
      <c r="K89" s="71"/>
      <c r="L89" s="221">
        <f>L88+L74+L47</f>
        <v>-52693073</v>
      </c>
      <c r="M89" s="71"/>
      <c r="N89" s="46">
        <f>N88+N74+N47</f>
        <v>85648442</v>
      </c>
    </row>
    <row r="90" spans="1:14" s="16" customFormat="1" ht="21" customHeight="1">
      <c r="A90" s="7"/>
      <c r="C90" s="7" t="s">
        <v>219</v>
      </c>
      <c r="F90" s="2">
        <v>6</v>
      </c>
      <c r="H90" s="30">
        <v>135571738</v>
      </c>
      <c r="I90" s="173"/>
      <c r="J90" s="174">
        <v>88772</v>
      </c>
      <c r="K90" s="31"/>
      <c r="L90" s="41">
        <v>85677576</v>
      </c>
      <c r="M90" s="31"/>
      <c r="N90" s="96">
        <v>29134</v>
      </c>
    </row>
    <row r="91" spans="1:14" s="16" customFormat="1" ht="21" customHeight="1">
      <c r="A91" s="7"/>
      <c r="C91" s="7" t="s">
        <v>119</v>
      </c>
      <c r="F91" s="2"/>
      <c r="H91" s="30">
        <v>59608</v>
      </c>
      <c r="I91" s="173"/>
      <c r="J91" s="174">
        <v>47500143</v>
      </c>
      <c r="K91" s="31"/>
      <c r="L91" s="89">
        <v>0</v>
      </c>
      <c r="M91" s="31"/>
      <c r="N91" s="89">
        <v>0</v>
      </c>
    </row>
    <row r="92" spans="1:14" s="18" customFormat="1" ht="21" customHeight="1" thickBot="1">
      <c r="A92" s="16" t="s">
        <v>220</v>
      </c>
      <c r="C92" s="109"/>
      <c r="F92" s="2">
        <v>6</v>
      </c>
      <c r="H92" s="48">
        <f>SUM(H89:H91)</f>
        <v>91659686</v>
      </c>
      <c r="I92" s="44"/>
      <c r="J92" s="48">
        <f>SUM(J89:J91)</f>
        <v>135571738</v>
      </c>
      <c r="K92" s="46"/>
      <c r="L92" s="48">
        <f>SUM(L89:L91)</f>
        <v>32984503</v>
      </c>
      <c r="M92" s="71"/>
      <c r="N92" s="48">
        <f>SUM(N89:N91)</f>
        <v>85677576</v>
      </c>
    </row>
    <row r="93" spans="1:14" ht="21" customHeight="1" thickTop="1"/>
    <row r="94" spans="1:14" ht="21" customHeight="1">
      <c r="J94" s="31"/>
      <c r="N94" s="31"/>
    </row>
    <row r="95" spans="1:14" ht="21" customHeight="1">
      <c r="H95" s="30"/>
      <c r="J95" s="4"/>
      <c r="L95" s="40"/>
      <c r="N95" s="4"/>
    </row>
  </sheetData>
  <mergeCells count="6">
    <mergeCell ref="H4:N4"/>
    <mergeCell ref="H5:J5"/>
    <mergeCell ref="L5:N5"/>
    <mergeCell ref="H52:N52"/>
    <mergeCell ref="H53:J53"/>
    <mergeCell ref="L53:N53"/>
  </mergeCells>
  <pageMargins left="0.74803149606299213" right="0.51181102362204722" top="0.74803149606299213" bottom="0.47244094488188981" header="0.31496062992125984" footer="0.23622047244094491"/>
  <pageSetup paperSize="9" scale="73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  <vt:lpstr>PL!Print_Area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ปรัศนี วงศ์งาม</cp:lastModifiedBy>
  <cp:lastPrinted>2026-02-27T07:55:15Z</cp:lastPrinted>
  <dcterms:created xsi:type="dcterms:W3CDTF">2003-04-30T06:44:25Z</dcterms:created>
  <dcterms:modified xsi:type="dcterms:W3CDTF">2026-02-27T13:41:38Z</dcterms:modified>
</cp:coreProperties>
</file>