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4 [31 ธันวาคม 2568]\ภาษาไทย\"/>
    </mc:Choice>
  </mc:AlternateContent>
  <xr:revisionPtr revIDLastSave="0" documentId="13_ncr:1_{8A9E0788-32E0-4492-8F1D-EDC9DA17812B}" xr6:coauthVersionLast="47" xr6:coauthVersionMax="47" xr10:uidLastSave="{00000000-0000-0000-0000-000000000000}"/>
  <bookViews>
    <workbookView xWindow="0" yWindow="0" windowWidth="20595" windowHeight="15600" tabRatio="696" firstSheet="1" activeTab="5" xr2:uid="{00000000-000D-0000-FFFF-FFFF00000000}"/>
  </bookViews>
  <sheets>
    <sheet name="SE-conso" sheetId="5" state="hidden" r:id="rId1"/>
    <sheet name="แสดงฐานะทางการเงิน " sheetId="21" r:id="rId2"/>
    <sheet name="PL_8-10" sheetId="23" r:id="rId3"/>
    <sheet name="SE-Conso10" sheetId="25" r:id="rId4"/>
    <sheet name="SE_11" sheetId="26" r:id="rId5"/>
    <sheet name="CF_12-14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0" localSheetId="2">'[1]Statement-BAHT'!#REF!</definedName>
    <definedName name="\0" localSheetId="4">'[1]Statement-BAHT'!#REF!</definedName>
    <definedName name="\0" localSheetId="3">'[1]Statement-BAHT'!#REF!</definedName>
    <definedName name="\0" localSheetId="1">'[1]Statement-BAHT'!#REF!</definedName>
    <definedName name="\0">'[1]Statement-BAHT'!#REF!</definedName>
    <definedName name="\a">#N/A</definedName>
    <definedName name="\ad" localSheetId="2">#REF!</definedName>
    <definedName name="\ad" localSheetId="4">#REF!</definedName>
    <definedName name="\ad" localSheetId="3">#REF!</definedName>
    <definedName name="\ad" localSheetId="1">#REF!</definedName>
    <definedName name="\ad">#REF!</definedName>
    <definedName name="\b" localSheetId="2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 localSheetId="2">#REF!</definedName>
    <definedName name="\c" localSheetId="4">#REF!</definedName>
    <definedName name="\c" localSheetId="3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2">'[2]038-VTR'!#REF!</definedName>
    <definedName name="\l" localSheetId="4">'[2]038-VTR'!#REF!</definedName>
    <definedName name="\l" localSheetId="3">'[2]038-VTR'!#REF!</definedName>
    <definedName name="\l" localSheetId="1">'[2]038-VTR'!#REF!</definedName>
    <definedName name="\l">'[2]038-VTR'!#REF!</definedName>
    <definedName name="\m" localSheetId="2">#REF!</definedName>
    <definedName name="\m" localSheetId="4">#REF!</definedName>
    <definedName name="\m" localSheetId="3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4">#REF!</definedName>
    <definedName name="\o" localSheetId="3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4">#REF!</definedName>
    <definedName name="\p" localSheetId="3">#REF!</definedName>
    <definedName name="\p" localSheetId="1">#REF!</definedName>
    <definedName name="\p">#REF!</definedName>
    <definedName name="\q" localSheetId="2">#REF!</definedName>
    <definedName name="\q" localSheetId="4">#REF!</definedName>
    <definedName name="\q" localSheetId="3">#REF!</definedName>
    <definedName name="\q" localSheetId="1">#REF!</definedName>
    <definedName name="\q">#REF!</definedName>
    <definedName name="\r" localSheetId="2">'[3]034-VTR'!#REF!</definedName>
    <definedName name="\r" localSheetId="4">'[3]034-VTR'!#REF!</definedName>
    <definedName name="\r" localSheetId="3">'[3]034-VTR'!#REF!</definedName>
    <definedName name="\r" localSheetId="1">'[3]034-VTR'!#REF!</definedName>
    <definedName name="\r">'[3]034-VTR'!#REF!</definedName>
    <definedName name="\s" localSheetId="2">#REF!</definedName>
    <definedName name="\s" localSheetId="4">#REF!</definedName>
    <definedName name="\s" localSheetId="3">#REF!</definedName>
    <definedName name="\s" localSheetId="1">#REF!</definedName>
    <definedName name="\s">#REF!</definedName>
    <definedName name="\t" localSheetId="2">[4]BAL!#REF!</definedName>
    <definedName name="\t" localSheetId="4">[4]BAL!#REF!</definedName>
    <definedName name="\t" localSheetId="3">[4]BAL!#REF!</definedName>
    <definedName name="\t" localSheetId="1">[4]BAL!#REF!</definedName>
    <definedName name="\t">[4]BAL!#REF!</definedName>
    <definedName name="\u" localSheetId="2">#REF!</definedName>
    <definedName name="\u" localSheetId="4">#REF!</definedName>
    <definedName name="\u" localSheetId="3">#REF!</definedName>
    <definedName name="\u" localSheetId="1">#REF!</definedName>
    <definedName name="\u">#REF!</definedName>
    <definedName name="\v" localSheetId="2">#REF!</definedName>
    <definedName name="\v" localSheetId="4">#REF!</definedName>
    <definedName name="\v" localSheetId="3">#REF!</definedName>
    <definedName name="\v" localSheetId="1">#REF!</definedName>
    <definedName name="\v">#REF!</definedName>
    <definedName name="\w" localSheetId="2">#REF!</definedName>
    <definedName name="\w" localSheetId="4">#REF!</definedName>
    <definedName name="\w" localSheetId="3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2">#REF!</definedName>
    <definedName name="___________SPD1" localSheetId="4">#REF!</definedName>
    <definedName name="___________SPD1" localSheetId="3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4">#REF!</definedName>
    <definedName name="__________SPD1" localSheetId="3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4">#REF!</definedName>
    <definedName name="_________SPD1" localSheetId="3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2">'[5]Sheet1 (2)'!#REF!</definedName>
    <definedName name="________DAT4" localSheetId="4">'[5]Sheet1 (2)'!#REF!</definedName>
    <definedName name="________DAT4" localSheetId="3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4">'[5]Sheet1 (2)'!#REF!</definedName>
    <definedName name="________DAT5" localSheetId="3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4">'[5]Sheet1 (2)'!#REF!</definedName>
    <definedName name="________DAT6" localSheetId="3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4">'[5]Sheet1 (2)'!#REF!</definedName>
    <definedName name="________DAT7" localSheetId="3">'[5]Sheet1 (2)'!#REF!</definedName>
    <definedName name="________DAT7" localSheetId="1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 localSheetId="2">#REF!</definedName>
    <definedName name="________ER2" localSheetId="4">#REF!</definedName>
    <definedName name="________ER2" localSheetId="3">#REF!</definedName>
    <definedName name="________ER2" localSheetId="1">#REF!</definedName>
    <definedName name="________ER2">#REF!</definedName>
    <definedName name="________HGR3" localSheetId="2">#REF!</definedName>
    <definedName name="________HGR3" localSheetId="4">#REF!</definedName>
    <definedName name="________HGR3" localSheetId="3">#REF!</definedName>
    <definedName name="________HGR3" localSheetId="1">#REF!</definedName>
    <definedName name="________HGR3">#REF!</definedName>
    <definedName name="________o9" localSheetId="2">#REF!</definedName>
    <definedName name="________o9" localSheetId="4">#REF!</definedName>
    <definedName name="________o9" localSheetId="3">#REF!</definedName>
    <definedName name="________o9" localSheetId="1">#REF!</definedName>
    <definedName name="________o9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4">[7]DealerData!#REF!</definedName>
    <definedName name="________x1" localSheetId="3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4">[8]Feb!#REF!</definedName>
    <definedName name="_______AUX11" localSheetId="3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4">[8]Feb!#REF!</definedName>
    <definedName name="_______AUX12" localSheetId="3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4">[8]Mar!#REF!</definedName>
    <definedName name="_______AUX13" localSheetId="3">[8]Mar!#REF!</definedName>
    <definedName name="_______AUX13" localSheetId="1">[8]Mar!#REF!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 localSheetId="2">#REF!</definedName>
    <definedName name="_______CUR1" localSheetId="4">#REF!</definedName>
    <definedName name="_______CUR1" localSheetId="3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4">#REF!</definedName>
    <definedName name="_______DAT5" localSheetId="3">#REF!</definedName>
    <definedName name="_______DAT5" localSheetId="1">#REF!</definedName>
    <definedName name="_______DAT5">#REF!</definedName>
    <definedName name="_______DAT6" localSheetId="2">#REF!</definedName>
    <definedName name="_______DAT6" localSheetId="4">#REF!</definedName>
    <definedName name="_______DAT6" localSheetId="3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4">[8]Feb!#REF!</definedName>
    <definedName name="_______DIG11" localSheetId="3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4">[8]Feb!#REF!</definedName>
    <definedName name="_______DIG12" localSheetId="3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4">[8]Mar!#REF!</definedName>
    <definedName name="_______DIG13" localSheetId="3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4">[8]Apr!#REF!</definedName>
    <definedName name="_______DIG14" localSheetId="3">[8]Apr!#REF!</definedName>
    <definedName name="_______DIG14" localSheetId="1">[8]Apr!#REF!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 localSheetId="2">#REF!</definedName>
    <definedName name="_______KL379" localSheetId="4">#REF!</definedName>
    <definedName name="_______KL379" localSheetId="3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4">[8]Feb!#REF!</definedName>
    <definedName name="_______PD2" localSheetId="3">[8]Feb!#REF!</definedName>
    <definedName name="_______PD2" localSheetId="1">[8]Feb!#REF!</definedName>
    <definedName name="_______PD2">[8]Feb!#REF!</definedName>
    <definedName name="_______PD3" localSheetId="4">[8]Mar!#REF!</definedName>
    <definedName name="_______PD3" localSheetId="3">[8]Mar!#REF!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 localSheetId="2">#REF!</definedName>
    <definedName name="_______SPD1" localSheetId="4">#REF!</definedName>
    <definedName name="_______SPD1" localSheetId="3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4">[8]Apr!#REF!</definedName>
    <definedName name="_______SUL4" localSheetId="3">[8]Apr!#REF!</definedName>
    <definedName name="_______SUL4" localSheetId="1">[8]Apr!#REF!</definedName>
    <definedName name="_______SUL4">[8]Apr!#REF!</definedName>
    <definedName name="_______SUL5" localSheetId="4">[8]May!#REF!</definedName>
    <definedName name="_______SUL5" localSheetId="3">[8]May!#REF!</definedName>
    <definedName name="_______SUL5">[8]May!#REF!</definedName>
    <definedName name="_______TAX2" localSheetId="2">#REF!</definedName>
    <definedName name="_______TAX2" localSheetId="4">#REF!</definedName>
    <definedName name="_______TAX2" localSheetId="3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4">[8]Feb!#REF!</definedName>
    <definedName name="_______TG11" localSheetId="3">[8]Feb!#REF!</definedName>
    <definedName name="_______TG11" localSheetId="1">[8]Feb!#REF!</definedName>
    <definedName name="_______TG11">[8]Feb!#REF!</definedName>
    <definedName name="_______TG12" localSheetId="4">[8]Feb!#REF!</definedName>
    <definedName name="_______TG12" localSheetId="3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4">#REF!</definedName>
    <definedName name="______SPD1" localSheetId="3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4">#REF!</definedName>
    <definedName name="_____SPD1" localSheetId="3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4">#REF!</definedName>
    <definedName name="____SPD1" localSheetId="3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4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4">#REF!</definedName>
    <definedName name="___SPD1" localSheetId="3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4" hidden="1">{"cashflow",#N/A,FALSE,"CASHFLOW "}</definedName>
    <definedName name="__a1" localSheetId="3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4">#REF!</definedName>
    <definedName name="__A155555" localSheetId="3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4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4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4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4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4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4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4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4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4" hidden="1">{"'Model'!$A$1:$N$53"}</definedName>
    <definedName name="__d1" localSheetId="3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4">#REF!</definedName>
    <definedName name="__DAT16" localSheetId="3">#REF!</definedName>
    <definedName name="__DAT16" localSheetId="1">#REF!</definedName>
    <definedName name="__DAT16">#REF!</definedName>
    <definedName name="__DAT17" localSheetId="2">#REF!</definedName>
    <definedName name="__DAT17" localSheetId="4">#REF!</definedName>
    <definedName name="__DAT17" localSheetId="3">#REF!</definedName>
    <definedName name="__DAT17" localSheetId="1">#REF!</definedName>
    <definedName name="__DAT17">#REF!</definedName>
    <definedName name="__DAT18" localSheetId="2">#REF!</definedName>
    <definedName name="__DAT18" localSheetId="4">#REF!</definedName>
    <definedName name="__DAT18" localSheetId="3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2">#REF!</definedName>
    <definedName name="__DAT20" localSheetId="4">#REF!</definedName>
    <definedName name="__DAT20" localSheetId="3">#REF!</definedName>
    <definedName name="__DAT20" localSheetId="1">#REF!</definedName>
    <definedName name="__DAT20">#REF!</definedName>
    <definedName name="__DAT21" localSheetId="2">#REF!</definedName>
    <definedName name="__DAT21" localSheetId="4">#REF!</definedName>
    <definedName name="__DAT21" localSheetId="3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4" hidden="1">{"'Eng (page2)'!$A$1:$D$52"}</definedName>
    <definedName name="__er43" localSheetId="3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4">#REF!</definedName>
    <definedName name="__GROUP" localSheetId="3">#REF!</definedName>
    <definedName name="__GROUP" localSheetId="1">#REF!</definedName>
    <definedName name="__GROUP">#REF!</definedName>
    <definedName name="__GROUP_BAL" localSheetId="2">#REF!</definedName>
    <definedName name="__GROUP_BAL" localSheetId="4">#REF!</definedName>
    <definedName name="__GROUP_BAL" localSheetId="3">#REF!</definedName>
    <definedName name="__GROUP_BAL" localSheetId="1">#REF!</definedName>
    <definedName name="__GROUP_BAL">#REF!</definedName>
    <definedName name="__GROUP_INC" localSheetId="2">#REF!</definedName>
    <definedName name="__GROUP_INC" localSheetId="4">#REF!</definedName>
    <definedName name="__GROUP_INC" localSheetId="3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4">#REF!</definedName>
    <definedName name="__SUP2" localSheetId="3">#REF!</definedName>
    <definedName name="__SUP2" localSheetId="1">#REF!</definedName>
    <definedName name="__SUP2">#REF!</definedName>
    <definedName name="__u1" localSheetId="2">#REF!</definedName>
    <definedName name="__u1" localSheetId="4">#REF!</definedName>
    <definedName name="__u1" localSheetId="3">#REF!</definedName>
    <definedName name="__u1" localSheetId="1">#REF!</definedName>
    <definedName name="__u1">#REF!</definedName>
    <definedName name="__u3" localSheetId="2">#REF!</definedName>
    <definedName name="__u3" localSheetId="4">#REF!</definedName>
    <definedName name="__u3" localSheetId="3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4" hidden="1">{"'Eng (page2)'!$A$1:$D$52"}</definedName>
    <definedName name="__u645" localSheetId="3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4">#REF!</definedName>
    <definedName name="__w1" localSheetId="3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4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4">#REF!</definedName>
    <definedName name="__xZ12345" localSheetId="3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4" hidden="1">{"'Eng (page2)'!$A$1:$D$52"}</definedName>
    <definedName name="__y4" localSheetId="3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4">#REF!</definedName>
    <definedName name="__ZA15555" localSheetId="3">#REF!</definedName>
    <definedName name="__ZA15555" localSheetId="1">#REF!</definedName>
    <definedName name="__ZA15555">#REF!</definedName>
    <definedName name="_0.1Z" localSheetId="2">#REF!</definedName>
    <definedName name="_0.1Z" localSheetId="4">#REF!</definedName>
    <definedName name="_0.1Z" localSheetId="3">#REF!</definedName>
    <definedName name="_0.1Z" localSheetId="1">#REF!</definedName>
    <definedName name="_0.1Z">#REF!</definedName>
    <definedName name="_003" localSheetId="2">#REF!</definedName>
    <definedName name="_003" localSheetId="4">#REF!</definedName>
    <definedName name="_003" localSheetId="3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4">'[13]Total 01''05'!#REF!</definedName>
    <definedName name="_102" localSheetId="3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4">#REF!</definedName>
    <definedName name="_10G" localSheetId="3">#REF!</definedName>
    <definedName name="_10G" localSheetId="1">#REF!</definedName>
    <definedName name="_10G">#REF!</definedName>
    <definedName name="_10J" localSheetId="2">#REF!</definedName>
    <definedName name="_10J" localSheetId="4">#REF!</definedName>
    <definedName name="_10J" localSheetId="3">#REF!</definedName>
    <definedName name="_10J" localSheetId="1">#REF!</definedName>
    <definedName name="_10J">#REF!</definedName>
    <definedName name="_10P" localSheetId="2">#REF!</definedName>
    <definedName name="_10P" localSheetId="4">#REF!</definedName>
    <definedName name="_10P" localSheetId="3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2">#REF!</definedName>
    <definedName name="_14G" localSheetId="4">#REF!</definedName>
    <definedName name="_14G" localSheetId="3">#REF!</definedName>
    <definedName name="_14G" localSheetId="1">#REF!</definedName>
    <definedName name="_14G">#REF!</definedName>
    <definedName name="_14P" localSheetId="2">#REF!</definedName>
    <definedName name="_14P" localSheetId="4">#REF!</definedName>
    <definedName name="_14P" localSheetId="3">#REF!</definedName>
    <definedName name="_14P" localSheetId="1">#REF!</definedName>
    <definedName name="_14P">#REF!</definedName>
    <definedName name="_15P" localSheetId="2">#REF!</definedName>
    <definedName name="_15P" localSheetId="4">#REF!</definedName>
    <definedName name="_15P" localSheetId="3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2">[14]REPORT!#REF!</definedName>
    <definedName name="_2" localSheetId="4">[14]REPORT!#REF!</definedName>
    <definedName name="_2" localSheetId="3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4">#REF!</definedName>
    <definedName name="_2.1.1P" localSheetId="3">#REF!</definedName>
    <definedName name="_2.1.1P" localSheetId="1">#REF!</definedName>
    <definedName name="_2.1.1P">#REF!</definedName>
    <definedName name="_2.1.2P" localSheetId="2">#REF!</definedName>
    <definedName name="_2.1.2P" localSheetId="4">#REF!</definedName>
    <definedName name="_2.1.2P" localSheetId="3">#REF!</definedName>
    <definedName name="_2.1.2P" localSheetId="1">#REF!</definedName>
    <definedName name="_2.1.2P">#REF!</definedName>
    <definedName name="_2.1.3P" localSheetId="2">#REF!</definedName>
    <definedName name="_2.1.3P" localSheetId="4">#REF!</definedName>
    <definedName name="_2.1.3P" localSheetId="3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 localSheetId="2">[14]REPORT!#REF!</definedName>
    <definedName name="_21" localSheetId="4">[14]REPORT!#REF!</definedName>
    <definedName name="_21" localSheetId="3">[14]REPORT!#REF!</definedName>
    <definedName name="_21" localSheetId="1">[14]REPORT!#REF!</definedName>
    <definedName name="_21">[14]REPORT!#REF!</definedName>
    <definedName name="_2G" localSheetId="2">#REF!</definedName>
    <definedName name="_2G" localSheetId="4">#REF!</definedName>
    <definedName name="_2G" localSheetId="3">#REF!</definedName>
    <definedName name="_2G" localSheetId="1">#REF!</definedName>
    <definedName name="_2G">#REF!</definedName>
    <definedName name="_2J" localSheetId="2">#REF!</definedName>
    <definedName name="_2J" localSheetId="4">#REF!</definedName>
    <definedName name="_2J" localSheetId="3">#REF!</definedName>
    <definedName name="_2J" localSheetId="1">#REF!</definedName>
    <definedName name="_2J">#REF!</definedName>
    <definedName name="_2L" localSheetId="2">#REF!</definedName>
    <definedName name="_2L" localSheetId="4">#REF!</definedName>
    <definedName name="_2L" localSheetId="3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2">#REF!</definedName>
    <definedName name="_3.1L" localSheetId="4">#REF!</definedName>
    <definedName name="_3.1L" localSheetId="3">#REF!</definedName>
    <definedName name="_3.1L" localSheetId="1">#REF!</definedName>
    <definedName name="_3.1L">#REF!</definedName>
    <definedName name="_3.1P" localSheetId="2">#REF!</definedName>
    <definedName name="_3.1P" localSheetId="4">#REF!</definedName>
    <definedName name="_3.1P" localSheetId="3">#REF!</definedName>
    <definedName name="_3.1P" localSheetId="1">#REF!</definedName>
    <definedName name="_3.1P">#REF!</definedName>
    <definedName name="_3.1Q" localSheetId="2">#REF!</definedName>
    <definedName name="_3.1Q" localSheetId="4">#REF!</definedName>
    <definedName name="_3.1Q" localSheetId="3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 localSheetId="2">#REF!</definedName>
    <definedName name="_320" localSheetId="4">#REF!</definedName>
    <definedName name="_320" localSheetId="3">#REF!</definedName>
    <definedName name="_320" localSheetId="1">#REF!</definedName>
    <definedName name="_320">#REF!</definedName>
    <definedName name="_3G" localSheetId="2">#REF!</definedName>
    <definedName name="_3G" localSheetId="4">#REF!</definedName>
    <definedName name="_3G" localSheetId="3">#REF!</definedName>
    <definedName name="_3G" localSheetId="1">#REF!</definedName>
    <definedName name="_3G">#REF!</definedName>
    <definedName name="_3J" localSheetId="2">#REF!</definedName>
    <definedName name="_3J" localSheetId="4">#REF!</definedName>
    <definedName name="_3J" localSheetId="3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 localSheetId="2">#REF!</definedName>
    <definedName name="_42" localSheetId="4">#REF!</definedName>
    <definedName name="_42" localSheetId="3">#REF!</definedName>
    <definedName name="_42" localSheetId="1">#REF!</definedName>
    <definedName name="_42">#REF!</definedName>
    <definedName name="_4G" localSheetId="2">#REF!</definedName>
    <definedName name="_4G" localSheetId="4">#REF!</definedName>
    <definedName name="_4G" localSheetId="3">#REF!</definedName>
    <definedName name="_4G" localSheetId="1">#REF!</definedName>
    <definedName name="_4G">#REF!</definedName>
    <definedName name="_4J" localSheetId="2">#REF!</definedName>
    <definedName name="_4J" localSheetId="4">#REF!</definedName>
    <definedName name="_4J" localSheetId="3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2">#REF!</definedName>
    <definedName name="_5.1P" localSheetId="4">#REF!</definedName>
    <definedName name="_5.1P" localSheetId="3">#REF!</definedName>
    <definedName name="_5.1P" localSheetId="1">#REF!</definedName>
    <definedName name="_5.1P">#REF!</definedName>
    <definedName name="_5.2P" localSheetId="2">#REF!</definedName>
    <definedName name="_5.2P" localSheetId="4">#REF!</definedName>
    <definedName name="_5.2P" localSheetId="3">#REF!</definedName>
    <definedName name="_5.2P" localSheetId="1">#REF!</definedName>
    <definedName name="_5.2P">#REF!</definedName>
    <definedName name="_5.5P" localSheetId="2">#REF!</definedName>
    <definedName name="_5.5P" localSheetId="4">#REF!</definedName>
    <definedName name="_5.5P" localSheetId="3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4">#REF!</definedName>
    <definedName name="_5G" localSheetId="3">#REF!</definedName>
    <definedName name="_5G" localSheetId="1">#REF!</definedName>
    <definedName name="_5G">#REF!</definedName>
    <definedName name="_5J" localSheetId="2">#REF!</definedName>
    <definedName name="_5J" localSheetId="4">#REF!</definedName>
    <definedName name="_5J" localSheetId="3">#REF!</definedName>
    <definedName name="_5J" localSheetId="1">#REF!</definedName>
    <definedName name="_5J">#REF!</definedName>
    <definedName name="_5P" localSheetId="2">#REF!</definedName>
    <definedName name="_5P" localSheetId="4">#REF!</definedName>
    <definedName name="_5P" localSheetId="3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2">[15]group!#REF!</definedName>
    <definedName name="_60" localSheetId="4">[15]group!#REF!</definedName>
    <definedName name="_60" localSheetId="3">[15]group!#REF!</definedName>
    <definedName name="_60" localSheetId="1">[15]group!#REF!</definedName>
    <definedName name="_60">[15]group!#REF!</definedName>
    <definedName name="_6401" localSheetId="2">#REF!</definedName>
    <definedName name="_6401" localSheetId="4">#REF!</definedName>
    <definedName name="_6401" localSheetId="3">#REF!</definedName>
    <definedName name="_6401" localSheetId="1">#REF!</definedName>
    <definedName name="_6401">#REF!</definedName>
    <definedName name="_6402" localSheetId="2">#REF!</definedName>
    <definedName name="_6402" localSheetId="4">#REF!</definedName>
    <definedName name="_6402" localSheetId="3">#REF!</definedName>
    <definedName name="_6402" localSheetId="1">#REF!</definedName>
    <definedName name="_6402">#REF!</definedName>
    <definedName name="_6403" localSheetId="2">#REF!</definedName>
    <definedName name="_6403" localSheetId="4">#REF!</definedName>
    <definedName name="_6403" localSheetId="3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 localSheetId="2">#REF!</definedName>
    <definedName name="_6423" localSheetId="4">#REF!</definedName>
    <definedName name="_6423" localSheetId="3">#REF!</definedName>
    <definedName name="_6423" localSheetId="1">#REF!</definedName>
    <definedName name="_6423">#REF!</definedName>
    <definedName name="_6425" localSheetId="2">#REF!</definedName>
    <definedName name="_6425" localSheetId="4">#REF!</definedName>
    <definedName name="_6425" localSheetId="3">#REF!</definedName>
    <definedName name="_6425" localSheetId="1">#REF!</definedName>
    <definedName name="_6425">#REF!</definedName>
    <definedName name="_6428" localSheetId="2">#REF!</definedName>
    <definedName name="_6428" localSheetId="4">#REF!</definedName>
    <definedName name="_6428" localSheetId="3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 localSheetId="2">#REF!</definedName>
    <definedName name="_7G" localSheetId="4">#REF!</definedName>
    <definedName name="_7G" localSheetId="3">#REF!</definedName>
    <definedName name="_7G" localSheetId="1">#REF!</definedName>
    <definedName name="_7G">#REF!</definedName>
    <definedName name="_7J" localSheetId="2">#REF!</definedName>
    <definedName name="_7J" localSheetId="4">#REF!</definedName>
    <definedName name="_7J" localSheetId="3">#REF!</definedName>
    <definedName name="_7J" localSheetId="1">#REF!</definedName>
    <definedName name="_7J">#REF!</definedName>
    <definedName name="_7P" localSheetId="2">#REF!</definedName>
    <definedName name="_7P" localSheetId="4">#REF!</definedName>
    <definedName name="_7P" localSheetId="3">#REF!</definedName>
    <definedName name="_7P" localSheetId="1">#REF!</definedName>
    <definedName name="_7P">#REF!</definedName>
    <definedName name="_7Q">#REF!</definedName>
    <definedName name="_80">[12]Group!$B$282</definedName>
    <definedName name="_8G" localSheetId="2">#REF!</definedName>
    <definedName name="_8G" localSheetId="4">#REF!</definedName>
    <definedName name="_8G" localSheetId="3">#REF!</definedName>
    <definedName name="_8G" localSheetId="1">#REF!</definedName>
    <definedName name="_8G">#REF!</definedName>
    <definedName name="_8J" localSheetId="2">#REF!</definedName>
    <definedName name="_8J" localSheetId="4">#REF!</definedName>
    <definedName name="_8J" localSheetId="3">#REF!</definedName>
    <definedName name="_8J" localSheetId="1">#REF!</definedName>
    <definedName name="_8J">#REF!</definedName>
    <definedName name="_8P" localSheetId="2">#REF!</definedName>
    <definedName name="_8P" localSheetId="4">#REF!</definedName>
    <definedName name="_8P" localSheetId="3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4">#REF!</definedName>
    <definedName name="_A50" localSheetId="3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4">[18]Group!#REF!</definedName>
    <definedName name="_AC2" localSheetId="3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4">#REF!</definedName>
    <definedName name="_AF2" localSheetId="3">#REF!</definedName>
    <definedName name="_AF2" localSheetId="1">#REF!</definedName>
    <definedName name="_AF2">#REF!</definedName>
    <definedName name="_AF3" localSheetId="2">[18]Group!#REF!</definedName>
    <definedName name="_AF3" localSheetId="4">[18]Group!#REF!</definedName>
    <definedName name="_AF3" localSheetId="3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4">[18]Group!#REF!</definedName>
    <definedName name="_AM1" localSheetId="3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4">[18]Group!#REF!</definedName>
    <definedName name="_ANN2" localSheetId="3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4">[18]Group!#REF!</definedName>
    <definedName name="_ANN6" localSheetId="3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4">[15]group!#REF!</definedName>
    <definedName name="_Asset" localSheetId="3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4">[18]Group!#REF!</definedName>
    <definedName name="_AZ2" localSheetId="3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4">[18]Group!#REF!</definedName>
    <definedName name="_C2" localSheetId="3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4">#REF!</definedName>
    <definedName name="_DAT1" localSheetId="3">#REF!</definedName>
    <definedName name="_DAT1" localSheetId="1">#REF!</definedName>
    <definedName name="_DAT1">#REF!</definedName>
    <definedName name="_DAT10" localSheetId="2">#REF!</definedName>
    <definedName name="_DAT10" localSheetId="4">#REF!</definedName>
    <definedName name="_DAT10" localSheetId="3">#REF!</definedName>
    <definedName name="_DAT10" localSheetId="1">#REF!</definedName>
    <definedName name="_DAT10">#REF!</definedName>
    <definedName name="_DAT11" localSheetId="2">#REF!</definedName>
    <definedName name="_DAT11" localSheetId="4">#REF!</definedName>
    <definedName name="_DAT11" localSheetId="3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4">#REF!</definedName>
    <definedName name="_DAT2" localSheetId="3">#REF!</definedName>
    <definedName name="_DAT2" localSheetId="1">#REF!</definedName>
    <definedName name="_DAT2">#REF!</definedName>
    <definedName name="_DAT3" localSheetId="2">#REF!</definedName>
    <definedName name="_DAT3" localSheetId="4">#REF!</definedName>
    <definedName name="_DAT3" localSheetId="3">#REF!</definedName>
    <definedName name="_DAT3" localSheetId="1">#REF!</definedName>
    <definedName name="_DAT3">#REF!</definedName>
    <definedName name="_DAT4" localSheetId="2">#REF!</definedName>
    <definedName name="_DAT4" localSheetId="4">#REF!</definedName>
    <definedName name="_DAT4" localSheetId="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4">#REF!</definedName>
    <definedName name="_DAT7" localSheetId="3">#REF!</definedName>
    <definedName name="_DAT7" localSheetId="1">#REF!</definedName>
    <definedName name="_DAT7">#REF!</definedName>
    <definedName name="_DAT8" localSheetId="2">#REF!</definedName>
    <definedName name="_DAT8" localSheetId="4">#REF!</definedName>
    <definedName name="_DAT8" localSheetId="3">#REF!</definedName>
    <definedName name="_DAT8" localSheetId="1">#REF!</definedName>
    <definedName name="_DAT8">#REF!</definedName>
    <definedName name="_DAT9" localSheetId="2">#REF!</definedName>
    <definedName name="_DAT9" localSheetId="4">#REF!</definedName>
    <definedName name="_DAT9" localSheetId="3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4">[15]group!#REF!</definedName>
    <definedName name="_E" localSheetId="3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4">#REF!</definedName>
    <definedName name="_f123" localSheetId="3">#REF!</definedName>
    <definedName name="_f123" localSheetId="1">#REF!</definedName>
    <definedName name="_f123">#REF!</definedName>
    <definedName name="_F2" localSheetId="2">#REF!</definedName>
    <definedName name="_F2" localSheetId="4">#REF!</definedName>
    <definedName name="_F2" localSheetId="3">#REF!</definedName>
    <definedName name="_F2" localSheetId="1">#REF!</definedName>
    <definedName name="_F2">#REF!</definedName>
    <definedName name="_F3" localSheetId="2">[18]Group!#REF!</definedName>
    <definedName name="_F3" localSheetId="4">[18]Group!#REF!</definedName>
    <definedName name="_F3" localSheetId="3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4">#REF!</definedName>
    <definedName name="_M4" localSheetId="3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4">[15]group!#REF!</definedName>
    <definedName name="_Mat" localSheetId="3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4">[18]Group!#REF!</definedName>
    <definedName name="_NN2" localSheetId="3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4" hidden="1">[24]total!#REF!</definedName>
    <definedName name="_Parse_Out" localSheetId="3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4">#REF!</definedName>
    <definedName name="_S10" localSheetId="3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4">#REF!</definedName>
    <definedName name="_SPD1" localSheetId="3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4">#REF!</definedName>
    <definedName name="_U6" localSheetId="3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4">[18]Group!#REF!</definedName>
    <definedName name="_U8" localSheetId="3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4">[18]Group!#REF!</definedName>
    <definedName name="_Z2" localSheetId="3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4">[15]group!#REF!</definedName>
    <definedName name="_ขายวัสดุ" localSheetId="3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4">[15]group!#REF!</definedName>
    <definedName name="_ขายสินทรัพย์" localSheetId="3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4">#REF!</definedName>
    <definedName name="A_B24" localSheetId="3">#REF!</definedName>
    <definedName name="A_B24" localSheetId="1">#REF!</definedName>
    <definedName name="A_B24">#REF!</definedName>
    <definedName name="A268A1" localSheetId="2">#REF!</definedName>
    <definedName name="A268A1" localSheetId="4">#REF!</definedName>
    <definedName name="A268A1" localSheetId="3">#REF!</definedName>
    <definedName name="A268A1" localSheetId="1">#REF!</definedName>
    <definedName name="A268A1">#REF!</definedName>
    <definedName name="A268A1.1" localSheetId="2">#REF!</definedName>
    <definedName name="A268A1.1" localSheetId="4">#REF!</definedName>
    <definedName name="A268A1.1" localSheetId="3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4">'[25]Budget-Bal'!#REF!</definedName>
    <definedName name="A444444444444" localSheetId="3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4">'[25]Budget-Bal'!#REF!</definedName>
    <definedName name="a555555555555555" localSheetId="3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4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2">#REF!</definedName>
    <definedName name="aaaa" localSheetId="4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4">#REF!</definedName>
    <definedName name="AAAAA" localSheetId="3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4">#REF!</definedName>
    <definedName name="ACCRUALS" localSheetId="3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4">#REF!</definedName>
    <definedName name="ACT_ADD" localSheetId="3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4">#REF!</definedName>
    <definedName name="ADD" localSheetId="3">#REF!</definedName>
    <definedName name="ADD" localSheetId="1">#REF!</definedName>
    <definedName name="ADD">#REF!</definedName>
    <definedName name="Address" localSheetId="2">#REF!</definedName>
    <definedName name="Address" localSheetId="4">#REF!</definedName>
    <definedName name="Address" localSheetId="3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4">#REF!</definedName>
    <definedName name="ADJlad" localSheetId="3">#REF!</definedName>
    <definedName name="ADJlad" localSheetId="1">#REF!</definedName>
    <definedName name="ADJlad">#REF!</definedName>
    <definedName name="Adjustment" localSheetId="2">#REF!</definedName>
    <definedName name="Adjustment" localSheetId="4">#REF!</definedName>
    <definedName name="Adjustment" localSheetId="3">#REF!</definedName>
    <definedName name="Adjustment" localSheetId="1">#REF!</definedName>
    <definedName name="Adjustment">#REF!</definedName>
    <definedName name="ADMIN1" localSheetId="2">[8]Feb!#REF!</definedName>
    <definedName name="ADMIN1" localSheetId="4">[8]Feb!#REF!</definedName>
    <definedName name="ADMIN1" localSheetId="3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4">[8]Feb!#REF!</definedName>
    <definedName name="ADMIN2" localSheetId="3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4">[8]Mar!#REF!</definedName>
    <definedName name="ADMIN3" localSheetId="3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4">[8]Apr!#REF!</definedName>
    <definedName name="ADMIN4" localSheetId="3">[8]Apr!#REF!</definedName>
    <definedName name="ADMIN4" localSheetId="1">[8]Apr!#REF!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4">'[27]7251-06540'!#REF!</definedName>
    <definedName name="ADMINXX" localSheetId="3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4">[28]Group!#REF!</definedName>
    <definedName name="af" localSheetId="3">[28]Group!#REF!</definedName>
    <definedName name="af" localSheetId="1">[28]Group!#REF!</definedName>
    <definedName name="af">[28]Group!#REF!</definedName>
    <definedName name="afd" localSheetId="2">#REF!</definedName>
    <definedName name="afd" localSheetId="4">#REF!</definedName>
    <definedName name="afd" localSheetId="3">#REF!</definedName>
    <definedName name="afd" localSheetId="1">#REF!</definedName>
    <definedName name="afd">#REF!</definedName>
    <definedName name="agdump" localSheetId="2">#REF!</definedName>
    <definedName name="agdump" localSheetId="4">#REF!</definedName>
    <definedName name="agdump" localSheetId="3">#REF!</definedName>
    <definedName name="agdump" localSheetId="1">#REF!</definedName>
    <definedName name="agdump">#REF!</definedName>
    <definedName name="agedump" localSheetId="2">#REF!</definedName>
    <definedName name="agedump" localSheetId="4">#REF!</definedName>
    <definedName name="agedump" localSheetId="3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 localSheetId="2">#REF!</definedName>
    <definedName name="ais" localSheetId="4">#REF!</definedName>
    <definedName name="ais" localSheetId="3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4">[29]EQ4NTV!#REF!</definedName>
    <definedName name="ajsl" localSheetId="3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4" hidden="1">#REF!</definedName>
    <definedName name="ake" localSheetId="3" hidden="1">#REF!</definedName>
    <definedName name="ake" localSheetId="1" hidden="1">#REF!</definedName>
    <definedName name="ake" hidden="1">#REF!</definedName>
    <definedName name="am" localSheetId="2">#REF!</definedName>
    <definedName name="am" localSheetId="4">#REF!</definedName>
    <definedName name="am" localSheetId="3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>'[30]10'!#REF!</definedName>
    <definedName name="AMOUNT08">[31]AccpacTB!$N$8:$N$455</definedName>
    <definedName name="AMT" localSheetId="2">#REF!</definedName>
    <definedName name="AMT" localSheetId="4">#REF!</definedName>
    <definedName name="AMT" localSheetId="3">#REF!</definedName>
    <definedName name="AMT" localSheetId="1">#REF!</definedName>
    <definedName name="AMT">#REF!</definedName>
    <definedName name="Annual" localSheetId="2">#REF!</definedName>
    <definedName name="Annual" localSheetId="4">#REF!</definedName>
    <definedName name="Annual" localSheetId="3">#REF!</definedName>
    <definedName name="Annual" localSheetId="1">#REF!</definedName>
    <definedName name="Annual">#REF!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4">#REF!</definedName>
    <definedName name="AR_1" localSheetId="3">#REF!</definedName>
    <definedName name="AR_1" localSheetId="1">#REF!</definedName>
    <definedName name="AR_1">#REF!</definedName>
    <definedName name="AR_2" localSheetId="2">#REF!</definedName>
    <definedName name="AR_2" localSheetId="4">#REF!</definedName>
    <definedName name="AR_2" localSheetId="3">#REF!</definedName>
    <definedName name="AR_2" localSheetId="1">#REF!</definedName>
    <definedName name="AR_2">#REF!</definedName>
    <definedName name="AR_3" localSheetId="2">#REF!</definedName>
    <definedName name="AR_3" localSheetId="4">#REF!</definedName>
    <definedName name="AR_3" localSheetId="3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2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4">#REF!</definedName>
    <definedName name="ARRR" localSheetId="3">#REF!</definedName>
    <definedName name="ARRR" localSheetId="1">#REF!</definedName>
    <definedName name="ARRR">#REF!</definedName>
    <definedName name="ARRRRRR" localSheetId="2">#REF!</definedName>
    <definedName name="ARRRRRR" localSheetId="4">#REF!</definedName>
    <definedName name="ARRRRRR" localSheetId="3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4">#REF!</definedName>
    <definedName name="AS2_" localSheetId="3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4" hidden="1">{"revable",#N/A,FALSE,"REVABLE"}</definedName>
    <definedName name="ass" localSheetId="3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4">#REF!</definedName>
    <definedName name="assdf" localSheetId="3">#REF!</definedName>
    <definedName name="assdf" localSheetId="1">#REF!</definedName>
    <definedName name="assdf">#REF!</definedName>
    <definedName name="Assets" localSheetId="2">#REF!</definedName>
    <definedName name="Assets" localSheetId="4">#REF!</definedName>
    <definedName name="Assets" localSheetId="3">#REF!</definedName>
    <definedName name="Assets" localSheetId="1">#REF!</definedName>
    <definedName name="Assets">#REF!</definedName>
    <definedName name="atr" localSheetId="2">#REF!</definedName>
    <definedName name="atr" localSheetId="4">#REF!</definedName>
    <definedName name="atr" localSheetId="3">#REF!</definedName>
    <definedName name="atr" localSheetId="1">#REF!</definedName>
    <definedName name="atr">#REF!</definedName>
    <definedName name="atyr" localSheetId="2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4">'[34]03100(SS)'!#REF!</definedName>
    <definedName name="AUX1XX" localSheetId="3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4">#REF!</definedName>
    <definedName name="BA" localSheetId="3">#REF!</definedName>
    <definedName name="BA" localSheetId="1">#REF!</definedName>
    <definedName name="BA">#REF!</definedName>
    <definedName name="BA_12" localSheetId="2">#REF!</definedName>
    <definedName name="BA_12" localSheetId="4">#REF!</definedName>
    <definedName name="BA_12" localSheetId="3">#REF!</definedName>
    <definedName name="BA_12" localSheetId="1">#REF!</definedName>
    <definedName name="BA_12">#REF!</definedName>
    <definedName name="baba" localSheetId="2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4">#REF!</definedName>
    <definedName name="BACKYTD" localSheetId="3">#REF!</definedName>
    <definedName name="BACKYTD" localSheetId="1">#REF!</definedName>
    <definedName name="BACKYTD">#REF!</definedName>
    <definedName name="BAL" localSheetId="2">#REF!</definedName>
    <definedName name="BAL" localSheetId="4">#REF!</definedName>
    <definedName name="BAL" localSheetId="3">#REF!</definedName>
    <definedName name="BAL" localSheetId="1">#REF!</definedName>
    <definedName name="BAL">#REF!</definedName>
    <definedName name="Bases" localSheetId="2">[37]S03!#REF!</definedName>
    <definedName name="Bases" localSheetId="4">[37]S03!#REF!</definedName>
    <definedName name="Bases" localSheetId="3">[37]S03!#REF!</definedName>
    <definedName name="Bases" localSheetId="1">[37]S03!#REF!</definedName>
    <definedName name="Bases">[37]S03!#REF!</definedName>
    <definedName name="bb" localSheetId="2">#REF!</definedName>
    <definedName name="bb" localSheetId="4">#REF!</definedName>
    <definedName name="bb" localSheetId="3">#REF!</definedName>
    <definedName name="bb" localSheetId="1">#REF!</definedName>
    <definedName name="bb">#REF!</definedName>
    <definedName name="BBB" localSheetId="2">[38]DEP12!#REF!</definedName>
    <definedName name="BBB" localSheetId="4">[38]DEP12!#REF!</definedName>
    <definedName name="BBB" localSheetId="3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4">#REF!</definedName>
    <definedName name="bdfff" localSheetId="3">#REF!</definedName>
    <definedName name="bdfff" localSheetId="1">#REF!</definedName>
    <definedName name="bdfff">#REF!</definedName>
    <definedName name="beau" localSheetId="2">#REF!</definedName>
    <definedName name="beau" localSheetId="4">#REF!</definedName>
    <definedName name="beau" localSheetId="3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4">'[13]Total 01''05'!#REF!</definedName>
    <definedName name="BJ56_" localSheetId="3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4">'[41]7251-02000-02252'!#REF!</definedName>
    <definedName name="BLEA1XX" localSheetId="3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4">'[41]7251-02000-02252'!#REF!</definedName>
    <definedName name="BLEA2XX" localSheetId="3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4">#REF!</definedName>
    <definedName name="BMsub" localSheetId="3">#REF!</definedName>
    <definedName name="BMsub" localSheetId="1">#REF!</definedName>
    <definedName name="BMsub">#REF!</definedName>
    <definedName name="bn" localSheetId="2">#REF!</definedName>
    <definedName name="bn" localSheetId="4">#REF!</definedName>
    <definedName name="bn" localSheetId="3">#REF!</definedName>
    <definedName name="bn" localSheetId="1">#REF!</definedName>
    <definedName name="bn">#REF!</definedName>
    <definedName name="Book" localSheetId="2">#REF!</definedName>
    <definedName name="Book" localSheetId="4">#REF!</definedName>
    <definedName name="Book" localSheetId="3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4">#REF!</definedName>
    <definedName name="BS" localSheetId="3">#REF!</definedName>
    <definedName name="BS" localSheetId="1">#REF!</definedName>
    <definedName name="BS">#REF!</definedName>
    <definedName name="BSALE" localSheetId="2">#REF!</definedName>
    <definedName name="BSALE" localSheetId="4">#REF!</definedName>
    <definedName name="BSALE" localSheetId="3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4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2">[28]Group!#REF!</definedName>
    <definedName name="C_2" localSheetId="4">[28]Group!#REF!</definedName>
    <definedName name="C_2" localSheetId="3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4">#REF!</definedName>
    <definedName name="cad" localSheetId="3">#REF!</definedName>
    <definedName name="cad" localSheetId="1">#REF!</definedName>
    <definedName name="cad">#REF!</definedName>
    <definedName name="CAE" localSheetId="2" hidden="1">{"'Eng (page2)'!$A$1:$D$52"}</definedName>
    <definedName name="CAE" localSheetId="4" hidden="1">{"'Eng (page2)'!$A$1:$D$52"}</definedName>
    <definedName name="CAE" localSheetId="3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4">#REF!</definedName>
    <definedName name="CalcAgencyPrice" localSheetId="3">#REF!</definedName>
    <definedName name="CalcAgencyPrice" localSheetId="1">#REF!</definedName>
    <definedName name="CalcAgencyPrice">#REF!</definedName>
    <definedName name="cas" localSheetId="2">#REF!</definedName>
    <definedName name="cas" localSheetId="4">#REF!</definedName>
    <definedName name="cas" localSheetId="3">#REF!</definedName>
    <definedName name="cas" localSheetId="1">#REF!</definedName>
    <definedName name="cas">#REF!</definedName>
    <definedName name="cash" localSheetId="2">'[42]10'!#REF!</definedName>
    <definedName name="cash" localSheetId="4">'[42]10'!#REF!</definedName>
    <definedName name="cash" localSheetId="3">'[42]10'!#REF!</definedName>
    <definedName name="cash" localSheetId="1">'[42]10'!#REF!</definedName>
    <definedName name="cash">'[42]10'!#REF!</definedName>
    <definedName name="cat" localSheetId="2">#REF!</definedName>
    <definedName name="cat" localSheetId="4">#REF!</definedName>
    <definedName name="cat" localSheetId="3">#REF!</definedName>
    <definedName name="cat" localSheetId="1">#REF!</definedName>
    <definedName name="cat">#REF!</definedName>
    <definedName name="CAU1XX" localSheetId="2">'[41]7251-02000-02252'!#REF!</definedName>
    <definedName name="CAU1XX" localSheetId="4">'[41]7251-02000-02252'!#REF!</definedName>
    <definedName name="CAU1XX" localSheetId="3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4">#REF!</definedName>
    <definedName name="CB" localSheetId="3">#REF!</definedName>
    <definedName name="CB" localSheetId="1">#REF!</definedName>
    <definedName name="CB">#REF!</definedName>
    <definedName name="cc" localSheetId="2" hidden="1">{"'Eng (page2)'!$A$1:$D$52"}</definedName>
    <definedName name="cc" localSheetId="4" hidden="1">{"'Eng (page2)'!$A$1:$D$52"}</definedName>
    <definedName name="cc" localSheetId="3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localSheetId="3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4">#REF!</definedName>
    <definedName name="CCFF" localSheetId="3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4">#REF!</definedName>
    <definedName name="CDC" localSheetId="3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4">'[27]7251-06540'!#REF!</definedName>
    <definedName name="CDCXX" localSheetId="3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4">#REF!</definedName>
    <definedName name="ce" localSheetId="3">#REF!</definedName>
    <definedName name="ce" localSheetId="1">#REF!</definedName>
    <definedName name="ce">#REF!</definedName>
    <definedName name="cellIsStratified" localSheetId="2">#REF!</definedName>
    <definedName name="cellIsStratified" localSheetId="4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4">#REF!</definedName>
    <definedName name="CF" localSheetId="3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4">#REF!</definedName>
    <definedName name="CFEO" localSheetId="3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4">#REF!</definedName>
    <definedName name="CFP" localSheetId="3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4">#REF!</definedName>
    <definedName name="CHART" localSheetId="3">#REF!</definedName>
    <definedName name="CHART" localSheetId="1">#REF!</definedName>
    <definedName name="CHART">#REF!</definedName>
    <definedName name="CHDI" localSheetId="2">[8]Feb!#REF!</definedName>
    <definedName name="CHDI" localSheetId="4">[8]Feb!#REF!</definedName>
    <definedName name="CHDI" localSheetId="3">[8]Feb!#REF!</definedName>
    <definedName name="CHDI" localSheetId="1">[8]Feb!#REF!</definedName>
    <definedName name="CHDI">[8]Feb!#REF!</definedName>
    <definedName name="CHDI1" localSheetId="2">[8]Feb!#REF!</definedName>
    <definedName name="CHDI1" localSheetId="4">[8]Feb!#REF!</definedName>
    <definedName name="CHDI1" localSheetId="3">[8]Feb!#REF!</definedName>
    <definedName name="CHDI1">[8]Feb!#REF!</definedName>
    <definedName name="CHDI3" localSheetId="2">[8]Mar!#REF!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 localSheetId="2">[8]Feb!#REF!</definedName>
    <definedName name="CHE" localSheetId="4">[8]Feb!#REF!</definedName>
    <definedName name="CHE" localSheetId="3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4">'[41]7251-02000-02252'!#REF!</definedName>
    <definedName name="CHEXX" localSheetId="3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4">#REF!</definedName>
    <definedName name="Chief" localSheetId="3">#REF!</definedName>
    <definedName name="Chief" localSheetId="1">#REF!</definedName>
    <definedName name="Chief">#REF!</definedName>
    <definedName name="CHIP11" localSheetId="2">[8]Feb!#REF!</definedName>
    <definedName name="CHIP11" localSheetId="4">[8]Feb!#REF!</definedName>
    <definedName name="CHIP11" localSheetId="3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4">[8]Feb!#REF!</definedName>
    <definedName name="CHIP12" localSheetId="3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4">[8]Mar!#REF!</definedName>
    <definedName name="CHIP13" localSheetId="3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4">[8]Apr!#REF!</definedName>
    <definedName name="CHIP14" localSheetId="3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4">[8]May!#REF!</definedName>
    <definedName name="CHIP15" localSheetId="3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4">[8]Feb!#REF!</definedName>
    <definedName name="CHIP21" localSheetId="3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4">[8]Feb!#REF!</definedName>
    <definedName name="CHIP22" localSheetId="3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4">[8]Mar!#REF!</definedName>
    <definedName name="CHIP23" localSheetId="3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4">[8]Apr!#REF!</definedName>
    <definedName name="CHIP24" localSheetId="3">[8]Apr!#REF!</definedName>
    <definedName name="CHIP24" localSheetId="1">[8]Apr!#REF!</definedName>
    <definedName name="CHIP24">[8]Apr!#REF!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4">'[41]7251-02000-02252'!#REF!</definedName>
    <definedName name="CHIP2XX" localSheetId="3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4">'[41]7251-02000-02252'!#REF!</definedName>
    <definedName name="CHIPXX" localSheetId="3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4">'[41]7251-02000-02252'!#REF!</definedName>
    <definedName name="CHLDXX" localSheetId="3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4">[8]Feb!#REF!</definedName>
    <definedName name="CHLOR" localSheetId="3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4">[8]Feb!#REF!</definedName>
    <definedName name="CHLOR1" localSheetId="3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4">[8]Mar!#REF!</definedName>
    <definedName name="CHLOR3" localSheetId="3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4">[8]Apr!#REF!</definedName>
    <definedName name="CHLOR4" localSheetId="3">[8]Apr!#REF!</definedName>
    <definedName name="CHLOR4" localSheetId="1">[8]Apr!#REF!</definedName>
    <definedName name="CHLOR4">[8]Apr!#REF!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4">'[41]7251-02000-02252'!#REF!</definedName>
    <definedName name="CHLXX" localSheetId="3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4">[8]Feb!#REF!</definedName>
    <definedName name="CHOPPER" localSheetId="3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4">[8]Feb!#REF!</definedName>
    <definedName name="CHOPPER1" localSheetId="3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4">[8]Mar!#REF!</definedName>
    <definedName name="CHOPPER3" localSheetId="3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4">[8]Apr!#REF!</definedName>
    <definedName name="CHOPPER4" localSheetId="3">[8]Apr!#REF!</definedName>
    <definedName name="CHOPPER4" localSheetId="1">[8]Apr!#REF!</definedName>
    <definedName name="CHOPPER4">[8]Apr!#REF!</definedName>
    <definedName name="CHOPPER5">[8]May!#REF!</definedName>
    <definedName name="City" localSheetId="2">#REF!</definedName>
    <definedName name="City" localSheetId="4">#REF!</definedName>
    <definedName name="City" localSheetId="3">#REF!</definedName>
    <definedName name="City" localSheetId="1">#REF!</definedName>
    <definedName name="City">#REF!</definedName>
    <definedName name="CIVIL" localSheetId="2">[8]Feb!#REF!</definedName>
    <definedName name="CIVIL" localSheetId="4">[8]Feb!#REF!</definedName>
    <definedName name="CIVIL" localSheetId="3">[8]Feb!#REF!</definedName>
    <definedName name="CIVIL" localSheetId="1">[8]Feb!#REF!</definedName>
    <definedName name="CIVIL">[8]Feb!#REF!</definedName>
    <definedName name="CIVIL1" localSheetId="4">[8]Feb!#REF!</definedName>
    <definedName name="CIVIL1" localSheetId="3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 localSheetId="2">#REF!</definedName>
    <definedName name="CM" localSheetId="4">#REF!</definedName>
    <definedName name="CM" localSheetId="3">#REF!</definedName>
    <definedName name="CM" localSheetId="1">#REF!</definedName>
    <definedName name="CM">#REF!</definedName>
    <definedName name="Code" localSheetId="2" hidden="1">#REF!</definedName>
    <definedName name="Code" localSheetId="4" hidden="1">#REF!</definedName>
    <definedName name="Code" localSheetId="3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4">#REF!</definedName>
    <definedName name="Commission" localSheetId="3">#REF!</definedName>
    <definedName name="Commission" localSheetId="1">#REF!</definedName>
    <definedName name="Commission">#REF!</definedName>
    <definedName name="Company" localSheetId="2">#REF!</definedName>
    <definedName name="Company" localSheetId="4">#REF!</definedName>
    <definedName name="Company" localSheetId="3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4">#REF!</definedName>
    <definedName name="confirm" localSheetId="3">#REF!</definedName>
    <definedName name="confirm" localSheetId="1">#REF!</definedName>
    <definedName name="confirm">#REF!</definedName>
    <definedName name="COOLXX" localSheetId="4">'[41]7251-02000-02252'!#REF!</definedName>
    <definedName name="COOLXX" localSheetId="3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4">#REF!</definedName>
    <definedName name="cost" localSheetId="3">#REF!</definedName>
    <definedName name="cost" localSheetId="1">#REF!</definedName>
    <definedName name="cost">#REF!</definedName>
    <definedName name="cost1" localSheetId="2">#REF!</definedName>
    <definedName name="cost1" localSheetId="4">#REF!</definedName>
    <definedName name="cost1" localSheetId="3">#REF!</definedName>
    <definedName name="cost1" localSheetId="1">#REF!</definedName>
    <definedName name="cost1">#REF!</definedName>
    <definedName name="Cost2" localSheetId="2">#REF!</definedName>
    <definedName name="Cost2" localSheetId="4">#REF!</definedName>
    <definedName name="Cost2" localSheetId="3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2">[8]Feb!#REF!</definedName>
    <definedName name="COTO" localSheetId="4">[8]Feb!#REF!</definedName>
    <definedName name="COTO" localSheetId="3">[8]Feb!#REF!</definedName>
    <definedName name="COTO" localSheetId="1">[8]Feb!#REF!</definedName>
    <definedName name="COTO">[8]Feb!#REF!</definedName>
    <definedName name="COTO1" localSheetId="2">[8]Feb!#REF!</definedName>
    <definedName name="COTO1" localSheetId="4">[8]Feb!#REF!</definedName>
    <definedName name="COTO1" localSheetId="3">[8]Feb!#REF!</definedName>
    <definedName name="COTO1" localSheetId="1">[8]Feb!#REF!</definedName>
    <definedName name="COTO1">[8]Feb!#REF!</definedName>
    <definedName name="COTO3" localSheetId="2">[8]Mar!#REF!</definedName>
    <definedName name="COTO3" localSheetId="4">[8]Mar!#REF!</definedName>
    <definedName name="COTO3" localSheetId="3">[8]Mar!#REF!</definedName>
    <definedName name="COTO3" localSheetId="1">[8]Mar!#REF!</definedName>
    <definedName name="COTO3">[8]Mar!#REF!</definedName>
    <definedName name="COTO4" localSheetId="2">[8]Apr!#REF!</definedName>
    <definedName name="COTO4" localSheetId="4">[8]Apr!#REF!</definedName>
    <definedName name="COTO4" localSheetId="3">[8]Apr!#REF!</definedName>
    <definedName name="COTO4" localSheetId="1">[8]Apr!#REF!</definedName>
    <definedName name="COTO4">[8]Apr!#REF!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4">'[41]7251-02000-02252'!#REF!</definedName>
    <definedName name="COTOXX" localSheetId="3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4">#REF!</definedName>
    <definedName name="Country" localSheetId="3">#REF!</definedName>
    <definedName name="Country" localSheetId="1">#REF!</definedName>
    <definedName name="Country">#REF!</definedName>
    <definedName name="Cover" localSheetId="2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_xlnm.Criteria" localSheetId="2">#REF!</definedName>
    <definedName name="_xlnm.Criteria" localSheetId="4">#REF!</definedName>
    <definedName name="_xlnm.Criteria" localSheetId="3">#REF!</definedName>
    <definedName name="_xlnm.Criteria" localSheetId="1">#REF!</definedName>
    <definedName name="_xlnm.Criteria">#REF!</definedName>
    <definedName name="CS">#REF!</definedName>
    <definedName name="csdcd" localSheetId="2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1" hidden="1">{"'Model'!$A$1:$N$53"}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4">#REF!</definedName>
    <definedName name="Current" localSheetId="3">#REF!</definedName>
    <definedName name="Current" localSheetId="1">#REF!</definedName>
    <definedName name="Current">#REF!</definedName>
    <definedName name="cut" localSheetId="2">#REF!</definedName>
    <definedName name="cut" localSheetId="4">#REF!</definedName>
    <definedName name="cut" localSheetId="3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4">#REF!</definedName>
    <definedName name="CVT" localSheetId="3">#REF!</definedName>
    <definedName name="CVT" localSheetId="1">#REF!</definedName>
    <definedName name="CVT">#REF!</definedName>
    <definedName name="d" localSheetId="2" hidden="1">{"'Model'!$A$1:$N$53"}</definedName>
    <definedName name="d" localSheetId="4" hidden="1">{"'Model'!$A$1:$N$53"}</definedName>
    <definedName name="d" localSheetId="3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4">#REF!</definedName>
    <definedName name="da" localSheetId="3">#REF!</definedName>
    <definedName name="da" localSheetId="1">#REF!</definedName>
    <definedName name="da">#REF!</definedName>
    <definedName name="daa" localSheetId="2" hidden="1">{"'Model'!$A$1:$N$53"}</definedName>
    <definedName name="daa" localSheetId="4" hidden="1">{"'Model'!$A$1:$N$53"}</definedName>
    <definedName name="daa" localSheetId="3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4">#REF!</definedName>
    <definedName name="dad" localSheetId="3">#REF!</definedName>
    <definedName name="dad" localSheetId="1">#REF!</definedName>
    <definedName name="dad">#REF!</definedName>
    <definedName name="dao" localSheetId="4">'[47]Raw Material'!#REF!</definedName>
    <definedName name="dao" localSheetId="3">'[47]Raw Material'!#REF!</definedName>
    <definedName name="dao">'[47]Raw Material'!#REF!</definedName>
    <definedName name="DaRWk1" localSheetId="2">#REF!</definedName>
    <definedName name="DaRWk1" localSheetId="4">#REF!</definedName>
    <definedName name="DaRWk1" localSheetId="3">#REF!</definedName>
    <definedName name="DaRWk1" localSheetId="1">#REF!</definedName>
    <definedName name="DaRWk1">#REF!</definedName>
    <definedName name="DaRWk10" localSheetId="2">#REF!</definedName>
    <definedName name="DaRWk10" localSheetId="4">#REF!</definedName>
    <definedName name="DaRWk10" localSheetId="3">#REF!</definedName>
    <definedName name="DaRWk10" localSheetId="1">#REF!</definedName>
    <definedName name="DaRWk10">#REF!</definedName>
    <definedName name="DaRWk11" localSheetId="2">#REF!</definedName>
    <definedName name="DaRWk11" localSheetId="4">#REF!</definedName>
    <definedName name="DaRWk11" localSheetId="3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 localSheetId="2">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data1" localSheetId="2" hidden="1">#REF!</definedName>
    <definedName name="data1" localSheetId="4" hidden="1">#REF!</definedName>
    <definedName name="data1" localSheetId="3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4">[49]CST1198!#REF!</definedName>
    <definedName name="DATA2" localSheetId="3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4" hidden="1">#REF!</definedName>
    <definedName name="data3" localSheetId="3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4">#REF!</definedName>
    <definedName name="Database_MI" localSheetId="3">#REF!</definedName>
    <definedName name="Database_MI" localSheetId="1">#REF!</definedName>
    <definedName name="Database_MI">#REF!</definedName>
    <definedName name="date">#REF!</definedName>
    <definedName name="Date_ended">[50]Menu!$F$5</definedName>
    <definedName name="datenet" localSheetId="2">#REF!</definedName>
    <definedName name="datenet" localSheetId="4">#REF!</definedName>
    <definedName name="datenet" localSheetId="3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4">#REF!</definedName>
    <definedName name="DaWk7" localSheetId="3">#REF!</definedName>
    <definedName name="DaWk7" localSheetId="1">#REF!</definedName>
    <definedName name="DaWk7">#REF!</definedName>
    <definedName name="Dbrs" localSheetId="2">#REF!</definedName>
    <definedName name="Dbrs" localSheetId="4">#REF!</definedName>
    <definedName name="Dbrs" localSheetId="3">#REF!</definedName>
    <definedName name="Dbrs" localSheetId="1">#REF!</definedName>
    <definedName name="Dbrs">#REF!</definedName>
    <definedName name="dbrwk1" localSheetId="2">#REF!</definedName>
    <definedName name="dbrwk1" localSheetId="4">#REF!</definedName>
    <definedName name="dbrwk1" localSheetId="3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2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4">#REF!</definedName>
    <definedName name="dcrwk1" localSheetId="3">#REF!</definedName>
    <definedName name="dcrwk1" localSheetId="1">#REF!</definedName>
    <definedName name="dcrwk1">#REF!</definedName>
    <definedName name="dcrwk10" localSheetId="2">#REF!</definedName>
    <definedName name="dcrwk10" localSheetId="4">#REF!</definedName>
    <definedName name="dcrwk10" localSheetId="3">#REF!</definedName>
    <definedName name="dcrwk10" localSheetId="1">#REF!</definedName>
    <definedName name="dcrwk10">#REF!</definedName>
    <definedName name="dcrwk11" localSheetId="2">#REF!</definedName>
    <definedName name="dcrwk11" localSheetId="4">#REF!</definedName>
    <definedName name="dcrwk11" localSheetId="3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2">[8]Apr!#REF!</definedName>
    <definedName name="Debark24" localSheetId="4">[8]Apr!#REF!</definedName>
    <definedName name="Debark24" localSheetId="3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4">[8]May!#REF!</definedName>
    <definedName name="DEBARK25" localSheetId="3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4">'[41]7251-02000-02252'!#REF!</definedName>
    <definedName name="DEBARKXX" localSheetId="3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4">#REF!</definedName>
    <definedName name="DElad" localSheetId="3">#REF!</definedName>
    <definedName name="DElad" localSheetId="1">#REF!</definedName>
    <definedName name="DElad">#REF!</definedName>
    <definedName name="DelDC" localSheetId="2">#REF!</definedName>
    <definedName name="DelDC" localSheetId="4">#REF!</definedName>
    <definedName name="DelDC" localSheetId="3">#REF!</definedName>
    <definedName name="DelDC" localSheetId="1">#REF!</definedName>
    <definedName name="DelDC">#REF!</definedName>
    <definedName name="DelDm" localSheetId="2">#REF!</definedName>
    <definedName name="DelDm" localSheetId="4">#REF!</definedName>
    <definedName name="DelDm" localSheetId="3">#REF!</definedName>
    <definedName name="DelDm" localSheetId="1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 localSheetId="2">#REF!</definedName>
    <definedName name="deptLookup" localSheetId="4">#REF!</definedName>
    <definedName name="deptLookup" localSheetId="3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4">'[41]7251-02000-02252'!#REF!</definedName>
    <definedName name="DESPXX" localSheetId="3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4">#REF!</definedName>
    <definedName name="detail" localSheetId="3">#REF!</definedName>
    <definedName name="detail" localSheetId="1">#REF!</definedName>
    <definedName name="detail">#REF!</definedName>
    <definedName name="detail_hr" localSheetId="2">#REF!</definedName>
    <definedName name="detail_hr" localSheetId="4">#REF!</definedName>
    <definedName name="detail_hr" localSheetId="3">#REF!</definedName>
    <definedName name="detail_hr" localSheetId="1">#REF!</definedName>
    <definedName name="detail_hr">#REF!</definedName>
    <definedName name="df" localSheetId="2">#REF!</definedName>
    <definedName name="df" localSheetId="4">#REF!</definedName>
    <definedName name="df" localSheetId="3">#REF!</definedName>
    <definedName name="df" localSheetId="1">#REF!</definedName>
    <definedName name="df">#REF!</definedName>
    <definedName name="dfe">#REF!</definedName>
    <definedName name="dfep" localSheetId="2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4">#REF!</definedName>
    <definedName name="dfrt" localSheetId="3">#REF!</definedName>
    <definedName name="dfrt" localSheetId="1">#REF!</definedName>
    <definedName name="dfrt">#REF!</definedName>
    <definedName name="dfts" localSheetId="2">IF(#REF!&lt;&gt;#REF!,VLOOKUP(#REF!,'PL_8-10'!Illustrative,2,FALSE),"-")</definedName>
    <definedName name="dfts" localSheetId="4">IF(#REF!&lt;&gt;#REF!,VLOOKUP(#REF!,SE_11!Illustrative,2,FALSE),"-")</definedName>
    <definedName name="dfts" localSheetId="3">IF(#REF!&lt;&gt;#REF!,VLOOKUP(#REF!,'SE-Conso10'!Illustrative,2,FALSE),"-")</definedName>
    <definedName name="dfts" localSheetId="1">IF(#REF!&lt;&gt;#REF!,VLOOKUP(#REF!,'แสดงฐานะทางการเงิน 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4" hidden="1">{"'Eng (page2)'!$A$1:$D$52"}</definedName>
    <definedName name="DFW" localSheetId="3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4">#REF!</definedName>
    <definedName name="dif" localSheetId="3">#REF!</definedName>
    <definedName name="dif" localSheetId="1">#REF!</definedName>
    <definedName name="dif">#REF!</definedName>
    <definedName name="dif_12" localSheetId="2">#REF!</definedName>
    <definedName name="dif_12" localSheetId="4">#REF!</definedName>
    <definedName name="dif_12" localSheetId="3">#REF!</definedName>
    <definedName name="dif_12" localSheetId="1">#REF!</definedName>
    <definedName name="dif_12">#REF!</definedName>
    <definedName name="diff" localSheetId="2">#REF!</definedName>
    <definedName name="diff" localSheetId="4">#REF!</definedName>
    <definedName name="diff" localSheetId="3">#REF!</definedName>
    <definedName name="diff" localSheetId="1">#REF!</definedName>
    <definedName name="diff">#REF!</definedName>
    <definedName name="diff_12">#REF!</definedName>
    <definedName name="DIG1AA">[21]JUNE1!$A$152:$E$169</definedName>
    <definedName name="DIG1XX" localSheetId="2">'[41]7251-02000-02252'!#REF!</definedName>
    <definedName name="DIG1XX" localSheetId="4">'[41]7251-02000-02252'!#REF!</definedName>
    <definedName name="DIG1XX" localSheetId="3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4">'[41]7251-02000-02252'!#REF!</definedName>
    <definedName name="DIG2XX" localSheetId="3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4">#REF!</definedName>
    <definedName name="DISC" localSheetId="3">#REF!</definedName>
    <definedName name="DISC" localSheetId="1">#REF!</definedName>
    <definedName name="DISC">#REF!</definedName>
    <definedName name="Discount" localSheetId="2" hidden="1">#REF!</definedName>
    <definedName name="Discount" localSheetId="4" hidden="1">#REF!</definedName>
    <definedName name="Discount" localSheetId="3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4" hidden="1">#REF!</definedName>
    <definedName name="display_area_2" localSheetId="3" hidden="1">#REF!</definedName>
    <definedName name="display_area_2" localSheetId="1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4">'[34]03100(SS)'!#REF!</definedName>
    <definedName name="DM2XX" localSheetId="3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4">#REF!</definedName>
    <definedName name="dName" localSheetId="3">#REF!</definedName>
    <definedName name="dName" localSheetId="1">#REF!</definedName>
    <definedName name="dName">#REF!</definedName>
    <definedName name="dog" localSheetId="2">#REF!</definedName>
    <definedName name="dog" localSheetId="4">#REF!</definedName>
    <definedName name="dog" localSheetId="3">#REF!</definedName>
    <definedName name="dog" localSheetId="1">#REF!</definedName>
    <definedName name="dog">#REF!</definedName>
    <definedName name="dPlanningMateriality" localSheetId="2">#REF!</definedName>
    <definedName name="dPlanningMateriality" localSheetId="4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4">[8]Feb!#REF!</definedName>
    <definedName name="DRAWING" localSheetId="3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4">[8]Feb!#REF!</definedName>
    <definedName name="DRAWING1" localSheetId="3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4">[8]Mar!#REF!</definedName>
    <definedName name="DRAWING3" localSheetId="3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4">[8]Apr!#REF!</definedName>
    <definedName name="DRAWING4" localSheetId="3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4">[8]May!#REF!</definedName>
    <definedName name="DRAWING5" localSheetId="3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4">'[34]03100(SS)'!#REF!</definedName>
    <definedName name="DRAWXX" localSheetId="3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1">'[52]10-1 Media:10-cut'!$1:$5</definedName>
    <definedName name="drgs">'[53]10-1 Media:10-cut'!$1:$5</definedName>
    <definedName name="ds" localSheetId="2" hidden="1">{"'Model'!$A$1:$N$53"}</definedName>
    <definedName name="ds" localSheetId="4" hidden="1">{"'Model'!$A$1:$N$53"}</definedName>
    <definedName name="ds" localSheetId="3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4">#REF!</definedName>
    <definedName name="ds_12" localSheetId="3">#REF!</definedName>
    <definedName name="ds_12" localSheetId="1">#REF!</definedName>
    <definedName name="ds_12">#REF!</definedName>
    <definedName name="dsad" localSheetId="2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4">#REF!</definedName>
    <definedName name="dSampleSize" localSheetId="3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4" hidden="1">{"'Eng (page2)'!$A$1:$D$52"}</definedName>
    <definedName name="DSE" localSheetId="3" hidden="1">{"'Eng (page2)'!$A$1:$D$52"}</definedName>
    <definedName name="DSE" localSheetId="1" hidden="1">{"'Eng (page2)'!$A$1:$D$52"}</definedName>
    <definedName name="DSE" hidden="1">{"'Eng (page2)'!$A$1:$D$52"}</definedName>
    <definedName name="DSP">[8]Feb!#REF!</definedName>
    <definedName name="dt6c" localSheetId="2">#REF!</definedName>
    <definedName name="dt6c" localSheetId="4">#REF!</definedName>
    <definedName name="dt6c" localSheetId="3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4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2">[8]Feb!#REF!</definedName>
    <definedName name="DUST11" localSheetId="4">[8]Feb!#REF!</definedName>
    <definedName name="DUST11" localSheetId="3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4">[8]Feb!#REF!</definedName>
    <definedName name="DUST12" localSheetId="3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4">[8]Mar!#REF!</definedName>
    <definedName name="DUST13" localSheetId="3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4">[8]Apr!#REF!</definedName>
    <definedName name="DUST14" localSheetId="3">[8]Apr!#REF!</definedName>
    <definedName name="DUST14" localSheetId="1">[8]Apr!#REF!</definedName>
    <definedName name="DUST14">[8]Apr!#REF!</definedName>
    <definedName name="DUST15">[8]May!#REF!</definedName>
    <definedName name="DUST16">[20]June!$A$72:$B$76</definedName>
    <definedName name="DUST1XX" localSheetId="2">'[34]03100(SS)'!#REF!</definedName>
    <definedName name="DUST1XX" localSheetId="4">'[34]03100(SS)'!#REF!</definedName>
    <definedName name="DUST1XX" localSheetId="3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4">#REF!</definedName>
    <definedName name="DW" localSheetId="3">#REF!</definedName>
    <definedName name="DW" localSheetId="1">#REF!</definedName>
    <definedName name="DW">#REF!</definedName>
    <definedName name="DWA" localSheetId="2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4">#REF!</definedName>
    <definedName name="dwewww" localSheetId="3">#REF!</definedName>
    <definedName name="dwewww" localSheetId="1">#REF!</definedName>
    <definedName name="dwewww">#REF!</definedName>
    <definedName name="e" localSheetId="2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4e3" localSheetId="2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4">#REF!</definedName>
    <definedName name="e5r4" localSheetId="3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4">SMT/6+EDchoice*SMT/3</definedName>
    <definedName name="ED" localSheetId="3">SMT/6+EDchoice*SMT/3</definedName>
    <definedName name="ED" localSheetId="1">SMT/6+EDchoice*SMT/3</definedName>
    <definedName name="ED">SMT/6+EDchoice*SMT/3</definedName>
    <definedName name="EDchoice">[54]ZD301!$J$19</definedName>
    <definedName name="edwrf" localSheetId="2">#REF!</definedName>
    <definedName name="edwrf" localSheetId="4">#REF!</definedName>
    <definedName name="edwrf" localSheetId="3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4">'[41]7251-01xxxx'!#REF!</definedName>
    <definedName name="EFFXX" localSheetId="3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4">#REF!</definedName>
    <definedName name="EFRE" localSheetId="3">#REF!</definedName>
    <definedName name="EFRE" localSheetId="1">#REF!</definedName>
    <definedName name="EFRE">#REF!</definedName>
    <definedName name="EK" localSheetId="2">#REF!</definedName>
    <definedName name="EK" localSheetId="4">#REF!</definedName>
    <definedName name="EK" localSheetId="3">#REF!</definedName>
    <definedName name="EK" localSheetId="1">#REF!</definedName>
    <definedName name="EK">#REF!</definedName>
    <definedName name="Ele" localSheetId="2">#REF!</definedName>
    <definedName name="Ele" localSheetId="4">#REF!</definedName>
    <definedName name="Ele" localSheetId="3">#REF!</definedName>
    <definedName name="Ele" localSheetId="1">#REF!</definedName>
    <definedName name="Ele">#REF!</definedName>
    <definedName name="ELEC" localSheetId="2">[8]Feb!#REF!</definedName>
    <definedName name="ELEC" localSheetId="4">[8]Feb!#REF!</definedName>
    <definedName name="ELEC" localSheetId="3">[8]Feb!#REF!</definedName>
    <definedName name="ELEC" localSheetId="1">[8]Feb!#REF!</definedName>
    <definedName name="ELEC">[8]Feb!#REF!</definedName>
    <definedName name="ELEC3" localSheetId="2">[8]Mar!#REF!</definedName>
    <definedName name="ELEC3" localSheetId="4">[8]Mar!#REF!</definedName>
    <definedName name="ELEC3" localSheetId="3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4">'[34]03100(SS)'!#REF!</definedName>
    <definedName name="ELEXX" localSheetId="3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4">#REF!</definedName>
    <definedName name="Email" localSheetId="3">#REF!</definedName>
    <definedName name="Email" localSheetId="1">#REF!</definedName>
    <definedName name="Email">#REF!</definedName>
    <definedName name="ENG" localSheetId="2">[8]Feb!#REF!</definedName>
    <definedName name="ENG" localSheetId="4">[8]Feb!#REF!</definedName>
    <definedName name="ENG" localSheetId="3">[8]Feb!#REF!</definedName>
    <definedName name="ENG" localSheetId="1">[8]Feb!#REF!</definedName>
    <definedName name="ENG">[8]Feb!#REF!</definedName>
    <definedName name="Enum743">'[55]#Lookup'!$A$2:$A$7</definedName>
    <definedName name="ENVAA">[8]JUNE1!$A$135:$E$183</definedName>
    <definedName name="ENVDXX" localSheetId="2">'[41]7251-01xxxx'!#REF!</definedName>
    <definedName name="ENVDXX" localSheetId="4">'[41]7251-01xxxx'!#REF!</definedName>
    <definedName name="ENVDXX" localSheetId="3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4">#REF!</definedName>
    <definedName name="er" localSheetId="3">#REF!</definedName>
    <definedName name="er" localSheetId="1">#REF!</definedName>
    <definedName name="er">#REF!</definedName>
    <definedName name="ere" localSheetId="2">#REF!</definedName>
    <definedName name="ere" localSheetId="4">#REF!</definedName>
    <definedName name="ere" localSheetId="3">#REF!</definedName>
    <definedName name="ere" localSheetId="1">#REF!</definedName>
    <definedName name="ere">#REF!</definedName>
    <definedName name="erer" localSheetId="2" hidden="1">{"'Eng (page2)'!$A$1:$D$52"}</definedName>
    <definedName name="erer" localSheetId="4" hidden="1">{"'Eng (page2)'!$A$1:$D$52"}</definedName>
    <definedName name="erer" localSheetId="3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4">#REF!</definedName>
    <definedName name="ert" localSheetId="3">#REF!</definedName>
    <definedName name="ert" localSheetId="1">#REF!</definedName>
    <definedName name="ert">#REF!</definedName>
    <definedName name="ERW" localSheetId="2" hidden="1">{"'Eng (page2)'!$A$1:$D$52"}</definedName>
    <definedName name="ERW" localSheetId="4" hidden="1">{"'Eng (page2)'!$A$1:$D$52"}</definedName>
    <definedName name="ERW" localSheetId="3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4">#REF!</definedName>
    <definedName name="erwe" localSheetId="3">#REF!</definedName>
    <definedName name="erwe" localSheetId="1">#REF!</definedName>
    <definedName name="erwe">#REF!</definedName>
    <definedName name="erwer" localSheetId="2">#REF!</definedName>
    <definedName name="erwer" localSheetId="4">#REF!</definedName>
    <definedName name="erwer" localSheetId="3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4">#REF!</definedName>
    <definedName name="essf" localSheetId="3">#REF!</definedName>
    <definedName name="essf" localSheetId="1">#REF!</definedName>
    <definedName name="essf">#REF!</definedName>
    <definedName name="ESTAEXX" localSheetId="4">'[27]7251-06540'!#REF!</definedName>
    <definedName name="ESTAEXX" localSheetId="3">'[27]7251-06540'!#REF!</definedName>
    <definedName name="ESTAEXX">'[27]7251-06540'!#REF!</definedName>
    <definedName name="ESTATE1" localSheetId="4">[8]Feb!#REF!</definedName>
    <definedName name="ESTATE1" localSheetId="3">[8]Feb!#REF!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4">#REF!</definedName>
    <definedName name="ET" localSheetId="3">#REF!</definedName>
    <definedName name="ET" localSheetId="1">#REF!</definedName>
    <definedName name="ET">#REF!</definedName>
    <definedName name="etw" localSheetId="2" hidden="1">{"'Eng (page2)'!$A$1:$D$52"}</definedName>
    <definedName name="etw" localSheetId="4" hidden="1">{"'Eng (page2)'!$A$1:$D$52"}</definedName>
    <definedName name="etw" localSheetId="3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4">#REF!</definedName>
    <definedName name="ety" localSheetId="3">#REF!</definedName>
    <definedName name="ety" localSheetId="1">#REF!</definedName>
    <definedName name="ety">#REF!</definedName>
    <definedName name="EVA1XX" localSheetId="4">'[41]7251-02000-02252'!#REF!</definedName>
    <definedName name="EVA1XX" localSheetId="3">'[41]7251-02000-02252'!#REF!</definedName>
    <definedName name="EVA1XX">'[41]7251-02000-02252'!#REF!</definedName>
    <definedName name="EVA2XX" localSheetId="4">'[41]7251-02000-02252'!#REF!</definedName>
    <definedName name="EVA2XX" localSheetId="3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4" hidden="1">{"'Eng (page2)'!$A$1:$D$52"}</definedName>
    <definedName name="EW" localSheetId="3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4">#REF!</definedName>
    <definedName name="EWRT" localSheetId="3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[56]APR!#REF!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4">#REF!</definedName>
    <definedName name="Excel_BuiltIn_Print_Area_21" localSheetId="3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4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2">'[57]830000'!#REF!</definedName>
    <definedName name="Excel_BuiltIn_Print_Area_7" localSheetId="4">'[57]830000'!#REF!</definedName>
    <definedName name="Excel_BuiltIn_Print_Area_7" localSheetId="3">'[57]830000'!#REF!</definedName>
    <definedName name="Excel_BuiltIn_Print_Area_7" localSheetId="1">'[57]830000'!#REF!</definedName>
    <definedName name="Excel_BuiltIn_Print_Area_7">'[57]830000'!#REF!</definedName>
    <definedName name="Excel_BuiltIn_Print_Titles_0">"#ref!.$a$1:#ref!.$A$1"</definedName>
    <definedName name="Excel_BuiltIn_Print_Titles_22" localSheetId="2">#REF!</definedName>
    <definedName name="Excel_BuiltIn_Print_Titles_22" localSheetId="4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4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4">#REF!</definedName>
    <definedName name="Excel_BuiltIn_Print_Titles_23_1" localSheetId="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2">[58]Variance!#REF!</definedName>
    <definedName name="exxs" localSheetId="4">[58]Variance!#REF!</definedName>
    <definedName name="exxs" localSheetId="3">[58]Variance!#REF!</definedName>
    <definedName name="exxs" localSheetId="1">[58]Variance!#REF!</definedName>
    <definedName name="exxs">[58]Variance!#REF!</definedName>
    <definedName name="f">'[35]10-1 Media:10-cut'!$1:$5</definedName>
    <definedName name="FAT" localSheetId="2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4">#REF!</definedName>
    <definedName name="Fax" localSheetId="3">#REF!</definedName>
    <definedName name="Fax" localSheetId="1">#REF!</definedName>
    <definedName name="Fax">#REF!</definedName>
    <definedName name="fbf" localSheetId="2" hidden="1">{"'Model'!$A$1:$N$53"}</definedName>
    <definedName name="fbf" localSheetId="4" hidden="1">{"'Model'!$A$1:$N$53"}</definedName>
    <definedName name="fbf" localSheetId="3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4" hidden="1">#REF!</definedName>
    <definedName name="FCode" localSheetId="3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1" hidden="1">{"'Eng (page2)'!$A$1:$D$52"}</definedName>
    <definedName name="FCT" hidden="1">{"'Eng (page2)'!$A$1:$D$52"}</definedName>
    <definedName name="fd">'[59]10-1 Media:10-cut'!$1:$5</definedName>
    <definedName name="fdaaa" localSheetId="2">#REF!</definedName>
    <definedName name="fdaaa" localSheetId="4">#REF!</definedName>
    <definedName name="fdaaa" localSheetId="3">#REF!</definedName>
    <definedName name="fdaaa" localSheetId="1">#REF!</definedName>
    <definedName name="fdaaa">#REF!</definedName>
    <definedName name="fdasfda" localSheetId="2">#REF!</definedName>
    <definedName name="fdasfda" localSheetId="4">#REF!</definedName>
    <definedName name="fdasfda" localSheetId="3">#REF!</definedName>
    <definedName name="fdasfda" localSheetId="1">#REF!</definedName>
    <definedName name="fdasfda">#REF!</definedName>
    <definedName name="fdefs" localSheetId="2">#REF!</definedName>
    <definedName name="fdefs" localSheetId="4">#REF!</definedName>
    <definedName name="fdefs" localSheetId="3">#REF!</definedName>
    <definedName name="fdefs" localSheetId="1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4">'[34]03100(SS)'!#REF!</definedName>
    <definedName name="FEED1XX" localSheetId="3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4">[8]May!#REF!</definedName>
    <definedName name="FEED5" localSheetId="3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fff" localSheetId="2">#REF!</definedName>
    <definedName name="ffff" localSheetId="4">#REF!</definedName>
    <definedName name="ffff" localSheetId="3">#REF!</definedName>
    <definedName name="ffff" localSheetId="1">#REF!</definedName>
    <definedName name="ffff">#REF!</definedName>
    <definedName name="fffff" localSheetId="2" hidden="1">#REF!</definedName>
    <definedName name="fffff" localSheetId="4" hidden="1">#REF!</definedName>
    <definedName name="fffff" localSheetId="3" hidden="1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 localSheetId="2">#REF!</definedName>
    <definedName name="ffg" localSheetId="4">#REF!</definedName>
    <definedName name="ffg" localSheetId="3">#REF!</definedName>
    <definedName name="ffg" localSheetId="1">#REF!</definedName>
    <definedName name="ffg">#REF!</definedName>
    <definedName name="fgdp" localSheetId="2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1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4">'[27]7251-06540'!#REF!</definedName>
    <definedName name="FIREXX" localSheetId="3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4">#REF!</definedName>
    <definedName name="fn" localSheetId="3">#REF!</definedName>
    <definedName name="fn" localSheetId="1">#REF!</definedName>
    <definedName name="fn">#REF!</definedName>
    <definedName name="fn_12" localSheetId="2">#REF!</definedName>
    <definedName name="fn_12" localSheetId="4">#REF!</definedName>
    <definedName name="fn_12" localSheetId="3">#REF!</definedName>
    <definedName name="fn_12" localSheetId="1">#REF!</definedName>
    <definedName name="fn_12">#REF!</definedName>
    <definedName name="FNAME" localSheetId="2">#REF!</definedName>
    <definedName name="FNAME" localSheetId="4">#REF!</definedName>
    <definedName name="FNAME" localSheetId="3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4">#REF!</definedName>
    <definedName name="FON" localSheetId="3">#REF!</definedName>
    <definedName name="FON" localSheetId="1">#REF!</definedName>
    <definedName name="FON">#REF!</definedName>
    <definedName name="For_Reports" localSheetId="2">#REF!</definedName>
    <definedName name="For_Reports" localSheetId="4">#REF!</definedName>
    <definedName name="For_Reports" localSheetId="3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4">#REF!</definedName>
    <definedName name="Format" localSheetId="3">#REF!</definedName>
    <definedName name="Format" localSheetId="1">#REF!</definedName>
    <definedName name="Format">#REF!</definedName>
    <definedName name="Format_12" localSheetId="2">#REF!</definedName>
    <definedName name="Format_12" localSheetId="4">#REF!</definedName>
    <definedName name="Format_12" localSheetId="3">#REF!</definedName>
    <definedName name="Format_12" localSheetId="1">#REF!</definedName>
    <definedName name="Format_12">#REF!</definedName>
    <definedName name="FR" localSheetId="2">#REF!</definedName>
    <definedName name="FR" localSheetId="4">#REF!</definedName>
    <definedName name="FR" localSheetId="3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2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1" hidden="1">{"'Eng (page2)'!$A$1:$D$52"}</definedName>
    <definedName name="FWP" hidden="1">{"'Eng (page2)'!$A$1:$D$52"}</definedName>
    <definedName name="g">'[59]10-1 Media:10-cut'!$1:$5</definedName>
    <definedName name="gdf">'[11]10-1 Media:10-cut'!$1:$5</definedName>
    <definedName name="gdfufbubvdj" localSheetId="2">#REF!</definedName>
    <definedName name="gdfufbubvdj" localSheetId="4">#REF!</definedName>
    <definedName name="gdfufbubvdj" localSheetId="3">#REF!</definedName>
    <definedName name="gdfufbubvdj" localSheetId="1">#REF!</definedName>
    <definedName name="gdfufbubvdj">#REF!</definedName>
    <definedName name="ge" localSheetId="2">#REF!</definedName>
    <definedName name="ge" localSheetId="4">#REF!</definedName>
    <definedName name="ge" localSheetId="3">#REF!</definedName>
    <definedName name="ge" localSheetId="1">#REF!</definedName>
    <definedName name="ge">#REF!</definedName>
    <definedName name="gefe" localSheetId="2">#REF!</definedName>
    <definedName name="gefe" localSheetId="4">#REF!</definedName>
    <definedName name="gefe" localSheetId="3">#REF!</definedName>
    <definedName name="gefe" localSheetId="1">#REF!</definedName>
    <definedName name="gefe">#REF!</definedName>
    <definedName name="GEW">#REF!</definedName>
    <definedName name="gf">'[59]10-1 Media:10-cut'!$1:$5</definedName>
    <definedName name="gfg" localSheetId="2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4" hidden="1">{"'Model'!$A$1:$N$53"}</definedName>
    <definedName name="GG" localSheetId="3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kw" localSheetId="2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4">#REF!</definedName>
    <definedName name="glLAD" localSheetId="3">#REF!</definedName>
    <definedName name="glLAD" localSheetId="1">#REF!</definedName>
    <definedName name="glLAD">#REF!</definedName>
    <definedName name="GNS" localSheetId="2">#REF!</definedName>
    <definedName name="GNS" localSheetId="4">#REF!</definedName>
    <definedName name="GNS" localSheetId="3">#REF!</definedName>
    <definedName name="GNS" localSheetId="1">#REF!</definedName>
    <definedName name="GNS">#REF!</definedName>
    <definedName name="Grand_Total" localSheetId="2">#REF!</definedName>
    <definedName name="Grand_Total" localSheetId="4">#REF!</definedName>
    <definedName name="Grand_Total" localSheetId="3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2">[8]Feb!#REF!</definedName>
    <definedName name="GUEST1" localSheetId="4">[8]Feb!#REF!</definedName>
    <definedName name="GUEST1" localSheetId="3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4">[8]Feb!#REF!</definedName>
    <definedName name="GUEST2" localSheetId="3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4">[8]Mar!#REF!</definedName>
    <definedName name="GUEST3" localSheetId="3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4">[8]Apr!#REF!</definedName>
    <definedName name="GUEST4" localSheetId="3">[8]Apr!#REF!</definedName>
    <definedName name="GUEST4" localSheetId="1">[8]Apr!#REF!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4">'[27]7251-06540'!#REF!</definedName>
    <definedName name="GUESTXX" localSheetId="3">'[27]7251-06540'!#REF!</definedName>
    <definedName name="GUESTXX" localSheetId="1">'[27]7251-06540'!#REF!</definedName>
    <definedName name="GUESTXX">'[27]7251-06540'!#REF!</definedName>
    <definedName name="gv">'[60]10-1 Media:10-cut'!$1:$5</definedName>
    <definedName name="GWEW" localSheetId="2">#REF!</definedName>
    <definedName name="GWEW" localSheetId="4">#REF!</definedName>
    <definedName name="GWEW" localSheetId="3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4">#REF!</definedName>
    <definedName name="h" localSheetId="3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4">#REF!</definedName>
    <definedName name="HCC_BSReconcile1203_103100_List" localSheetId="3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4">#REF!</definedName>
    <definedName name="HCC_BSReconcile1203_103100_list2" localSheetId="3">#REF!</definedName>
    <definedName name="HCC_BSReconcile1203_103100_list2" localSheetId="1">#REF!</definedName>
    <definedName name="HCC_BSReconcile1203_103100_list2">#REF!</definedName>
    <definedName name="HCC_BSReconcile1203_130530_List" localSheetId="2">'[61]130530'!#REF!</definedName>
    <definedName name="HCC_BSReconcile1203_130530_List" localSheetId="1">'[61]130530'!#REF!</definedName>
    <definedName name="HCC_BSReconcile1203_130530_List">'[61]130530'!#REF!</definedName>
    <definedName name="HDC" localSheetId="2">#REF!</definedName>
    <definedName name="HDC" localSheetId="4">#REF!</definedName>
    <definedName name="HDC" localSheetId="3">#REF!</definedName>
    <definedName name="HDC" localSheetId="1">#REF!</definedName>
    <definedName name="HDC">#REF!</definedName>
    <definedName name="he" localSheetId="2" hidden="1">{"'Eng (page2)'!$A$1:$D$52"}</definedName>
    <definedName name="he" localSheetId="4" hidden="1">{"'Eng (page2)'!$A$1:$D$52"}</definedName>
    <definedName name="he" localSheetId="3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4" hidden="1">#REF!</definedName>
    <definedName name="HiddenRows" localSheetId="3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4">#REF!</definedName>
    <definedName name="HIDE_MW" localSheetId="3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1" hidden="1">{"'Eng (page2)'!$A$1:$D$52"}</definedName>
    <definedName name="HIO" hidden="1">{"'Eng (page2)'!$A$1:$D$52"}</definedName>
    <definedName name="hjk">[29]EQ4NTV!#REF!</definedName>
    <definedName name="HO" localSheetId="2">#REF!</definedName>
    <definedName name="HO" localSheetId="4">#REF!</definedName>
    <definedName name="HO" localSheetId="3">#REF!</definedName>
    <definedName name="HO" localSheetId="1">#REF!</definedName>
    <definedName name="HO">#REF!</definedName>
    <definedName name="HRERW" localSheetId="2">#REF!</definedName>
    <definedName name="HRERW" localSheetId="4">#REF!</definedName>
    <definedName name="HRERW" localSheetId="3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1" hidden="1">{"'Eng (page2)'!$A$1:$D$52"}</definedName>
    <definedName name="HRTW" hidden="1">{"'Eng (page2)'!$A$1:$D$52"}</definedName>
    <definedName name="hsa">'[62]10-1 Media:10-cut'!$1:$5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4" hidden="1">{"'Eng (page2)'!$A$1:$D$52"}</definedName>
    <definedName name="hw" localSheetId="3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localSheetId="3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4">#REF!</definedName>
    <definedName name="I" localSheetId="3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4">#REF!</definedName>
    <definedName name="IC_Report_Item_Sum_Amount_Move" localSheetId="3">#REF!</definedName>
    <definedName name="IC_Report_Item_Sum_Amount_Move" localSheetId="1">#REF!</definedName>
    <definedName name="IC_Report_Item_Sum_Amount_Move">#REF!</definedName>
    <definedName name="IDChoice" localSheetId="2">'[63]part-import'!#REF!</definedName>
    <definedName name="IDChoice" localSheetId="4">'[63]part-import'!#REF!</definedName>
    <definedName name="IDChoice" localSheetId="3">'[63]part-import'!#REF!</definedName>
    <definedName name="IDChoice" localSheetId="1">'[63]part-import'!#REF!</definedName>
    <definedName name="IDChoice">'[63]part-import'!#REF!</definedName>
    <definedName name="IELWSALES" localSheetId="2">#REF!</definedName>
    <definedName name="IELWSALES" localSheetId="4">#REF!</definedName>
    <definedName name="IELWSALES" localSheetId="3">#REF!</definedName>
    <definedName name="IELWSALES" localSheetId="1">#REF!</definedName>
    <definedName name="IELWSALES">#REF!</definedName>
    <definedName name="IELYSALES" localSheetId="2">#REF!</definedName>
    <definedName name="IELYSALES" localSheetId="4">#REF!</definedName>
    <definedName name="IELYSALES" localSheetId="3">#REF!</definedName>
    <definedName name="IELYSALES" localSheetId="1">#REF!</definedName>
    <definedName name="IELYSALES">#REF!</definedName>
    <definedName name="IEPLANSALES" localSheetId="2">#REF!</definedName>
    <definedName name="IEPLANSALES" localSheetId="4">#REF!</definedName>
    <definedName name="IEPLANSALES" localSheetId="3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4">#REF!</definedName>
    <definedName name="IESP" localSheetId="3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4">#REF!</definedName>
    <definedName name="ij" localSheetId="3">#REF!</definedName>
    <definedName name="ij" localSheetId="1">#REF!</definedName>
    <definedName name="ij">#REF!</definedName>
    <definedName name="ik" localSheetId="2">#REF!</definedName>
    <definedName name="ik" localSheetId="4">#REF!</definedName>
    <definedName name="ik" localSheetId="3">#REF!</definedName>
    <definedName name="ik" localSheetId="1">#REF!</definedName>
    <definedName name="ik">#REF!</definedName>
    <definedName name="Illustrative" localSheetId="2">#REF!</definedName>
    <definedName name="Illustrative" localSheetId="4">#REF!</definedName>
    <definedName name="Illustrative" localSheetId="3">#REF!</definedName>
    <definedName name="Illustrative" localSheetId="1">#REF!</definedName>
    <definedName name="Illustrative">#REF!</definedName>
    <definedName name="im">[64]MA!$D$4:$D$706</definedName>
    <definedName name="IncomeArea">#N/A</definedName>
    <definedName name="INDEX" localSheetId="2">[65]payment!#REF!</definedName>
    <definedName name="INDEX" localSheetId="4">[65]payment!#REF!</definedName>
    <definedName name="INDEX" localSheetId="3">[65]payment!#REF!</definedName>
    <definedName name="INDEX" localSheetId="1">[65]payment!#REF!</definedName>
    <definedName name="INDEX">[65]payment!#REF!</definedName>
    <definedName name="IndexNAV">#N/A</definedName>
    <definedName name="India" localSheetId="2">[66]SEA!#REF!</definedName>
    <definedName name="India" localSheetId="4">[66]SEA!#REF!</definedName>
    <definedName name="India" localSheetId="3">[66]SEA!#REF!</definedName>
    <definedName name="India" localSheetId="1">[66]SEA!#REF!</definedName>
    <definedName name="India">[66]SEA!#REF!</definedName>
    <definedName name="india1" localSheetId="2">[67]SEA!#REF!</definedName>
    <definedName name="india1" localSheetId="4">[67]SEA!#REF!</definedName>
    <definedName name="india1" localSheetId="3">[67]SEA!#REF!</definedName>
    <definedName name="india1" localSheetId="1">[67]SEA!#REF!</definedName>
    <definedName name="india1">[67]SEA!#REF!</definedName>
    <definedName name="IndiaOct01" localSheetId="2">[67]SEA!#REF!</definedName>
    <definedName name="IndiaOct01" localSheetId="4">[67]SEA!#REF!</definedName>
    <definedName name="IndiaOct01" localSheetId="3">[67]SEA!#REF!</definedName>
    <definedName name="IndiaOct01" localSheetId="1">[67]SEA!#REF!</definedName>
    <definedName name="IndiaOct01">[67]SEA!#REF!</definedName>
    <definedName name="INPUT" localSheetId="2">#REF!</definedName>
    <definedName name="INPUT" localSheetId="4">#REF!</definedName>
    <definedName name="INPUT" localSheetId="3">#REF!</definedName>
    <definedName name="INPUT" localSheetId="1">#REF!</definedName>
    <definedName name="INPUT">#REF!</definedName>
    <definedName name="INPUTGRID" localSheetId="2">#REF!</definedName>
    <definedName name="INPUTGRID" localSheetId="4">#REF!</definedName>
    <definedName name="INPUTGRID" localSheetId="3">#REF!</definedName>
    <definedName name="INPUTGRID" localSheetId="1">#REF!</definedName>
    <definedName name="INPUTGRID">#REF!</definedName>
    <definedName name="INS" localSheetId="2">#REF!</definedName>
    <definedName name="INS" localSheetId="4">#REF!</definedName>
    <definedName name="INS" localSheetId="3">#REF!</definedName>
    <definedName name="INS" localSheetId="1">#REF!</definedName>
    <definedName name="INS">#REF!</definedName>
    <definedName name="INST" localSheetId="2">[8]Feb!#REF!</definedName>
    <definedName name="INST" localSheetId="4">[8]Feb!#REF!</definedName>
    <definedName name="INST" localSheetId="3">[8]Feb!#REF!</definedName>
    <definedName name="INST" localSheetId="1">[8]Feb!#REF!</definedName>
    <definedName name="INST">[8]Feb!#REF!</definedName>
    <definedName name="INST1" localSheetId="2">[8]Feb!#REF!</definedName>
    <definedName name="INST1" localSheetId="4">[8]Feb!#REF!</definedName>
    <definedName name="INST1" localSheetId="3">[8]Feb!#REF!</definedName>
    <definedName name="INST1" localSheetId="1">[8]Feb!#REF!</definedName>
    <definedName name="INST1">[8]Feb!#REF!</definedName>
    <definedName name="INST3" localSheetId="2">[8]Mar!#REF!</definedName>
    <definedName name="INST3" localSheetId="4">[8]Mar!#REF!</definedName>
    <definedName name="INST3" localSheetId="3">[8]Mar!#REF!</definedName>
    <definedName name="INST3" localSheetId="1">[8]Mar!#REF!</definedName>
    <definedName name="INST3">[8]Mar!#REF!</definedName>
    <definedName name="INST4" localSheetId="2">[8]Apr!#REF!</definedName>
    <definedName name="INST4" localSheetId="4">[8]Apr!#REF!</definedName>
    <definedName name="INST4" localSheetId="3">[8]Apr!#REF!</definedName>
    <definedName name="INST4" localSheetId="1">[8]Apr!#REF!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4">'[34]03100(SS)'!#REF!</definedName>
    <definedName name="INSTXX" localSheetId="3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4">#REF!</definedName>
    <definedName name="IntFreeCred" localSheetId="3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4">#REF!</definedName>
    <definedName name="ioo" localSheetId="3">#REF!</definedName>
    <definedName name="ioo" localSheetId="1">#REF!</definedName>
    <definedName name="ioo">#REF!</definedName>
    <definedName name="IOP" localSheetId="2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4">#REF!</definedName>
    <definedName name="IR35t5" localSheetId="3">#REF!</definedName>
    <definedName name="IR35t5" localSheetId="1">#REF!</definedName>
    <definedName name="IR35t5">#REF!</definedName>
    <definedName name="IS" localSheetId="2">#REF!</definedName>
    <definedName name="IS" localSheetId="4">#REF!</definedName>
    <definedName name="IS" localSheetId="3">#REF!</definedName>
    <definedName name="IS" localSheetId="1">#REF!</definedName>
    <definedName name="IS">#REF!</definedName>
    <definedName name="ISO" localSheetId="2">[8]Feb!#REF!</definedName>
    <definedName name="ISO" localSheetId="4">[8]Feb!#REF!</definedName>
    <definedName name="ISO" localSheetId="3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4">'[41]7251-02000-02252'!#REF!</definedName>
    <definedName name="ISOXX" localSheetId="3">'[41]7251-02000-02252'!#REF!</definedName>
    <definedName name="ISOXX" localSheetId="1">'[41]7251-02000-02252'!#REF!</definedName>
    <definedName name="ISOXX">'[41]7251-02000-02252'!#REF!</definedName>
    <definedName name="it">'[68]10-1 Media:10-cut'!$1:$5</definedName>
    <definedName name="ITDAA">[20]JUNE1!$A$346:$E$375</definedName>
    <definedName name="ITDXX" localSheetId="2">'[34]03100(SS)'!#REF!</definedName>
    <definedName name="ITDXX" localSheetId="4">'[34]03100(SS)'!#REF!</definedName>
    <definedName name="ITDXX" localSheetId="3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4">#REF!</definedName>
    <definedName name="ITM" localSheetId="3">#REF!</definedName>
    <definedName name="ITM" localSheetId="1">#REF!</definedName>
    <definedName name="ITM">#REF!</definedName>
    <definedName name="iu" localSheetId="2">#REF!</definedName>
    <definedName name="iu" localSheetId="4">#REF!</definedName>
    <definedName name="iu" localSheetId="3">#REF!</definedName>
    <definedName name="iu" localSheetId="1">#REF!</definedName>
    <definedName name="iu">#REF!</definedName>
    <definedName name="IUE" localSheetId="2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4">#REF!</definedName>
    <definedName name="IZCL020" localSheetId="3">#REF!</definedName>
    <definedName name="IZCL020" localSheetId="1">#REF!</definedName>
    <definedName name="IZCL020">#REF!</definedName>
    <definedName name="IZCL020.1" localSheetId="2">#REF!</definedName>
    <definedName name="IZCL020.1" localSheetId="4">#REF!</definedName>
    <definedName name="IZCL020.1" localSheetId="3">#REF!</definedName>
    <definedName name="IZCL020.1" localSheetId="1">#REF!</definedName>
    <definedName name="IZCL020.1">#REF!</definedName>
    <definedName name="j" localSheetId="2">#REF!</definedName>
    <definedName name="j" localSheetId="4">#REF!</definedName>
    <definedName name="j" localSheetId="3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4">#REF!</definedName>
    <definedName name="jan_dec" localSheetId="3">#REF!</definedName>
    <definedName name="jan_dec" localSheetId="1">#REF!</definedName>
    <definedName name="jan_dec">#REF!</definedName>
    <definedName name="jan_june" localSheetId="2">#REF!</definedName>
    <definedName name="jan_june" localSheetId="4">#REF!</definedName>
    <definedName name="jan_june" localSheetId="3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4" hidden="1">{"'Eng (page2)'!$A$1:$D$52"}</definedName>
    <definedName name="JD" localSheetId="3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4">#REF!</definedName>
    <definedName name="jdm" localSheetId="3">#REF!</definedName>
    <definedName name="jdm" localSheetId="1">#REF!</definedName>
    <definedName name="jdm">#REF!</definedName>
    <definedName name="jerr" localSheetId="2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4">#REF!</definedName>
    <definedName name="jflkdj" localSheetId="3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4">#REF!</definedName>
    <definedName name="JGP" localSheetId="3">#REF!</definedName>
    <definedName name="JGP" localSheetId="1">#REF!</definedName>
    <definedName name="JGP">#REF!</definedName>
    <definedName name="ji" localSheetId="2">#REF!</definedName>
    <definedName name="ji" localSheetId="4">#REF!</definedName>
    <definedName name="ji" localSheetId="3">#REF!</definedName>
    <definedName name="ji" localSheetId="1">#REF!</definedName>
    <definedName name="ji">#REF!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4">#REF!</definedName>
    <definedName name="JIOE" localSheetId="3">#REF!</definedName>
    <definedName name="JIOE" localSheetId="1">#REF!</definedName>
    <definedName name="JIOE">#REF!</definedName>
    <definedName name="jj" localSheetId="2" hidden="1">{"'Model'!$A$1:$N$53"}</definedName>
    <definedName name="jj" localSheetId="4" hidden="1">{"'Model'!$A$1:$N$53"}</definedName>
    <definedName name="jj" localSheetId="3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jjjjjj" localSheetId="4">[69]Variance!#REF!</definedName>
    <definedName name="jjjjjjj" localSheetId="3">[69]Variance!#REF!</definedName>
    <definedName name="jjjjjjj">[69]Variance!#REF!</definedName>
    <definedName name="jk">'[33]10-1 Media:10-cut'!$1:$5</definedName>
    <definedName name="jkl" localSheetId="2">#REF!</definedName>
    <definedName name="jkl" localSheetId="4">#REF!</definedName>
    <definedName name="jkl" localSheetId="3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4">#REF!</definedName>
    <definedName name="jm" localSheetId="3">#REF!</definedName>
    <definedName name="jm" localSheetId="1">#REF!</definedName>
    <definedName name="jm">#REF!</definedName>
    <definedName name="jmpo" localSheetId="2">#REF!</definedName>
    <definedName name="jmpo" localSheetId="4">#REF!</definedName>
    <definedName name="jmpo" localSheetId="3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4">#REF!</definedName>
    <definedName name="JNMOW" localSheetId="3">#REF!</definedName>
    <definedName name="JNMOW" localSheetId="1">#REF!</definedName>
    <definedName name="JNMOW">#REF!</definedName>
    <definedName name="jo" localSheetId="2" hidden="1">{"'Eng (page2)'!$A$1:$D$52"}</definedName>
    <definedName name="jo" localSheetId="4" hidden="1">{"'Eng (page2)'!$A$1:$D$52"}</definedName>
    <definedName name="jo" localSheetId="3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4">#REF!</definedName>
    <definedName name="job" localSheetId="3">#REF!</definedName>
    <definedName name="job" localSheetId="1">#REF!</definedName>
    <definedName name="job">#REF!</definedName>
    <definedName name="JOP" localSheetId="2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4">#REF!</definedName>
    <definedName name="JPWE" localSheetId="3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4">#REF!</definedName>
    <definedName name="jul_dec" localSheetId="3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4">#REF!</definedName>
    <definedName name="june" localSheetId="3">#REF!</definedName>
    <definedName name="june" localSheetId="1">#REF!</definedName>
    <definedName name="june">#REF!</definedName>
    <definedName name="K2.BTC" localSheetId="2">#REF!</definedName>
    <definedName name="K2.BTC" localSheetId="4">#REF!</definedName>
    <definedName name="K2.BTC" localSheetId="3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1" hidden="1">{"'Eng (page2)'!$A$1:$D$52"}</definedName>
    <definedName name="kele" hidden="1">{"'Eng (page2)'!$A$1:$D$52"}</definedName>
    <definedName name="Ken">[70]J2!$U$17</definedName>
    <definedName name="KEYBOARD_101_KEYS" localSheetId="2">#REF!</definedName>
    <definedName name="KEYBOARD_101_KEYS" localSheetId="4">#REF!</definedName>
    <definedName name="KEYBOARD_101_KEYS" localSheetId="3">#REF!</definedName>
    <definedName name="KEYBOARD_101_KEYS" localSheetId="1">#REF!</definedName>
    <definedName name="KEYBOARD_101_KEYS">#REF!</definedName>
    <definedName name="kik" localSheetId="2">#REF!</definedName>
    <definedName name="kik" localSheetId="4">#REF!</definedName>
    <definedName name="kik" localSheetId="3">#REF!</definedName>
    <definedName name="kik" localSheetId="1">#REF!</definedName>
    <definedName name="kik">#REF!</definedName>
    <definedName name="kio" localSheetId="2">#REF!</definedName>
    <definedName name="kio" localSheetId="4">#REF!</definedName>
    <definedName name="kio" localSheetId="3">#REF!</definedName>
    <definedName name="kio" localSheetId="1">#REF!</definedName>
    <definedName name="kio">#REF!</definedName>
    <definedName name="kj">#REF!</definedName>
    <definedName name="kjyt" localSheetId="2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2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kkk">[71]MA!$L$4:$L$706</definedName>
    <definedName name="kkkpppp" localSheetId="2">#REF!</definedName>
    <definedName name="kkkpppp" localSheetId="4">#REF!</definedName>
    <definedName name="kkkpppp" localSheetId="3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4">#REF!</definedName>
    <definedName name="KLB" localSheetId="3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4">#REF!</definedName>
    <definedName name="ko" localSheetId="3">#REF!</definedName>
    <definedName name="ko" localSheetId="1">#REF!</definedName>
    <definedName name="ko">#REF!</definedName>
    <definedName name="KOEW" localSheetId="2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4">#REF!</definedName>
    <definedName name="kok" localSheetId="3">#REF!</definedName>
    <definedName name="kok" localSheetId="1">#REF!</definedName>
    <definedName name="kok">#REF!</definedName>
    <definedName name="KOL" localSheetId="2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4">#REF!</definedName>
    <definedName name="kp" localSheetId="3">#REF!</definedName>
    <definedName name="kp" localSheetId="1">#REF!</definedName>
    <definedName name="kp">#REF!</definedName>
    <definedName name="kue" localSheetId="2" hidden="1">{"'Model'!$A$1:$N$53"}</definedName>
    <definedName name="kue" localSheetId="4" hidden="1">{"'Model'!$A$1:$N$53"}</definedName>
    <definedName name="kue" localSheetId="3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" localSheetId="2">#REF!</definedName>
    <definedName name="l." localSheetId="4">#REF!</definedName>
    <definedName name="l." localSheetId="3">#REF!</definedName>
    <definedName name="l." localSheetId="1">#REF!</definedName>
    <definedName name="l.">#REF!</definedName>
    <definedName name="l.ol" localSheetId="2">#REF!</definedName>
    <definedName name="l.ol" localSheetId="4">#REF!</definedName>
    <definedName name="l.ol" localSheetId="3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4">#REF!</definedName>
    <definedName name="ldi" localSheetId="3">#REF!</definedName>
    <definedName name="ldi" localSheetId="1">#REF!</definedName>
    <definedName name="ldi">#REF!</definedName>
    <definedName name="lease">'[62]10-1 Media:10-cut'!$1:$5</definedName>
    <definedName name="ledr" localSheetId="2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4">#REF!</definedName>
    <definedName name="li" localSheetId="3">#REF!</definedName>
    <definedName name="li" localSheetId="1">#REF!</definedName>
    <definedName name="li">#REF!</definedName>
    <definedName name="Liabilities" localSheetId="2">#REF!</definedName>
    <definedName name="Liabilities" localSheetId="4">#REF!</definedName>
    <definedName name="Liabilities" localSheetId="3">#REF!</definedName>
    <definedName name="Liabilities" localSheetId="1">#REF!</definedName>
    <definedName name="Liabilities">#REF!</definedName>
    <definedName name="LIME21" localSheetId="2">[8]Feb!#REF!</definedName>
    <definedName name="LIME21" localSheetId="4">[8]Feb!#REF!</definedName>
    <definedName name="LIME21" localSheetId="3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4">'[41]7251-02000-02252'!#REF!</definedName>
    <definedName name="LIME2XX" localSheetId="3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4">#REF!</definedName>
    <definedName name="lINE" localSheetId="3">#REF!</definedName>
    <definedName name="lINE" localSheetId="1">#REF!</definedName>
    <definedName name="lINE">#REF!</definedName>
    <definedName name="Line1" localSheetId="2">#REF!</definedName>
    <definedName name="Line1" localSheetId="4">#REF!</definedName>
    <definedName name="Line1" localSheetId="3">#REF!</definedName>
    <definedName name="Line1" localSheetId="1">#REF!</definedName>
    <definedName name="Line1">#REF!</definedName>
    <definedName name="LIST_M">[72]Master!$A$3:$Q$540</definedName>
    <definedName name="lk" localSheetId="2">#REF!</definedName>
    <definedName name="lk" localSheetId="4">#REF!</definedName>
    <definedName name="lk" localSheetId="3">#REF!</definedName>
    <definedName name="lk" localSheetId="1">#REF!</definedName>
    <definedName name="lk">#REF!</definedName>
    <definedName name="lkp" localSheetId="2">#REF!</definedName>
    <definedName name="lkp" localSheetId="4">#REF!</definedName>
    <definedName name="lkp" localSheetId="3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4" hidden="1">{"'Eng (page2)'!$A$1:$D$52"}</definedName>
    <definedName name="LLK" localSheetId="3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localSheetId="3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4">#REF!</definedName>
    <definedName name="lllllll" localSheetId="3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4">#REF!</definedName>
    <definedName name="lm" localSheetId="3">#REF!</definedName>
    <definedName name="lm" localSheetId="1">#REF!</definedName>
    <definedName name="lm">#REF!</definedName>
    <definedName name="lo" localSheetId="2">#REF!</definedName>
    <definedName name="lo" localSheetId="4">#REF!</definedName>
    <definedName name="lo" localSheetId="3">#REF!</definedName>
    <definedName name="lo" localSheetId="1">#REF!</definedName>
    <definedName name="lo">#REF!</definedName>
    <definedName name="Location">[73]Lookups!$A$9:$A$53</definedName>
    <definedName name="LOL" localSheetId="2" hidden="1">{"'Eng (page2)'!$A$1:$D$52"}</definedName>
    <definedName name="LOL" localSheetId="4" hidden="1">{"'Eng (page2)'!$A$1:$D$52"}</definedName>
    <definedName name="LOL" localSheetId="3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4">#REF!</definedName>
    <definedName name="loo" localSheetId="3">#REF!</definedName>
    <definedName name="loo" localSheetId="1">#REF!</definedName>
    <definedName name="loo">#REF!</definedName>
    <definedName name="lop" localSheetId="2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4">#REF!</definedName>
    <definedName name="LOPPPP" localSheetId="3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4">#REF!</definedName>
    <definedName name="lpiij" localSheetId="3">#REF!</definedName>
    <definedName name="lpiij" localSheetId="1">#REF!</definedName>
    <definedName name="lpiij">#REF!</definedName>
    <definedName name="LT" localSheetId="2">#REF!</definedName>
    <definedName name="LT" localSheetId="4">#REF!</definedName>
    <definedName name="LT" localSheetId="3">#REF!</definedName>
    <definedName name="LT" localSheetId="1">#REF!</definedName>
    <definedName name="LT">#REF!</definedName>
    <definedName name="LV" localSheetId="2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4">#REF!</definedName>
    <definedName name="LWSALES" localSheetId="3">#REF!</definedName>
    <definedName name="LWSALES" localSheetId="1">#REF!</definedName>
    <definedName name="LWSALES">#REF!</definedName>
    <definedName name="LYBin" localSheetId="2">#REF!</definedName>
    <definedName name="LYBin" localSheetId="4">#REF!</definedName>
    <definedName name="LYBin" localSheetId="3">#REF!</definedName>
    <definedName name="LYBin" localSheetId="1">#REF!</definedName>
    <definedName name="LYBin">#REF!</definedName>
    <definedName name="LYHolds" localSheetId="2">#REF!</definedName>
    <definedName name="LYHolds" localSheetId="4">#REF!</definedName>
    <definedName name="LYHolds" localSheetId="3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2">[74]MACRO2!#REF!</definedName>
    <definedName name="Macro2" localSheetId="4">[74]MACRO2!#REF!</definedName>
    <definedName name="Macro2" localSheetId="3">[74]MACRO2!#REF!</definedName>
    <definedName name="Macro2" localSheetId="1">[74]MACRO2!#REF!</definedName>
    <definedName name="Macro2">[74]MACRO2!#REF!</definedName>
    <definedName name="mail">#N/A</definedName>
    <definedName name="MAIN" localSheetId="2">'[1]Statement-BAHT'!#REF!</definedName>
    <definedName name="MAIN" localSheetId="4">'[1]Statement-BAHT'!#REF!</definedName>
    <definedName name="MAIN" localSheetId="3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4">#REF!</definedName>
    <definedName name="MARGINPLAN" localSheetId="3">#REF!</definedName>
    <definedName name="MARGINPLAN" localSheetId="1">#REF!</definedName>
    <definedName name="MARGINPLAN">#REF!</definedName>
    <definedName name="MARGINPROJ" localSheetId="2">#REF!</definedName>
    <definedName name="MARGINPROJ" localSheetId="4">#REF!</definedName>
    <definedName name="MARGINPROJ" localSheetId="3">#REF!</definedName>
    <definedName name="MARGINPROJ" localSheetId="1">#REF!</definedName>
    <definedName name="MARGINPROJ">#REF!</definedName>
    <definedName name="Mark2" localSheetId="2">#REF!</definedName>
    <definedName name="Mark2" localSheetId="4">#REF!</definedName>
    <definedName name="Mark2" localSheetId="3">#REF!</definedName>
    <definedName name="Mark2" localSheetId="1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4">#REF!</definedName>
    <definedName name="MC" localSheetId="3">#REF!</definedName>
    <definedName name="MC" localSheetId="1">#REF!</definedName>
    <definedName name="MC">#REF!</definedName>
    <definedName name="MCOP" localSheetId="2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4">#REF!</definedName>
    <definedName name="MCP" localSheetId="3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4">'[41]7251-01xxxx'!#REF!</definedName>
    <definedName name="MDXX" localSheetId="3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4">[8]Feb!#REF!</definedName>
    <definedName name="MECD" localSheetId="3">[8]Feb!#REF!</definedName>
    <definedName name="MECD" localSheetId="1">[8]Feb!#REF!</definedName>
    <definedName name="MECD">[8]Feb!#REF!</definedName>
    <definedName name="MECD1" localSheetId="2">[8]Feb!#REF!</definedName>
    <definedName name="MECD1" localSheetId="4">[8]Feb!#REF!</definedName>
    <definedName name="MECD1" localSheetId="3">[8]Feb!#REF!</definedName>
    <definedName name="MECD1" localSheetId="1">[8]Feb!#REF!</definedName>
    <definedName name="MECD1">[8]Feb!#REF!</definedName>
    <definedName name="MECD3" localSheetId="2">[8]Mar!#REF!</definedName>
    <definedName name="MECD3" localSheetId="4">[8]Mar!#REF!</definedName>
    <definedName name="MECD3" localSheetId="3">[8]Mar!#REF!</definedName>
    <definedName name="MECD3" localSheetId="1">[8]Mar!#REF!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 localSheetId="2">'[34]03100(SS)'!#REF!</definedName>
    <definedName name="MECEXX" localSheetId="4">'[34]03100(SS)'!#REF!</definedName>
    <definedName name="MECEXX" localSheetId="3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4">[8]Feb!#REF!</definedName>
    <definedName name="MECH" localSheetId="3">[8]Feb!#REF!</definedName>
    <definedName name="MECH" localSheetId="1">[8]Feb!#REF!</definedName>
    <definedName name="MECH">[8]Feb!#REF!</definedName>
    <definedName name="MECH1" localSheetId="2">[8]Feb!#REF!</definedName>
    <definedName name="MECH1" localSheetId="4">[8]Feb!#REF!</definedName>
    <definedName name="MECH1" localSheetId="3">[8]Feb!#REF!</definedName>
    <definedName name="MECH1" localSheetId="1">[8]Feb!#REF!</definedName>
    <definedName name="MECH1">[8]Feb!#REF!</definedName>
    <definedName name="MECH3" localSheetId="2">[8]Mar!#REF!</definedName>
    <definedName name="MECH3" localSheetId="4">[8]Mar!#REF!</definedName>
    <definedName name="MECH3" localSheetId="3">[8]Mar!#REF!</definedName>
    <definedName name="MECH3" localSheetId="1">[8]Mar!#REF!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4">[8]May!#REF!</definedName>
    <definedName name="MECHD5" localSheetId="3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4">'[34]03100(SS)'!#REF!</definedName>
    <definedName name="MECHDXX" localSheetId="3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4">#REF!</definedName>
    <definedName name="Medical" localSheetId="3">#REF!</definedName>
    <definedName name="Medical" localSheetId="1">#REF!</definedName>
    <definedName name="Medical">#REF!</definedName>
    <definedName name="MEDICAL1" localSheetId="2">[8]Feb!#REF!</definedName>
    <definedName name="MEDICAL1" localSheetId="4">[8]Feb!#REF!</definedName>
    <definedName name="MEDICAL1" localSheetId="3">[8]Feb!#REF!</definedName>
    <definedName name="MEDICAL1" localSheetId="1">[8]Feb!#REF!</definedName>
    <definedName name="MEDICAL1">[8]Feb!#REF!</definedName>
    <definedName name="MEDICAL2" localSheetId="2">[8]Feb!#REF!</definedName>
    <definedName name="MEDICAL2" localSheetId="4">[8]Feb!#REF!</definedName>
    <definedName name="MEDICAL2" localSheetId="3">[8]Feb!#REF!</definedName>
    <definedName name="MEDICAL2">[8]Feb!#REF!</definedName>
    <definedName name="MEDICAL3" localSheetId="2">[8]Mar!#REF!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4">'[27]7251-06540'!#REF!</definedName>
    <definedName name="MEDICALXX" localSheetId="3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4">#REF!</definedName>
    <definedName name="mi" localSheetId="3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4">#REF!</definedName>
    <definedName name="MICRO_COMPUTER_ALR_POWERFLEX_2_เครื่อง" localSheetId="3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4">#REF!</definedName>
    <definedName name="mie" localSheetId="3">#REF!</definedName>
    <definedName name="mie" localSheetId="1">#REF!</definedName>
    <definedName name="mie">#REF!</definedName>
    <definedName name="mjk">#REF!</definedName>
    <definedName name="mk">#REF!</definedName>
    <definedName name="MKO" localSheetId="2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4">#REF!</definedName>
    <definedName name="mks" localSheetId="3">#REF!</definedName>
    <definedName name="mks" localSheetId="1">#REF!</definedName>
    <definedName name="mks">#REF!</definedName>
    <definedName name="mm" localSheetId="2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m">[75]S33!$EC$7</definedName>
    <definedName name="MO" localSheetId="2">#REF!</definedName>
    <definedName name="MO" localSheetId="4">#REF!</definedName>
    <definedName name="MO" localSheetId="3">#REF!</definedName>
    <definedName name="MO" localSheetId="1">#REF!</definedName>
    <definedName name="MO">#REF!</definedName>
    <definedName name="MOL" localSheetId="2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1" hidden="1">{"'Eng (page2)'!$A$1:$D$52"}</definedName>
    <definedName name="MOL" hidden="1">{"'Eng (page2)'!$A$1:$D$52"}</definedName>
    <definedName name="MonthIndex">[76]Selection!$E$5</definedName>
    <definedName name="MonthList">[76]Selection!$E$9:$F$20</definedName>
    <definedName name="MP" localSheetId="2">#REF!</definedName>
    <definedName name="MP" localSheetId="4">#REF!</definedName>
    <definedName name="MP" localSheetId="3">#REF!</definedName>
    <definedName name="MP" localSheetId="1">#REF!</definedName>
    <definedName name="MP">#REF!</definedName>
    <definedName name="MTH" localSheetId="2">[77]PGM_2LEVYTD!#REF!</definedName>
    <definedName name="MTH" localSheetId="4">[77]PGM_2LEVYTD!#REF!</definedName>
    <definedName name="MTH" localSheetId="3">[77]PGM_2LEVYTD!#REF!</definedName>
    <definedName name="MTH" localSheetId="1">[77]PGM_2LEVYTD!#REF!</definedName>
    <definedName name="MTH">[77]PGM_2LEVYTD!#REF!</definedName>
    <definedName name="MW" localSheetId="2">#REF!</definedName>
    <definedName name="MW" localSheetId="4">#REF!</definedName>
    <definedName name="MW" localSheetId="3">#REF!</definedName>
    <definedName name="MW" localSheetId="1">#REF!</definedName>
    <definedName name="MW">#REF!</definedName>
    <definedName name="MWEP" localSheetId="2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4">#REF!</definedName>
    <definedName name="n" localSheetId="3">#REF!</definedName>
    <definedName name="n" localSheetId="1">#REF!</definedName>
    <definedName name="n">#REF!</definedName>
    <definedName name="N_F8173_MZM_SO_30_NOF" localSheetId="2">#REF!</definedName>
    <definedName name="N_F8173_MZM_SO_30_NOF" localSheetId="4">#REF!</definedName>
    <definedName name="N_F8173_MZM_SO_30_NOF" localSheetId="3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4">#REF!</definedName>
    <definedName name="Name" localSheetId="3">#REF!</definedName>
    <definedName name="Name" localSheetId="1">#REF!</definedName>
    <definedName name="Name">#REF!</definedName>
    <definedName name="nan" localSheetId="2" hidden="1">{"'Model'!$A$1:$N$53"}</definedName>
    <definedName name="nan" localSheetId="4" hidden="1">{"'Model'!$A$1:$N$53"}</definedName>
    <definedName name="nan" localSheetId="3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4">#REF!</definedName>
    <definedName name="NEW_MTH" localSheetId="3">#REF!</definedName>
    <definedName name="NEW_MTH" localSheetId="1">#REF!</definedName>
    <definedName name="NEW_MTH">#REF!</definedName>
    <definedName name="NewOM" localSheetId="2">#REF!</definedName>
    <definedName name="NewOM" localSheetId="4">#REF!</definedName>
    <definedName name="NewOM" localSheetId="3">#REF!</definedName>
    <definedName name="NewOM" localSheetId="1">#REF!</definedName>
    <definedName name="NewOM">#REF!</definedName>
    <definedName name="njk" localSheetId="2">#REF!</definedName>
    <definedName name="njk" localSheetId="4">#REF!</definedName>
    <definedName name="njk" localSheetId="3">#REF!</definedName>
    <definedName name="njk" localSheetId="1">#REF!</definedName>
    <definedName name="njk">#REF!</definedName>
    <definedName name="nkk">#REF!</definedName>
    <definedName name="nn" localSheetId="2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4">#REF!</definedName>
    <definedName name="nnn" localSheetId="3">#REF!</definedName>
    <definedName name="nnn" localSheetId="1">#REF!</definedName>
    <definedName name="nnn">#REF!</definedName>
    <definedName name="NO" localSheetId="2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minal_accounts">'[78]Nominal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4">#REF!</definedName>
    <definedName name="Note__Index_showes_percentage_vs__95_Actual" localSheetId="3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4">#REF!</definedName>
    <definedName name="Note__Index_showes_percentage_vs__95_Budget" localSheetId="3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4">#REF!</definedName>
    <definedName name="Note_AM" localSheetId="3">#REF!</definedName>
    <definedName name="Note_AM" localSheetId="1">#REF!</definedName>
    <definedName name="Note_AM">#REF!</definedName>
    <definedName name="Notes">#REF!</definedName>
    <definedName name="Nov" localSheetId="2">[67]SEA!#REF!</definedName>
    <definedName name="Nov" localSheetId="4">[67]SEA!#REF!</definedName>
    <definedName name="Nov" localSheetId="3">[67]SEA!#REF!</definedName>
    <definedName name="Nov" localSheetId="1">[67]SEA!#REF!</definedName>
    <definedName name="Nov">[67]SEA!#REF!</definedName>
    <definedName name="NOV2003_A" localSheetId="2">#REF!</definedName>
    <definedName name="NOV2003_A" localSheetId="4">#REF!</definedName>
    <definedName name="NOV2003_A" localSheetId="3">#REF!</definedName>
    <definedName name="NOV2003_A" localSheetId="1">#REF!</definedName>
    <definedName name="NOV2003_A">#REF!</definedName>
    <definedName name="nuch" localSheetId="2">#REF!</definedName>
    <definedName name="nuch" localSheetId="4">#REF!</definedName>
    <definedName name="nuch" localSheetId="3">#REF!</definedName>
    <definedName name="nuch" localSheetId="1">#REF!</definedName>
    <definedName name="nuch">#REF!</definedName>
    <definedName name="Nuchie" localSheetId="2">#REF!</definedName>
    <definedName name="Nuchie" localSheetId="4">#REF!</definedName>
    <definedName name="Nuchie" localSheetId="3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2">[79]SEA!#REF!</definedName>
    <definedName name="Oct" localSheetId="4">[79]SEA!#REF!</definedName>
    <definedName name="Oct" localSheetId="3">[79]SEA!#REF!</definedName>
    <definedName name="Oct" localSheetId="1">[79]SEA!#REF!</definedName>
    <definedName name="Oct">[79]SEA!#REF!</definedName>
    <definedName name="oer" localSheetId="2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4" hidden="1">#REF!</definedName>
    <definedName name="ohtori" localSheetId="3" hidden="1">#REF!</definedName>
    <definedName name="ohtori" localSheetId="1" hidden="1">#REF!</definedName>
    <definedName name="ohtori" hidden="1">#REF!</definedName>
    <definedName name="oi" localSheetId="2">#REF!</definedName>
    <definedName name="oi" localSheetId="4">#REF!</definedName>
    <definedName name="oi" localSheetId="3">#REF!</definedName>
    <definedName name="oi" localSheetId="1">#REF!</definedName>
    <definedName name="oi">#REF!</definedName>
    <definedName name="OIE" localSheetId="2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4">#REF!</definedName>
    <definedName name="OKE" localSheetId="3">#REF!</definedName>
    <definedName name="OKE" localSheetId="1">#REF!</definedName>
    <definedName name="OKE">#REF!</definedName>
    <definedName name="OL" localSheetId="2" hidden="1">{"'Eng (page2)'!$A$1:$D$52"}</definedName>
    <definedName name="OL" localSheetId="4" hidden="1">{"'Eng (page2)'!$A$1:$D$52"}</definedName>
    <definedName name="OL" localSheetId="3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4">#REF!</definedName>
    <definedName name="ole" localSheetId="3">#REF!</definedName>
    <definedName name="ole" localSheetId="1">#REF!</definedName>
    <definedName name="ole">#REF!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1" hidden="1">{"'Eng (page2)'!$A$1:$D$52"}</definedName>
    <definedName name="olrlk\" hidden="1">{"'Eng (page2)'!$A$1:$D$52"}</definedName>
    <definedName name="ONEBAHT">[80]PGMMNG!#REF!</definedName>
    <definedName name="oo">'[35]10-1 Media:10-cut'!$1:$5</definedName>
    <definedName name="ooo" localSheetId="2">#REF!</definedName>
    <definedName name="ooo" localSheetId="4">#REF!</definedName>
    <definedName name="ooo" localSheetId="3">#REF!</definedName>
    <definedName name="ooo" localSheetId="1">#REF!</definedName>
    <definedName name="ooo">#REF!</definedName>
    <definedName name="op" localSheetId="2" hidden="1">{"'Eng (page2)'!$A$1:$D$52"}</definedName>
    <definedName name="op" localSheetId="4" hidden="1">{"'Eng (page2)'!$A$1:$D$52"}</definedName>
    <definedName name="op" localSheetId="3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4">#REF!</definedName>
    <definedName name="opku" localSheetId="3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4" hidden="1">#REF!</definedName>
    <definedName name="OrderTable" localSheetId="3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4">#REF!</definedName>
    <definedName name="OTHS" localSheetId="3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4">[8]Feb!#REF!</definedName>
    <definedName name="OXYGEN" localSheetId="3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4">[8]Feb!#REF!</definedName>
    <definedName name="OXYGEN1" localSheetId="3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4">[8]Mar!#REF!</definedName>
    <definedName name="OXYGEN3" localSheetId="3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4">[8]Apr!#REF!</definedName>
    <definedName name="OXYGEN4" localSheetId="3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4">[8]May!#REF!</definedName>
    <definedName name="OXYGEN5" localSheetId="3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4">'[41]7251-02000-02252'!#REF!</definedName>
    <definedName name="OXYXX" localSheetId="3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4">#REF!</definedName>
    <definedName name="P2_" localSheetId="3">#REF!</definedName>
    <definedName name="P2_" localSheetId="1">#REF!</definedName>
    <definedName name="P2_">#REF!</definedName>
    <definedName name="PA" localSheetId="2">#REF!</definedName>
    <definedName name="PA" localSheetId="4">#REF!</definedName>
    <definedName name="PA" localSheetId="3">#REF!</definedName>
    <definedName name="PA" localSheetId="1">#REF!</definedName>
    <definedName name="PA">#REF!</definedName>
    <definedName name="page_8" localSheetId="2">#REF!</definedName>
    <definedName name="page_8" localSheetId="4">#REF!</definedName>
    <definedName name="page_8" localSheetId="3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2">[8]Jan!#REF!</definedName>
    <definedName name="PD" localSheetId="4">[8]Jan!#REF!</definedName>
    <definedName name="PD" localSheetId="3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4">'[13]Total 01''05'!#REF!</definedName>
    <definedName name="PER" localSheetId="3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[81]Sheet1!#REF!</definedName>
    <definedName name="PeriodsInYear" localSheetId="4">[81]Sheet1!#REF!</definedName>
    <definedName name="PeriodsInYear" localSheetId="3">[81]Sheet1!#REF!</definedName>
    <definedName name="PeriodsInYear" localSheetId="1">[81]Sheet1!#REF!</definedName>
    <definedName name="PeriodsInYear">[81]Sheet1!#REF!</definedName>
    <definedName name="pfwe" localSheetId="2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4">'[41]7251-01xxxx'!#REF!</definedName>
    <definedName name="PGREENXX" localSheetId="3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4">[8]May!#REF!</definedName>
    <definedName name="PHIP15" localSheetId="3">[8]May!#REF!</definedName>
    <definedName name="PHIP15" localSheetId="1">[8]May!#REF!</definedName>
    <definedName name="PHIP15">[8]May!#REF!</definedName>
    <definedName name="Phone" localSheetId="2">#REF!</definedName>
    <definedName name="Phone" localSheetId="4">#REF!</definedName>
    <definedName name="Phone" localSheetId="3">#REF!</definedName>
    <definedName name="Phone" localSheetId="1">#REF!</definedName>
    <definedName name="Phone">#REF!</definedName>
    <definedName name="PHR" localSheetId="2">#REF!</definedName>
    <definedName name="PHR" localSheetId="4">#REF!</definedName>
    <definedName name="PHR" localSheetId="3">#REF!</definedName>
    <definedName name="PHR" localSheetId="1">#REF!</definedName>
    <definedName name="PHR">#REF!</definedName>
    <definedName name="PHRAA">[82]JUNE1!$A$43:$E$83</definedName>
    <definedName name="PJ" localSheetId="2" hidden="1">{"'Eng (page2)'!$A$1:$D$52"}</definedName>
    <definedName name="PJ" localSheetId="4" hidden="1">{"'Eng (page2)'!$A$1:$D$52"}</definedName>
    <definedName name="PJ" localSheetId="3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4">'[41]7251-01xxxx'!#REF!</definedName>
    <definedName name="PJCXX" localSheetId="3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4">#REF!</definedName>
    <definedName name="pk" localSheetId="3">#REF!</definedName>
    <definedName name="pk" localSheetId="1">#REF!</definedName>
    <definedName name="pk">#REF!</definedName>
    <definedName name="pl" localSheetId="2">#REF!</definedName>
    <definedName name="pl" localSheetId="4">#REF!</definedName>
    <definedName name="pl" localSheetId="3">#REF!</definedName>
    <definedName name="pl" localSheetId="1">#REF!</definedName>
    <definedName name="pl">#REF!</definedName>
    <definedName name="pl_12" localSheetId="2">#REF!</definedName>
    <definedName name="pl_12" localSheetId="4">#REF!</definedName>
    <definedName name="pl_12" localSheetId="3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4">#REF!</definedName>
    <definedName name="PLN_ADD" localSheetId="3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M" localSheetId="2">#REF!</definedName>
    <definedName name="PM" localSheetId="4">#REF!</definedName>
    <definedName name="PM" localSheetId="3">#REF!</definedName>
    <definedName name="PM" localSheetId="1">#REF!</definedName>
    <definedName name="PM">#REF!</definedName>
    <definedName name="pnh" localSheetId="2">#REF!</definedName>
    <definedName name="pnh" localSheetId="4">#REF!</definedName>
    <definedName name="pnh" localSheetId="3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4">#REF!</definedName>
    <definedName name="pom" localSheetId="3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4">#REF!</definedName>
    <definedName name="pOWER" localSheetId="3">#REF!</definedName>
    <definedName name="pOWER" localSheetId="1">#REF!</definedName>
    <definedName name="pOWER">#REF!</definedName>
    <definedName name="POWER1" localSheetId="2">[8]Feb!#REF!</definedName>
    <definedName name="POWER1" localSheetId="4">[8]Feb!#REF!</definedName>
    <definedName name="POWER1" localSheetId="3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4">'[34]03100(SS)'!#REF!</definedName>
    <definedName name="POWER2XX" localSheetId="3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4">[8]Mar!#REF!</definedName>
    <definedName name="POWER3" localSheetId="3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4">[8]Apr!#REF!</definedName>
    <definedName name="POWER4" localSheetId="3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4">[8]May!#REF!</definedName>
    <definedName name="POWER5" localSheetId="3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4">'[34]03100(SS)'!#REF!</definedName>
    <definedName name="POWERXX" localSheetId="3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4">#REF!</definedName>
    <definedName name="PRDump" localSheetId="3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4">'[27]7251-06540'!#REF!</definedName>
    <definedName name="PREXX" localSheetId="3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4">#REF!</definedName>
    <definedName name="PRGACT" localSheetId="3">#REF!</definedName>
    <definedName name="PRGACT" localSheetId="1">#REF!</definedName>
    <definedName name="PRGACT">#REF!</definedName>
    <definedName name="PRGPLN" localSheetId="2">#REF!</definedName>
    <definedName name="PRGPLN" localSheetId="4">#REF!</definedName>
    <definedName name="PRGPLN" localSheetId="3">#REF!</definedName>
    <definedName name="PRGPLN" localSheetId="1">#REF!</definedName>
    <definedName name="PRGPLN">#REF!</definedName>
    <definedName name="PRIN_BAL" localSheetId="2">[65]payment!#REF!</definedName>
    <definedName name="PRIN_BAL" localSheetId="4">[65]payment!#REF!</definedName>
    <definedName name="PRIN_BAL" localSheetId="3">[65]payment!#REF!</definedName>
    <definedName name="PRIN_BAL" localSheetId="1">[65]payment!#REF!</definedName>
    <definedName name="PRIN_BAL">[65]payment!#REF!</definedName>
    <definedName name="PRINT" localSheetId="2">#REF!</definedName>
    <definedName name="PRINT" localSheetId="4">#REF!</definedName>
    <definedName name="PRINT" localSheetId="3">#REF!</definedName>
    <definedName name="PRINT" localSheetId="1">#REF!</definedName>
    <definedName name="PRINT">#REF!</definedName>
    <definedName name="_xlnm.Print_Area" localSheetId="5">'CF_12-14'!$A$1:$M$108</definedName>
    <definedName name="_xlnm.Print_Area" localSheetId="2">'PL_8-10'!$A$1:$O$63</definedName>
    <definedName name="_xlnm.Print_Area" localSheetId="4">SE_11!$A$1:$R$25</definedName>
    <definedName name="_xlnm.Print_Area" localSheetId="3">'SE-Conso10'!$A$1:$U$27</definedName>
    <definedName name="_xlnm.Print_Area" localSheetId="1">'แสดงฐานะทางการเงิน '!$A$1:$P$85</definedName>
    <definedName name="_xlnm.Print_Area">[29]EQ4NTV!#REF!</definedName>
    <definedName name="PRINT_AREA_MI" localSheetId="2">[29]EQ4NTV!#REF!</definedName>
    <definedName name="PRINT_AREA_MI" localSheetId="4">[29]EQ4NTV!#REF!</definedName>
    <definedName name="PRINT_AREA_MI" localSheetId="3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4">#REF!</definedName>
    <definedName name="Print_Area1" localSheetId="3">#REF!</definedName>
    <definedName name="Print_Area1" localSheetId="1">#REF!</definedName>
    <definedName name="Print_Area1">#REF!</definedName>
    <definedName name="_xlnm.Print_Titles" localSheetId="2">#REF!</definedName>
    <definedName name="_xlnm.Print_Titles" localSheetId="4">SE_11!$1:$2</definedName>
    <definedName name="_xlnm.Print_Titles" localSheetId="0">'SE-conso'!$1:$5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Area" localSheetId="2">[83]งบกำไรขาดทุน!#REF!</definedName>
    <definedName name="PrintArea" localSheetId="4">[83]งบกำไรขาดทุน!#REF!</definedName>
    <definedName name="PrintArea" localSheetId="3">[83]งบกำไรขาดทุน!#REF!</definedName>
    <definedName name="PrintArea" localSheetId="1">[83]งบกำไรขาดทุน!#REF!</definedName>
    <definedName name="PrintArea">[83]งบกำไรขาดทุน!#REF!</definedName>
    <definedName name="Prior" localSheetId="2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VLOOKUP(#REF!,'PL_8-10'!_SPD1,2,FALSE)</definedName>
    <definedName name="ProcessControls" localSheetId="4">VLOOKUP(#REF!,SE_11!_SPD1,2,FALSE)</definedName>
    <definedName name="ProcessControls" localSheetId="3">VLOOKUP(#REF!,'SE-Conso10'!_SPD1,2,FALSE)</definedName>
    <definedName name="ProcessControls" localSheetId="1">VLOOKUP(#REF!,'แสดงฐานะทางการเงิน '!_SPD1,2,FALSE)</definedName>
    <definedName name="ProcessControls">VLOOKUP(#REF!,_SPD1,2,FALSE)</definedName>
    <definedName name="ProcessControls1" localSheetId="2">VLOOKUP(#REF!,'PL_8-10'!_SPD1,2,FALSE)</definedName>
    <definedName name="ProcessControls1" localSheetId="4">VLOOKUP(#REF!,SE_11!_SPD1,2,FALSE)</definedName>
    <definedName name="ProcessControls1" localSheetId="3">VLOOKUP(#REF!,'SE-Conso10'!_SPD1,2,FALSE)</definedName>
    <definedName name="ProcessControls1" localSheetId="1">VLOOKUP(#REF!,'แสดงฐานะทางการเงิน '!_SPD1,2,FALSE)</definedName>
    <definedName name="ProcessControls1">VLOOKUP(#REF!,_SPD1,2,FALSE)</definedName>
    <definedName name="ProcessControls2" localSheetId="2">VLOOKUP(#REF!,'PL_8-10'!_SPD1,2,FALSE)</definedName>
    <definedName name="ProcessControls2" localSheetId="4">VLOOKUP(#REF!,SE_11!_SPD1,2,FALSE)</definedName>
    <definedName name="ProcessControls2" localSheetId="3">VLOOKUP(#REF!,'SE-Conso10'!_SPD1,2,FALSE)</definedName>
    <definedName name="ProcessControls2" localSheetId="1">VLOOKUP(#REF!,'แสดงฐานะทางการเงิน '!_SPD1,2,FALSE)</definedName>
    <definedName name="ProcessControls2">VLOOKUP(#REF!,_SPD1,2,FALSE)</definedName>
    <definedName name="ProcessControlsIII" localSheetId="2">VLOOKUP(#REF!,'PL_8-10'!_SPD1,2,FALSE)</definedName>
    <definedName name="ProcessControlsIII" localSheetId="4">VLOOKUP(#REF!,SE_11!_SPD1,2,FALSE)</definedName>
    <definedName name="ProcessControlsIII" localSheetId="3">VLOOKUP(#REF!,'SE-Conso10'!_SPD1,2,FALSE)</definedName>
    <definedName name="ProcessControlsIII" localSheetId="1">VLOOKUP(#REF!,'แสดงฐานะทางการเงิน '!_SPD1,2,FALSE)</definedName>
    <definedName name="ProcessControlsIII">VLOOKUP(#REF!,_SPD1,2,FALSE)</definedName>
    <definedName name="ProdForm" localSheetId="2" hidden="1">#REF!</definedName>
    <definedName name="ProdForm" localSheetId="4" hidden="1">#REF!</definedName>
    <definedName name="ProdForm" localSheetId="3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4" hidden="1">#REF!</definedName>
    <definedName name="Product" localSheetId="3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4">'[41]7251-02000-02252'!#REF!</definedName>
    <definedName name="PRODXX" localSheetId="3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 localSheetId="4">'[27]7251-06540'!#REF!</definedName>
    <definedName name="PRXX" localSheetId="3">'[27]7251-06540'!#REF!</definedName>
    <definedName name="PRXX">'[27]7251-06540'!#REF!</definedName>
    <definedName name="PSD" localSheetId="2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1" hidden="1">{"'Eng (page2)'!$A$1:$D$52"}</definedName>
    <definedName name="PSD" hidden="1">{"'Eng (page2)'!$A$1:$D$52"}</definedName>
    <definedName name="PTJ">[84]DealerData!#REF!</definedName>
    <definedName name="PTJ0">[84]DealerData!#REF!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4">'[41]7251-02000-02252'!#REF!</definedName>
    <definedName name="PULPXX" localSheetId="3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4">#REF!</definedName>
    <definedName name="q" localSheetId="3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4">'[41]7251-01xxxx'!#REF!</definedName>
    <definedName name="QAXX" localSheetId="3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qqqq" localSheetId="2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W" localSheetId="2" hidden="1">{"'Eng (page2)'!$A$1:$D$52"}</definedName>
    <definedName name="QQW" localSheetId="4" hidden="1">{"'Eng (page2)'!$A$1:$D$52"}</definedName>
    <definedName name="QQW" localSheetId="3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4">#REF!</definedName>
    <definedName name="qwe" localSheetId="3">#REF!</definedName>
    <definedName name="qwe" localSheetId="1">#REF!</definedName>
    <definedName name="qwe">#REF!</definedName>
    <definedName name="qwer" localSheetId="2">#REF!</definedName>
    <definedName name="qwer" localSheetId="4">#REF!</definedName>
    <definedName name="qwer" localSheetId="3">#REF!</definedName>
    <definedName name="qwer" localSheetId="1">#REF!</definedName>
    <definedName name="qwer">#REF!</definedName>
    <definedName name="qwewe" localSheetId="2">[29]EQ4NTV!#REF!</definedName>
    <definedName name="qwewe" localSheetId="4">[29]EQ4NTV!#REF!</definedName>
    <definedName name="qwewe" localSheetId="3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4">#REF!</definedName>
    <definedName name="RAIN" localSheetId="3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4">#REF!</definedName>
    <definedName name="rat" localSheetId="3">#REF!</definedName>
    <definedName name="rat" localSheetId="1">#REF!</definedName>
    <definedName name="rat">#REF!</definedName>
    <definedName name="RATE">[85]info!$A$7:$AD$22</definedName>
    <definedName name="RawAgencyPrice" localSheetId="2">#REF!</definedName>
    <definedName name="RawAgencyPrice" localSheetId="4">#REF!</definedName>
    <definedName name="RawAgencyPrice" localSheetId="3">#REF!</definedName>
    <definedName name="RawAgencyPrice" localSheetId="1">#REF!</definedName>
    <definedName name="RawAgencyPrice">#REF!</definedName>
    <definedName name="RAYONG" localSheetId="2">#REF!,#REF!</definedName>
    <definedName name="RAYONG" localSheetId="4">#REF!,#REF!</definedName>
    <definedName name="RAYONG" localSheetId="3">#REF!,#REF!</definedName>
    <definedName name="RAYONG" localSheetId="1">#REF!,#REF!</definedName>
    <definedName name="RAYONG">#REF!,#REF!</definedName>
    <definedName name="RBData" localSheetId="2">#REF!</definedName>
    <definedName name="RBData" localSheetId="4">#REF!</definedName>
    <definedName name="RBData" localSheetId="3">#REF!</definedName>
    <definedName name="RBData" localSheetId="1">#REF!</definedName>
    <definedName name="RBData">#REF!</definedName>
    <definedName name="RCArea" localSheetId="2" hidden="1">#REF!</definedName>
    <definedName name="RCArea" localSheetId="4" hidden="1">#REF!</definedName>
    <definedName name="RCArea" localSheetId="3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4">'[41]7251-02000-02252'!#REF!</definedName>
    <definedName name="REC1XX" localSheetId="3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4">'[41]7251-02000-02252'!#REF!</definedName>
    <definedName name="REC2XX" localSheetId="3">'[41]7251-02000-02252'!#REF!</definedName>
    <definedName name="REC2XX" localSheetId="1">'[41]7251-02000-02252'!#REF!</definedName>
    <definedName name="REC2XX">'[41]7251-02000-02252'!#REF!</definedName>
    <definedName name="recamount" localSheetId="2">'[63]part-import'!#REF!</definedName>
    <definedName name="recamount" localSheetId="4">'[63]part-import'!#REF!</definedName>
    <definedName name="recamount" localSheetId="3">'[63]part-import'!#REF!</definedName>
    <definedName name="recamount" localSheetId="1">'[63]part-import'!#REF!</definedName>
    <definedName name="recamount">'[63]part-import'!#REF!</definedName>
    <definedName name="recchoice" localSheetId="2">'[63]part-import'!#REF!</definedName>
    <definedName name="recchoice" localSheetId="4">'[63]part-import'!#REF!</definedName>
    <definedName name="recchoice" localSheetId="3">'[63]part-import'!#REF!</definedName>
    <definedName name="recchoice" localSheetId="1">'[63]part-import'!#REF!</definedName>
    <definedName name="recchoice">'[63]part-import'!#REF!</definedName>
    <definedName name="recqty" localSheetId="2">'[63]part-import'!#REF!</definedName>
    <definedName name="recqty" localSheetId="4">'[63]part-import'!#REF!</definedName>
    <definedName name="recqty" localSheetId="3">'[63]part-import'!#REF!</definedName>
    <definedName name="recqty" localSheetId="1">'[63]part-import'!#REF!</definedName>
    <definedName name="recqty">'[63]part-import'!#REF!</definedName>
    <definedName name="refrw">[86]SOPSG!$S$6</definedName>
    <definedName name="RelatedControlObjective" localSheetId="2">IF(#REF!&lt;&gt;#REF!,VLOOKUP(#REF!,'PL_8-10'!Illustrative,2,FALSE),"-")</definedName>
    <definedName name="RelatedControlObjective" localSheetId="4">IF(#REF!&lt;&gt;#REF!,VLOOKUP(#REF!,SE_11!Illustrative,2,FALSE),"-")</definedName>
    <definedName name="RelatedControlObjective" localSheetId="3">IF(#REF!&lt;&gt;#REF!,VLOOKUP(#REF!,'SE-Conso10'!Illustrative,2,FALSE),"-")</definedName>
    <definedName name="RelatedControlObjective" localSheetId="1">IF(#REF!&lt;&gt;#REF!,VLOOKUP(#REF!,'แสดงฐานะทางการเงิน '!Illustrative,2,FALSE),"-")</definedName>
    <definedName name="RelatedControlObjective">IF(#REF!&lt;&gt;#REF!,VLOOKUP(#REF!,Illustrative,2,FALSE),"-")</definedName>
    <definedName name="RelatedControlObjective2" localSheetId="2">IF(#REF!&lt;&gt;#REF!,VLOOKUP(#REF!,'PL_8-10'!Illustrative,2,FALSE),"-")</definedName>
    <definedName name="RelatedControlObjective2" localSheetId="4">IF(#REF!&lt;&gt;#REF!,VLOOKUP(#REF!,SE_11!Illustrative,2,FALSE),"-")</definedName>
    <definedName name="RelatedControlObjective2" localSheetId="3">IF(#REF!&lt;&gt;#REF!,VLOOKUP(#REF!,'SE-Conso10'!Illustrative,2,FALSE),"-")</definedName>
    <definedName name="RelatedControlObjective2" localSheetId="1">IF(#REF!&lt;&gt;#REF!,VLOOKUP(#REF!,'แสดงฐานะทางการเงิน '!Illustrative,2,FALSE),"-")</definedName>
    <definedName name="RelatedControlObjective2">IF(#REF!&lt;&gt;#REF!,VLOOKUP(#REF!,Illustrative,2,FALSE),"-")</definedName>
    <definedName name="RelatedControlObjectiveIII" localSheetId="2">IF(#REF!&lt;&gt;#REF!,VLOOKUP(#REF!,'PL_8-10'!Illustrative,2,FALSE),"-")</definedName>
    <definedName name="RelatedControlObjectiveIII" localSheetId="4">IF(#REF!&lt;&gt;#REF!,VLOOKUP(#REF!,SE_11!Illustrative,2,FALSE),"-")</definedName>
    <definedName name="RelatedControlObjectiveIII" localSheetId="3">IF(#REF!&lt;&gt;#REF!,VLOOKUP(#REF!,'SE-Conso10'!Illustrative,2,FALSE),"-")</definedName>
    <definedName name="RelatedControlObjectiveIII" localSheetId="1">IF(#REF!&lt;&gt;#REF!,VLOOKUP(#REF!,'แสดงฐานะทางการเงิน 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4">#REF!</definedName>
    <definedName name="Report_Inventory_01_03_05___Batch_B" localSheetId="3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4">#REF!</definedName>
    <definedName name="Report_Inventory_01_03_05___Batch_C" localSheetId="3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2" hidden="1">{"'Eng (page2)'!$A$1:$D$52"}</definedName>
    <definedName name="RER" localSheetId="4" hidden="1">{"'Eng (page2)'!$A$1:$D$52"}</definedName>
    <definedName name="RER" localSheetId="3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4">#REF!</definedName>
    <definedName name="Reselects" localSheetId="3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4">#REF!</definedName>
    <definedName name="rew" localSheetId="3">#REF!</definedName>
    <definedName name="rew" localSheetId="1">#REF!</definedName>
    <definedName name="rew">#REF!</definedName>
    <definedName name="rewe" localSheetId="2">#REF!</definedName>
    <definedName name="rewe" localSheetId="4">#REF!</definedName>
    <definedName name="rewe" localSheetId="3">#REF!</definedName>
    <definedName name="rewe" localSheetId="1">#REF!</definedName>
    <definedName name="rewe">#REF!</definedName>
    <definedName name="rewfre" localSheetId="2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4">#REF!</definedName>
    <definedName name="RIC_FGByA" localSheetId="3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4">'[41]7251-01xxxx'!#REF!</definedName>
    <definedName name="RMDXX" localSheetId="3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4">'[41]7251-01xxxx'!#REF!</definedName>
    <definedName name="RMPXX" localSheetId="3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4">'[41]7251-01xxxx'!#REF!</definedName>
    <definedName name="RMZXX" localSheetId="3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4" hidden="1">{"'Eng (page2)'!$A$1:$D$52"}</definedName>
    <definedName name="RRE" localSheetId="3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4">#REF!</definedName>
    <definedName name="rrr" localSheetId="3">#REF!</definedName>
    <definedName name="rrr" localSheetId="1">#REF!</definedName>
    <definedName name="rrr">#REF!</definedName>
    <definedName name="RSB" localSheetId="4">[9]DealerData!#REF!</definedName>
    <definedName name="RSB" localSheetId="3">[9]DealerData!#REF!</definedName>
    <definedName name="RSB">[9]DealerData!#REF!</definedName>
    <definedName name="RSB_COM1" localSheetId="4">[9]DealerData!#REF!</definedName>
    <definedName name="RSB_COM1" localSheetId="3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'[59]10-1 Media:10-cut'!$1:$5</definedName>
    <definedName name="rttujedk" localSheetId="2">#REF!</definedName>
    <definedName name="rttujedk" localSheetId="4">#REF!</definedName>
    <definedName name="rttujedk" localSheetId="3">#REF!</definedName>
    <definedName name="rttujedk" localSheetId="1">#REF!</definedName>
    <definedName name="rttujedk">#REF!</definedName>
    <definedName name="ru" localSheetId="2">#REF!</definedName>
    <definedName name="ru" localSheetId="4">#REF!</definedName>
    <definedName name="ru" localSheetId="3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4">#REF!</definedName>
    <definedName name="RWG" localSheetId="3">#REF!</definedName>
    <definedName name="RWG" localSheetId="1">#REF!</definedName>
    <definedName name="RWG">#REF!</definedName>
    <definedName name="RYARD">[21]YARD!$A$7:$I$14</definedName>
    <definedName name="s">[87]S33!$EC$7</definedName>
    <definedName name="sa">'[33]10-1 Media:10-cut'!$1:$5</definedName>
    <definedName name="SAam">[88]MA!$J$4:$J$706</definedName>
    <definedName name="SAFETY" localSheetId="2">[8]Feb!#REF!</definedName>
    <definedName name="SAFETY" localSheetId="4">[8]Feb!#REF!</definedName>
    <definedName name="SAFETY" localSheetId="3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4">[8]Feb!#REF!</definedName>
    <definedName name="SAFETY1" localSheetId="3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4">[8]Mar!#REF!</definedName>
    <definedName name="SAFETY3" localSheetId="3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4">[8]Apr!#REF!</definedName>
    <definedName name="SAFETY4" localSheetId="3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4">[8]May!#REF!</definedName>
    <definedName name="SAFETY5" localSheetId="3">[8]May!#REF!</definedName>
    <definedName name="SAFETY5" localSheetId="1">[8]May!#REF!</definedName>
    <definedName name="SAFETY5">[8]May!#REF!</definedName>
    <definedName name="SAFTYAA">[82]JUNE1!$A$8:$E$41</definedName>
    <definedName name="sal\">'[89]L to 20'!$L$27:$L$53</definedName>
    <definedName name="salary">[90]MA!$L$4:$L$706</definedName>
    <definedName name="sale" localSheetId="2">#REF!</definedName>
    <definedName name="sale" localSheetId="4">#REF!</definedName>
    <definedName name="sale" localSheetId="3">#REF!</definedName>
    <definedName name="sale" localSheetId="1">#REF!</definedName>
    <definedName name="sale">#REF!</definedName>
    <definedName name="SALES" localSheetId="2">'[91]MOLD-WinsFA31122005'!#REF!</definedName>
    <definedName name="SALES" localSheetId="4">'[91]MOLD-WinsFA31122005'!#REF!</definedName>
    <definedName name="SALES" localSheetId="3">'[91]MOLD-WinsFA31122005'!#REF!</definedName>
    <definedName name="SALES" localSheetId="1">'[91]MOLD-WinsFA31122005'!#REF!</definedName>
    <definedName name="SALES">'[91]MOLD-WinsFA31122005'!#REF!</definedName>
    <definedName name="SALESPLAN" localSheetId="2">#REF!</definedName>
    <definedName name="SALESPLAN" localSheetId="4">#REF!</definedName>
    <definedName name="SALESPLAN" localSheetId="3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4">#REF!</definedName>
    <definedName name="SB" localSheetId="3">#REF!</definedName>
    <definedName name="SB" localSheetId="1">#REF!</definedName>
    <definedName name="SB">#REF!</definedName>
    <definedName name="SC" localSheetId="2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4">#REF!</definedName>
    <definedName name="SCFP" localSheetId="3">#REF!</definedName>
    <definedName name="SCFP" localSheetId="1">#REF!</definedName>
    <definedName name="SCFP">#REF!</definedName>
    <definedName name="sdf" localSheetId="2" hidden="1">{"'Eng (page2)'!$A$1:$D$52"}</definedName>
    <definedName name="sdf" localSheetId="4" hidden="1">{"'Eng (page2)'!$A$1:$D$52"}</definedName>
    <definedName name="sdf" localSheetId="3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4">#REF!</definedName>
    <definedName name="se" localSheetId="3">#REF!</definedName>
    <definedName name="se" localSheetId="1">#REF!</definedName>
    <definedName name="se">#REF!</definedName>
    <definedName name="SEC" localSheetId="2">[8]Feb!#REF!</definedName>
    <definedName name="SEC" localSheetId="4">[8]Feb!#REF!</definedName>
    <definedName name="SEC" localSheetId="3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4">'[27]7251-06540'!#REF!</definedName>
    <definedName name="SECUXX" localSheetId="3">'[27]7251-06540'!#REF!</definedName>
    <definedName name="SECUXX" localSheetId="1">'[27]7251-06540'!#REF!</definedName>
    <definedName name="SECUXX">'[27]7251-06540'!#REF!</definedName>
    <definedName name="sedf" localSheetId="1">'[52]10-1 Media:10-cut'!$1:$5</definedName>
    <definedName name="sedf">'[53]10-1 Media:10-cut'!$1:$5</definedName>
    <definedName name="sedrf" localSheetId="2">#REF!</definedName>
    <definedName name="sedrf" localSheetId="4">#REF!</definedName>
    <definedName name="sedrf" localSheetId="3">#REF!</definedName>
    <definedName name="sedrf" localSheetId="1">#REF!</definedName>
    <definedName name="sedrf">#REF!</definedName>
    <definedName name="sefgs">'[92]10-1 Media:10-cut'!$1:$5</definedName>
    <definedName name="SEL" localSheetId="2">#REF!</definedName>
    <definedName name="SEL" localSheetId="4">#REF!</definedName>
    <definedName name="SEL" localSheetId="3">#REF!</definedName>
    <definedName name="SEL" localSheetId="1">#REF!</definedName>
    <definedName name="SEL">#REF!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4">#REF!</definedName>
    <definedName name="Sell_to" localSheetId="3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[67]SEA!#REF!</definedName>
    <definedName name="Sept" localSheetId="4">[67]SEA!#REF!</definedName>
    <definedName name="Sept" localSheetId="3">[67]SEA!#REF!</definedName>
    <definedName name="Sept" localSheetId="1">[67]SEA!#REF!</definedName>
    <definedName name="Sept">[67]SEA!#REF!</definedName>
    <definedName name="sf">'[93]10-1 Media:10-cut'!$1:$5</definedName>
    <definedName name="SH1XX" localSheetId="2">'[41]7251-02000-02252'!#REF!</definedName>
    <definedName name="SH1XX" localSheetId="4">'[41]7251-02000-02252'!#REF!</definedName>
    <definedName name="SH1XX" localSheetId="3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4">'[41]7251-02000-02252'!#REF!</definedName>
    <definedName name="SH2XX" localSheetId="3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4">[8]Feb!#REF!</definedName>
    <definedName name="SHD" localSheetId="3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4">'[41]7251-02000-02252'!#REF!</definedName>
    <definedName name="SHDXX" localSheetId="3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'[94]#REF'!$A$6:$H$145</definedName>
    <definedName name="ShortRefBS" localSheetId="2">LEFT(#REF!,LEN(#REF!)-2)</definedName>
    <definedName name="ShortRefBS" localSheetId="4">LEFT(#REF!,LEN(#REF!)-2)</definedName>
    <definedName name="ShortRefBS" localSheetId="3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4">LEFT(#REF!,LEN(#REF!)-2)</definedName>
    <definedName name="ShortRefII" localSheetId="3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4">LEFT(#REF!,LEN(#REF!)-2)</definedName>
    <definedName name="ShortRefIII" localSheetId="3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4">#REF!</definedName>
    <definedName name="SKK" localSheetId="3">#REF!</definedName>
    <definedName name="SKK" localSheetId="1">#REF!</definedName>
    <definedName name="SKK">#REF!</definedName>
    <definedName name="sm">'[93]10-1 Media:10-cut'!$1:$5</definedName>
    <definedName name="SMT">[54]ZD301!$G$30</definedName>
    <definedName name="SOD" localSheetId="2">[8]Feb!#REF!</definedName>
    <definedName name="SOD" localSheetId="4">[8]Feb!#REF!</definedName>
    <definedName name="SOD" localSheetId="3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4">'[41]7251-02000-02252'!#REF!</definedName>
    <definedName name="SODAXX" localSheetId="3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4" hidden="1">#REF!</definedName>
    <definedName name="Sort" localSheetId="3" hidden="1">#REF!</definedName>
    <definedName name="Sort" localSheetId="1" hidden="1">#REF!</definedName>
    <definedName name="Sort" hidden="1">#REF!</definedName>
    <definedName name="Spec" localSheetId="4">[95]BS!#REF!</definedName>
    <definedName name="Spec" localSheetId="3">[95]BS!#REF!</definedName>
    <definedName name="Spec">[95]BS!#REF!</definedName>
    <definedName name="SpecialPrice" localSheetId="2" hidden="1">#REF!</definedName>
    <definedName name="SpecialPrice" localSheetId="4" hidden="1">#REF!</definedName>
    <definedName name="SpecialPrice" localSheetId="3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4">#REF!</definedName>
    <definedName name="srer" localSheetId="3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4">#REF!</definedName>
    <definedName name="sss" localSheetId="3">#REF!</definedName>
    <definedName name="sss" localSheetId="1">#REF!</definedName>
    <definedName name="sss">#REF!</definedName>
    <definedName name="sssdff" localSheetId="2">[58]Variance!#REF!</definedName>
    <definedName name="sssdff" localSheetId="4">[58]Variance!#REF!</definedName>
    <definedName name="sssdff" localSheetId="3">[58]Variance!#REF!</definedName>
    <definedName name="sssdff" localSheetId="1">[58]Variance!#REF!</definedName>
    <definedName name="sssdff">[58]Variance!#REF!</definedName>
    <definedName name="ssss" localSheetId="2">#REF!</definedName>
    <definedName name="ssss" localSheetId="4">#REF!</definedName>
    <definedName name="ssss" localSheetId="3">#REF!</definedName>
    <definedName name="ssss" localSheetId="1">#REF!</definedName>
    <definedName name="ssss">#REF!</definedName>
    <definedName name="sssss" localSheetId="2">#REF!</definedName>
    <definedName name="sssss" localSheetId="4">#REF!</definedName>
    <definedName name="sssss" localSheetId="3">#REF!</definedName>
    <definedName name="sssss" localSheetId="1">#REF!</definedName>
    <definedName name="sssss">#REF!</definedName>
    <definedName name="ssssss" localSheetId="2">#REF!</definedName>
    <definedName name="ssssss" localSheetId="4">#REF!</definedName>
    <definedName name="ssssss" localSheetId="3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4" hidden="1">{"'Eng (page2)'!$A$1:$D$52"}</definedName>
    <definedName name="st" localSheetId="3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4">#REF!</definedName>
    <definedName name="STATE" localSheetId="3">#REF!</definedName>
    <definedName name="STATE" localSheetId="1">#REF!</definedName>
    <definedName name="STATE">#REF!</definedName>
    <definedName name="status" localSheetId="4">'[63]part-import'!#REF!</definedName>
    <definedName name="status" localSheetId="3">'[63]part-import'!#REF!</definedName>
    <definedName name="status">'[63]part-import'!#REF!</definedName>
    <definedName name="Std_Cost_Report_By_Department" localSheetId="2">#REF!</definedName>
    <definedName name="Std_Cost_Report_By_Department" localSheetId="4">#REF!</definedName>
    <definedName name="Std_Cost_Report_By_Department" localSheetId="3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1" hidden="1">{"'Eng (page2)'!$A$1:$D$52"}</definedName>
    <definedName name="STEW" hidden="1">{"'Eng (page2)'!$A$1:$D$52"}</definedName>
    <definedName name="sTocks">[96]BS!A$4+[96]BS!A$7</definedName>
    <definedName name="STORE" localSheetId="2">[8]Feb!#REF!</definedName>
    <definedName name="STORE" localSheetId="4">[8]Feb!#REF!</definedName>
    <definedName name="STORE" localSheetId="3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4">[8]Feb!#REF!</definedName>
    <definedName name="STORE1" localSheetId="3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4">[8]Mar!#REF!</definedName>
    <definedName name="STORE3" localSheetId="3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4">[8]Apr!#REF!</definedName>
    <definedName name="STORE4" localSheetId="3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4">[8]May!#REF!</definedName>
    <definedName name="STORE5" localSheetId="3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4">'[34]03100(SS)'!#REF!</definedName>
    <definedName name="STOREXX" localSheetId="3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4">#REF!</definedName>
    <definedName name="stp" localSheetId="3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4">#REF!</definedName>
    <definedName name="SUB" localSheetId="3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4">#REF!</definedName>
    <definedName name="sum" localSheetId="3">#REF!</definedName>
    <definedName name="sum" localSheetId="1">#REF!</definedName>
    <definedName name="sum">#REF!</definedName>
    <definedName name="sum_hr" localSheetId="2">#REF!</definedName>
    <definedName name="sum_hr" localSheetId="4">#REF!</definedName>
    <definedName name="sum_hr" localSheetId="3">#REF!</definedName>
    <definedName name="sum_hr" localSheetId="1">#REF!</definedName>
    <definedName name="sum_hr">#REF!</definedName>
    <definedName name="SummaryTestingProc" localSheetId="2">IF(#REF!=#REF!,"-",VLOOKUP([0]!ShortRef,'PL_8-10'!Illustrative,4,FALSE))</definedName>
    <definedName name="SummaryTestingProc" localSheetId="4">IF(#REF!=#REF!,"-",VLOOKUP([0]!ShortRef,SE_11!Illustrative,4,FALSE))</definedName>
    <definedName name="SummaryTestingProc" localSheetId="3">IF(#REF!=#REF!,"-",VLOOKUP([0]!ShortRef,'SE-Conso10'!Illustrative,4,FALSE))</definedName>
    <definedName name="SummaryTestingProc" localSheetId="1">IF(#REF!=#REF!,"-",VLOOKUP([0]!ShortRef,'แสดงฐานะทางการเงิน '!Illustrative,4,FALSE))</definedName>
    <definedName name="SummaryTestingProc">IF(#REF!=#REF!,"-",VLOOKUP([0]!ShortRef,Illustrative,4,FALSE))</definedName>
    <definedName name="SummaryTestingProcII" localSheetId="2">IF(#REF!=#REF!,"-",VLOOKUP('PL_8-10'!ShortRefII,'PL_8-10'!Illustrative,4,FALSE))</definedName>
    <definedName name="SummaryTestingProcII" localSheetId="4">IF(#REF!=#REF!,"-",VLOOKUP(SE_11!ShortRefII,SE_11!Illustrative,4,FALSE))</definedName>
    <definedName name="SummaryTestingProcII" localSheetId="3">IF(#REF!=#REF!,"-",VLOOKUP('SE-Conso10'!ShortRefII,'SE-Conso10'!Illustrative,4,FALSE))</definedName>
    <definedName name="SummaryTestingProcII" localSheetId="1">IF(#REF!=#REF!,"-",VLOOKUP('แสดงฐานะทางการเงิน '!ShortRefII,'แสดงฐานะทางการเงิน '!Illustrative,4,FALSE))</definedName>
    <definedName name="SummaryTestingProcII">IF(#REF!=#REF!,"-",VLOOKUP([0]!ShortRefII,Illustrative,4,FALSE))</definedName>
    <definedName name="SummaryTestingProcIII" localSheetId="2">IF(#REF!=#REF!,"-",VLOOKUP('PL_8-10'!ShortRefIII,'PL_8-10'!Illustrative,4,FALSE))</definedName>
    <definedName name="SummaryTestingProcIII" localSheetId="4">IF(#REF!=#REF!,"-",VLOOKUP(SE_11!ShortRefIII,SE_11!Illustrative,4,FALSE))</definedName>
    <definedName name="SummaryTestingProcIII" localSheetId="3">IF(#REF!=#REF!,"-",VLOOKUP('SE-Conso10'!ShortRefIII,'SE-Conso10'!Illustrative,4,FALSE))</definedName>
    <definedName name="SummaryTestingProcIII" localSheetId="1">IF(#REF!=#REF!,"-",VLOOKUP('แสดงฐานะทางการเงิน '!ShortRefIII,'แสดงฐานะทางการเงิน '!Illustrative,4,FALSE))</definedName>
    <definedName name="SummaryTestingProcIII">IF(#REF!=#REF!,"-",VLOOKUP([0]!ShortRefIII,Illustrative,4,FALSE))</definedName>
    <definedName name="SUP" localSheetId="2">#REF!</definedName>
    <definedName name="SUP" localSheetId="4">#REF!</definedName>
    <definedName name="SUP" localSheetId="3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1_" localSheetId="2">'[13]Total 01''05'!#REF!</definedName>
    <definedName name="T1_" localSheetId="4">'[13]Total 01''05'!#REF!</definedName>
    <definedName name="T1_" localSheetId="3">'[13]Total 01''05'!#REF!</definedName>
    <definedName name="T1_" localSheetId="1">'[13]Total 01''05'!#REF!</definedName>
    <definedName name="T1_">'[13]Total 01''05'!#REF!</definedName>
    <definedName name="T2_" localSheetId="4">'[13]Total 01''05'!#REF!</definedName>
    <definedName name="T2_" localSheetId="3">'[13]Total 01''05'!#REF!</definedName>
    <definedName name="T2_">'[13]Total 01''05'!#REF!</definedName>
    <definedName name="T4W" localSheetId="2">#REF!</definedName>
    <definedName name="T4W" localSheetId="4">#REF!</definedName>
    <definedName name="T4W" localSheetId="3">#REF!</definedName>
    <definedName name="T4W" localSheetId="1">#REF!</definedName>
    <definedName name="T4W">#REF!</definedName>
    <definedName name="TABLE">'[94]#REF'!$A$1:$B$642</definedName>
    <definedName name="Table1" localSheetId="2">#REF!</definedName>
    <definedName name="Table1" localSheetId="4">#REF!</definedName>
    <definedName name="Table1" localSheetId="3">#REF!</definedName>
    <definedName name="Table1" localSheetId="1">#REF!</definedName>
    <definedName name="Table1">#REF!</definedName>
    <definedName name="tableOld" localSheetId="2">#REF!</definedName>
    <definedName name="tableOld" localSheetId="4">#REF!</definedName>
    <definedName name="tableOld" localSheetId="3">#REF!</definedName>
    <definedName name="tableOld" localSheetId="1">#REF!</definedName>
    <definedName name="tableOld">#REF!</definedName>
    <definedName name="tao" localSheetId="2">#REF!</definedName>
    <definedName name="tao" localSheetId="4">#REF!</definedName>
    <definedName name="tao" localSheetId="3">#REF!</definedName>
    <definedName name="tao" localSheetId="1">#REF!</definedName>
    <definedName name="tao">#REF!</definedName>
    <definedName name="tbl_ProdInfo" hidden="1">#REF!</definedName>
    <definedName name="TCL" localSheetId="2">'[13]Total 01''05'!#REF!</definedName>
    <definedName name="TCL" localSheetId="4">'[13]Total 01''05'!#REF!</definedName>
    <definedName name="TCL" localSheetId="3">'[13]Total 01''05'!#REF!</definedName>
    <definedName name="TCL" localSheetId="1">'[13]Total 01''05'!#REF!</definedName>
    <definedName name="TCL">'[13]Total 01''05'!#REF!</definedName>
    <definedName name="tcr" localSheetId="2">[97]BAL!#REF!</definedName>
    <definedName name="tcr" localSheetId="4">[97]BAL!#REF!</definedName>
    <definedName name="tcr" localSheetId="3">[97]BAL!#REF!</definedName>
    <definedName name="tcr" localSheetId="1">[97]BAL!#REF!</definedName>
    <definedName name="tcr">[97]BAL!#REF!</definedName>
    <definedName name="te" localSheetId="2" hidden="1">{"'Eng (page2)'!$A$1:$D$52"}</definedName>
    <definedName name="te" localSheetId="4" hidden="1">{"'Eng (page2)'!$A$1:$D$52"}</definedName>
    <definedName name="te" localSheetId="3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4">#REF!</definedName>
    <definedName name="tem" localSheetId="3">#REF!</definedName>
    <definedName name="tem" localSheetId="1">#REF!</definedName>
    <definedName name="tem">#REF!</definedName>
    <definedName name="ter" localSheetId="2">#REF!</definedName>
    <definedName name="ter" localSheetId="4">#REF!</definedName>
    <definedName name="ter" localSheetId="3">#REF!</definedName>
    <definedName name="ter" localSheetId="1">#REF!</definedName>
    <definedName name="ter">#REF!</definedName>
    <definedName name="test" localSheetId="2">#REF!</definedName>
    <definedName name="test" localSheetId="4">#REF!</definedName>
    <definedName name="test" localSheetId="3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2" hidden="1">{"'Eng (page2)'!$A$1:$D$52"}</definedName>
    <definedName name="tew" localSheetId="4" hidden="1">{"'Eng (page2)'!$A$1:$D$52"}</definedName>
    <definedName name="tew" localSheetId="3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4">#REF!</definedName>
    <definedName name="tewd" localSheetId="3">#REF!</definedName>
    <definedName name="tewd" localSheetId="1">#REF!</definedName>
    <definedName name="tewd">#REF!</definedName>
    <definedName name="TextRefCopy1" localSheetId="2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4">#REF!</definedName>
    <definedName name="TextRefCopy10" localSheetId="3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2">'[98]incom tax 2005'!#REF!</definedName>
    <definedName name="TextRefCopy18" localSheetId="4">'[98]incom tax 2005'!#REF!</definedName>
    <definedName name="TextRefCopy18" localSheetId="3">'[98]incom tax 2005'!#REF!</definedName>
    <definedName name="TextRefCopy18" localSheetId="1">'[98]incom tax 2005'!#REF!</definedName>
    <definedName name="TextRefCopy18">'[98]incom tax 2005'!#REF!</definedName>
    <definedName name="TextRefCopy2" localSheetId="2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3" localSheetId="2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4" localSheetId="2">#REF!</definedName>
    <definedName name="TextRefCopy4" localSheetId="4">#REF!</definedName>
    <definedName name="TextRefCopy4" localSheetId="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4">'[34]03100(SS)'!#REF!</definedName>
    <definedName name="TG1XX" localSheetId="3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4">'[34]03100(SS)'!#REF!</definedName>
    <definedName name="TG2XX" localSheetId="3">'[34]03100(SS)'!#REF!</definedName>
    <definedName name="TG2XX" localSheetId="1">'[34]03100(SS)'!#REF!</definedName>
    <definedName name="TG2XX">'[34]03100(SS)'!#REF!</definedName>
    <definedName name="Thai" localSheetId="2">[66]SEA!#REF!</definedName>
    <definedName name="Thai" localSheetId="4">[66]SEA!#REF!</definedName>
    <definedName name="Thai" localSheetId="3">[66]SEA!#REF!</definedName>
    <definedName name="Thai" localSheetId="1">[66]SEA!#REF!</definedName>
    <definedName name="Thai">[66]SEA!#REF!</definedName>
    <definedName name="Thailand" localSheetId="2">[67]SEA!#REF!</definedName>
    <definedName name="Thailand" localSheetId="4">[67]SEA!#REF!</definedName>
    <definedName name="Thailand" localSheetId="3">[67]SEA!#REF!</definedName>
    <definedName name="Thailand" localSheetId="1">[67]SEA!#REF!</definedName>
    <definedName name="Thailand">[67]SEA!#REF!</definedName>
    <definedName name="TL" localSheetId="2">#REF!</definedName>
    <definedName name="TL" localSheetId="4">#REF!</definedName>
    <definedName name="TL" localSheetId="3">#REF!</definedName>
    <definedName name="TL" localSheetId="1">#REF!</definedName>
    <definedName name="TL">#REF!</definedName>
    <definedName name="TLO" localSheetId="2">'[13]Total 01''05'!#REF!</definedName>
    <definedName name="TLO" localSheetId="4">'[13]Total 01''05'!#REF!</definedName>
    <definedName name="TLO" localSheetId="3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E" localSheetId="2">'[13]Total 01''05'!#REF!</definedName>
    <definedName name="TOE" localSheetId="4">'[13]Total 01''05'!#REF!</definedName>
    <definedName name="TOE" localSheetId="3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4">#REF!</definedName>
    <definedName name="TON" localSheetId="3">#REF!</definedName>
    <definedName name="TON" localSheetId="1">#REF!</definedName>
    <definedName name="TON">#REF!</definedName>
    <definedName name="toodtee" localSheetId="2">#REF!</definedName>
    <definedName name="toodtee" localSheetId="4">#REF!</definedName>
    <definedName name="toodtee" localSheetId="3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4">'[3]036-VTR'!#REF!</definedName>
    <definedName name="TOTAL" localSheetId="3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4">#REF!</definedName>
    <definedName name="TOTALS" localSheetId="3">#REF!</definedName>
    <definedName name="TOTALS" localSheetId="1">#REF!</definedName>
    <definedName name="TOTALS">#REF!</definedName>
    <definedName name="TR" localSheetId="2">#REF!</definedName>
    <definedName name="TR" localSheetId="4">#REF!</definedName>
    <definedName name="TR" localSheetId="3">#REF!</definedName>
    <definedName name="TR" localSheetId="1">#REF!</definedName>
    <definedName name="TR">#REF!</definedName>
    <definedName name="TRA" localSheetId="2">#REF!</definedName>
    <definedName name="TRA" localSheetId="4">#REF!</definedName>
    <definedName name="TRA" localSheetId="3">#REF!</definedName>
    <definedName name="TRA" localSheetId="1">#REF!</definedName>
    <definedName name="TRA">#REF!</definedName>
    <definedName name="TRAA">[82]JUNE1!$A$85:$E$117</definedName>
    <definedName name="traffic" localSheetId="2">#REF!</definedName>
    <definedName name="traffic" localSheetId="4">#REF!</definedName>
    <definedName name="traffic" localSheetId="3">#REF!</definedName>
    <definedName name="traffic" localSheetId="1">#REF!</definedName>
    <definedName name="traffic">#REF!</definedName>
    <definedName name="Tran" localSheetId="2">#REF!</definedName>
    <definedName name="Tran" localSheetId="4">#REF!</definedName>
    <definedName name="Tran" localSheetId="3">#REF!</definedName>
    <definedName name="Tran" localSheetId="1">#REF!</definedName>
    <definedName name="Tran">#REF!</definedName>
    <definedName name="transfer" localSheetId="2">#REF!</definedName>
    <definedName name="transfer" localSheetId="4">#REF!</definedName>
    <definedName name="transfer" localSheetId="3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1" hidden="1">{"'Eng (page2)'!$A$1:$D$52"}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 localSheetId="2">#REF!</definedName>
    <definedName name="TSALE" localSheetId="4">#REF!</definedName>
    <definedName name="TSALE" localSheetId="3">#REF!</definedName>
    <definedName name="TSALE" localSheetId="1">#REF!</definedName>
    <definedName name="TSALE">#REF!</definedName>
    <definedName name="tt">[10]MA!$J$4:$J$706</definedName>
    <definedName name="ttt">'[99]10-1 Media:10-cut'!$1:$5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4">#REF!</definedName>
    <definedName name="tuy" localSheetId="3">#REF!</definedName>
    <definedName name="tuy" localSheetId="1">#REF!</definedName>
    <definedName name="tuy">#REF!</definedName>
    <definedName name="TWE" localSheetId="2" hidden="1">{"'Eng (page2)'!$A$1:$D$52"}</definedName>
    <definedName name="TWE" localSheetId="4" hidden="1">{"'Eng (page2)'!$A$1:$D$52"}</definedName>
    <definedName name="TWE" localSheetId="3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4">#REF!</definedName>
    <definedName name="TWRW" localSheetId="3">#REF!</definedName>
    <definedName name="TWRW" localSheetId="1">#REF!</definedName>
    <definedName name="TWRW">#REF!</definedName>
    <definedName name="twwwwwwww" localSheetId="2">#REF!</definedName>
    <definedName name="twwwwwwww" localSheetId="4">#REF!</definedName>
    <definedName name="twwwwwwww" localSheetId="3">#REF!</definedName>
    <definedName name="twwwwwwww" localSheetId="1">#REF!</definedName>
    <definedName name="twwwwwwww">#REF!</definedName>
    <definedName name="tye" localSheetId="2">#REF!</definedName>
    <definedName name="tye" localSheetId="4">#REF!</definedName>
    <definedName name="tye" localSheetId="3">#REF!</definedName>
    <definedName name="tye" localSheetId="1">#REF!</definedName>
    <definedName name="tye">#REF!</definedName>
    <definedName name="TYPE_INV">[100]GIVTR00P!$AJ$3:$AM$960</definedName>
    <definedName name="tyr" localSheetId="2">#REF!</definedName>
    <definedName name="tyr" localSheetId="4">#REF!</definedName>
    <definedName name="tyr" localSheetId="3">#REF!</definedName>
    <definedName name="tyr" localSheetId="1">#REF!</definedName>
    <definedName name="tyr">#REF!</definedName>
    <definedName name="tyy" localSheetId="2">#REF!</definedName>
    <definedName name="tyy" localSheetId="4">#REF!</definedName>
    <definedName name="tyy" localSheetId="3">#REF!</definedName>
    <definedName name="tyy" localSheetId="1">#REF!</definedName>
    <definedName name="tyy">#REF!</definedName>
    <definedName name="U" localSheetId="2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[101]Sum!$A$1:$M$37</definedName>
    <definedName name="UFPrn20050421082021" localSheetId="2">#REF!</definedName>
    <definedName name="UFPrn20050421082021" localSheetId="4">#REF!</definedName>
    <definedName name="UFPrn20050421082021" localSheetId="3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4">#REF!</definedName>
    <definedName name="UFPrn20050425153159" localSheetId="3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4">#REF!</definedName>
    <definedName name="UFPrn20050426091529" localSheetId="3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2">[9]DealerData!#REF!</definedName>
    <definedName name="UGMA" localSheetId="4">[9]DealerData!#REF!</definedName>
    <definedName name="UGMA" localSheetId="3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4">[9]DealerData!#REF!</definedName>
    <definedName name="UGMA_COM1" localSheetId="3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4">[9]DealerData!#REF!</definedName>
    <definedName name="UGMA_COM2" localSheetId="3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4">[9]DealerData!#REF!</definedName>
    <definedName name="UGMA1" localSheetId="3">[9]DealerData!#REF!</definedName>
    <definedName name="UGMA1" localSheetId="1">[9]DealerData!#REF!</definedName>
    <definedName name="UGMA1">[9]DealerData!#REF!</definedName>
    <definedName name="UGMA2">[9]DealerData!#REF!</definedName>
    <definedName name="uhrty" localSheetId="2">#REF!</definedName>
    <definedName name="uhrty" localSheetId="4">#REF!</definedName>
    <definedName name="uhrty" localSheetId="3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4">#REF!</definedName>
    <definedName name="unnamed" localSheetId="3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hidden="1">{"'Eng (page2)'!$A$1:$D$52"}</definedName>
    <definedName name="usechoice">'[63]part-import'!#REF!</definedName>
    <definedName name="usedamount">'[63]part-import'!#REF!</definedName>
    <definedName name="usedqty">'[63]part-import'!#REF!</definedName>
    <definedName name="ut" localSheetId="2">#REF!</definedName>
    <definedName name="ut" localSheetId="4">#REF!</definedName>
    <definedName name="ut" localSheetId="3">#REF!</definedName>
    <definedName name="ut" localSheetId="1">#REF!</definedName>
    <definedName name="ut">#REF!</definedName>
    <definedName name="UTLH1" localSheetId="2">[102]DW!#REF!</definedName>
    <definedName name="UTLH1" localSheetId="4">[102]DW!#REF!</definedName>
    <definedName name="UTLH1" localSheetId="3">[102]DW!#REF!</definedName>
    <definedName name="UTLH1" localSheetId="1">[102]DW!#REF!</definedName>
    <definedName name="UTLH1">[102]DW!#REF!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4">#REF!</definedName>
    <definedName name="uyty" localSheetId="3">#REF!</definedName>
    <definedName name="uyty" localSheetId="1">#REF!</definedName>
    <definedName name="uyty">#REF!</definedName>
    <definedName name="v" localSheetId="2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riance" localSheetId="2">[79]SEA!#REF!</definedName>
    <definedName name="Variance" localSheetId="4">[79]SEA!#REF!</definedName>
    <definedName name="Variance" localSheetId="3">[79]SEA!#REF!</definedName>
    <definedName name="Variance" localSheetId="1">[79]SEA!#REF!</definedName>
    <definedName name="Variance">[79]SEA!#REF!</definedName>
    <definedName name="vcx" localSheetId="2" hidden="1">{"'Model'!$A$1:$N$53"}</definedName>
    <definedName name="vcx" localSheetId="4" hidden="1">{"'Model'!$A$1:$N$53"}</definedName>
    <definedName name="vcx" localSheetId="3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4">#REF!</definedName>
    <definedName name="vddd" localSheetId="3">#REF!</definedName>
    <definedName name="vddd" localSheetId="1">#REF!</definedName>
    <definedName name="vddd">#REF!</definedName>
    <definedName name="VDF" localSheetId="2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4">#REF!</definedName>
    <definedName name="ve" localSheetId="3">#REF!</definedName>
    <definedName name="ve" localSheetId="1">#REF!</definedName>
    <definedName name="ve">#REF!</definedName>
    <definedName name="vk" localSheetId="2">#REF!</definedName>
    <definedName name="vk" localSheetId="4">#REF!</definedName>
    <definedName name="vk" localSheetId="3">#REF!</definedName>
    <definedName name="vk" localSheetId="1">#REF!</definedName>
    <definedName name="vk">#REF!</definedName>
    <definedName name="VL" localSheetId="2">#REF!</definedName>
    <definedName name="VL" localSheetId="4">#REF!</definedName>
    <definedName name="VL" localSheetId="3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[103]Group!$D$251</definedName>
    <definedName name="WASH11" localSheetId="2">[8]Feb!#REF!</definedName>
    <definedName name="WASH11" localSheetId="4">[8]Feb!#REF!</definedName>
    <definedName name="WASH11" localSheetId="3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4">[8]Feb!#REF!</definedName>
    <definedName name="WASH12" localSheetId="3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4">[8]Mar!#REF!</definedName>
    <definedName name="WASH13" localSheetId="3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4">[8]Apr!#REF!</definedName>
    <definedName name="WASH14" localSheetId="3">[8]Apr!#REF!</definedName>
    <definedName name="WASH14" localSheetId="1">[8]Apr!#REF!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4">'[41]7251-02000-02252'!#REF!</definedName>
    <definedName name="WASH1XX" localSheetId="3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4">[8]Feb!#REF!</definedName>
    <definedName name="WASH21" localSheetId="3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4">[8]Feb!#REF!</definedName>
    <definedName name="WASH22" localSheetId="3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4">[8]Mar!#REF!</definedName>
    <definedName name="WASH23" localSheetId="3">[8]Mar!#REF!</definedName>
    <definedName name="WASH23" localSheetId="1">[8]Mar!#REF!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4">'[41]7251-02000-02252'!#REF!</definedName>
    <definedName name="WASH2XX" localSheetId="3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4">[8]Feb!#REF!</definedName>
    <definedName name="WASTE1" localSheetId="3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4">[8]Feb!#REF!</definedName>
    <definedName name="WASTE2" localSheetId="3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4">[8]Mar!#REF!</definedName>
    <definedName name="WASTE3" localSheetId="3">[8]Mar!#REF!</definedName>
    <definedName name="WASTE3" localSheetId="1">[8]Mar!#REF!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4">'[27]7251-06540'!#REF!</definedName>
    <definedName name="WASTEXX" localSheetId="3">'[27]7251-06540'!#REF!</definedName>
    <definedName name="WASTEXX" localSheetId="1">'[27]7251-06540'!#REF!</definedName>
    <definedName name="WASTEXX">'[27]7251-06540'!#REF!</definedName>
    <definedName name="wat">[70]J1!$L$10</definedName>
    <definedName name="WATAA">[8]JUNE1!$A$185:$E$204</definedName>
    <definedName name="WATXX" localSheetId="2">'[41]7251-01xxxx'!#REF!</definedName>
    <definedName name="WATXX" localSheetId="4">'[41]7251-01xxxx'!#REF!</definedName>
    <definedName name="WATXX" localSheetId="3">'[41]7251-01xxxx'!#REF!</definedName>
    <definedName name="WATXX" localSheetId="1">'[41]7251-01xxxx'!#REF!</definedName>
    <definedName name="WATXX">'[41]7251-01xxxx'!#REF!</definedName>
    <definedName name="wdsa" localSheetId="2">IF(#REF!=#REF!,"-",VLOOKUP('PL_8-10'!ShortRefIII,'PL_8-10'!Illustrative,4,FALSE))</definedName>
    <definedName name="wdsa" localSheetId="4">IF(#REF!=#REF!,"-",VLOOKUP(SE_11!ShortRefIII,SE_11!Illustrative,4,FALSE))</definedName>
    <definedName name="wdsa" localSheetId="3">IF(#REF!=#REF!,"-",VLOOKUP('SE-Conso10'!ShortRefIII,'SE-Conso10'!Illustrative,4,FALSE))</definedName>
    <definedName name="wdsa" localSheetId="1">IF(#REF!=#REF!,"-",VLOOKUP('แสดงฐานะทางการเงิน '!ShortRefIII,'แสดงฐานะทางการเงิน '!Illustrative,4,FALSE))</definedName>
    <definedName name="wdsa">IF(#REF!=#REF!,"-",VLOOKUP([0]!ShortRefIII,Illustrative,4,FALSE))</definedName>
    <definedName name="we" localSheetId="2">#REF!</definedName>
    <definedName name="we" localSheetId="4">#REF!</definedName>
    <definedName name="we" localSheetId="3">#REF!</definedName>
    <definedName name="we" localSheetId="1">#REF!</definedName>
    <definedName name="we">#REF!</definedName>
    <definedName name="WED" localSheetId="2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4">#REF!</definedName>
    <definedName name="WEER" localSheetId="3">#REF!</definedName>
    <definedName name="WEER" localSheetId="1">#REF!</definedName>
    <definedName name="WEER">#REF!</definedName>
    <definedName name="wer" localSheetId="2">#REF!</definedName>
    <definedName name="wer" localSheetId="4">#REF!</definedName>
    <definedName name="wer" localSheetId="3">#REF!</definedName>
    <definedName name="wer" localSheetId="1">#REF!</definedName>
    <definedName name="wer">#REF!</definedName>
    <definedName name="werf" localSheetId="2">#REF!</definedName>
    <definedName name="werf" localSheetId="4">#REF!</definedName>
    <definedName name="werf" localSheetId="3">#REF!</definedName>
    <definedName name="werf" localSheetId="1">#REF!</definedName>
    <definedName name="werf">#REF!</definedName>
    <definedName name="wip" localSheetId="2">[104]DEP12!#REF!</definedName>
    <definedName name="wip" localSheetId="1">[104]DEP12!#REF!</definedName>
    <definedName name="wip">[104]DEP12!#REF!</definedName>
    <definedName name="wp" localSheetId="2">#REF!</definedName>
    <definedName name="wp" localSheetId="4">#REF!</definedName>
    <definedName name="wp" localSheetId="3">#REF!</definedName>
    <definedName name="wp" localSheetId="1">#REF!</definedName>
    <definedName name="wp">#REF!</definedName>
    <definedName name="wqwrr" localSheetId="2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4" hidden="1">{"'Eng (page2)'!$A$1:$D$52"}</definedName>
    <definedName name="wr" localSheetId="3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localSheetId="3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4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4">#REF!</definedName>
    <definedName name="ww" localSheetId="3">#REF!</definedName>
    <definedName name="ww" localSheetId="1">#REF!</definedName>
    <definedName name="ww">#REF!</definedName>
    <definedName name="WWE" localSheetId="2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4">#REF!</definedName>
    <definedName name="www" localSheetId="3">#REF!</definedName>
    <definedName name="www" localSheetId="1">#REF!</definedName>
    <definedName name="www">#REF!</definedName>
    <definedName name="x" localSheetId="2">#REF!</definedName>
    <definedName name="x" localSheetId="4">#REF!</definedName>
    <definedName name="x" localSheetId="3">#REF!</definedName>
    <definedName name="x" localSheetId="1">#REF!</definedName>
    <definedName name="x">#REF!</definedName>
    <definedName name="XSKIC" localSheetId="2">#REF!</definedName>
    <definedName name="XSKIC" localSheetId="4">#REF!</definedName>
    <definedName name="XSKIC" localSheetId="3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2">[38]DEP12!#REF!</definedName>
    <definedName name="XYZ" localSheetId="4">[38]DEP12!#REF!</definedName>
    <definedName name="XYZ" localSheetId="3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4">'[41]7251-02000-02252'!#REF!</definedName>
    <definedName name="YARXX" localSheetId="3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4">[8]Jan!#REF!</definedName>
    <definedName name="YD" localSheetId="3">[8]Jan!#REF!</definedName>
    <definedName name="YD" localSheetId="1">[8]Jan!#REF!</definedName>
    <definedName name="YD">[8]Jan!#REF!</definedName>
    <definedName name="Yearvalue">[76]Selection!$F$4</definedName>
    <definedName name="yhety" localSheetId="2">#REF!</definedName>
    <definedName name="yhety" localSheetId="4">#REF!</definedName>
    <definedName name="yhety" localSheetId="3">#REF!</definedName>
    <definedName name="yhety" localSheetId="1">#REF!</definedName>
    <definedName name="yhety">#REF!</definedName>
    <definedName name="yi">[71]MA!$L$4:$L$706</definedName>
    <definedName name="yim">[105]Group!$D$167</definedName>
    <definedName name="YRE" localSheetId="2" hidden="1">{"'Eng (page2)'!$A$1:$D$52"}</definedName>
    <definedName name="YRE" localSheetId="4" hidden="1">{"'Eng (page2)'!$A$1:$D$52"}</definedName>
    <definedName name="YRE" localSheetId="3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4">#REF!</definedName>
    <definedName name="yt" localSheetId="3">#REF!</definedName>
    <definedName name="yt" localSheetId="1">#REF!</definedName>
    <definedName name="yt">#REF!</definedName>
    <definedName name="YTD" localSheetId="2">#REF!</definedName>
    <definedName name="YTD" localSheetId="4">#REF!</definedName>
    <definedName name="YTD" localSheetId="3">#REF!</definedName>
    <definedName name="YTD" localSheetId="1">#REF!</definedName>
    <definedName name="YTD">#REF!</definedName>
    <definedName name="ytry" localSheetId="2" hidden="1">{"'Eng (page2)'!$A$1:$D$52"}</definedName>
    <definedName name="ytry" localSheetId="4" hidden="1">{"'Eng (page2)'!$A$1:$D$52"}</definedName>
    <definedName name="ytry" localSheetId="3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4">#REF!</definedName>
    <definedName name="yty" localSheetId="3">#REF!</definedName>
    <definedName name="yty" localSheetId="1">#REF!</definedName>
    <definedName name="yty">#REF!</definedName>
    <definedName name="ywer" localSheetId="2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localSheetId="3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4">#REF!</definedName>
    <definedName name="z" localSheetId="3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4">#REF!</definedName>
    <definedName name="Zip" localSheetId="3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4">#REF!</definedName>
    <definedName name="zzz" localSheetId="3">#REF!</definedName>
    <definedName name="zzz" localSheetId="1">#REF!</definedName>
    <definedName name="zzz">#REF!</definedName>
    <definedName name="zzz1" localSheetId="2">#REF!</definedName>
    <definedName name="zzz1" localSheetId="4">#REF!</definedName>
    <definedName name="zzz1" localSheetId="3">#REF!</definedName>
    <definedName name="zzz1" localSheetId="1">#REF!</definedName>
    <definedName name="zzz1">#REF!</definedName>
    <definedName name="zzz2" localSheetId="2">#REF!</definedName>
    <definedName name="zzz2" localSheetId="4">#REF!</definedName>
    <definedName name="zzz2" localSheetId="3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2">'[63]part-local'!#REF!</definedName>
    <definedName name="ﾊ101" localSheetId="4">'[63]part-local'!#REF!</definedName>
    <definedName name="ﾊ101" localSheetId="3">'[63]part-local'!#REF!</definedName>
    <definedName name="ﾊ101" localSheetId="1">'[63]part-local'!#REF!</definedName>
    <definedName name="ﾊ101">'[63]part-local'!#REF!</definedName>
    <definedName name="ﾊ413" localSheetId="2">'[63]part-local'!#REF!</definedName>
    <definedName name="ﾊ413" localSheetId="4">'[63]part-local'!#REF!</definedName>
    <definedName name="ﾊ413" localSheetId="3">'[63]part-local'!#REF!</definedName>
    <definedName name="ﾊ413" localSheetId="1">'[63]part-local'!#REF!</definedName>
    <definedName name="ﾊ413">'[63]part-local'!#REF!</definedName>
    <definedName name="เ" localSheetId="2">#REF!</definedName>
    <definedName name="เ" localSheetId="4">#REF!</definedName>
    <definedName name="เ" localSheetId="3">#REF!</definedName>
    <definedName name="เ" localSheetId="1">#REF!</definedName>
    <definedName name="เ">#REF!</definedName>
    <definedName name="แ" localSheetId="2">#REF!</definedName>
    <definedName name="แ" localSheetId="4">#REF!</definedName>
    <definedName name="แ" localSheetId="3">#REF!</definedName>
    <definedName name="แ" localSheetId="1">#REF!</definedName>
    <definedName name="แ">#REF!</definedName>
    <definedName name="โ4305" localSheetId="2">'[106]Raw Material'!#REF!</definedName>
    <definedName name="โ4305" localSheetId="4">'[106]Raw Material'!#REF!</definedName>
    <definedName name="โ4305" localSheetId="3">'[106]Raw Material'!#REF!</definedName>
    <definedName name="โ4305" localSheetId="1">'[106]Raw Material'!#REF!</definedName>
    <definedName name="โ4305">'[106]Raw Material'!#REF!</definedName>
    <definedName name="ใ" localSheetId="2">#REF!</definedName>
    <definedName name="ใ" localSheetId="4">#REF!</definedName>
    <definedName name="ใ" localSheetId="3">#REF!</definedName>
    <definedName name="ใ" localSheetId="1">#REF!</definedName>
    <definedName name="ใ">#REF!</definedName>
    <definedName name="ไ" localSheetId="2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2" hidden="1">{"'Model'!$A$1:$N$53"}</definedName>
    <definedName name="ก" localSheetId="4" hidden="1">{"'Model'!$A$1:$N$53"}</definedName>
    <definedName name="ก" localSheetId="3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4">#REF!</definedName>
    <definedName name="กด" localSheetId="3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4">#REF!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4">#REF!</definedName>
    <definedName name="กล้องถ่ายรูป_ใช้ในสำนักงาน" localSheetId="3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[107]เครื่องมือ!$B$391</definedName>
    <definedName name="คชจ.อบรม" localSheetId="2">[108]งบกำไรขาดทุน!#REF!</definedName>
    <definedName name="คชจ.อบรม" localSheetId="4">[108]งบกำไรขาดทุน!#REF!</definedName>
    <definedName name="คชจ.อบรม" localSheetId="3">[108]งบกำไรขาดทุน!#REF!</definedName>
    <definedName name="คชจ.อบรม" localSheetId="1">[108]งบกำไรขาดทุน!#REF!</definedName>
    <definedName name="คชจ.อบรม">[108]งบกำไรขาดทุน!#REF!</definedName>
    <definedName name="คชผ4">[107]เครื่องมือ!$J$391</definedName>
    <definedName name="คชผ5">[107]เครื่องมือ!$K$391</definedName>
    <definedName name="คชผ6">[107]เครื่องมือ!$L$391</definedName>
    <definedName name="คต25">[109]เครื่องตกแต่ง!$B$76</definedName>
    <definedName name="คม25">[109]เครื่องมือ!$B$131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4">#REF!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4">#REF!</definedName>
    <definedName name="คอมพิวเตอร์พร้อมอุปกรณ์" localSheetId="3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4">#REF!</definedName>
    <definedName name="คิดค่าเสื่อมครบแล้ว" localSheetId="3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2">[110]งบดุล!#REF!</definedName>
    <definedName name="งบ" localSheetId="4">[110]งบดุล!#REF!</definedName>
    <definedName name="งบ" localSheetId="3">[110]งบดุล!#REF!</definedName>
    <definedName name="งบ" localSheetId="1">[110]งบดุล!#REF!</definedName>
    <definedName name="งบ">[110]งบดุล!#REF!</definedName>
    <definedName name="งบต้นทุน" localSheetId="2">[110]งบดุล!#REF!</definedName>
    <definedName name="งบต้นทุน" localSheetId="4">[110]งบดุล!#REF!</definedName>
    <definedName name="งบต้นทุน" localSheetId="3">[110]งบดุล!#REF!</definedName>
    <definedName name="งบต้นทุน" localSheetId="1">[110]งบดุล!#REF!</definedName>
    <definedName name="งบต้นทุน">[110]งบดุล!#REF!</definedName>
    <definedName name="งบต้นทุนขาย" localSheetId="2">[110]งบดุล!#REF!</definedName>
    <definedName name="งบต้นทุนขาย" localSheetId="4">[110]งบดุล!#REF!</definedName>
    <definedName name="งบต้นทุนขาย" localSheetId="3">[110]งบดุล!#REF!</definedName>
    <definedName name="งบต้นทุนขาย" localSheetId="1">[110]งบดุล!#REF!</definedName>
    <definedName name="งบต้นทุนขาย">[110]งบดุล!#REF!</definedName>
    <definedName name="งบต้นทุนขาย1" localSheetId="2">[111]งบดุล!#REF!</definedName>
    <definedName name="งบต้นทุนขาย1" localSheetId="4">[111]งบดุล!#REF!</definedName>
    <definedName name="งบต้นทุนขาย1" localSheetId="3">[111]งบดุล!#REF!</definedName>
    <definedName name="งบต้นทุนขาย1" localSheetId="1">[111]งบดุล!#REF!</definedName>
    <definedName name="งบต้นทุนขาย1">[111]งบดุล!#REF!</definedName>
    <definedName name="ซ่อมกระจก" localSheetId="2">#REF!</definedName>
    <definedName name="ซ่อมกระจก" localSheetId="4">#REF!</definedName>
    <definedName name="ซ่อมกระจก" localSheetId="3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4">#REF!</definedName>
    <definedName name="ด" localSheetId="3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2">[110]งบดุล!#REF!</definedName>
    <definedName name="ต้นทุน" localSheetId="4">[110]งบดุล!#REF!</definedName>
    <definedName name="ต้นทุน" localSheetId="3">[110]งบดุล!#REF!</definedName>
    <definedName name="ต้นทุน" localSheetId="1">[110]งบดุล!#REF!</definedName>
    <definedName name="ต้นทุน">[110]งบดุล!#REF!</definedName>
    <definedName name="ตู้น้ำเย็น" localSheetId="2">#REF!</definedName>
    <definedName name="ตู้น้ำเย็น" localSheetId="4">#REF!</definedName>
    <definedName name="ตู้น้ำเย็น" localSheetId="3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4">#REF!</definedName>
    <definedName name="ตู้เย็น" localSheetId="3">#REF!</definedName>
    <definedName name="ตู้เย็น" localSheetId="1">#REF!</definedName>
    <definedName name="ตู้เย็น">#REF!</definedName>
    <definedName name="ท" localSheetId="2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4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4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2">#REF!</definedName>
    <definedName name="ปั๊มลม" localSheetId="4">#REF!</definedName>
    <definedName name="ปั๊มลม" localSheetId="3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4">#REF!</definedName>
    <definedName name="ป้าย" localSheetId="3">#REF!</definedName>
    <definedName name="ป้าย" localSheetId="1">#REF!</definedName>
    <definedName name="ป้าย">#REF!</definedName>
    <definedName name="ผ" localSheetId="2">#REF!</definedName>
    <definedName name="ผ" localSheetId="4">#REF!</definedName>
    <definedName name="ผ" localSheetId="3">#REF!</definedName>
    <definedName name="ผ" localSheetId="1">#REF!</definedName>
    <definedName name="ผ">#REF!</definedName>
    <definedName name="ผิวงานหล่อ">[112]ตรวจสอบคุณภาพผิวงานหล่อ!$A$34:$IV$1522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4">#REF!</definedName>
    <definedName name="แผงเรียงบัตรลงเวลา_50_ช่อง" localSheetId="3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>#REF!</definedName>
    <definedName name="ฝ" localSheetId="4">#REF!</definedName>
    <definedName name="ฝ" localSheetId="3">#REF!</definedName>
    <definedName name="ฝ">#REF!</definedName>
    <definedName name="พ" localSheetId="4">#REF!</definedName>
    <definedName name="พ" localSheetId="3">#REF!</definedName>
    <definedName name="พ">#REF!</definedName>
    <definedName name="พร้อมกล่องสำหรับบรรจุ_HARDDISK" localSheetId="4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4">#REF!</definedName>
    <definedName name="ฟกดก" localSheetId="3">#REF!</definedName>
    <definedName name="ฟกดก" localSheetId="1">#REF!</definedName>
    <definedName name="ฟกดก">#REF!</definedName>
    <definedName name="ฟฟ" localSheetId="2">#REF!</definedName>
    <definedName name="ฟฟ" localSheetId="4">#REF!</definedName>
    <definedName name="ฟฟ" localSheetId="3">#REF!</definedName>
    <definedName name="ฟฟ" localSheetId="1">#REF!</definedName>
    <definedName name="ฟฟ">#REF!</definedName>
    <definedName name="ฟอ">#N/A</definedName>
    <definedName name="ภาษี" localSheetId="2">[108]งบดุล!#REF!</definedName>
    <definedName name="ภาษี" localSheetId="4">[108]งบดุล!#REF!</definedName>
    <definedName name="ภาษี" localSheetId="3">[108]งบดุล!#REF!</definedName>
    <definedName name="ภาษี" localSheetId="1">[108]งบดุล!#REF!</definedName>
    <definedName name="ภาษี">[108]งบดุล!#REF!</definedName>
    <definedName name="ภาษีถูกหัก" localSheetId="2">#REF!</definedName>
    <definedName name="ภาษีถูกหัก" localSheetId="4">#REF!</definedName>
    <definedName name="ภาษีถูกหัก" localSheetId="3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4">#REF!</definedName>
    <definedName name="ม" localSheetId="3">#REF!</definedName>
    <definedName name="ม" localSheetId="1">#REF!</definedName>
    <definedName name="ม">#REF!</definedName>
    <definedName name="มิต้า_3255" localSheetId="2">#REF!</definedName>
    <definedName name="มิต้า_3255" localSheetId="4">#REF!</definedName>
    <definedName name="มิต้า_3255" localSheetId="3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2">[108]งบกำไรขาดทุน!#REF!</definedName>
    <definedName name="ยื่นภงด.1" localSheetId="4">[108]งบกำไรขาดทุน!#REF!</definedName>
    <definedName name="ยื่นภงด.1" localSheetId="3">[108]งบกำไรขาดทุน!#REF!</definedName>
    <definedName name="ยื่นภงด.1" localSheetId="1">[108]งบกำไรขาดทุน!#REF!</definedName>
    <definedName name="ยื่นภงด.1">[108]งบกำไรขาดทุน!#REF!</definedName>
    <definedName name="ร" localSheetId="2">#REF!</definedName>
    <definedName name="ร" localSheetId="4">#REF!</definedName>
    <definedName name="ร" localSheetId="3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4">#REF!</definedName>
    <definedName name="รถตัดหญ้าล้อจักรยาน_SAWASAKI_FG_230" localSheetId="3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4">#REF!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[109]อาคาร!$B$19</definedName>
    <definedName name="อ25">[109]อาคาร!$K$19</definedName>
    <definedName name="อ26">[109]อาคาร!$L$19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4">#REF!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4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4">#REF!</definedName>
    <definedName name="อุปกรณ์โทรศัพท์" localSheetId="3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2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会社名" localSheetId="2">#REF!</definedName>
    <definedName name="会社名" localSheetId="4">#REF!</definedName>
    <definedName name="会社名" localSheetId="3">#REF!</definedName>
    <definedName name="会社名" localSheetId="1">#REF!</definedName>
    <definedName name="会社名">#REF!</definedName>
    <definedName name="改版日" localSheetId="2">#REF!</definedName>
    <definedName name="改版日" localSheetId="4">#REF!</definedName>
    <definedName name="改版日" localSheetId="3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I57" i="23" l="1"/>
  <c r="I56" i="23"/>
  <c r="I53" i="23"/>
  <c r="I58" i="23" l="1"/>
  <c r="M54" i="19" l="1"/>
  <c r="N37" i="21" l="1"/>
  <c r="N25" i="21"/>
  <c r="N38" i="21" l="1"/>
  <c r="P62" i="21"/>
  <c r="P37" i="21"/>
  <c r="P25" i="21"/>
  <c r="O15" i="5"/>
  <c r="M15" i="5"/>
  <c r="K15" i="5"/>
  <c r="U15" i="5"/>
  <c r="S13" i="5"/>
  <c r="W13" i="5" s="1"/>
  <c r="S12" i="5"/>
  <c r="A1" i="5"/>
  <c r="P38" i="21" l="1"/>
  <c r="Q14" i="5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<sst xmlns="http://schemas.openxmlformats.org/spreadsheetml/2006/main" count="361" uniqueCount="223">
  <si>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</si>
  <si>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</si>
  <si>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</si>
  <si>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</si>
  <si>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</si>
  <si>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</si>
  <si>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</si>
  <si>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</si>
  <si>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</si>
  <si>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</si>
  <si>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</si>
  <si>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</si>
  <si>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</si>
  <si>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</si>
  <si>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</si>
  <si>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</si>
  <si>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</si>
  <si>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</si>
  <si>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</si>
  <si>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</si>
  <si>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</si>
  <si>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</si>
  <si>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</si>
  <si>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</si>
  <si>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</si>
  <si>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</si>
  <si>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</si>
  <si>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</si>
  <si>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</si>
  <si>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</si>
  <si>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</si>
  <si>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</si>
  <si>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</si>
  <si>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</si>
  <si>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</si>
  <si>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</si>
  <si>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</si>
  <si>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</si>
  <si>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</si>
  <si>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</si>
  <si>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</si>
  <si>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</si>
  <si>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</si>
  <si>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</si>
  <si>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</si>
  <si>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</si>
  <si>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</si>
  <si>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</si>
  <si>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</si>
  <si>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</si>
  <si>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</si>
  <si>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</si>
  <si>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</si>
  <si>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</si>
  <si>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</si>
  <si>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</si>
  <si>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</si>
  <si>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</si>
  <si>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</si>
  <si>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</si>
  <si>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</si>
  <si>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</si>
  <si>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</si>
  <si>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</si>
  <si>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</si>
  <si>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</si>
  <si>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</si>
  <si>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</si>
  <si>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</si>
  <si>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</si>
  <si>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</si>
  <si>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</si>
  <si>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</si>
  <si>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</si>
  <si>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</si>
  <si>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</si>
  <si>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</si>
  <si>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</si>
  <si>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</si>
  <si>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</si>
  <si>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</si>
  <si>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</si>
  <si>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</si>
  <si>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</si>
  <si>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</si>
  <si>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</si>
  <si>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</si>
  <si>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</si>
  <si>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</si>
  <si>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</si>
  <si>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</si>
  <si>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</si>
  <si>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</si>
  <si>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</si>
  <si>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</si>
  <si>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</si>
  <si>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</si>
  <si>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</si>
  <si>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</si>
  <si>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</si>
  <si>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</si>
  <si>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</si>
  <si>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</si>
  <si>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</si>
  <si>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</si>
  <si>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</si>
  <si>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</si>
  <si>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</si>
  <si>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</si>
  <si>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</si>
  <si>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</si>
  <si>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</si>
  <si>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</si>
  <si>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</si>
  <si>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</si>
  <si>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</si>
  <si>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</si>
  <si>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</si>
  <si>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</si>
  <si>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</si>
  <si>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เงินสดจ่ายชำระหนี้สินตามสัญญาเช่า</t>
  </si>
  <si>
    <t>กำไรขาดทุนเบ็ดเสร็จอื่น</t>
  </si>
  <si>
    <t>เงินสดจ่ายเงินปันผล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</si>
  <si>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</si>
  <si>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</si>
  <si>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</si>
  <si>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</si>
  <si>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</si>
  <si>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</si>
  <si>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</si>
  <si>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</si>
  <si>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(กำไร) ขาดทุนจากการขายสินทรัพย์ถาวร</t>
  </si>
  <si>
    <t>เงินสดรับคืนภาษีเงินได้</t>
  </si>
  <si>
    <t>ผลขาดทุนจากการรับชำระตามสัญญาเช่าเงินทุน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</si>
  <si>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</si>
  <si>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</si>
  <si>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เงินสดจ่ายค่าสินทรัพย์สิทธิการใช้</t>
  </si>
  <si>
    <t>เงินสดจ่ายซื้อสินทรัพย์ไม่มีตัวตน</t>
  </si>
  <si>
    <t>เงินสดรับเงินกู้ยืมระยะยาวจากสถาบันการเงิน</t>
  </si>
  <si>
    <t>(กำไร) ขาดทุนจากการปรับมูลค่ายุติธรรมตราสารอนุพันธ์</t>
  </si>
  <si>
    <t>บาท</t>
  </si>
  <si>
    <t>กำไรเบ็ดเสร็จรวมสำหรับปี</t>
  </si>
  <si>
    <t>- 12 -</t>
  </si>
  <si>
    <t>- 13 -</t>
  </si>
  <si>
    <t>- 14 -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</si>
  <si>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</si>
  <si>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</si>
  <si>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</si>
  <si>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</si>
  <si>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</si>
  <si>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รายการที่จะไม่ถูกจัดประเภทใหม่ไว้ในกำไรหรือขาดทุนในภายหลัง</t>
  </si>
  <si>
    <t>เปลี่ยนแปลง</t>
  </si>
  <si>
    <t>สัดส่วนการลงทุน</t>
  </si>
  <si>
    <t>ในบริษัทย่อย</t>
  </si>
  <si>
    <t>กำไร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</si>
  <si>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</si>
  <si>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</si>
  <si>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</si>
  <si>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>กำไรสำหรับปี</t>
  </si>
  <si>
    <t xml:space="preserve">กำไรต่อหุ้นขั้นพื้นฐาน (บาทต่อหุ้น) </t>
  </si>
  <si>
    <t>4, 6</t>
  </si>
  <si>
    <t xml:space="preserve">รายการปรับปรุงกระทบกำไรสำหรับปีเป็นเงินสดรับ (จ่าย) </t>
  </si>
  <si>
    <t>ที่กำหนดไว้ - สุทธิภาษีเงินได้</t>
  </si>
  <si>
    <t>จัดสรรเป็นทุนสำรอง</t>
  </si>
  <si>
    <t>จากกิจกรรมดำเนินงาน</t>
  </si>
  <si>
    <t>ภาษีเงินได้ถูกหัก ณ ที่จ่ายตัดจ่าย</t>
  </si>
  <si>
    <t>ส่วนของหนี้สินตามสัญญาเช่าที่ถึงกำหนดชำระ</t>
  </si>
  <si>
    <t>กำไรจากอัตราแลกเปลี่ยน</t>
  </si>
  <si>
    <t>ค่าเผื่อผลขาดทุนด้านเครดิตที่คาดว่าจะเกิดขึ้น (โอนกลับ)</t>
  </si>
  <si>
    <t>ขาดทุนจากการเลิกใช้สินทรัพย์ถาวร</t>
  </si>
  <si>
    <t>เงินสดจ่ายผลประโยชน์พนักงาน</t>
  </si>
  <si>
    <t>เงินสดจ่ายลงทุนในบริษัทย่อย</t>
  </si>
  <si>
    <t>การแบ่งปันกำไร (ขาดทุน)</t>
  </si>
  <si>
    <t>การแบ่งกำไร (ขาดทุน) เบ็ดเสร็จรวม</t>
  </si>
  <si>
    <t>ส่วนของเงินกู้ยืมระยะยาวจากสถาบันการเงินที่ถึงกำหนดชำระ</t>
  </si>
  <si>
    <t>งบฐานะการเงิน</t>
  </si>
  <si>
    <t>2567</t>
  </si>
  <si>
    <t>งบฐานะการเงิน (ต่อ)</t>
  </si>
  <si>
    <t xml:space="preserve">งบการเปลี่ยนแปลงส่วนของผู้ถือหุ้น </t>
  </si>
  <si>
    <t>เพิ่มทุนจากการใช้สิทธิใบสำคัญแสดงสิทธิ</t>
  </si>
  <si>
    <t>ยอดคงเหลือ ณ วันที่ 31 ธันวาคม 2567</t>
  </si>
  <si>
    <t>หุ้นสามัญ 422,000,713 หุ้น มูลค่าหุ้นละ 0.50 บาท</t>
  </si>
  <si>
    <t>สินทรัพย์ทางการเงินหมุนเวียนอื่น</t>
  </si>
  <si>
    <t>เงินสดรับเพิ่มทุนจากการใช้ใบสำคัญแสดงสิทธิ</t>
  </si>
  <si>
    <t>เงินสดและรายการเทียบเท่าเงินสดเพิ่มขึ้น - สุทธิ</t>
  </si>
  <si>
    <t>ผลขาดทุนจากการวัดมูลค่าใหม่ของผลประโยชน์พนักงาน</t>
  </si>
  <si>
    <t>ขาดทุนเบ็ดเสร็จอื่น - สุทธิภาษีเงินได้</t>
  </si>
  <si>
    <t>กำไร (ขาดทุน) เบ็ดเสร็จอื่น</t>
  </si>
  <si>
    <t>โอนสินทรัพย์ถาวรและสินทรัพย์ไม่มีตัวตนเป็นค่าใช้จ่าย</t>
  </si>
  <si>
    <t>เงินสดสุทธิได้มาจากกิจกรรมดำเนินงาน</t>
  </si>
  <si>
    <t>เงินฝากสถาบันการเงินที่มีภาระค้ำประกัน (เพิ่มขึ้น) ลดลง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</si>
  <si>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</si>
  <si>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</si>
  <si>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 xml:space="preserve">ค่าเผื่อการลดลงของมูลค่าสินค้า </t>
  </si>
  <si>
    <t>ค่าเผื่อการด้อยค่า (โอนกลับ)</t>
  </si>
  <si>
    <t>กำไรจากอัตราแลกเปลี่ยนที่ยังไม่เกิดขึ้นจริง</t>
  </si>
  <si>
    <t>เงินสดรับจากการดำเนินงาน</t>
  </si>
  <si>
    <t>เงินสดจ่ายเงินให้กู้ยืมแก่บริษัทย่อย</t>
  </si>
  <si>
    <t>เงินสดรับจากเงินให้กู้ยืมแก่บริษัทย่อย</t>
  </si>
  <si>
    <t>ณ วันที่ 31 ธันวาคม 2568</t>
  </si>
  <si>
    <t>2568</t>
  </si>
  <si>
    <t>เงินมัดจำค่าสินค้า</t>
  </si>
  <si>
    <t>สำหรับปีสิ้นสุดวันที่ 31 ธันวาคม 2568</t>
  </si>
  <si>
    <t>ยอดยกมา ณ วันที่ 1 มกราคม 2567</t>
  </si>
  <si>
    <t>ยอดคงเหลือ ณ วันที่ 31 ธันวาคม 2568</t>
  </si>
  <si>
    <t>ประมาณการต้นทุนในการรื้อถอน</t>
  </si>
  <si>
    <t>โอนสินทรัพย์ถาวรเป็นสินค้าคงเหลือ</t>
  </si>
  <si>
    <t>ต้นทุนในการรื้อถอน</t>
  </si>
  <si>
    <t>ดอกเบี้ยจากการจ่ายต้นทุนในการรื้อถอน</t>
  </si>
  <si>
    <t>เงินกู้ยืมระยะสั้นจากสถาบันการเงิน</t>
  </si>
  <si>
    <t>ส่วนเกินมูลค่าหุ้นสามัญ</t>
  </si>
  <si>
    <t>สามัญ</t>
  </si>
  <si>
    <t>เงินสดสุทธิใช้ไปในกิจกรรมลงทุน</t>
  </si>
  <si>
    <t>เงินกู้ยืมระยะสั้นจากสถาบันการเงินลดลง</t>
  </si>
  <si>
    <t>เงินมัดจำซื้อสินทรัพย์ถาวรเพิ่มขึ้น</t>
  </si>
  <si>
    <t>เจ้าหนี้จากการซื้อสินทรัพย์ไม่มีตัวตนเพิ่มขึ้น</t>
  </si>
  <si>
    <t>สินทรัพย์ที่เกิดจากสัญญา</t>
  </si>
  <si>
    <t>เงินให้กู้ยืมระยะยาวแก่บริษัทย่อยที่ถึงกำหนดชำระ</t>
  </si>
  <si>
    <t>หนี้สินที่เกิดจากสัญญา</t>
  </si>
  <si>
    <t>ประมาณการต้นทุนในการรื้อถอนเพิ่มขึ้น</t>
  </si>
  <si>
    <t>ขาดทุนจากการยกเลิกสัญญาเช่า</t>
  </si>
  <si>
    <t>หนี้สูญ</t>
  </si>
  <si>
    <t>ปรับปรุงเจ้าหนี้การค้าค้างนาน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</si>
</sst>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_-* #,##0.00000_-;\-* #,##0.00000_-;_-* &quot;-&quot;?????_-;_-@_-"/>
  </numFmts>
  <fonts count="26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</cellStyleXfs>
  <cellXfs count="253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66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66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66" fontId="8" fillId="0" borderId="2" xfId="2" applyNumberFormat="1" applyFont="1" applyBorder="1" applyAlignment="1">
      <alignment vertical="top"/>
    </xf>
    <xf numFmtId="166" fontId="8" fillId="0" borderId="0" xfId="2" applyNumberFormat="1" applyFont="1" applyBorder="1" applyAlignment="1">
      <alignment horizontal="center" vertical="top"/>
    </xf>
    <xf numFmtId="166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64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66" fontId="8" fillId="0" borderId="0" xfId="4" applyNumberFormat="1" applyFont="1" applyAlignment="1">
      <alignment horizontal="center" vertical="top"/>
    </xf>
    <xf numFmtId="166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66" fontId="15" fillId="0" borderId="0" xfId="5" applyNumberFormat="1" applyFont="1" applyAlignment="1">
      <alignment vertical="top"/>
    </xf>
    <xf numFmtId="165" fontId="8" fillId="0" borderId="0" xfId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166" fontId="20" fillId="0" borderId="0" xfId="1" applyNumberFormat="1" applyFont="1" applyFill="1" applyBorder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5" fontId="20" fillId="0" borderId="0" xfId="1" applyFont="1" applyFill="1" applyBorder="1" applyAlignment="1">
      <alignment vertical="center"/>
    </xf>
    <xf numFmtId="0" fontId="23" fillId="0" borderId="0" xfId="5" applyFont="1" applyAlignment="1">
      <alignment horizontal="center" vertical="center"/>
    </xf>
    <xf numFmtId="0" fontId="24" fillId="0" borderId="0" xfId="5" applyFont="1" applyAlignment="1">
      <alignment horizontal="centerContinuous" vertical="center"/>
    </xf>
    <xf numFmtId="0" fontId="24" fillId="0" borderId="0" xfId="5" applyFont="1" applyAlignment="1">
      <alignment horizontal="center" vertical="center"/>
    </xf>
    <xf numFmtId="0" fontId="24" fillId="0" borderId="0" xfId="5" applyFont="1" applyAlignment="1">
      <alignment vertical="center"/>
    </xf>
    <xf numFmtId="17" fontId="24" fillId="0" borderId="0" xfId="5" applyNumberFormat="1" applyFont="1" applyAlignment="1">
      <alignment horizontal="center" vertical="center"/>
    </xf>
    <xf numFmtId="0" fontId="24" fillId="0" borderId="0" xfId="4" applyFont="1" applyAlignment="1">
      <alignment vertical="center" wrapText="1"/>
    </xf>
    <xf numFmtId="165" fontId="24" fillId="0" borderId="0" xfId="5" applyNumberFormat="1" applyFont="1" applyAlignment="1">
      <alignment horizontal="center" vertical="center"/>
    </xf>
    <xf numFmtId="165" fontId="24" fillId="0" borderId="0" xfId="5" applyNumberFormat="1" applyFont="1" applyAlignment="1">
      <alignment vertical="center"/>
    </xf>
    <xf numFmtId="0" fontId="14" fillId="0" borderId="0" xfId="6" applyFont="1" applyAlignment="1">
      <alignment vertical="center"/>
    </xf>
    <xf numFmtId="165" fontId="20" fillId="0" borderId="0" xfId="1" applyFont="1" applyFill="1" applyAlignment="1">
      <alignment vertical="center"/>
    </xf>
    <xf numFmtId="0" fontId="20" fillId="0" borderId="0" xfId="1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165" fontId="20" fillId="0" borderId="0" xfId="1" applyFont="1" applyFill="1" applyBorder="1" applyAlignment="1">
      <alignment horizontal="center" vertical="top"/>
    </xf>
    <xf numFmtId="165" fontId="20" fillId="0" borderId="0" xfId="1" applyFont="1" applyFill="1" applyBorder="1" applyAlignment="1">
      <alignment horizontal="center" vertical="center"/>
    </xf>
    <xf numFmtId="169" fontId="20" fillId="0" borderId="1" xfId="1" applyNumberFormat="1" applyFont="1" applyFill="1" applyBorder="1" applyAlignment="1">
      <alignment horizontal="center" vertical="top"/>
    </xf>
    <xf numFmtId="0" fontId="14" fillId="0" borderId="0" xfId="6" applyFont="1" applyAlignment="1">
      <alignment vertical="top"/>
    </xf>
    <xf numFmtId="0" fontId="20" fillId="0" borderId="0" xfId="6" applyFont="1" applyAlignment="1">
      <alignment vertical="top"/>
    </xf>
    <xf numFmtId="166" fontId="20" fillId="0" borderId="0" xfId="1" applyNumberFormat="1" applyFont="1" applyFill="1" applyAlignment="1">
      <alignment vertical="top"/>
    </xf>
    <xf numFmtId="166" fontId="20" fillId="0" borderId="0" xfId="1" applyNumberFormat="1" applyFont="1" applyFill="1" applyAlignment="1">
      <alignment horizontal="center" vertical="top"/>
    </xf>
    <xf numFmtId="0" fontId="20" fillId="0" borderId="0" xfId="10" applyFont="1" applyAlignment="1">
      <alignment horizontal="center" vertical="center"/>
    </xf>
    <xf numFmtId="0" fontId="20" fillId="0" borderId="0" xfId="10" applyFont="1" applyAlignment="1">
      <alignment horizontal="right" vertical="center"/>
    </xf>
    <xf numFmtId="0" fontId="20" fillId="0" borderId="0" xfId="10" applyFont="1" applyAlignment="1">
      <alignment vertical="center"/>
    </xf>
    <xf numFmtId="0" fontId="20" fillId="0" borderId="0" xfId="9" applyFont="1" applyAlignment="1">
      <alignment horizontal="center"/>
    </xf>
    <xf numFmtId="49" fontId="20" fillId="0" borderId="1" xfId="1" applyNumberFormat="1" applyFont="1" applyFill="1" applyBorder="1" applyAlignment="1">
      <alignment horizontal="center" vertical="top"/>
    </xf>
    <xf numFmtId="49" fontId="20" fillId="0" borderId="0" xfId="1" applyNumberFormat="1" applyFont="1" applyFill="1" applyAlignment="1">
      <alignment vertical="top"/>
    </xf>
    <xf numFmtId="49" fontId="20" fillId="0" borderId="0" xfId="1" applyNumberFormat="1" applyFont="1" applyFill="1" applyBorder="1" applyAlignment="1">
      <alignment horizontal="center" vertical="top"/>
    </xf>
    <xf numFmtId="0" fontId="19" fillId="0" borderId="0" xfId="10" applyFont="1" applyAlignment="1">
      <alignment vertical="top"/>
    </xf>
    <xf numFmtId="0" fontId="20" fillId="0" borderId="0" xfId="6" applyFont="1" applyAlignment="1">
      <alignment horizontal="center" vertical="top"/>
    </xf>
    <xf numFmtId="169" fontId="20" fillId="0" borderId="0" xfId="1" applyNumberFormat="1" applyFont="1" applyFill="1" applyAlignment="1">
      <alignment horizontal="center" vertical="top"/>
    </xf>
    <xf numFmtId="0" fontId="20" fillId="0" borderId="0" xfId="10" applyFont="1" applyAlignment="1">
      <alignment vertical="top"/>
    </xf>
    <xf numFmtId="37" fontId="22" fillId="0" borderId="0" xfId="6" applyNumberFormat="1" applyFont="1" applyAlignment="1">
      <alignment horizontal="right" vertical="top"/>
    </xf>
    <xf numFmtId="169" fontId="20" fillId="0" borderId="0" xfId="1" applyNumberFormat="1" applyFont="1" applyFill="1" applyBorder="1" applyAlignment="1">
      <alignment horizontal="center" vertical="top"/>
    </xf>
    <xf numFmtId="169" fontId="20" fillId="0" borderId="3" xfId="1" applyNumberFormat="1" applyFont="1" applyFill="1" applyBorder="1" applyAlignment="1">
      <alignment horizontal="center" vertical="top"/>
    </xf>
    <xf numFmtId="165" fontId="20" fillId="0" borderId="1" xfId="1" applyFont="1" applyFill="1" applyBorder="1" applyAlignment="1">
      <alignment horizontal="center" vertical="top"/>
    </xf>
    <xf numFmtId="165" fontId="20" fillId="0" borderId="2" xfId="1" applyFont="1" applyFill="1" applyBorder="1" applyAlignment="1">
      <alignment horizontal="center" vertical="top"/>
    </xf>
    <xf numFmtId="169" fontId="20" fillId="0" borderId="4" xfId="1" applyNumberFormat="1" applyFont="1" applyFill="1" applyBorder="1" applyAlignment="1">
      <alignment horizontal="center" vertical="top"/>
    </xf>
    <xf numFmtId="166" fontId="20" fillId="0" borderId="0" xfId="1" applyNumberFormat="1" applyFont="1" applyFill="1" applyBorder="1" applyAlignment="1">
      <alignment horizontal="center" vertical="top"/>
    </xf>
    <xf numFmtId="169" fontId="20" fillId="0" borderId="2" xfId="1" applyNumberFormat="1" applyFont="1" applyFill="1" applyBorder="1" applyAlignment="1">
      <alignment horizontal="center" vertical="top"/>
    </xf>
    <xf numFmtId="169" fontId="20" fillId="0" borderId="0" xfId="1" applyNumberFormat="1" applyFont="1" applyFill="1" applyAlignment="1">
      <alignment vertical="top"/>
    </xf>
    <xf numFmtId="165" fontId="20" fillId="0" borderId="0" xfId="1" applyFont="1" applyFill="1" applyAlignment="1">
      <alignment horizontal="center" vertical="top"/>
    </xf>
    <xf numFmtId="169" fontId="20" fillId="0" borderId="5" xfId="1" applyNumberFormat="1" applyFont="1" applyFill="1" applyBorder="1" applyAlignment="1">
      <alignment horizontal="center" vertical="top"/>
    </xf>
    <xf numFmtId="168" fontId="20" fillId="0" borderId="4" xfId="1" applyNumberFormat="1" applyFont="1" applyFill="1" applyBorder="1" applyAlignment="1">
      <alignment horizontal="center" vertical="top"/>
    </xf>
    <xf numFmtId="168" fontId="20" fillId="0" borderId="0" xfId="1" applyNumberFormat="1" applyFont="1" applyFill="1" applyAlignment="1">
      <alignment horizontal="center" vertical="top"/>
    </xf>
    <xf numFmtId="168" fontId="20" fillId="0" borderId="0" xfId="1" applyNumberFormat="1" applyFont="1" applyFill="1" applyBorder="1" applyAlignment="1">
      <alignment horizontal="center" vertical="top"/>
    </xf>
    <xf numFmtId="166" fontId="8" fillId="0" borderId="0" xfId="1" applyNumberFormat="1" applyFont="1" applyFill="1" applyAlignment="1">
      <alignment vertical="top"/>
    </xf>
    <xf numFmtId="0" fontId="8" fillId="0" borderId="0" xfId="10" applyFont="1" applyAlignment="1">
      <alignment vertical="top"/>
    </xf>
    <xf numFmtId="0" fontId="8" fillId="0" borderId="0" xfId="10" applyFont="1" applyAlignment="1">
      <alignment horizontal="center" vertical="top"/>
    </xf>
    <xf numFmtId="165" fontId="24" fillId="0" borderId="0" xfId="4" applyNumberFormat="1" applyFont="1" applyAlignment="1">
      <alignment vertical="center" wrapText="1"/>
    </xf>
    <xf numFmtId="0" fontId="7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165" fontId="20" fillId="0" borderId="0" xfId="2" applyFont="1" applyFill="1" applyBorder="1" applyAlignment="1">
      <alignment horizontal="center" vertical="center"/>
    </xf>
    <xf numFmtId="165" fontId="20" fillId="0" borderId="0" xfId="1" applyFont="1" applyFill="1" applyBorder="1" applyAlignment="1">
      <alignment horizontal="center" vertical="center" wrapText="1"/>
    </xf>
    <xf numFmtId="165" fontId="20" fillId="0" borderId="1" xfId="2" applyFont="1" applyFill="1" applyBorder="1" applyAlignment="1">
      <alignment horizontal="center" vertical="center"/>
    </xf>
    <xf numFmtId="0" fontId="7" fillId="0" borderId="0" xfId="10" applyFont="1"/>
    <xf numFmtId="0" fontId="16" fillId="0" borderId="0" xfId="10" applyFont="1"/>
    <xf numFmtId="0" fontId="24" fillId="0" borderId="0" xfId="10" applyFont="1" applyAlignment="1">
      <alignment vertical="center"/>
    </xf>
    <xf numFmtId="0" fontId="24" fillId="0" borderId="0" xfId="10" applyFont="1" applyAlignment="1">
      <alignment horizontal="center" vertical="center"/>
    </xf>
    <xf numFmtId="0" fontId="24" fillId="0" borderId="1" xfId="10" applyFont="1" applyBorder="1" applyAlignment="1">
      <alignment vertical="center"/>
    </xf>
    <xf numFmtId="0" fontId="24" fillId="0" borderId="0" xfId="15" applyFont="1" applyAlignment="1">
      <alignment vertical="center"/>
    </xf>
    <xf numFmtId="0" fontId="14" fillId="0" borderId="0" xfId="5" applyFont="1" applyAlignment="1">
      <alignment vertical="center"/>
    </xf>
    <xf numFmtId="165" fontId="24" fillId="0" borderId="5" xfId="2" applyFont="1" applyFill="1" applyBorder="1" applyAlignment="1">
      <alignment vertical="center"/>
    </xf>
    <xf numFmtId="165" fontId="24" fillId="0" borderId="0" xfId="2" applyFont="1" applyFill="1" applyBorder="1" applyAlignment="1">
      <alignment vertical="center"/>
    </xf>
    <xf numFmtId="165" fontId="24" fillId="0" borderId="5" xfId="2" applyFont="1" applyFill="1" applyBorder="1" applyAlignment="1">
      <alignment horizontal="center" vertical="center"/>
    </xf>
    <xf numFmtId="165" fontId="24" fillId="0" borderId="1" xfId="1" applyFont="1" applyFill="1" applyBorder="1" applyAlignment="1">
      <alignment horizontal="center" vertical="center"/>
    </xf>
    <xf numFmtId="165" fontId="24" fillId="0" borderId="2" xfId="2" applyFont="1" applyFill="1" applyBorder="1" applyAlignment="1">
      <alignment vertical="center"/>
    </xf>
    <xf numFmtId="165" fontId="24" fillId="0" borderId="2" xfId="2" applyFont="1" applyFill="1" applyBorder="1" applyAlignment="1">
      <alignment horizontal="center" vertical="center"/>
    </xf>
    <xf numFmtId="169" fontId="24" fillId="0" borderId="0" xfId="1" applyNumberFormat="1" applyFont="1" applyFill="1" applyBorder="1" applyAlignment="1">
      <alignment horizontal="center" vertical="top"/>
    </xf>
    <xf numFmtId="169" fontId="24" fillId="0" borderId="1" xfId="1" applyNumberFormat="1" applyFont="1" applyFill="1" applyBorder="1" applyAlignment="1">
      <alignment horizontal="center" vertical="top"/>
    </xf>
    <xf numFmtId="165" fontId="12" fillId="0" borderId="0" xfId="1" applyFont="1" applyFill="1" applyBorder="1" applyAlignment="1">
      <alignment horizontal="center" vertical="center"/>
    </xf>
    <xf numFmtId="166" fontId="24" fillId="0" borderId="0" xfId="12" applyNumberFormat="1" applyFont="1" applyFill="1" applyBorder="1" applyAlignment="1">
      <alignment horizontal="center" vertical="center"/>
    </xf>
    <xf numFmtId="167" fontId="24" fillId="0" borderId="0" xfId="1" applyNumberFormat="1" applyFont="1" applyFill="1" applyAlignment="1">
      <alignment horizontal="center" vertical="center"/>
    </xf>
    <xf numFmtId="165" fontId="24" fillId="0" borderId="0" xfId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43" fontId="24" fillId="0" borderId="0" xfId="1" applyNumberFormat="1" applyFont="1" applyFill="1" applyAlignment="1">
      <alignment horizontal="center" vertical="center"/>
    </xf>
    <xf numFmtId="165" fontId="24" fillId="0" borderId="0" xfId="1" applyFont="1" applyFill="1" applyAlignment="1">
      <alignment horizontal="center" vertical="center"/>
    </xf>
    <xf numFmtId="165" fontId="24" fillId="0" borderId="0" xfId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165" fontId="24" fillId="0" borderId="4" xfId="1" applyFont="1" applyFill="1" applyBorder="1" applyAlignment="1">
      <alignment horizontal="center" vertical="center"/>
    </xf>
    <xf numFmtId="169" fontId="24" fillId="0" borderId="0" xfId="12" applyNumberFormat="1" applyFont="1" applyFill="1" applyAlignment="1">
      <alignment vertical="center"/>
    </xf>
    <xf numFmtId="165" fontId="24" fillId="0" borderId="0" xfId="1" applyFont="1" applyFill="1" applyBorder="1" applyAlignment="1">
      <alignment horizontal="center" vertical="top"/>
    </xf>
    <xf numFmtId="165" fontId="24" fillId="0" borderId="3" xfId="1" applyFont="1" applyFill="1" applyBorder="1" applyAlignment="1">
      <alignment horizontal="right" vertical="center"/>
    </xf>
    <xf numFmtId="165" fontId="24" fillId="0" borderId="3" xfId="1" applyFont="1" applyFill="1" applyBorder="1" applyAlignment="1">
      <alignment horizontal="center" vertical="center"/>
    </xf>
    <xf numFmtId="165" fontId="24" fillId="0" borderId="1" xfId="1" applyFont="1" applyFill="1" applyBorder="1" applyAlignment="1">
      <alignment horizontal="right" vertical="center"/>
    </xf>
    <xf numFmtId="170" fontId="24" fillId="0" borderId="0" xfId="12" applyNumberFormat="1" applyFont="1" applyFill="1" applyAlignment="1">
      <alignment vertical="center"/>
    </xf>
    <xf numFmtId="43" fontId="24" fillId="0" borderId="0" xfId="1" applyNumberFormat="1" applyFont="1" applyFill="1" applyAlignment="1">
      <alignment vertical="center"/>
    </xf>
    <xf numFmtId="169" fontId="24" fillId="0" borderId="0" xfId="2" applyNumberFormat="1" applyFont="1" applyFill="1" applyBorder="1" applyAlignment="1">
      <alignment horizontal="center" vertical="center"/>
    </xf>
    <xf numFmtId="165" fontId="6" fillId="0" borderId="0" xfId="1" applyFont="1" applyAlignment="1">
      <alignment horizontal="center" vertical="top"/>
    </xf>
    <xf numFmtId="165" fontId="20" fillId="0" borderId="3" xfId="1" applyFont="1" applyFill="1" applyBorder="1" applyAlignment="1">
      <alignment horizontal="center" vertical="top"/>
    </xf>
    <xf numFmtId="165" fontId="20" fillId="0" borderId="4" xfId="1" applyFont="1" applyFill="1" applyBorder="1" applyAlignment="1">
      <alignment horizontal="center" vertical="top"/>
    </xf>
    <xf numFmtId="165" fontId="20" fillId="0" borderId="0" xfId="1" applyFont="1" applyFill="1" applyAlignment="1">
      <alignment vertical="top"/>
    </xf>
    <xf numFmtId="165" fontId="20" fillId="0" borderId="5" xfId="1" applyFont="1" applyFill="1" applyBorder="1" applyAlignment="1">
      <alignment horizontal="center" vertical="top"/>
    </xf>
    <xf numFmtId="165" fontId="8" fillId="0" borderId="0" xfId="1" applyFont="1" applyFill="1" applyAlignment="1">
      <alignment vertical="top"/>
    </xf>
    <xf numFmtId="165" fontId="24" fillId="0" borderId="1" xfId="5" applyNumberFormat="1" applyFont="1" applyBorder="1" applyAlignment="1">
      <alignment horizontal="center" vertical="center"/>
    </xf>
    <xf numFmtId="165" fontId="14" fillId="0" borderId="0" xfId="1" applyFont="1" applyFill="1" applyBorder="1" applyAlignment="1">
      <alignment vertical="center"/>
    </xf>
    <xf numFmtId="165" fontId="24" fillId="0" borderId="0" xfId="1" applyFont="1" applyFill="1" applyAlignment="1">
      <alignment horizontal="right" vertical="center"/>
    </xf>
    <xf numFmtId="169" fontId="24" fillId="0" borderId="4" xfId="1" applyNumberFormat="1" applyFont="1" applyFill="1" applyBorder="1" applyAlignment="1">
      <alignment horizontal="center" vertical="center"/>
    </xf>
    <xf numFmtId="169" fontId="24" fillId="0" borderId="0" xfId="1" applyNumberFormat="1" applyFont="1" applyFill="1" applyAlignment="1">
      <alignment horizontal="center" vertical="center"/>
    </xf>
    <xf numFmtId="165" fontId="14" fillId="0" borderId="0" xfId="1" applyFont="1" applyFill="1" applyAlignment="1">
      <alignment vertical="center"/>
    </xf>
    <xf numFmtId="169" fontId="20" fillId="0" borderId="0" xfId="1" applyNumberFormat="1" applyFont="1" applyFill="1" applyBorder="1" applyAlignment="1">
      <alignment horizontal="center" vertical="center"/>
    </xf>
    <xf numFmtId="169" fontId="20" fillId="0" borderId="1" xfId="1" applyNumberFormat="1" applyFont="1" applyFill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20" fillId="0" borderId="0" xfId="6" applyFont="1" applyAlignment="1">
      <alignment vertical="center"/>
    </xf>
    <xf numFmtId="165" fontId="20" fillId="0" borderId="0" xfId="6" applyNumberFormat="1" applyFont="1" applyAlignment="1">
      <alignment vertical="center"/>
    </xf>
    <xf numFmtId="165" fontId="24" fillId="0" borderId="1" xfId="1" quotePrefix="1" applyFont="1" applyFill="1" applyBorder="1" applyAlignment="1">
      <alignment horizontal="center" vertical="center"/>
    </xf>
    <xf numFmtId="17" fontId="24" fillId="0" borderId="0" xfId="5" applyNumberFormat="1" applyFont="1" applyAlignment="1">
      <alignment horizontal="right" vertical="center"/>
    </xf>
    <xf numFmtId="0" fontId="24" fillId="0" borderId="1" xfId="10" applyFont="1" applyBorder="1" applyAlignment="1">
      <alignment horizontal="center" vertical="center"/>
    </xf>
    <xf numFmtId="17" fontId="24" fillId="0" borderId="1" xfId="5" applyNumberFormat="1" applyFont="1" applyBorder="1" applyAlignment="1">
      <alignment horizontal="center" vertical="center"/>
    </xf>
    <xf numFmtId="0" fontId="23" fillId="0" borderId="0" xfId="5" applyFont="1" applyAlignment="1">
      <alignment vertical="center"/>
    </xf>
    <xf numFmtId="0" fontId="24" fillId="0" borderId="0" xfId="5" applyFont="1" applyAlignment="1">
      <alignment horizontal="right" vertical="center"/>
    </xf>
    <xf numFmtId="0" fontId="20" fillId="0" borderId="0" xfId="6" applyFont="1" applyAlignment="1">
      <alignment horizontal="right" vertical="top"/>
    </xf>
    <xf numFmtId="37" fontId="20" fillId="0" borderId="0" xfId="6" applyNumberFormat="1" applyFont="1" applyAlignment="1">
      <alignment horizontal="right" vertical="top"/>
    </xf>
    <xf numFmtId="0" fontId="19" fillId="0" borderId="0" xfId="6" applyFont="1" applyAlignment="1">
      <alignment vertical="top"/>
    </xf>
    <xf numFmtId="37" fontId="20" fillId="0" borderId="0" xfId="6" applyNumberFormat="1" applyFont="1" applyAlignment="1">
      <alignment horizontal="center" vertical="top"/>
    </xf>
    <xf numFmtId="0" fontId="19" fillId="0" borderId="0" xfId="0" applyFont="1" applyAlignment="1">
      <alignment vertical="top"/>
    </xf>
    <xf numFmtId="49" fontId="20" fillId="0" borderId="0" xfId="0" applyNumberFormat="1" applyFont="1" applyAlignment="1">
      <alignment vertical="top"/>
    </xf>
    <xf numFmtId="49" fontId="20" fillId="0" borderId="0" xfId="10" applyNumberFormat="1" applyFont="1" applyAlignment="1">
      <alignment vertical="top"/>
    </xf>
    <xf numFmtId="0" fontId="20" fillId="0" borderId="0" xfId="6" quotePrefix="1" applyFont="1" applyAlignment="1">
      <alignment vertical="top"/>
    </xf>
    <xf numFmtId="165" fontId="6" fillId="0" borderId="0" xfId="1" applyFont="1" applyFill="1" applyAlignment="1">
      <alignment horizontal="center" vertical="top"/>
    </xf>
    <xf numFmtId="49" fontId="19" fillId="0" borderId="0" xfId="10" applyNumberFormat="1" applyFont="1" applyAlignment="1">
      <alignment vertical="top"/>
    </xf>
    <xf numFmtId="0" fontId="9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20" fillId="0" borderId="3" xfId="6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11" applyFont="1" applyAlignment="1">
      <alignment vertical="center"/>
    </xf>
    <xf numFmtId="0" fontId="20" fillId="0" borderId="0" xfId="8" applyFont="1" applyAlignment="1">
      <alignment vertical="center"/>
    </xf>
    <xf numFmtId="0" fontId="19" fillId="0" borderId="0" xfId="0" applyFont="1" applyAlignment="1">
      <alignment vertical="center"/>
    </xf>
    <xf numFmtId="165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0" fontId="20" fillId="0" borderId="0" xfId="6" applyFont="1" applyAlignment="1">
      <alignment horizontal="center" vertical="center"/>
    </xf>
    <xf numFmtId="165" fontId="20" fillId="0" borderId="0" xfId="6" applyNumberFormat="1" applyFont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65" fontId="20" fillId="0" borderId="4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0" fontId="20" fillId="0" borderId="0" xfId="0" quotePrefix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5" xfId="5" applyFont="1" applyBorder="1" applyAlignment="1">
      <alignment vertical="center"/>
    </xf>
    <xf numFmtId="17" fontId="12" fillId="0" borderId="5" xfId="5" applyNumberFormat="1" applyFont="1" applyBorder="1" applyAlignment="1">
      <alignment horizontal="center" vertical="center"/>
    </xf>
    <xf numFmtId="0" fontId="12" fillId="0" borderId="0" xfId="5" applyFont="1" applyAlignment="1">
      <alignment vertical="center"/>
    </xf>
    <xf numFmtId="17" fontId="12" fillId="0" borderId="0" xfId="5" applyNumberFormat="1" applyFont="1" applyAlignment="1">
      <alignment horizontal="center" vertical="center"/>
    </xf>
    <xf numFmtId="17" fontId="12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5" fontId="12" fillId="0" borderId="5" xfId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171" fontId="12" fillId="0" borderId="0" xfId="1" applyNumberFormat="1" applyFont="1" applyFill="1" applyBorder="1" applyAlignment="1">
      <alignment horizontal="center" vertical="center"/>
    </xf>
    <xf numFmtId="0" fontId="12" fillId="0" borderId="0" xfId="5" applyFont="1" applyAlignment="1">
      <alignment horizontal="right" vertical="center"/>
    </xf>
    <xf numFmtId="171" fontId="12" fillId="0" borderId="1" xfId="1" applyNumberFormat="1" applyFont="1" applyFill="1" applyBorder="1" applyAlignment="1">
      <alignment horizontal="center" vertical="center"/>
    </xf>
    <xf numFmtId="165" fontId="12" fillId="0" borderId="1" xfId="1" applyFont="1" applyFill="1" applyBorder="1" applyAlignment="1">
      <alignment horizontal="center" vertical="center"/>
    </xf>
    <xf numFmtId="165" fontId="12" fillId="0" borderId="2" xfId="1" applyFont="1" applyFill="1" applyBorder="1" applyAlignment="1">
      <alignment vertical="center"/>
    </xf>
    <xf numFmtId="0" fontId="8" fillId="0" borderId="1" xfId="5" applyFont="1" applyBorder="1" applyAlignment="1">
      <alignment horizontal="center" vertical="top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applyNumberFormat="1" applyFont="1" applyFill="1" applyAlignment="1">
      <alignment horizontal="center" vertical="top"/>
    </xf>
    <xf numFmtId="0" fontId="14" fillId="0" borderId="0" xfId="6" quotePrefix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166" fontId="24" fillId="0" borderId="1" xfId="12" applyNumberFormat="1" applyFont="1" applyFill="1" applyBorder="1" applyAlignment="1">
      <alignment horizontal="center" vertical="center"/>
    </xf>
    <xf numFmtId="0" fontId="20" fillId="0" borderId="1" xfId="9" applyFont="1" applyBorder="1" applyAlignment="1">
      <alignment horizontal="center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66" fontId="20" fillId="0" borderId="1" xfId="1" applyNumberFormat="1" applyFont="1" applyFill="1" applyBorder="1" applyAlignment="1">
      <alignment horizontal="center" vertical="top"/>
    </xf>
    <xf numFmtId="166" fontId="20" fillId="0" borderId="0" xfId="1" applyNumberFormat="1" applyFont="1" applyFill="1" applyBorder="1" applyAlignment="1">
      <alignment horizontal="right" vertical="top"/>
    </xf>
    <xf numFmtId="0" fontId="24" fillId="0" borderId="1" xfId="5" applyFont="1" applyBorder="1" applyAlignment="1">
      <alignment horizontal="center" vertical="center"/>
    </xf>
    <xf numFmtId="17" fontId="24" fillId="0" borderId="0" xfId="5" applyNumberFormat="1" applyFont="1" applyAlignment="1">
      <alignment horizontal="right" vertical="center"/>
    </xf>
    <xf numFmtId="0" fontId="14" fillId="0" borderId="0" xfId="10" quotePrefix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12" fillId="0" borderId="3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166" fontId="20" fillId="0" borderId="1" xfId="1" applyNumberFormat="1" applyFont="1" applyFill="1" applyBorder="1" applyAlignment="1">
      <alignment horizontal="center" vertical="center"/>
    </xf>
    <xf numFmtId="166" fontId="20" fillId="0" borderId="3" xfId="1" applyNumberFormat="1" applyFont="1" applyFill="1" applyBorder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0" fontId="23" fillId="0" borderId="0" xfId="6" applyFont="1" applyFill="1" applyAlignment="1">
      <alignment horizontal="left" vertical="center"/>
    </xf>
    <xf numFmtId="0" fontId="24" fillId="0" borderId="0" xfId="6" applyFont="1" applyFill="1" applyAlignment="1">
      <alignment vertical="center"/>
    </xf>
    <xf numFmtId="0" fontId="24" fillId="0" borderId="1" xfId="6" applyFont="1" applyFill="1" applyBorder="1" applyAlignment="1">
      <alignment horizontal="center" vertical="center"/>
    </xf>
    <xf numFmtId="0" fontId="24" fillId="0" borderId="5" xfId="6" applyFont="1" applyFill="1" applyBorder="1" applyAlignment="1">
      <alignment vertical="center"/>
    </xf>
    <xf numFmtId="0" fontId="24" fillId="0" borderId="0" xfId="6" applyFont="1" applyFill="1" applyAlignment="1">
      <alignment horizontal="right" vertical="center"/>
    </xf>
    <xf numFmtId="49" fontId="24" fillId="0" borderId="1" xfId="6" applyNumberFormat="1" applyFont="1" applyFill="1" applyBorder="1" applyAlignment="1">
      <alignment horizontal="center" vertical="center"/>
    </xf>
    <xf numFmtId="0" fontId="23" fillId="0" borderId="0" xfId="6" applyFont="1" applyFill="1" applyAlignment="1">
      <alignment vertical="center"/>
    </xf>
    <xf numFmtId="0" fontId="25" fillId="0" borderId="0" xfId="6" applyFont="1" applyFill="1" applyAlignment="1">
      <alignment horizontal="center" vertical="center"/>
    </xf>
    <xf numFmtId="165" fontId="24" fillId="0" borderId="0" xfId="6" applyNumberFormat="1" applyFont="1" applyFill="1" applyAlignment="1">
      <alignment horizontal="right" vertical="center"/>
    </xf>
    <xf numFmtId="165" fontId="24" fillId="0" borderId="0" xfId="6" applyNumberFormat="1" applyFont="1" applyFill="1" applyAlignment="1">
      <alignment vertical="center"/>
    </xf>
    <xf numFmtId="37" fontId="24" fillId="0" borderId="0" xfId="6" applyNumberFormat="1" applyFont="1" applyFill="1" applyAlignment="1">
      <alignment horizontal="right" vertical="center"/>
    </xf>
    <xf numFmtId="37" fontId="24" fillId="0" borderId="0" xfId="6" applyNumberFormat="1" applyFont="1" applyFill="1" applyAlignment="1">
      <alignment horizontal="center" vertical="center"/>
    </xf>
    <xf numFmtId="0" fontId="24" fillId="0" borderId="0" xfId="6" quotePrefix="1" applyFont="1" applyFill="1" applyAlignment="1">
      <alignment horizontal="right" vertical="center"/>
    </xf>
    <xf numFmtId="43" fontId="24" fillId="0" borderId="0" xfId="6" applyNumberFormat="1" applyFont="1" applyFill="1" applyAlignment="1">
      <alignment vertical="center"/>
    </xf>
    <xf numFmtId="0" fontId="24" fillId="0" borderId="0" xfId="6" applyFont="1" applyFill="1" applyAlignment="1">
      <alignment horizontal="left" vertical="center"/>
    </xf>
    <xf numFmtId="0" fontId="25" fillId="0" borderId="0" xfId="6" applyFont="1" applyFill="1" applyAlignment="1">
      <alignment horizontal="right" vertical="center"/>
    </xf>
    <xf numFmtId="0" fontId="24" fillId="0" borderId="0" xfId="6" applyFont="1" applyFill="1" applyAlignment="1">
      <alignment horizontal="center" vertical="center"/>
    </xf>
    <xf numFmtId="169" fontId="24" fillId="0" borderId="0" xfId="6" applyNumberFormat="1" applyFont="1" applyFill="1" applyAlignment="1">
      <alignment horizontal="center" vertical="center"/>
    </xf>
    <xf numFmtId="0" fontId="24" fillId="0" borderId="0" xfId="14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43" fontId="12" fillId="0" borderId="0" xfId="6" applyNumberFormat="1" applyFont="1" applyFill="1" applyAlignment="1">
      <alignment vertical="center"/>
    </xf>
    <xf numFmtId="166" fontId="24" fillId="0" borderId="0" xfId="6" applyNumberFormat="1" applyFont="1" applyFill="1" applyAlignment="1">
      <alignment vertical="center"/>
    </xf>
    <xf numFmtId="49" fontId="25" fillId="0" borderId="0" xfId="6" applyNumberFormat="1" applyFont="1" applyFill="1" applyAlignment="1">
      <alignment horizontal="right" vertical="center"/>
    </xf>
    <xf numFmtId="49" fontId="25" fillId="0" borderId="0" xfId="6" applyNumberFormat="1" applyFont="1" applyFill="1" applyAlignment="1">
      <alignment horizontal="center" vertical="center"/>
    </xf>
    <xf numFmtId="0" fontId="24" fillId="0" borderId="0" xfId="14" applyFont="1" applyFill="1" applyAlignment="1">
      <alignment horizontal="left" vertical="center"/>
    </xf>
    <xf numFmtId="0" fontId="23" fillId="0" borderId="0" xfId="14" applyFont="1" applyFill="1" applyAlignment="1">
      <alignment vertical="center"/>
    </xf>
    <xf numFmtId="166" fontId="24" fillId="0" borderId="0" xfId="6" applyNumberFormat="1" applyFont="1" applyFill="1" applyAlignment="1">
      <alignment horizontal="center" vertical="center"/>
    </xf>
    <xf numFmtId="170" fontId="24" fillId="0" borderId="0" xfId="6" applyNumberFormat="1" applyFont="1" applyFill="1" applyAlignment="1">
      <alignment vertical="center"/>
    </xf>
  </cellXfs>
  <cellStyles count="17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  <sheetName val="O300A"/>
      <sheetName val="DATA-New"/>
      <sheetName val="MasterTB"/>
      <sheetName val="F-3"/>
      <sheetName val="Materiality"/>
      <sheetName val="S47_000(量産)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Adj"/>
      <sheetName val="Wkgs_BS_Lead1"/>
      <sheetName val="List_of_Related"/>
      <sheetName val="L110_Analytic_Mar_15_VS_16"/>
      <sheetName val="Cost_duplicate"/>
      <sheetName val="USD Data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Item"/>
      <sheetName val="A"/>
      <sheetName val="cash flow 1"/>
      <sheetName val="cash flow 2"/>
      <sheetName val="FC"/>
      <sheetName val="FG-NOV06"/>
      <sheetName val="TB as of Sep 2002"/>
      <sheetName val="code"/>
      <sheetName val="ชื่อหุ้น"/>
      <sheetName val="Drop Down"/>
      <sheetName val="Graph (2)"/>
      <sheetName val="Exchange rate"/>
      <sheetName val="Period Variable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DEP12"/>
      <sheetName val="BS detail-2021"/>
      <sheetName val="TB-LINK-ห้ามลบ"/>
      <sheetName val="PL detail-2021"/>
      <sheetName val="Drop down list"/>
      <sheetName val="loaddata"/>
      <sheetName val="リスト・list"/>
      <sheetName val="A11 43"/>
      <sheetName val="Report VAT_Bee"/>
      <sheetName val=" IBPL0001"/>
      <sheetName val="Analyse Sales"/>
      <sheetName val="TB-Holding"/>
      <sheetName val="DL_OH in WIP P1"/>
      <sheetName val="DL_OH in WIP P2"/>
      <sheetName val="Reference"/>
      <sheetName val="DataLookups"/>
      <sheetName val="ICIS Price"/>
      <sheetName val="LedgerBudget"/>
      <sheetName val="C"/>
      <sheetName val="เครื่องตกแต่ง"/>
      <sheetName val="เครื่องมือ"/>
      <sheetName val="อาคาร"/>
      <sheetName val="งบดุล"/>
      <sheetName val="for analytic"/>
      <sheetName val="TFFM 2022"/>
      <sheetName val="RS 2 "/>
      <sheetName val="Ma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LIST"/>
      <sheetName val="Assumption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ＢＭ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C4" t="str">
            <v>ING Mutual Funds Management (Thailand) Co.,Ltd.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MD Office"/>
      <sheetName val="ADMIN OFFICE (2)"/>
      <sheetName val="Group"/>
      <sheetName val="PRO-TOTAL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Time_Std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DealerData"/>
      <sheetName val="TB1005"/>
      <sheetName val="ACCODE"/>
      <sheetName val="10-1 Media"/>
      <sheetName val="10-cut"/>
      <sheetName val="dcf"/>
      <sheetName val="SUM Str+Ach+External"/>
      <sheetName val="DETAIL"/>
      <sheetName val="Condo Front Door #1"/>
      <sheetName val="Condo Front Door #2"/>
      <sheetName val="part-import"/>
      <sheetName val="part-local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-2500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-4000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-1000</v>
          </cell>
          <cell r="E15">
            <v>4450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322.33999999999997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168</v>
          </cell>
          <cell r="E17">
            <v>168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6610804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828400</v>
          </cell>
          <cell r="E19">
            <v>5826126.5999999996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1800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-2000</v>
          </cell>
          <cell r="E23">
            <v>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1">
          <cell r="A11" t="str">
            <v>557050  spare parts of forkl</v>
          </cell>
        </row>
      </sheetData>
      <sheetData sheetId="64">
        <row r="11">
          <cell r="A11" t="str">
            <v>557050  spare parts of forkl</v>
          </cell>
        </row>
      </sheetData>
      <sheetData sheetId="65"/>
      <sheetData sheetId="66"/>
      <sheetData sheetId="67">
        <row r="11">
          <cell r="A11" t="str">
            <v>557050  spare parts of forkl</v>
          </cell>
        </row>
      </sheetData>
      <sheetData sheetId="68">
        <row r="11">
          <cell r="A11" t="str">
            <v>557050  spare parts of forkl</v>
          </cell>
        </row>
      </sheetData>
      <sheetData sheetId="69"/>
      <sheetData sheetId="70"/>
      <sheetData sheetId="71">
        <row r="11">
          <cell r="A11" t="str">
            <v>557050  spare parts of forkl</v>
          </cell>
        </row>
      </sheetData>
      <sheetData sheetId="72"/>
      <sheetData sheetId="73"/>
      <sheetData sheetId="74"/>
      <sheetData sheetId="75">
        <row r="11">
          <cell r="A11" t="str">
            <v>557050  spare parts of forkl</v>
          </cell>
        </row>
      </sheetData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  <sheetName val="พค_"/>
      <sheetName val="สค_"/>
      <sheetName val="EXPCF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  <sheetName val="M_Maincomp"/>
      <sheetName val="CF Worksheet "/>
      <sheetName val="10_1_Media"/>
      <sheetName val="BUDGET"/>
      <sheetName val="COSUB"/>
      <sheetName val="CF_Worksheet_"/>
      <sheetName val="Trial Balance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Wht cur"/>
      <sheetName val="w op"/>
      <sheetName val="FA"/>
      <sheetName val="HO"/>
      <sheetName val="Link data-july"/>
      <sheetName val="Assumptions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capacity"/>
      <sheetName val="Man power"/>
      <sheetName val="LCoduNodu@_x001e__x001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m_maincom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  <sheetName val="SOP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co"/>
      <sheetName val="WIP"/>
      <sheetName val="ﾋﾟﾆｵﾝｾﾝｻ1万"/>
      <sheetName val="R"/>
      <sheetName val="total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  <sheetName val="report"/>
      <sheetName val="invoice"/>
      <sheetName val="VariableII  period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  <sheetName val="10-cut"/>
      <sheetName val="MA"/>
      <sheetName val="10-1 Media"/>
      <sheetName val="Actual-Monthly"/>
      <sheetName val="Actual-ＹＴＤ"/>
      <sheetName val="Budget-Monthly"/>
      <sheetName val="Budget-YTD"/>
      <sheetName val="JAN - MA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  <sheetName val="Prm"/>
      <sheetName val="เครื่องตกแต่ง"/>
      <sheetName val="เครื่องมือ"/>
      <sheetName val="อาคาร"/>
      <sheetName val="total"/>
      <sheetName val="m_maincomp"/>
      <sheetName val="DMD Office"/>
      <sheetName val="ADMIN OFFICE (2)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  <sheetName val="CHE_A"/>
      <sheetName val="DESP_A"/>
      <sheetName val="ISO_A"/>
      <sheetName val="PC_A"/>
      <sheetName val="PM_A"/>
      <sheetName val="SHEET_A"/>
      <sheetName val="RECO_A"/>
      <sheetName val="YARD_A"/>
      <sheetName val="PRODUCT"/>
      <sheetName val="PULP MILL"/>
      <sheetName val="03_FOH"/>
      <sheetName val="Manual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REC_5"/>
      <sheetName val="Summary_(4)5"/>
      <sheetName val="IT_(3)5"/>
      <sheetName val="PULP_MILL4"/>
      <sheetName val="Table_Name1"/>
      <sheetName val="data"/>
      <sheetName val="Presale"/>
      <sheetName val="Revenue"/>
      <sheetName val="1"/>
      <sheetName val="DealerData"/>
      <sheetName val="total"/>
      <sheetName val="BV"/>
      <sheetName val="Table_Name3"/>
      <sheetName val="Table_Name2"/>
      <sheetName val="Standing 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8">
          <cell r="B8">
            <v>557050</v>
          </cell>
        </row>
      </sheetData>
      <sheetData sheetId="77"/>
      <sheetData sheetId="78">
        <row r="8">
          <cell r="B8">
            <v>557050</v>
          </cell>
        </row>
      </sheetData>
      <sheetData sheetId="79">
        <row r="7">
          <cell r="A7" t="str">
            <v>557050  spare parts of forkl</v>
          </cell>
        </row>
      </sheetData>
      <sheetData sheetId="80">
        <row r="7">
          <cell r="A7" t="str">
            <v>557050  spare parts of forkl</v>
          </cell>
        </row>
      </sheetData>
      <sheetData sheetId="81">
        <row r="8">
          <cell r="B8">
            <v>557050</v>
          </cell>
        </row>
      </sheetData>
      <sheetData sheetId="82">
        <row r="7">
          <cell r="A7" t="str">
            <v>557050  spare parts of forkl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>
        <row r="7">
          <cell r="B7" t="str">
            <v>558006</v>
          </cell>
        </row>
      </sheetData>
      <sheetData sheetId="86">
        <row r="7">
          <cell r="B7" t="str">
            <v>558006</v>
          </cell>
        </row>
      </sheetData>
      <sheetData sheetId="87">
        <row r="7">
          <cell r="B7" t="str">
            <v>558006</v>
          </cell>
        </row>
      </sheetData>
      <sheetData sheetId="88">
        <row r="7">
          <cell r="B7" t="str">
            <v>558006</v>
          </cell>
        </row>
      </sheetData>
      <sheetData sheetId="89">
        <row r="7">
          <cell r="B7" t="str">
            <v>558006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">
          <cell r="A7" t="str">
            <v>557050  spare parts of forkl</v>
          </cell>
        </row>
      </sheetData>
      <sheetData sheetId="100">
        <row r="7">
          <cell r="A7" t="str">
            <v>557050  spare parts of forkl</v>
          </cell>
        </row>
      </sheetData>
      <sheetData sheetId="101">
        <row r="7">
          <cell r="A7" t="str">
            <v>557050  spare parts of forkl</v>
          </cell>
        </row>
      </sheetData>
      <sheetData sheetId="102" refreshError="1"/>
      <sheetData sheetId="103" refreshError="1"/>
      <sheetData sheetId="104" refreshError="1"/>
      <sheetData sheetId="105"/>
      <sheetData sheetId="106"/>
      <sheetData sheetId="10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Total__Report"/>
      <sheetName val="Summary_Report"/>
      <sheetName val="Detail_Report"/>
      <sheetName val="TMS2000"/>
      <sheetName val="SalesForecast (2)"/>
      <sheetName val="FeedForecastRolling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Macro5"/>
      <sheetName val="sheet1 (2)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A6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>
        <row r="8">
          <cell r="B8">
            <v>557050</v>
          </cell>
        </row>
      </sheetData>
      <sheetData sheetId="80">
        <row r="8">
          <cell r="B8">
            <v>557050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6">
          <cell r="A6" t="str">
            <v>553010  safety tools&amp;equipme</v>
          </cell>
        </row>
      </sheetData>
      <sheetData sheetId="84">
        <row r="9">
          <cell r="B9">
            <v>558006</v>
          </cell>
        </row>
      </sheetData>
      <sheetData sheetId="85">
        <row r="8">
          <cell r="B8">
            <v>557050</v>
          </cell>
        </row>
      </sheetData>
      <sheetData sheetId="86"/>
      <sheetData sheetId="87"/>
      <sheetData sheetId="88"/>
      <sheetData sheetId="89"/>
      <sheetData sheetId="90">
        <row r="6">
          <cell r="A6" t="str">
            <v>553010  safety tools&amp;equipme</v>
          </cell>
        </row>
      </sheetData>
      <sheetData sheetId="91">
        <row r="9">
          <cell r="B9">
            <v>558006</v>
          </cell>
        </row>
      </sheetData>
      <sheetData sheetId="92">
        <row r="8">
          <cell r="B8">
            <v>557050</v>
          </cell>
        </row>
      </sheetData>
      <sheetData sheetId="93"/>
      <sheetData sheetId="94"/>
      <sheetData sheetId="95"/>
      <sheetData sheetId="96"/>
      <sheetData sheetId="97">
        <row r="6">
          <cell r="A6" t="str">
            <v>553010  safety tools&amp;equipme</v>
          </cell>
        </row>
      </sheetData>
      <sheetData sheetId="98">
        <row r="9">
          <cell r="B9">
            <v>558006</v>
          </cell>
        </row>
      </sheetData>
      <sheetData sheetId="99">
        <row r="7">
          <cell r="A7">
            <v>553010</v>
          </cell>
        </row>
      </sheetData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  <sheetName val="P&amp;HR"/>
      <sheetName val="Safety"/>
      <sheetName val="TR"/>
      <sheetName val="TRMAT"/>
      <sheetName val="TRPAS"/>
      <sheetName val="DETAIL"/>
      <sheetName val="06_FOH"/>
      <sheetName val="sales3level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เครื่องมือ"/>
      <sheetName val="MD_R"/>
      <sheetName val="038-vtr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/>
      <sheetData sheetId="80">
        <row r="248">
          <cell r="I248" t="str">
            <v>553010  safety tools&amp;equipme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248">
          <cell r="I248" t="str">
            <v>553010  safety tools&amp;equipme</v>
          </cell>
        </row>
      </sheetData>
      <sheetData sheetId="84">
        <row r="8">
          <cell r="B8">
            <v>557050</v>
          </cell>
        </row>
      </sheetData>
      <sheetData sheetId="85"/>
      <sheetData sheetId="86">
        <row r="248">
          <cell r="I248" t="str">
            <v>553010  safety tools&amp;equipme</v>
          </cell>
        </row>
      </sheetData>
      <sheetData sheetId="87">
        <row r="8">
          <cell r="B8">
            <v>557050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Actual_Yearly"/>
      <sheetName val="cc"/>
      <sheetName val="Sheet1 (2)"/>
      <sheetName val="REPORT"/>
      <sheetName val="ACCODE"/>
      <sheetName val="Actual-Monthly"/>
      <sheetName val="Actual-ＹＴＤ"/>
      <sheetName val="Budget-Monthly"/>
      <sheetName val="Budget-YTD"/>
      <sheetName val="DW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master"/>
      <sheetName val="stat local"/>
      <sheetName val="เงินกู้ธนชาติ"/>
      <sheetName val="area converter"/>
      <sheetName val="sales3level"/>
      <sheetName val="By_task_for_ACC"/>
      <sheetName val="R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5">
          <cell r="B5">
            <v>1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5">
          <cell r="B5" t="str">
            <v>PK2</v>
          </cell>
        </row>
      </sheetData>
      <sheetData sheetId="172"/>
      <sheetData sheetId="173">
        <row r="5">
          <cell r="B5" t="str">
            <v>PK2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เงินกู้_MGC1"/>
      <sheetName val="NBCA_2001_Completed"/>
      <sheetName val="Chklst B"/>
      <sheetName val="A 08a"/>
      <sheetName val="Condo Front Door #1"/>
      <sheetName val="Condo Front Door #2"/>
      <sheetName val="Q1-55"/>
      <sheetName val="WBS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  <sheetName val="J2"/>
      <sheetName val="CRJE"/>
      <sheetName val="PL"/>
      <sheetName val="CJEs"/>
      <sheetName val="510000"/>
      <sheetName val="7251-06540"/>
      <sheetName val="DataSearch"/>
      <sheetName val="Dot Matrix Prnt"/>
      <sheetName val="LaserPrnt"/>
      <sheetName val="Line Matrix Prnt"/>
      <sheetName val="PrntServer"/>
      <sheetName val="RF-Batt. Charger"/>
      <sheetName val="RF-Spare Batt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  <sheetName val="cc"/>
      <sheetName val="ADVANCE-STAFF"/>
      <sheetName val="J or E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ValueList"/>
      <sheetName val="โท Query"/>
      <sheetName val="รายชื่อ"/>
      <sheetName val="Group"/>
      <sheetName val="DIS"/>
      <sheetName val="VLOOKUP"/>
      <sheetName val="Proj Summ"/>
      <sheetName val="PL_INEC Q2'53"/>
      <sheetName val="GVL"/>
      <sheetName val="NEW-PANEL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Reference"/>
      <sheetName val="NBCA_2001_Completed"/>
      <sheetName val="Sheet"/>
      <sheetName val="Manual"/>
      <sheetName val="fst-eng"/>
      <sheetName val="list"/>
      <sheetName val="Links"/>
      <sheetName val="WH"/>
      <sheetName val="F&amp;B Sum"/>
      <sheetName val="PL"/>
      <sheetName val="PR Release (Ex.)"/>
      <sheetName val="Calculation of end rates"/>
      <sheetName val="ACCODE"/>
      <sheetName val="Budget-Bal"/>
      <sheetName val="PJ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  <sheetName val="master"/>
      <sheetName val="CodeA"/>
      <sheetName val="SP-BL-K"/>
      <sheetName val="SP-SBB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USTOMER"/>
      <sheetName val="Outpu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statement-bah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  <sheetName val="Listes"/>
      <sheetName val="1"/>
      <sheetName val="16"/>
      <sheetName val="4"/>
      <sheetName val="5"/>
      <sheetName val="8"/>
      <sheetName val="13"/>
      <sheetName val="CMO"/>
      <sheetName val="10"/>
      <sheetName val="checkstock"/>
      <sheetName val="AccpacTB"/>
      <sheetName val="General Assumption"/>
      <sheetName val="Case selection"/>
      <sheetName val="2"/>
      <sheetName val="01"/>
      <sheetName val="3"/>
      <sheetName val="ตั๋วเงินรับ"/>
      <sheetName val="BUILD95"/>
      <sheetName val="DBRECY"/>
      <sheetName val="Dec_1"/>
      <sheetName val="2-150_Input_Plan1"/>
      <sheetName val="Construction_Cost1"/>
      <sheetName val="04"/>
      <sheetName val="08"/>
      <sheetName val="02"/>
      <sheetName val="07"/>
      <sheetName val="06"/>
      <sheetName val="03"/>
      <sheetName val="05"/>
      <sheetName val="09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REPORT"/>
      <sheetName val="Provisional"/>
      <sheetName val="Budget"/>
      <sheetName val="Code"/>
      <sheetName val="REPCO-CCtr"/>
      <sheetName val="ROC-CCTR."/>
      <sheetName val="Dec_5"/>
      <sheetName val="2-150_Input_Plan5"/>
      <sheetName val="Construction_Cost5"/>
      <sheetName val="General_Assumption4"/>
      <sheetName val="Case_selection4"/>
      <sheetName val="ROC-CCTR_"/>
      <sheetName val="Resi. Areas"/>
      <sheetName val="K-D01 Tangible FA Depr 300612"/>
      <sheetName val="Req. Type"/>
      <sheetName val="ต้นไม้ทางเท้า"/>
      <sheetName val="เงินกู้ธนชาติ"/>
      <sheetName val="เงินกู้ MGC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  <sheetName val="2"/>
      <sheetName val="1"/>
      <sheetName val="3"/>
      <sheetName val="5"/>
      <sheetName val="4"/>
      <sheetName val="7251-02000-02252"/>
      <sheetName val="7251-01xxxx"/>
      <sheetName val="G-BS"/>
      <sheetName val="checkstock"/>
      <sheetName val="KP1590_E"/>
      <sheetName val="General Assumption"/>
      <sheetName val="Case selection"/>
      <sheetName val="Cost Center"/>
      <sheetName val="Input Sheet"/>
      <sheetName val="Data_2 Exiting-CE"/>
      <sheetName val="Lead"/>
      <sheetName val="Extra Area"/>
      <sheetName val="Net SGP"/>
      <sheetName val="Case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10"/>
      <sheetName val="7251-06540"/>
      <sheetName val="VariableII  period"/>
      <sheetName val="10-1 Media"/>
      <sheetName val="10-cut"/>
      <sheetName val="AC- Employment Wk"/>
      <sheetName val="AC MSL- Dnp Assumptions"/>
      <sheetName val="AC MSL&amp;NOVARE- Employment Wk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WK1 Key Assumpt"/>
      <sheetName val="6 ACN Mgt View"/>
      <sheetName val="Sheet1"/>
      <sheetName val="เงินกู้_MGC1"/>
      <sheetName val="S33"/>
      <sheetName val="Main Sum (Hotel &amp; Residences)"/>
      <sheetName val=""/>
      <sheetName val="Condo Front Door #1"/>
      <sheetName val="Condo Front Door #2"/>
      <sheetName val="Assumption "/>
      <sheetName val="Q1-55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Allocate_Cost_Center3"/>
      <sheetName val="Allocate_Cost_Element3"/>
      <sheetName val="Total_by_Group3"/>
      <sheetName val="02412(EEE)_3"/>
      <sheetName val="Extra_Area2"/>
      <sheetName val="Net_SGP2"/>
      <sheetName val="เงินกู้_MGC2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/>
      <sheetData sheetId="243" refreshError="1"/>
      <sheetData sheetId="244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  <sheetName val="assump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  <sheetName val="B"/>
      <sheetName val="FSA"/>
      <sheetName val="B.O.Q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  <sheetName val="Inventory balance"/>
      <sheetName val="Pittsburge"/>
      <sheetName val="Global Assumptions"/>
      <sheetName val="FRECEFECBAILEYS"/>
      <sheetName val="5.) Time Delays"/>
      <sheetName val="C-850R0.X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  <sheetName val="งบการเง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  <sheetName val="10"/>
      <sheetName val="???"/>
      <sheetName val=" ????"/>
      <sheetName val="OthCode"/>
      <sheetName val="Date"/>
      <sheetName val="งานเหมา"/>
      <sheetName val="dpla"/>
      <sheetName val="US007"/>
      <sheetName val="Stock Aging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BUDGET"/>
      <sheetName val="COSUB"/>
      <sheetName val="CompanyList"/>
      <sheetName val="Basic_Information"/>
      <sheetName val="AccpacTB"/>
      <sheetName val="C01-General"/>
      <sheetName val="C02-Book to Tax - Net"/>
      <sheetName val="Group"/>
      <sheetName val="Report"/>
      <sheetName val="___"/>
      <sheetName val=" ____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  <sheetName val="base"/>
      <sheetName val="adjust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PO"/>
      <sheetName val="DealerData"/>
      <sheetName val="SalesForecast (2)"/>
      <sheetName val="BIL"/>
      <sheetName val="Y2K cashflow"/>
      <sheetName val="การเงิน"/>
      <sheetName val="FG-ISSUED"/>
      <sheetName val="L to 20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General Assumption"/>
      <sheetName val="Case selection"/>
      <sheetName val="ＢＥＰ"/>
      <sheetName val="下期"/>
      <sheetName val="上期"/>
      <sheetName val="14.Allowance_Normal AR"/>
      <sheetName val="detail"/>
      <sheetName val="01 Mr. K. Nithy"/>
      <sheetName val="ADJ_-_RATE1"/>
      <sheetName val="01_Mr__K__Nithy"/>
      <sheetName val="BIGPLOT (OFFICE)"/>
      <sheetName val="BIGPLOT (RETAIL)"/>
      <sheetName val="SMALLPLOT (RETAIL)"/>
      <sheetName val="Group"/>
      <sheetName val="Balance"/>
      <sheetName val="Cash Flow"/>
      <sheetName val="Main Summary"/>
      <sheetName val="Macro5"/>
      <sheetName val="Condo Front Door #1"/>
      <sheetName val="Condo Front Door #2"/>
      <sheetName val="code"/>
      <sheetName val="41000-Acc__KK4"/>
      <sheetName val="CUT_OFF3"/>
      <sheetName val="ADJ_-_RATE3"/>
      <sheetName val="01_Mr__K__Nithy2"/>
      <sheetName val="41000-Acc__KK3"/>
      <sheetName val="CUT_OFF2"/>
      <sheetName val="ADJ_-_RATE2"/>
      <sheetName val="01_Mr__K__Nith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  <sheetName val="7251-02000-02252"/>
      <sheetName val="trial balance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  <sheetName val="dcf"/>
      <sheetName val="box"/>
      <sheetName val="EX"/>
      <sheetName val="PS1L(Most)"/>
      <sheetName val="Model"/>
      <sheetName val="前期比"/>
      <sheetName val="Inc. Stmt Pg1"/>
      <sheetName val="PRM"/>
      <sheetName val="Report"/>
      <sheetName val="PC"/>
      <sheetName val="CommunicationCosts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Cash Expense March-96"/>
      <sheetName val="ตั๋วเงินรับ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สุทธิภาษี"/>
      <sheetName val="Orig Study for PPAP"/>
      <sheetName val="Salary raise 2014-Update"/>
      <sheetName val="Stock"/>
      <sheetName val="Cost Centres"/>
      <sheetName val="Admin"/>
      <sheetName val="Parameter"/>
      <sheetName val="Detailed Comps"/>
      <sheetName val="Cost center"/>
      <sheetName val="Cash Flow - CY Workings"/>
      <sheetName val="6 Sigm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 refreshError="1"/>
      <sheetData sheetId="560" refreshError="1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  <sheetName val="AP2"/>
      <sheetName val="AP3"/>
      <sheetName val="AP1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  <sheetName val="B.O.Q."/>
      <sheetName val="Man power"/>
      <sheetName val="capacity"/>
      <sheetName val="ff_21_a_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  <sheetName val="Detail"/>
      <sheetName val="K-5"/>
      <sheetName val="List of entities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  <sheetName val="ตั๋วเงินรับ"/>
      <sheetName val="cal (2)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  <sheetName val="CST1198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PRMT-00"/>
      <sheetName val="YTD_Revised"/>
      <sheetName val="MA"/>
      <sheetName val="Invoice"/>
      <sheetName val="Capitalised interest -Kbank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ADMIN OFFICE _2_"/>
      <sheetName val="03100(SS)"/>
      <sheetName val="เงินกู้ธนชาติ"/>
      <sheetName val="code"/>
      <sheetName val="ADJ_-_RATE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  <sheetName val="BUDGET"/>
      <sheetName val="COSUB"/>
      <sheetName val="10-1 Medi"/>
      <sheetName val="แยกตัวบ้าน"/>
      <sheetName val="ค่าวัสดุ"/>
      <sheetName val="แยกงบ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ADJ_-_RATE3"/>
      <sheetName val="เงินกู้_MGC3"/>
      <sheetName val="ADMIN_OFFICE__2_3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ADJ_-_RATE2"/>
      <sheetName val="เงินกู้_MGC2"/>
      <sheetName val="ADMIN_OFFICE__2_2"/>
      <sheetName val="自動機生産性評価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B8">
            <v>557060</v>
          </cell>
        </row>
      </sheetData>
      <sheetData sheetId="140" refreshError="1"/>
      <sheetData sheetId="141">
        <row r="8">
          <cell r="B8">
            <v>557050</v>
          </cell>
        </row>
      </sheetData>
      <sheetData sheetId="142">
        <row r="8">
          <cell r="B8">
            <v>557050</v>
          </cell>
        </row>
      </sheetData>
      <sheetData sheetId="143">
        <row r="8">
          <cell r="B8">
            <v>557060</v>
          </cell>
        </row>
      </sheetData>
      <sheetData sheetId="144">
        <row r="8">
          <cell r="B8">
            <v>557060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8">
          <cell r="B8">
            <v>557050</v>
          </cell>
        </row>
      </sheetData>
      <sheetData sheetId="187"/>
      <sheetData sheetId="188">
        <row r="8">
          <cell r="B8">
            <v>557060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>
        <row r="8">
          <cell r="B8">
            <v>557050</v>
          </cell>
        </row>
      </sheetData>
      <sheetData sheetId="196"/>
      <sheetData sheetId="197">
        <row r="8">
          <cell r="B8">
            <v>557060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8">
          <cell r="B8">
            <v>557050</v>
          </cell>
        </row>
      </sheetData>
      <sheetData sheetId="205"/>
      <sheetData sheetId="206">
        <row r="8">
          <cell r="B8">
            <v>557060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  <sheetName val="Conso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  <sheetName val="YTD-Actual"/>
      <sheetName val="YTD_Revised"/>
      <sheetName val="B.O.Q.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  <sheetName val="925"/>
      <sheetName val="RPT 71-VOLUME DATA-PCI "/>
      <sheetName val="RPT 72-VOLUME DATA-Industry"/>
      <sheetName val="Group-Cash Flow"/>
      <sheetName val="MEAT"/>
      <sheetName val="S_03 600 SN _ASPAC_"/>
      <sheetName val="504  150 MJ _ASPAC_"/>
      <sheetName val="TT04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Salary raise 2014-Update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E-2 Capital AFE - Carryover"/>
      <sheetName val="FCT"/>
      <sheetName val="COVER"/>
      <sheetName val="LCoduNodu@_x001e__x001e__x0000_"/>
      <sheetName val="มือถือ57กรอกข้อมูล"/>
      <sheetName val="part-local"/>
      <sheetName val="31-12-03"/>
      <sheetName val="LCoduNodu@_x005f_x001e__x005f_x001e__x005f_x0000_"/>
      <sheetName val="_x005f_x0008_"/>
      <sheetName val="LCoduNodu@_x005f_x001e__x005f_x001e___"/>
      <sheetName val="Boi"/>
      <sheetName val="Tab-Bs"/>
      <sheetName val="Tab-Is"/>
      <sheetName val="NonBoi"/>
      <sheetName val="Currency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u-7"/>
      <sheetName val="Non-Statistical Sampling Master"/>
      <sheetName val="Two Step Revenue Testing Master"/>
      <sheetName val="Global Data"/>
      <sheetName val="Master"/>
      <sheetName val="TON"/>
      <sheetName val="F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[TOP_Carat_2001 ;).xls]10_1_M_2"/>
      <sheetName val="[TOP_Carat_2001 ;).xls]10_1_M_3"/>
      <sheetName val="Summary"/>
      <sheetName val="LINE13"/>
      <sheetName val="FT-FS Al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TFB-TOTAL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Building_Land"/>
      <sheetName val="Floors_Parcels"/>
      <sheetName val="Property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BTHDT"/>
      <sheetName val="GS_STD"/>
      <sheetName val="OP_STD"/>
      <sheetName val="Lookup"/>
      <sheetName val="6 Sigma"/>
      <sheetName val="INF_COMP"/>
      <sheetName val="Present"/>
      <sheetName val="ACTABLE"/>
      <sheetName val="LCoduNodu@_x001e__x001e__x0000_"/>
      <sheetName val="PL _ ผลงานใหม่รวม"/>
      <sheetName val="frptolocal"/>
      <sheetName val="Analysis"/>
      <sheetName val="Yr by Yr rates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Cost center"/>
      <sheetName val="Confirmed 2002"/>
      <sheetName val="IFIC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鮮之味搭贈"/>
      <sheetName val="Cal_b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Detailed Comps"/>
      <sheetName val="NOV"/>
      <sheetName val="K001 - Lead example"/>
      <sheetName val="Gross 2004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">
          <cell r="A1" t="str">
            <v>CARAT MEDIA SERVICES (THAILAND) CO., LTD.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CARAT MEDIA SERVICES (THAILAND) CO., LTD.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1">
          <cell r="A1" t="str">
            <v>CARAT MEDIA SERVICES (THAILAND) CO., LTD.</v>
          </cell>
        </row>
      </sheetData>
      <sheetData sheetId="789">
        <row r="1">
          <cell r="A1" t="str">
            <v>CARAT MEDIA SERVICES (THAILAND) CO., LTD.</v>
          </cell>
        </row>
      </sheetData>
      <sheetData sheetId="790">
        <row r="1">
          <cell r="A1" t="str">
            <v>CARAT MEDIA SERVICES (THAILAND) CO., LTD.</v>
          </cell>
        </row>
      </sheetData>
      <sheetData sheetId="791">
        <row r="1">
          <cell r="A1" t="str">
            <v>CARAT MEDIA SERVICES (THAILAND) CO., LTD.</v>
          </cell>
        </row>
      </sheetData>
      <sheetData sheetId="792">
        <row r="1">
          <cell r="A1" t="str">
            <v>CARAT MEDIA SERVICES (THAILAND) CO., LTD.</v>
          </cell>
        </row>
      </sheetData>
      <sheetData sheetId="793">
        <row r="1">
          <cell r="A1" t="str">
            <v>CARAT MEDIA SERVICES (THAILAND) CO., LTD.</v>
          </cell>
        </row>
      </sheetData>
      <sheetData sheetId="794">
        <row r="1">
          <cell r="A1" t="str">
            <v>CARAT MEDIA SERVICES (THAILAND) CO., LTD.</v>
          </cell>
        </row>
      </sheetData>
      <sheetData sheetId="795">
        <row r="1">
          <cell r="A1" t="str">
            <v>CARAT MEDIA SERVICES (THAILAND) CO., LTD.</v>
          </cell>
        </row>
      </sheetData>
      <sheetData sheetId="796">
        <row r="1">
          <cell r="A1" t="str">
            <v>CARAT MEDIA SERVICES (THAILAND) CO., LTD.</v>
          </cell>
        </row>
      </sheetData>
      <sheetData sheetId="797">
        <row r="1">
          <cell r="A1" t="str">
            <v>CARAT MEDIA SERVICES (THAILAND) CO., LTD.</v>
          </cell>
        </row>
      </sheetData>
      <sheetData sheetId="798">
        <row r="1">
          <cell r="A1" t="str">
            <v>CARAT MEDIA SERVICES (THAILAND) CO., LTD.</v>
          </cell>
        </row>
      </sheetData>
      <sheetData sheetId="799">
        <row r="1">
          <cell r="A1" t="str">
            <v>CARAT MEDIA SERVICES (THAILAND) CO., LTD.</v>
          </cell>
        </row>
      </sheetData>
      <sheetData sheetId="800">
        <row r="1">
          <cell r="A1" t="str">
            <v>CARAT MEDIA SERVICES (THAILAND) CO., LTD.</v>
          </cell>
        </row>
      </sheetData>
      <sheetData sheetId="801">
        <row r="1">
          <cell r="A1" t="str">
            <v>CARAT MEDIA SERVICES (THAILAND) CO., LTD.</v>
          </cell>
        </row>
      </sheetData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>
        <row r="1">
          <cell r="A1" t="str">
            <v>CARAT MEDIA SERVICES (THAILAND) CO., LTD.</v>
          </cell>
        </row>
      </sheetData>
      <sheetData sheetId="825">
        <row r="1">
          <cell r="A1" t="str">
            <v>CARAT MEDIA SERVICES (THAILAND) CO., LTD.</v>
          </cell>
        </row>
      </sheetData>
      <sheetData sheetId="826">
        <row r="1">
          <cell r="A1" t="str">
            <v>CARAT MEDIA SERVICES (THAILAND) CO., LTD.</v>
          </cell>
        </row>
      </sheetData>
      <sheetData sheetId="827">
        <row r="1">
          <cell r="A1" t="str">
            <v>CARAT MEDIA SERVICES (THAILAND) CO., LTD.</v>
          </cell>
        </row>
      </sheetData>
      <sheetData sheetId="828">
        <row r="1">
          <cell r="A1" t="str">
            <v>CARAT MEDIA SERVICES (THAILAND) CO., LTD.</v>
          </cell>
        </row>
      </sheetData>
      <sheetData sheetId="829">
        <row r="1">
          <cell r="A1" t="str">
            <v>CARAT MEDIA SERVICES (THAILAND) CO., LTD.</v>
          </cell>
        </row>
      </sheetData>
      <sheetData sheetId="830">
        <row r="1">
          <cell r="A1" t="str">
            <v>CARAT MEDIA SERVICES (THAILAND) CO., LTD.</v>
          </cell>
        </row>
      </sheetData>
      <sheetData sheetId="831">
        <row r="1">
          <cell r="A1" t="str">
            <v>CARAT MEDIA SERVICES (THAILAND) CO., LTD.</v>
          </cell>
        </row>
      </sheetData>
      <sheetData sheetId="832">
        <row r="1">
          <cell r="A1" t="str">
            <v>CARAT MEDIA SERVICES (THAILAND) CO., LTD.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>
        <row r="1">
          <cell r="A1" t="str">
            <v>CARAT MEDIA SERVICES (THAILAND) CO., LTD.</v>
          </cell>
        </row>
      </sheetData>
      <sheetData sheetId="838">
        <row r="1">
          <cell r="A1" t="str">
            <v>CARAT MEDIA SERVICES (THAILAND) CO., LTD.</v>
          </cell>
        </row>
      </sheetData>
      <sheetData sheetId="839">
        <row r="1">
          <cell r="A1" t="str">
            <v>CARAT MEDIA SERVICES (THAILAND) CO., LTD.</v>
          </cell>
        </row>
      </sheetData>
      <sheetData sheetId="840">
        <row r="1">
          <cell r="A1" t="str">
            <v>CARAT MEDIA SERVICES (THAILAND) CO., LTD.</v>
          </cell>
        </row>
      </sheetData>
      <sheetData sheetId="841">
        <row r="1">
          <cell r="A1" t="str">
            <v>CARAT MEDIA SERVICES (THAILAND) CO., LTD.</v>
          </cell>
        </row>
      </sheetData>
      <sheetData sheetId="842">
        <row r="1">
          <cell r="A1" t="str">
            <v>CARAT MEDIA SERVICES (THAILAND) CO., LTD.</v>
          </cell>
        </row>
      </sheetData>
      <sheetData sheetId="843">
        <row r="1">
          <cell r="A1" t="str">
            <v>CARAT MEDIA SERVICES (THAILAND) CO., LTD.</v>
          </cell>
        </row>
      </sheetData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>
        <row r="1">
          <cell r="A1" t="str">
            <v>CARAT MEDIA SERVICES (THAILAND) CO., LTD.</v>
          </cell>
        </row>
      </sheetData>
      <sheetData sheetId="854">
        <row r="1">
          <cell r="A1" t="str">
            <v>CARAT MEDIA SERVICES (THAILAND) CO., LTD.</v>
          </cell>
        </row>
      </sheetData>
      <sheetData sheetId="855">
        <row r="1">
          <cell r="A1" t="str">
            <v>CARAT MEDIA SERVICES (THAILAND) CO., LTD.</v>
          </cell>
        </row>
      </sheetData>
      <sheetData sheetId="856">
        <row r="1">
          <cell r="A1" t="str">
            <v>CARAT MEDIA SERVICES (THAILAND) CO., LTD.</v>
          </cell>
        </row>
      </sheetData>
      <sheetData sheetId="857">
        <row r="1">
          <cell r="A1" t="str">
            <v>CARAT MEDIA SERVICES (THAILAND) CO., LTD.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L2">
            <v>0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>
        <row r="1">
          <cell r="A1" t="str">
            <v>CARAT MEDIA SERVICES (THAILAND) CO., LTD.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/>
      <sheetData sheetId="1040">
        <row r="1">
          <cell r="A1" t="str">
            <v>CARAT MEDIA SERVICES (THAILAND) CO.,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  <sheetName val="Inputs"/>
      <sheetName val="HT"/>
      <sheetName val="PRMT-04"/>
      <sheetName val="TBL"/>
      <sheetName val="IncumbentData"/>
      <sheetName val="BS_TB"/>
      <sheetName val="เงินกู้ธนชาติ"/>
      <sheetName val="เงินกู้ MGC"/>
      <sheetName val="master"/>
      <sheetName val="SEA"/>
      <sheetName val="TOTALMONTH"/>
      <sheetName val="TB Data base"/>
      <sheetName val="May"/>
      <sheetName val="L to 20"/>
      <sheetName val="effi"/>
      <sheetName val="Calendar"/>
      <sheetName val="เงื่อนไข"/>
      <sheetName val="ADJ - RATE"/>
      <sheetName val="As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  <sheetName val="dealerdata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[TOP_Carat_2001 ;).xls]10_1_M_2"/>
      <sheetName val="[TOP_Carat_2001 ;).xls]10_1_M_3"/>
      <sheetName val="plastic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SKA"/>
      <sheetName val="legal_h"/>
      <sheetName val="gia"/>
      <sheetName val="JV_Apr-Jun.07"/>
      <sheetName val="IN"/>
      <sheetName val="FF_2__1_"/>
      <sheetName val="Tornado_4_7_Component_List"/>
      <sheetName val="Tornado_2_2_Component_List"/>
      <sheetName val="Standing_Data"/>
      <sheetName val="3_P&amp;L_"/>
      <sheetName val="Loan_Calculator"/>
      <sheetName val="Cost_centre_expenditure"/>
      <sheetName val="GL_CB"/>
      <sheetName val="GL_M"/>
      <sheetName val="Sale_0401"/>
      <sheetName val="Sale_0502"/>
      <sheetName val="Soi_08"/>
      <sheetName val="CA_Sheet"/>
      <sheetName val="Stock_Aging"/>
      <sheetName val="Adj&amp;Rje(Z820)_"/>
      <sheetName val="Job_List1"/>
      <sheetName val="Sale_0408"/>
      <sheetName val="ปัจจุบัน_"/>
      <sheetName val="5_Analysis"/>
      <sheetName val="Sale_0404"/>
      <sheetName val="Non-Statistical_Sampling_Master"/>
      <sheetName val="Two_Step_Revenue_Testing_Master"/>
      <sheetName val="Global_Data"/>
      <sheetName val="Thai_Summit_PKK-HW"/>
      <sheetName val="ADJ_-_RAT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>
        <row r="10">
          <cell r="L10">
            <v>0</v>
          </cell>
        </row>
      </sheetData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>
        <row r="10">
          <cell r="L10">
            <v>0</v>
          </cell>
        </row>
      </sheetData>
      <sheetData sheetId="417">
        <row r="10">
          <cell r="L10">
            <v>0</v>
          </cell>
        </row>
      </sheetData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>
        <row r="10">
          <cell r="L10">
            <v>0</v>
          </cell>
        </row>
      </sheetData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  <sheetName val="g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  <sheetName val="Cont_ Detail"/>
      <sheetName val="SRP FH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100%_prices"/>
      <sheetName val="L_to_201"/>
      <sheetName val="Data_(c)"/>
      <sheetName val="10-1_Media"/>
      <sheetName val="Jung_step_down_(60)"/>
      <sheetName val="CST1198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DATA"/>
      <sheetName val="at 300653"/>
      <sheetName val="at 300953"/>
      <sheetName val="at311252"/>
      <sheetName val="at 311253"/>
      <sheetName val="gl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  <sheetName val="bmct2003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  <sheetName val="F1 Log On"/>
      <sheetName val="เงินกู้ MGC"/>
      <sheetName val="Master"/>
      <sheetName val="Detail-Sep"/>
      <sheetName val="Q3-13"/>
      <sheetName val="7 Jan 02"/>
      <sheetName val="ค่าวัสดุ"/>
      <sheetName val="head_office1"/>
      <sheetName val="DMD_Office1"/>
      <sheetName val="ADMIN_OFFICE_(2)1"/>
      <sheetName val="เงินกู้_MGC"/>
      <sheetName val="head_office2"/>
      <sheetName val="DMD_Office2"/>
      <sheetName val="ADMIN_OFFICE_(2)2"/>
      <sheetName val="เงินกู้_MGC1"/>
      <sheetName val="ลูกหนี้(เก่า)"/>
      <sheetName val="Ratchada"/>
      <sheetName val="monthly_TCB"/>
      <sheetName val="MACRO2"/>
      <sheetName val="MHK"/>
      <sheetName val="Assumptions"/>
      <sheetName val="menu"/>
      <sheetName val="base"/>
      <sheetName val="BS"/>
      <sheetName val="DPLA"/>
      <sheetName val="RECY"/>
      <sheetName val="J1"/>
      <sheetName val="S33"/>
      <sheetName val="Q2-13"/>
      <sheetName val="head_office4"/>
      <sheetName val="DMD_Office4"/>
      <sheetName val="ADMIN_OFFICE_(2)4"/>
      <sheetName val="เงินกู้_MGC3"/>
      <sheetName val="7_Jan_021"/>
      <sheetName val="head_office3"/>
      <sheetName val="DMD_Office3"/>
      <sheetName val="ADMIN_OFFICE_(2)3"/>
      <sheetName val="เงินกู้_MGC2"/>
      <sheetName val="7_Jan_02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  <sheetName val="P&amp;L"/>
      <sheetName val="ต้นฉบับ"/>
      <sheetName val="รหัส"/>
      <sheetName val="DIST"/>
      <sheetName val="GR 1"/>
      <sheetName val="T.D. Asia"/>
      <sheetName val="Data2003"/>
      <sheetName val="Data2004"/>
      <sheetName val="Data2005"/>
      <sheetName val="Data2002"/>
      <sheetName val="Data2000"/>
      <sheetName val="Data2001"/>
      <sheetName val="Nominal_Accounts2"/>
      <sheetName val="T10"/>
      <sheetName val="Control"/>
      <sheetName val="Menu"/>
      <sheetName val="TRAIL_MAR2000"/>
      <sheetName val="U-4l1B"/>
      <sheetName val="Monthly_Sales_Report2"/>
      <sheetName val="Domestic_Sales1"/>
      <sheetName val="Trial_Balance1"/>
      <sheetName val="10-1_Media1"/>
      <sheetName val="Income_Statement1"/>
      <sheetName val="เงินกู้_MGC"/>
      <sheetName val="งบสินค้า_BMS"/>
      <sheetName val="MACHINE_(APR-SEP_06)เก่า1"/>
      <sheetName val="Mth_by_Mth_KPI's"/>
      <sheetName val="GR_1"/>
      <sheetName val="Library Procedures"/>
      <sheetName val="เวลา"/>
      <sheetName val="Mth_by_Mth_KPI's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Journal_2"/>
      <sheetName val="Offices,_Depts,_Groups"/>
      <sheetName val="Journal_Form_-_Double"/>
      <sheetName val="Journal_Form"/>
      <sheetName val="Journal_21"/>
      <sheetName val="Offices,_Depts,_Groups1"/>
      <sheetName val="Journal_Form_-_Double1"/>
      <sheetName val="Journal_Form1"/>
      <sheetName val="o4"/>
      <sheetName val="SUD"/>
      <sheetName val="D"/>
      <sheetName val="เงินกู้ธนชาติ"/>
      <sheetName val="Nominal_Accounts6"/>
      <sheetName val="Mth_by_Mth_KPI's5"/>
      <sheetName val="Domestic_Sales5"/>
      <sheetName val="Trial_Balance5"/>
      <sheetName val="10-1_Media5"/>
      <sheetName val="Monthly_Sales_Report6"/>
      <sheetName val="Income_Statement5"/>
      <sheetName val="MACHINE_(APR-SEP_06)เก่า5"/>
      <sheetName val="เงินกู้_MGC5"/>
      <sheetName val="งบสินค้า_BMS5"/>
      <sheetName val="Exchange_rate"/>
      <sheetName val="Nominal_Accounts7"/>
      <sheetName val="Mth_by_Mth_KPI's6"/>
      <sheetName val="Domestic_Sales6"/>
      <sheetName val="Trial_Balance6"/>
      <sheetName val="10-1_Media6"/>
      <sheetName val="Monthly_Sales_Report7"/>
      <sheetName val="Income_Statement6"/>
      <sheetName val="MACHINE_(APR-SEP_06)เก่า6"/>
      <sheetName val="เงินกู้_MGC6"/>
      <sheetName val="งบสินค้า_BMS6"/>
      <sheetName val="Exchange_rate1"/>
      <sheetName val="コスト (4)"/>
      <sheetName val="Structure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>
            <v>11101000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>
        <row r="2">
          <cell r="A2">
            <v>11101000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A2">
            <v>11101000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11101000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>
        <row r="2">
          <cell r="A2">
            <v>11101000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2">
          <cell r="A2">
            <v>11101000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  <sheetName val="10-1 Media:10-cut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  <sheetName val="BL"/>
      <sheetName val="BS"/>
      <sheetName val="10-cut"/>
      <sheetName val="7251-06540"/>
      <sheetName val="10-1 Media"/>
      <sheetName val="10"/>
      <sheetName val="Nominal Accounts"/>
      <sheetName val="anaysis_sheet"/>
      <sheetName val="P_PAPER"/>
      <sheetName val="แยกตัวบ้าน"/>
      <sheetName val="mat_เก่าใหม่"/>
      <sheetName val="mat_เก่าใหม่1"/>
      <sheetName val="Cavity Inputs"/>
      <sheetName val="MACRO2"/>
      <sheetName val="Sheet1"/>
      <sheetName val="Precast DATA"/>
      <sheetName val="MS DATA (1100) Q2-2014"/>
      <sheetName val="MS DATA (1101) Q2-2014"/>
      <sheetName val="Non-Statistical Sampling Master"/>
      <sheetName val="Two Step Revenue Testing Master"/>
      <sheetName val="Global Data"/>
      <sheetName val="Q2-13"/>
      <sheetName val="code"/>
      <sheetName val="Ratchada"/>
      <sheetName val="mat_เก่าใหม่3"/>
      <sheetName val="Precast_DATA1"/>
      <sheetName val="mat_เก่าใหม่2"/>
      <sheetName val="Preca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  <sheetName val="PGM_2LEVYTD"/>
      <sheetName val="Manua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BSLA"/>
      <sheetName val="Chart"/>
      <sheetName val="PA"/>
      <sheetName val="Cost"/>
      <sheetName val="Basic_Information"/>
      <sheetName val="input data"/>
      <sheetName val="DFL"/>
      <sheetName val="BASE"/>
      <sheetName val="Monthly-C4"/>
      <sheetName val="KeyPeerformance"/>
      <sheetName val="Venture Key Assumptions"/>
      <sheetName val="Calendar"/>
      <sheetName val="Raw Material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Assumption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TB Dec 08"/>
      <sheetName val="DETAIL BY MONTH"/>
      <sheetName val="TB 49"/>
      <sheetName val="05-FOH"/>
      <sheetName val="payment_(2)1"/>
      <sheetName val="K-10"/>
      <sheetName val="Selection"/>
      <sheetName val="Project Status"/>
      <sheetName val="payment_(2)3"/>
      <sheetName val="payment_(2)2"/>
      <sheetName val="Macro5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/>
      <sheetData sheetId="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  <sheetName val="price1-15"/>
      <sheetName val="FORC"/>
      <sheetName val="G.P. PROVISION"/>
      <sheetName val="INCOMPLETE"/>
      <sheetName val="数量"/>
      <sheetName val="PTGTHANH"/>
      <sheetName val="รวมภาค7"/>
      <sheetName val="AGING"/>
      <sheetName val="TP"/>
      <sheetName val="stat local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AllData"/>
      <sheetName val="FA Register"/>
      <sheetName val="DPLA"/>
      <sheetName val="Financial Summary - Graphs"/>
      <sheetName val="DIPE"/>
      <sheetName val="Rates"/>
      <sheetName val="YSS31"/>
      <sheetName val="PRODUCT"/>
      <sheetName val="Prm"/>
      <sheetName val="Accure"/>
      <sheetName val="Valid Values"/>
      <sheetName val="bblยังไม่จ่าย"/>
      <sheetName val="อาคาร"/>
      <sheetName val="เครื่องตกแต่ง"/>
      <sheetName val="เครื่องมือ"/>
      <sheetName val="RM"/>
      <sheetName val=""/>
      <sheetName val="11"/>
      <sheetName val="10K4"/>
      <sheetName val="ใบควบคุมสถานะ"/>
      <sheetName val="PM5_95"/>
      <sheetName val="G_P__PROVISION"/>
      <sheetName val="Report_5 CE Budget (Conso)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  <sheetName val="AMARC"/>
      <sheetName val="data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  <sheetName val="ｂｍ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[TOP_Carat_2001 ;).xls]10_1_M_2"/>
      <sheetName val="[TOP_Carat_2001 ;).xls]10_1_M_3"/>
      <sheetName val="ﾗｲﾝ別工数管理表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  <sheetName val="PDT-015"/>
      <sheetName val="stat local"/>
      <sheetName val="งานเหมา"/>
      <sheetName val="基本情報"/>
      <sheetName val="PL-Kip(after adj)"/>
      <sheetName val="sm_รหัส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gVL"/>
      <sheetName val="sale input"/>
      <sheetName val="Month v YTD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sfcc-mth"/>
      <sheetName val="sfcc-ytd"/>
      <sheetName val="Potential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BASIC"/>
      <sheetName val="set_"/>
      <sheetName val="S21-1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  <sheetName val="应收帐款 AR "/>
      <sheetName val="sheetNO"/>
      <sheetName val="Note18LTDebt_Conso"/>
      <sheetName val="10"/>
      <sheetName val="BS_Batico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PAGE14"/>
      <sheetName val="10-1_Media3"/>
      <sheetName val="TrialBalance_Q3-20022"/>
      <sheetName val="Selling_and_Admins_(DONE)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ummary"/>
      <sheetName val="เงินกู้ MGC"/>
      <sheetName val="เงินกู้ธนชาติ"/>
      <sheetName val="cash flow"/>
      <sheetName val="Used_Acc"/>
      <sheetName val="A"/>
      <sheetName val="ChaBal"/>
      <sheetName val="SKA"/>
      <sheetName val="P &amp; l "/>
      <sheetName val="SCB 1 - Current"/>
      <sheetName val="SCB 2 - Current"/>
      <sheetName val="TB55(final)"/>
      <sheetName val="ADJ - RATE"/>
      <sheetName val="Volume"/>
      <sheetName val="dec'04"/>
      <sheetName val="k-5"/>
      <sheetName val="PM-TE"/>
      <sheetName val="1-6月客戶數"/>
      <sheetName val="預算目標"/>
      <sheetName val="เครื่องตกแต่ง"/>
      <sheetName val="บันทึก"/>
      <sheetName val="แบบฟอร์มA_ขายสินค้า"/>
      <sheetName val="exp"/>
      <sheetName val="GIVTR00P"/>
      <sheetName val="ปรับ ม.ค. 55"/>
      <sheetName val="pds"/>
      <sheetName val="Sale 0401"/>
      <sheetName val="L to 20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DataSCI"/>
      <sheetName val="DataSFP"/>
      <sheetName val="ReworkCase"/>
      <sheetName val="ws9"/>
      <sheetName val="Asset group"/>
      <sheetName val="- 4 -"/>
      <sheetName val="Exchange"/>
      <sheetName val="S21-3"/>
      <sheetName val="me006"/>
      <sheetName val="Subscriber Report"/>
      <sheetName val="Macro1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2">
          <cell r="A2">
            <v>10000000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>
        <row r="6">
          <cell r="A6" t="str">
            <v>1-01-01-03-020</v>
          </cell>
        </row>
      </sheetData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  <sheetName val="LIA-JUN04"/>
      <sheetName val="Scorecard"/>
      <sheetName val="sfcc-mth"/>
      <sheetName val="sfcc-ytd"/>
      <sheetName val="#REF"/>
      <sheetName val="01000(A)"/>
      <sheetName val="CF (2)"/>
      <sheetName val="TB as of Sep 2002"/>
      <sheetName val="TBBR"/>
      <sheetName val="시산표"/>
      <sheetName val="CASH98"/>
      <sheetName val="tpc"/>
      <sheetName val="TB"/>
      <sheetName val="130530"/>
      <sheetName val="DATA"/>
      <sheetName val="SUMMARY"/>
      <sheetName val="SUMFREIGHT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rialBalance Q3-2002"/>
      <sheetName val="แผนงานหลัก"/>
      <sheetName val="ค่าวัสดุ 11.01.07"/>
      <sheetName val="Report Srv. - Subsidiary"/>
      <sheetName val="DR + R3 Archiving - Subsidiary"/>
      <sheetName val="1.AR-Export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Active Aug'17"/>
      <sheetName val="RawData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Summary(SEP13)"/>
      <sheetName val="TB Fournisseurs"/>
      <sheetName val="Ratchada"/>
      <sheetName val="ค่าวัสดุ_11_01_07"/>
      <sheetName val="TrialBalance_Q3-20021"/>
      <sheetName val="ค่าวัสดุ_11_01_071"/>
      <sheetName val="rate"/>
      <sheetName val="price"/>
      <sheetName val="Int. SanRam"/>
      <sheetName val="2002"/>
      <sheetName val="EST-FOOTING (G)"/>
      <sheetName val="I02-งวด_ผรม_หลัก-ย่อย-วัสดุ2"/>
      <sheetName val="TrialBalance_Q3-20022"/>
      <sheetName val="ค่าวัสดุ_11_01_072"/>
      <sheetName val="1046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  <sheetName val="ﾀﾞｲﾊﾂ"/>
      <sheetName val="日野"/>
      <sheetName val="三菱名水"/>
      <sheetName val="東自"/>
      <sheetName val="いす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  <sheetName val="BAL"/>
      <sheetName val="Used_Acc"/>
      <sheetName val="GIVTR00P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Contract Scheme"/>
      <sheetName val="asset write-off#3"/>
      <sheetName val="TI_F_03_Selection"/>
      <sheetName val="Sheet1"/>
      <sheetName val="01000(A)"/>
      <sheetName val="Q3-13"/>
      <sheetName val="Cashflow"/>
      <sheetName val="3(2)"/>
      <sheetName val="3(3)"/>
      <sheetName val="SAPfilean"/>
      <sheetName val="SUMFREIGHT"/>
      <sheetName val="Sheet2"/>
      <sheetName val="表紙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ROC-2003"/>
      <sheetName val="Engineer"/>
      <sheetName val="ห้ามลบ"/>
      <sheetName val="dont delete"/>
      <sheetName val="data1"/>
      <sheetName val="Sample design"/>
      <sheetName val="data"/>
      <sheetName val="ใบส่งเงิน"/>
      <sheetName val="Sheet4"/>
      <sheetName val="Total_Revenue1"/>
      <sheetName val="Extra_area1"/>
      <sheetName val="calc_menu_déroulant"/>
      <sheetName val="PA"/>
      <sheetName val="UTI_8"/>
      <sheetName val="Total_Revenue2"/>
      <sheetName val="Extra_area2"/>
      <sheetName val="TDTKP"/>
      <sheetName val="DK-KH"/>
      <sheetName val="AA_CA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  <sheetName val="ตั๋วเงินรับ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  <sheetName val="Lookups"/>
      <sheetName val="Within"/>
      <sheetName val="accounting"/>
      <sheetName val="Gia vat tu"/>
      <sheetName val="Weekly AWS"/>
      <sheetName val="Std.Yield"/>
      <sheetName val="SRP FH"/>
      <sheetName val="COA"/>
      <sheetName val="DropdownList"/>
      <sheetName val="Worksheet"/>
      <sheetName val="List_valid_date1"/>
      <sheetName val="10-1_Media1"/>
      <sheetName val="L303 AR Allowance"/>
      <sheetName val="WORKUNIT"/>
      <sheetName val="FG"/>
      <sheetName val="W"/>
      <sheetName val="MENU-DOP"/>
      <sheetName val="CL-DP"/>
      <sheetName val="BN"/>
      <sheetName val="X303"/>
      <sheetName val="Detail"/>
      <sheetName val="Account List"/>
      <sheetName val="Discontinue_Item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SA-PLAN"/>
      <sheetName val="AGING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NEW NAME"/>
      <sheetName val="Data2006"/>
      <sheetName val="Data2005"/>
      <sheetName val="PS1L(Most)"/>
      <sheetName val="Customer"/>
      <sheetName val="Proj"/>
      <sheetName val="va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BS ATTACH"/>
      <sheetName val="ยอดประมาณการณ์ 63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M03"/>
      <sheetName val="M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  <sheetName val="Sheet3"/>
      <sheetName val="Tax Exposures"/>
      <sheetName val="10-1 Media"/>
      <sheetName val="10-cut"/>
      <sheetName val="Income_Stat"/>
      <sheetName val="vsq4_02(last)"/>
      <sheetName val="Basic information"/>
      <sheetName val="TMS2000"/>
      <sheetName val="Month"/>
      <sheetName val="中山低值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Master"/>
      <sheetName val="0 Total Rev"/>
      <sheetName val="Used_Acc"/>
      <sheetName val="PM-TE"/>
      <sheetName val="1-6月客戶數"/>
      <sheetName val="อัตราค่าบรรทุก"/>
      <sheetName val="S33"/>
      <sheetName val="C001-Lead"/>
      <sheetName val="N001 - Lead"/>
      <sheetName val="K001 - Lead example"/>
      <sheetName val="FF_3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  <sheetName val="TB10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  <sheetName val="TB1207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RW.-พ่นPD"/>
      <sheetName val="งบกำไรขาดทุน"/>
      <sheetName val="เครื่องมือ"/>
      <sheetName val="Invoiced"/>
      <sheetName val="SLIP"/>
      <sheetName val="Sheet1"/>
      <sheetName val="ค่าเสื่อมราคา"/>
      <sheetName val="เงินกู้ธนชาติ"/>
      <sheetName val="ปัจจุบัน 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>
      <c r="A1" s="1" t="str">
        <f>[113]BS!A1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195" t="s">
        <v>57</v>
      </c>
      <c r="W1" s="195"/>
      <c r="X1" s="195"/>
    </row>
    <row r="2" spans="1:24" ht="24.75" customHeight="1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196"/>
      <c r="V2" s="196"/>
      <c r="W2" s="196" t="s">
        <v>58</v>
      </c>
      <c r="X2" s="196"/>
    </row>
    <row r="3" spans="1:24" ht="24.75" customHeight="1">
      <c r="A3" s="6" t="s">
        <v>76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>
      <c r="A6" s="9"/>
      <c r="B6" s="9"/>
      <c r="C6" s="9"/>
      <c r="D6" s="9"/>
      <c r="E6" s="9"/>
      <c r="F6" s="9"/>
      <c r="G6" s="9"/>
      <c r="H6" s="9"/>
      <c r="I6" s="9"/>
      <c r="J6" s="9"/>
      <c r="K6" s="194" t="s">
        <v>67</v>
      </c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4" s="10" customFormat="1" ht="20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194" t="s">
        <v>18</v>
      </c>
      <c r="P7" s="194"/>
      <c r="Q7" s="194"/>
      <c r="S7" s="5"/>
      <c r="T7" s="5"/>
    </row>
    <row r="8" spans="1:24" s="10" customFormat="1" ht="20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43</v>
      </c>
      <c r="P8" s="9"/>
      <c r="Q8" s="9"/>
      <c r="R8" s="9"/>
      <c r="S8" s="5" t="s">
        <v>68</v>
      </c>
      <c r="T8" s="5"/>
      <c r="U8" s="5" t="s">
        <v>69</v>
      </c>
      <c r="V8" s="24"/>
      <c r="W8" s="5"/>
      <c r="X8" s="24"/>
    </row>
    <row r="9" spans="1:24" s="10" customFormat="1" ht="20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45</v>
      </c>
      <c r="N9" s="5"/>
      <c r="O9" s="5" t="s">
        <v>53</v>
      </c>
      <c r="P9" s="5"/>
      <c r="Q9" s="5" t="s">
        <v>44</v>
      </c>
      <c r="R9" s="5"/>
      <c r="S9" s="5" t="s">
        <v>70</v>
      </c>
      <c r="T9" s="5"/>
      <c r="U9" s="5" t="s">
        <v>71</v>
      </c>
      <c r="V9" s="24"/>
      <c r="W9" s="5" t="s">
        <v>68</v>
      </c>
      <c r="X9" s="24"/>
    </row>
    <row r="10" spans="1:24" s="10" customFormat="1" ht="20.25" customHeight="1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46</v>
      </c>
      <c r="N10" s="12"/>
      <c r="O10" s="11" t="s">
        <v>47</v>
      </c>
      <c r="P10" s="12"/>
      <c r="Q10" s="11" t="s">
        <v>38</v>
      </c>
      <c r="R10" s="12"/>
      <c r="S10" s="13" t="s">
        <v>72</v>
      </c>
      <c r="T10" s="12"/>
      <c r="U10" s="13" t="s">
        <v>73</v>
      </c>
      <c r="V10" s="24"/>
      <c r="W10" s="13" t="s">
        <v>70</v>
      </c>
      <c r="X10" s="24"/>
    </row>
    <row r="11" spans="1:24" s="10" customFormat="1" ht="20.25" customHeight="1">
      <c r="A11" s="7" t="s">
        <v>77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>
      <c r="A12" s="10" t="s">
        <v>74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>
      <c r="A13" s="10" t="s">
        <v>75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>
      <c r="A14" s="27" t="s">
        <v>60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>
      <c r="A15" s="7" t="s">
        <v>65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F1E9-9DE1-4229-96B8-B7DF44B20637}">
  <sheetPr>
    <tabColor theme="8" tint="0.59999389629810485"/>
  </sheetPr>
  <dimension ref="A1:P86"/>
  <sheetViews>
    <sheetView view="pageBreakPreview" zoomScale="145" zoomScaleNormal="132" zoomScaleSheetLayoutView="145" workbookViewId="0">
      <selection sqref="A1:P1"/>
    </sheetView>
  </sheetViews>
  <sheetFormatPr defaultColWidth="9.140625" defaultRowHeight="21.95" customHeight="1"/>
  <cols>
    <col min="1" max="1" width="1.5703125" style="220" customWidth="1"/>
    <col min="2" max="2" width="1.7109375" style="220" customWidth="1"/>
    <col min="3" max="3" width="1.85546875" style="220" customWidth="1"/>
    <col min="4" max="4" width="2.28515625" style="220" customWidth="1"/>
    <col min="5" max="5" width="11.42578125" style="220" customWidth="1"/>
    <col min="6" max="6" width="13.140625" style="220" customWidth="1"/>
    <col min="7" max="7" width="2.85546875" style="220" customWidth="1"/>
    <col min="8" max="8" width="1.7109375" style="220" customWidth="1"/>
    <col min="9" max="9" width="0.85546875" style="220" customWidth="1"/>
    <col min="10" max="10" width="11.7109375" style="135" customWidth="1"/>
    <col min="11" max="11" width="0.85546875" style="220" customWidth="1"/>
    <col min="12" max="12" width="11.7109375" style="220" customWidth="1"/>
    <col min="13" max="13" width="0.85546875" style="220" customWidth="1"/>
    <col min="14" max="14" width="11.7109375" style="135" customWidth="1"/>
    <col min="15" max="15" width="0.85546875" style="220" customWidth="1"/>
    <col min="16" max="16" width="11.7109375" style="220" customWidth="1"/>
    <col min="17" max="16384" width="9.140625" style="220"/>
  </cols>
  <sheetData>
    <row r="1" spans="1:16" ht="21" customHeight="1">
      <c r="A1" s="218" t="s">
        <v>105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</row>
    <row r="2" spans="1:16" ht="21" customHeight="1">
      <c r="A2" s="221" t="s">
        <v>78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1:16" ht="21" customHeight="1">
      <c r="A3" s="221" t="s">
        <v>175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1" customHeight="1">
      <c r="A4" s="221" t="s">
        <v>199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6" ht="9.9499999999999993" customHeight="1">
      <c r="N5" s="131"/>
    </row>
    <row r="6" spans="1:16" ht="21" customHeight="1">
      <c r="A6" s="222" t="s">
        <v>0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s="224" customFormat="1" ht="17.100000000000001" customHeight="1">
      <c r="A7" s="223"/>
      <c r="J7" s="225" t="s">
        <v>140</v>
      </c>
      <c r="K7" s="225"/>
      <c r="L7" s="225"/>
      <c r="M7" s="225"/>
      <c r="N7" s="225"/>
      <c r="O7" s="225"/>
      <c r="P7" s="225"/>
    </row>
    <row r="8" spans="1:16" s="224" customFormat="1" ht="17.100000000000001" customHeight="1">
      <c r="J8" s="199" t="s">
        <v>61</v>
      </c>
      <c r="K8" s="199"/>
      <c r="L8" s="199"/>
      <c r="M8" s="226"/>
      <c r="N8" s="199" t="s">
        <v>62</v>
      </c>
      <c r="O8" s="199"/>
      <c r="P8" s="199"/>
    </row>
    <row r="9" spans="1:16" s="224" customFormat="1" ht="17.100000000000001" customHeight="1">
      <c r="F9" s="227" t="s">
        <v>1</v>
      </c>
      <c r="G9" s="227"/>
      <c r="H9" s="227"/>
      <c r="J9" s="141" t="s">
        <v>200</v>
      </c>
      <c r="K9" s="107"/>
      <c r="L9" s="101" t="s">
        <v>176</v>
      </c>
      <c r="N9" s="141" t="s">
        <v>200</v>
      </c>
      <c r="O9" s="107"/>
      <c r="P9" s="228" t="s">
        <v>176</v>
      </c>
    </row>
    <row r="10" spans="1:16" s="224" customFormat="1" ht="17.100000000000001" customHeight="1">
      <c r="A10" s="229" t="s">
        <v>2</v>
      </c>
      <c r="G10" s="230"/>
      <c r="H10" s="230"/>
      <c r="J10" s="132"/>
      <c r="K10" s="231"/>
      <c r="L10" s="231"/>
      <c r="M10" s="232"/>
      <c r="N10" s="132"/>
      <c r="O10" s="231"/>
      <c r="P10" s="132"/>
    </row>
    <row r="11" spans="1:16" s="224" customFormat="1" ht="17.100000000000001" customHeight="1">
      <c r="A11" s="224" t="s">
        <v>3</v>
      </c>
      <c r="G11" s="233">
        <v>5</v>
      </c>
      <c r="H11" s="234"/>
      <c r="J11" s="109">
        <v>263431489.99000001</v>
      </c>
      <c r="K11" s="121"/>
      <c r="L11" s="122">
        <v>196930256.24000001</v>
      </c>
      <c r="M11" s="110"/>
      <c r="N11" s="109">
        <v>177389105.10999998</v>
      </c>
      <c r="O11" s="110"/>
      <c r="P11" s="109">
        <v>130297486.45000002</v>
      </c>
    </row>
    <row r="12" spans="1:16" s="224" customFormat="1" ht="17.100000000000001" customHeight="1">
      <c r="A12" s="224" t="s">
        <v>112</v>
      </c>
      <c r="G12" s="233" t="s">
        <v>160</v>
      </c>
      <c r="J12" s="109"/>
      <c r="K12" s="116"/>
      <c r="L12" s="122"/>
      <c r="M12" s="110"/>
      <c r="N12" s="109"/>
      <c r="O12" s="110"/>
      <c r="P12" s="109"/>
    </row>
    <row r="13" spans="1:16" s="224" customFormat="1" ht="17.100000000000001" customHeight="1">
      <c r="B13" s="235" t="s">
        <v>8</v>
      </c>
      <c r="C13" s="224" t="s">
        <v>148</v>
      </c>
      <c r="G13" s="233"/>
      <c r="J13" s="104">
        <v>0</v>
      </c>
      <c r="K13" s="116"/>
      <c r="L13" s="104">
        <v>0</v>
      </c>
      <c r="M13" s="110"/>
      <c r="N13" s="109">
        <v>2156201.06</v>
      </c>
      <c r="O13" s="109"/>
      <c r="P13" s="109">
        <v>9441072.6600000001</v>
      </c>
    </row>
    <row r="14" spans="1:16" s="224" customFormat="1" ht="17.100000000000001" customHeight="1">
      <c r="B14" s="235" t="s">
        <v>8</v>
      </c>
      <c r="C14" s="224" t="s">
        <v>149</v>
      </c>
      <c r="G14" s="233"/>
      <c r="J14" s="109">
        <v>308463286.02999997</v>
      </c>
      <c r="K14" s="116"/>
      <c r="L14" s="122">
        <v>395830240.14999998</v>
      </c>
      <c r="M14" s="110"/>
      <c r="N14" s="109">
        <v>194510970.90000001</v>
      </c>
      <c r="O14" s="109"/>
      <c r="P14" s="109">
        <v>277722468.03999996</v>
      </c>
    </row>
    <row r="15" spans="1:16" s="224" customFormat="1" ht="17.100000000000001" customHeight="1">
      <c r="A15" s="224" t="s">
        <v>216</v>
      </c>
      <c r="B15" s="235"/>
      <c r="G15" s="233">
        <v>7</v>
      </c>
      <c r="H15" s="234"/>
      <c r="J15" s="109">
        <v>62494670.409999996</v>
      </c>
      <c r="K15" s="116"/>
      <c r="L15" s="122">
        <v>49834374.520000003</v>
      </c>
      <c r="M15" s="110"/>
      <c r="N15" s="104">
        <v>0</v>
      </c>
      <c r="O15" s="104"/>
      <c r="P15" s="104">
        <v>0</v>
      </c>
    </row>
    <row r="16" spans="1:16" s="224" customFormat="1" ht="17.100000000000001" customHeight="1">
      <c r="A16" s="224" t="s">
        <v>128</v>
      </c>
      <c r="B16" s="235"/>
      <c r="G16" s="233"/>
      <c r="H16" s="234"/>
      <c r="J16" s="109"/>
      <c r="K16" s="116"/>
      <c r="L16" s="122"/>
      <c r="M16" s="110"/>
      <c r="N16" s="104"/>
      <c r="O16" s="104"/>
      <c r="P16" s="104"/>
    </row>
    <row r="17" spans="1:16" s="224" customFormat="1" ht="17.100000000000001" customHeight="1">
      <c r="B17" s="224" t="s">
        <v>124</v>
      </c>
      <c r="F17" s="236"/>
      <c r="G17" s="233">
        <v>8</v>
      </c>
      <c r="H17" s="234"/>
      <c r="J17" s="109">
        <v>50338734.310000002</v>
      </c>
      <c r="K17" s="116"/>
      <c r="L17" s="122">
        <v>42745147.079999998</v>
      </c>
      <c r="M17" s="110"/>
      <c r="N17" s="104">
        <v>0</v>
      </c>
      <c r="O17" s="104"/>
      <c r="P17" s="104">
        <v>0</v>
      </c>
    </row>
    <row r="18" spans="1:16" s="224" customFormat="1" ht="17.100000000000001" customHeight="1">
      <c r="A18" s="237" t="s">
        <v>134</v>
      </c>
      <c r="G18" s="233">
        <v>4</v>
      </c>
      <c r="H18" s="234"/>
      <c r="J18" s="104">
        <v>0</v>
      </c>
      <c r="K18" s="116"/>
      <c r="L18" s="104">
        <v>0</v>
      </c>
      <c r="M18" s="110"/>
      <c r="N18" s="104">
        <v>265464170.99000001</v>
      </c>
      <c r="O18" s="110"/>
      <c r="P18" s="104">
        <v>217611609.00999999</v>
      </c>
    </row>
    <row r="19" spans="1:16" s="224" customFormat="1" ht="17.100000000000001" customHeight="1">
      <c r="A19" s="237" t="s">
        <v>217</v>
      </c>
      <c r="H19" s="234"/>
      <c r="J19" s="117"/>
      <c r="K19" s="116"/>
      <c r="L19" s="104"/>
      <c r="M19" s="110"/>
      <c r="N19" s="104"/>
      <c r="O19" s="110"/>
      <c r="P19" s="104"/>
    </row>
    <row r="20" spans="1:16" s="224" customFormat="1" ht="17.100000000000001" customHeight="1">
      <c r="A20" s="237"/>
      <c r="B20" s="224" t="s">
        <v>124</v>
      </c>
      <c r="G20" s="233">
        <v>4</v>
      </c>
      <c r="H20" s="234"/>
      <c r="J20" s="104">
        <v>0</v>
      </c>
      <c r="K20" s="116"/>
      <c r="L20" s="104">
        <v>0</v>
      </c>
      <c r="M20" s="110"/>
      <c r="N20" s="104">
        <v>20963041.59</v>
      </c>
      <c r="O20" s="110"/>
      <c r="P20" s="104">
        <v>68301894.5</v>
      </c>
    </row>
    <row r="21" spans="1:16" s="224" customFormat="1" ht="17.100000000000001" customHeight="1">
      <c r="A21" s="237" t="s">
        <v>54</v>
      </c>
      <c r="G21" s="233">
        <v>9</v>
      </c>
      <c r="H21" s="234"/>
      <c r="J21" s="109">
        <v>452303013.97000003</v>
      </c>
      <c r="K21" s="116"/>
      <c r="L21" s="122">
        <v>446376791.13999999</v>
      </c>
      <c r="M21" s="110"/>
      <c r="N21" s="109">
        <v>281405816.31999999</v>
      </c>
      <c r="O21" s="110"/>
      <c r="P21" s="109">
        <v>296527323.14999998</v>
      </c>
    </row>
    <row r="22" spans="1:16" s="224" customFormat="1" ht="17.100000000000001" customHeight="1">
      <c r="A22" s="224" t="s">
        <v>201</v>
      </c>
      <c r="G22" s="233"/>
      <c r="J22" s="109">
        <v>25079049.489999998</v>
      </c>
      <c r="K22" s="116"/>
      <c r="L22" s="122">
        <v>3391882.79</v>
      </c>
      <c r="M22" s="110"/>
      <c r="N22" s="109">
        <v>13486263.4</v>
      </c>
      <c r="O22" s="110"/>
      <c r="P22" s="104">
        <v>0</v>
      </c>
    </row>
    <row r="23" spans="1:16" s="224" customFormat="1" ht="15.95" customHeight="1">
      <c r="A23" s="237" t="s">
        <v>182</v>
      </c>
      <c r="G23" s="233"/>
      <c r="H23" s="234"/>
      <c r="J23" s="109">
        <v>216859.23</v>
      </c>
      <c r="K23" s="116"/>
      <c r="L23" s="104">
        <v>184369.23</v>
      </c>
      <c r="M23" s="110"/>
      <c r="N23" s="109">
        <v>210963.67</v>
      </c>
      <c r="O23" s="110"/>
      <c r="P23" s="104">
        <v>184369.23</v>
      </c>
    </row>
    <row r="24" spans="1:16" s="224" customFormat="1" ht="17.100000000000001" customHeight="1">
      <c r="A24" s="224" t="s">
        <v>4</v>
      </c>
      <c r="G24" s="233"/>
      <c r="H24" s="234"/>
      <c r="J24" s="109">
        <v>27027276.390000001</v>
      </c>
      <c r="K24" s="123"/>
      <c r="L24" s="122">
        <v>27427878.449999999</v>
      </c>
      <c r="M24" s="110"/>
      <c r="N24" s="109">
        <v>105611.72</v>
      </c>
      <c r="O24" s="114"/>
      <c r="P24" s="109">
        <v>2227424.09</v>
      </c>
    </row>
    <row r="25" spans="1:16" s="224" customFormat="1" ht="17.100000000000001" customHeight="1">
      <c r="A25" s="229" t="s">
        <v>5</v>
      </c>
      <c r="G25" s="238"/>
      <c r="H25" s="230"/>
      <c r="J25" s="119">
        <v>1189354379.8199999</v>
      </c>
      <c r="K25" s="123"/>
      <c r="L25" s="119">
        <v>1162720939.6000001</v>
      </c>
      <c r="M25" s="109"/>
      <c r="N25" s="119">
        <f>SUM(N11:N24)</f>
        <v>955692144.75999999</v>
      </c>
      <c r="O25" s="113"/>
      <c r="P25" s="119">
        <f>SUM(P11:P24)</f>
        <v>1002313647.13</v>
      </c>
    </row>
    <row r="26" spans="1:16" s="224" customFormat="1" ht="17.100000000000001" customHeight="1">
      <c r="A26" s="229" t="s">
        <v>6</v>
      </c>
      <c r="G26" s="238"/>
      <c r="H26" s="230"/>
      <c r="I26" s="239"/>
      <c r="J26" s="112"/>
      <c r="K26" s="240"/>
      <c r="L26" s="111"/>
      <c r="M26" s="110"/>
      <c r="N26" s="112"/>
      <c r="O26" s="108"/>
      <c r="P26" s="111"/>
    </row>
    <row r="27" spans="1:16" s="224" customFormat="1" ht="17.100000000000001" customHeight="1">
      <c r="A27" s="237" t="s">
        <v>129</v>
      </c>
      <c r="G27" s="233">
        <v>8</v>
      </c>
      <c r="H27" s="234"/>
      <c r="I27" s="239"/>
      <c r="J27" s="109">
        <v>409324693.76999998</v>
      </c>
      <c r="K27" s="123"/>
      <c r="L27" s="109">
        <v>424534567.61000001</v>
      </c>
      <c r="M27" s="110"/>
      <c r="N27" s="104">
        <v>0</v>
      </c>
      <c r="O27" s="104"/>
      <c r="P27" s="104">
        <v>0</v>
      </c>
    </row>
    <row r="28" spans="1:16" s="224" customFormat="1" ht="17.100000000000001" customHeight="1">
      <c r="A28" s="237" t="s">
        <v>118</v>
      </c>
      <c r="G28" s="233">
        <v>10</v>
      </c>
      <c r="H28" s="234"/>
      <c r="I28" s="239"/>
      <c r="J28" s="109">
        <v>109166401.62</v>
      </c>
      <c r="K28" s="123"/>
      <c r="L28" s="109">
        <v>106679529.81999999</v>
      </c>
      <c r="M28" s="110"/>
      <c r="N28" s="109">
        <v>86120000</v>
      </c>
      <c r="O28" s="114"/>
      <c r="P28" s="109">
        <v>86120000</v>
      </c>
    </row>
    <row r="29" spans="1:16" s="224" customFormat="1" ht="17.100000000000001" customHeight="1">
      <c r="A29" s="237" t="s">
        <v>63</v>
      </c>
      <c r="G29" s="233">
        <v>11</v>
      </c>
      <c r="H29" s="234"/>
      <c r="I29" s="239"/>
      <c r="J29" s="104">
        <v>0</v>
      </c>
      <c r="K29" s="104"/>
      <c r="L29" s="104">
        <v>0</v>
      </c>
      <c r="M29" s="110"/>
      <c r="N29" s="109">
        <v>202246885.03999999</v>
      </c>
      <c r="O29" s="114"/>
      <c r="P29" s="109">
        <v>167246885.03999999</v>
      </c>
    </row>
    <row r="30" spans="1:16" s="224" customFormat="1" ht="17.100000000000001" customHeight="1">
      <c r="A30" s="237" t="s">
        <v>104</v>
      </c>
      <c r="G30" s="233">
        <v>4</v>
      </c>
      <c r="H30" s="234"/>
      <c r="I30" s="239"/>
      <c r="J30" s="104">
        <v>0</v>
      </c>
      <c r="K30" s="104"/>
      <c r="L30" s="104">
        <v>0</v>
      </c>
      <c r="M30" s="110"/>
      <c r="N30" s="109">
        <v>8435304.0800000001</v>
      </c>
      <c r="O30" s="114"/>
      <c r="P30" s="109">
        <v>29255471.289999999</v>
      </c>
    </row>
    <row r="31" spans="1:16" s="224" customFormat="1" ht="17.100000000000001" customHeight="1">
      <c r="A31" s="237" t="s">
        <v>108</v>
      </c>
      <c r="G31" s="233">
        <v>12</v>
      </c>
      <c r="H31" s="234"/>
      <c r="I31" s="239"/>
      <c r="J31" s="109">
        <v>11151910.5</v>
      </c>
      <c r="K31" s="123"/>
      <c r="L31" s="109">
        <v>11151910.5</v>
      </c>
      <c r="M31" s="110"/>
      <c r="N31" s="109">
        <v>51267561.590000004</v>
      </c>
      <c r="O31" s="114"/>
      <c r="P31" s="109">
        <v>34654575.370000005</v>
      </c>
    </row>
    <row r="32" spans="1:16" s="224" customFormat="1" ht="17.100000000000001" customHeight="1">
      <c r="A32" s="224" t="s">
        <v>55</v>
      </c>
      <c r="G32" s="233">
        <v>13</v>
      </c>
      <c r="H32" s="239"/>
      <c r="I32" s="239"/>
      <c r="J32" s="109">
        <v>356361205.04000002</v>
      </c>
      <c r="K32" s="123"/>
      <c r="L32" s="109">
        <v>350363433.80000001</v>
      </c>
      <c r="M32" s="110"/>
      <c r="N32" s="109">
        <v>180267568.01999998</v>
      </c>
      <c r="O32" s="114"/>
      <c r="P32" s="109">
        <v>209589577.78999996</v>
      </c>
    </row>
    <row r="33" spans="1:16" s="224" customFormat="1" ht="17.100000000000001" customHeight="1">
      <c r="A33" s="241" t="s">
        <v>110</v>
      </c>
      <c r="B33" s="241"/>
      <c r="G33" s="233">
        <v>14</v>
      </c>
      <c r="H33" s="234"/>
      <c r="I33" s="239"/>
      <c r="J33" s="109">
        <v>49584101.350000001</v>
      </c>
      <c r="K33" s="123"/>
      <c r="L33" s="109">
        <v>52575364.490000002</v>
      </c>
      <c r="M33" s="110"/>
      <c r="N33" s="109">
        <v>43586454.880000003</v>
      </c>
      <c r="O33" s="114"/>
      <c r="P33" s="109">
        <v>47259465.679999992</v>
      </c>
    </row>
    <row r="34" spans="1:16" s="224" customFormat="1" ht="17.100000000000001" customHeight="1">
      <c r="A34" s="241" t="s">
        <v>85</v>
      </c>
      <c r="B34" s="241"/>
      <c r="G34" s="233"/>
      <c r="H34" s="234"/>
      <c r="I34" s="239"/>
      <c r="J34" s="109">
        <v>5760147.29</v>
      </c>
      <c r="K34" s="123"/>
      <c r="L34" s="109">
        <v>857892.12</v>
      </c>
      <c r="M34" s="110"/>
      <c r="N34" s="109">
        <v>559298.20000000007</v>
      </c>
      <c r="O34" s="114"/>
      <c r="P34" s="109">
        <v>460327.89999999991</v>
      </c>
    </row>
    <row r="35" spans="1:16" s="224" customFormat="1" ht="17.100000000000001" customHeight="1">
      <c r="A35" s="241" t="s">
        <v>59</v>
      </c>
      <c r="B35" s="241"/>
      <c r="G35" s="233">
        <v>15</v>
      </c>
      <c r="H35" s="234"/>
      <c r="I35" s="239"/>
      <c r="J35" s="109">
        <v>30057491.949999999</v>
      </c>
      <c r="K35" s="123"/>
      <c r="L35" s="109">
        <v>26342820.620000001</v>
      </c>
      <c r="M35" s="110"/>
      <c r="N35" s="109">
        <v>12994859.720000001</v>
      </c>
      <c r="O35" s="114"/>
      <c r="P35" s="109">
        <v>12658508.169999998</v>
      </c>
    </row>
    <row r="36" spans="1:16" s="224" customFormat="1" ht="17.100000000000001" customHeight="1">
      <c r="A36" s="224" t="s">
        <v>7</v>
      </c>
      <c r="B36" s="241"/>
      <c r="G36" s="234"/>
      <c r="H36" s="234"/>
      <c r="I36" s="239"/>
      <c r="J36" s="109">
        <v>90024227.030000001</v>
      </c>
      <c r="K36" s="123"/>
      <c r="L36" s="109">
        <v>57523022.130000003</v>
      </c>
      <c r="M36" s="110"/>
      <c r="N36" s="109">
        <v>1397936</v>
      </c>
      <c r="O36" s="110"/>
      <c r="P36" s="109">
        <v>7779922.3200000003</v>
      </c>
    </row>
    <row r="37" spans="1:16" s="224" customFormat="1" ht="17.100000000000001" customHeight="1">
      <c r="A37" s="229" t="s">
        <v>9</v>
      </c>
      <c r="G37" s="230"/>
      <c r="H37" s="230"/>
      <c r="I37" s="239"/>
      <c r="J37" s="119">
        <v>1061430178.55</v>
      </c>
      <c r="K37" s="123"/>
      <c r="L37" s="119">
        <v>1030028541.09</v>
      </c>
      <c r="M37" s="110"/>
      <c r="N37" s="119">
        <f>SUM(N27:N36)</f>
        <v>586875867.52999997</v>
      </c>
      <c r="O37" s="114"/>
      <c r="P37" s="119">
        <f>SUM(P27:P36)</f>
        <v>595024733.55999994</v>
      </c>
    </row>
    <row r="38" spans="1:16" s="224" customFormat="1" ht="17.100000000000001" customHeight="1" thickBot="1">
      <c r="A38" s="229" t="s">
        <v>10</v>
      </c>
      <c r="G38" s="230"/>
      <c r="H38" s="230"/>
      <c r="J38" s="115">
        <v>2250784558.3699999</v>
      </c>
      <c r="K38" s="123"/>
      <c r="L38" s="115">
        <v>2192749480.6900001</v>
      </c>
      <c r="M38" s="110"/>
      <c r="N38" s="115">
        <f>N37+N25</f>
        <v>1542568012.29</v>
      </c>
      <c r="O38" s="114"/>
      <c r="P38" s="115">
        <f>P37+P25</f>
        <v>1597338380.6900001</v>
      </c>
    </row>
    <row r="39" spans="1:16" s="243" customFormat="1" ht="18" customHeight="1" thickTop="1">
      <c r="A39" s="242"/>
      <c r="G39" s="244"/>
      <c r="H39" s="244"/>
      <c r="J39" s="106"/>
      <c r="K39" s="34"/>
      <c r="L39" s="245"/>
      <c r="N39" s="106"/>
      <c r="O39" s="34"/>
      <c r="P39" s="245"/>
    </row>
    <row r="40" spans="1:16" s="243" customFormat="1" ht="18" customHeight="1">
      <c r="A40" s="242"/>
      <c r="G40" s="244"/>
      <c r="H40" s="244"/>
      <c r="J40" s="106"/>
      <c r="K40" s="34"/>
      <c r="L40" s="245"/>
      <c r="N40" s="106"/>
      <c r="O40" s="34"/>
      <c r="P40" s="245"/>
    </row>
    <row r="41" spans="1:16" s="243" customFormat="1" ht="18" customHeight="1">
      <c r="A41" s="242"/>
      <c r="G41" s="244"/>
      <c r="H41" s="244"/>
      <c r="J41" s="106"/>
      <c r="K41" s="34"/>
      <c r="L41" s="245"/>
      <c r="N41" s="106"/>
      <c r="O41" s="34"/>
    </row>
    <row r="42" spans="1:16" ht="17.25" customHeight="1">
      <c r="A42" s="218" t="s">
        <v>106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</row>
    <row r="43" spans="1:16" ht="21" customHeight="1">
      <c r="A43" s="221" t="s">
        <v>78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</row>
    <row r="44" spans="1:16" ht="21" customHeight="1">
      <c r="A44" s="221" t="s">
        <v>177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</row>
    <row r="45" spans="1:16" ht="21" customHeight="1">
      <c r="A45" s="221" t="s">
        <v>199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</row>
    <row r="46" spans="1:16" ht="7.5" customHeight="1">
      <c r="N46" s="131"/>
    </row>
    <row r="47" spans="1:16" ht="21" customHeight="1">
      <c r="A47" s="222" t="s">
        <v>11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</row>
    <row r="48" spans="1:16" s="224" customFormat="1" ht="15" customHeight="1">
      <c r="A48" s="223"/>
      <c r="J48" s="225" t="s">
        <v>140</v>
      </c>
      <c r="K48" s="225"/>
      <c r="L48" s="225"/>
      <c r="M48" s="225"/>
      <c r="N48" s="225"/>
      <c r="O48" s="225"/>
      <c r="P48" s="225"/>
    </row>
    <row r="49" spans="1:16" s="224" customFormat="1" ht="15" customHeight="1">
      <c r="J49" s="199" t="s">
        <v>61</v>
      </c>
      <c r="K49" s="199"/>
      <c r="L49" s="199"/>
      <c r="M49" s="226"/>
      <c r="N49" s="199" t="s">
        <v>62</v>
      </c>
      <c r="O49" s="199"/>
      <c r="P49" s="199"/>
    </row>
    <row r="50" spans="1:16" s="224" customFormat="1" ht="15" customHeight="1">
      <c r="F50" s="227" t="s">
        <v>1</v>
      </c>
      <c r="G50" s="227"/>
      <c r="H50" s="227"/>
      <c r="J50" s="141" t="s">
        <v>200</v>
      </c>
      <c r="K50" s="107"/>
      <c r="L50" s="101" t="s">
        <v>176</v>
      </c>
      <c r="N50" s="141" t="s">
        <v>200</v>
      </c>
      <c r="O50" s="107"/>
      <c r="P50" s="228" t="s">
        <v>176</v>
      </c>
    </row>
    <row r="51" spans="1:16" s="224" customFormat="1" ht="15.95" customHeight="1">
      <c r="A51" s="229" t="s">
        <v>12</v>
      </c>
      <c r="G51" s="234"/>
      <c r="H51" s="234"/>
      <c r="J51" s="109"/>
      <c r="K51" s="246"/>
      <c r="L51" s="109"/>
      <c r="N51" s="109"/>
      <c r="O51" s="246"/>
      <c r="P51" s="109"/>
    </row>
    <row r="52" spans="1:16" s="224" customFormat="1" ht="15.95" customHeight="1">
      <c r="A52" s="224" t="s">
        <v>209</v>
      </c>
      <c r="G52" s="233">
        <v>16</v>
      </c>
      <c r="H52" s="234"/>
      <c r="J52" s="109">
        <v>497681365.05000001</v>
      </c>
      <c r="K52" s="246"/>
      <c r="L52" s="109">
        <v>564560547.89999998</v>
      </c>
      <c r="N52" s="109">
        <v>332075054</v>
      </c>
      <c r="O52" s="246"/>
      <c r="P52" s="109">
        <v>444796937.49000001</v>
      </c>
    </row>
    <row r="53" spans="1:16" s="224" customFormat="1" ht="15.95" customHeight="1">
      <c r="A53" s="224" t="s">
        <v>115</v>
      </c>
      <c r="G53" s="233">
        <v>17</v>
      </c>
      <c r="H53" s="234"/>
      <c r="J53" s="109">
        <v>155316732.74000001</v>
      </c>
      <c r="K53" s="114"/>
      <c r="L53" s="109">
        <v>127560087.65000001</v>
      </c>
      <c r="M53" s="110"/>
      <c r="N53" s="109">
        <v>59097986.339999996</v>
      </c>
      <c r="O53" s="114"/>
      <c r="P53" s="109">
        <v>32330343.949999999</v>
      </c>
    </row>
    <row r="54" spans="1:16" s="224" customFormat="1" ht="15.95" customHeight="1">
      <c r="A54" s="224" t="s">
        <v>218</v>
      </c>
      <c r="G54" s="233"/>
      <c r="H54" s="234"/>
      <c r="J54" s="109">
        <v>25227179.300000001</v>
      </c>
      <c r="K54" s="114"/>
      <c r="L54" s="109">
        <v>20098260.98</v>
      </c>
      <c r="M54" s="110"/>
      <c r="N54" s="109">
        <v>909451.7</v>
      </c>
      <c r="O54" s="114"/>
      <c r="P54" s="109">
        <v>646333.74</v>
      </c>
    </row>
    <row r="55" spans="1:16" s="224" customFormat="1" ht="15.95" customHeight="1">
      <c r="A55" s="224" t="s">
        <v>174</v>
      </c>
      <c r="G55" s="233"/>
      <c r="H55" s="234"/>
      <c r="J55" s="109"/>
      <c r="K55" s="114"/>
      <c r="L55" s="109"/>
      <c r="M55" s="110"/>
      <c r="N55" s="109"/>
      <c r="O55" s="114"/>
      <c r="P55" s="109"/>
    </row>
    <row r="56" spans="1:16" s="224" customFormat="1" ht="15.95" customHeight="1">
      <c r="A56" s="237"/>
      <c r="B56" s="224" t="s">
        <v>124</v>
      </c>
      <c r="G56" s="233">
        <v>18</v>
      </c>
      <c r="H56" s="234"/>
      <c r="J56" s="109">
        <v>56442097.600000001</v>
      </c>
      <c r="K56" s="114"/>
      <c r="L56" s="109">
        <v>43169543.670000002</v>
      </c>
      <c r="M56" s="110"/>
      <c r="N56" s="104">
        <v>0</v>
      </c>
      <c r="O56" s="114"/>
      <c r="P56" s="104">
        <v>0</v>
      </c>
    </row>
    <row r="57" spans="1:16" s="224" customFormat="1" ht="15.95" customHeight="1">
      <c r="A57" s="224" t="s">
        <v>166</v>
      </c>
      <c r="G57" s="233"/>
      <c r="H57" s="234"/>
      <c r="J57" s="109"/>
      <c r="K57" s="114"/>
      <c r="L57" s="109"/>
      <c r="M57" s="110"/>
      <c r="N57" s="109"/>
      <c r="O57" s="114"/>
      <c r="P57" s="109"/>
    </row>
    <row r="58" spans="1:16" s="224" customFormat="1" ht="15.95" customHeight="1">
      <c r="A58" s="237"/>
      <c r="B58" s="224" t="s">
        <v>124</v>
      </c>
      <c r="G58" s="233">
        <v>19</v>
      </c>
      <c r="H58" s="234"/>
      <c r="J58" s="109">
        <v>2797621.49</v>
      </c>
      <c r="K58" s="114"/>
      <c r="L58" s="109">
        <v>2279108.15</v>
      </c>
      <c r="M58" s="110"/>
      <c r="N58" s="109">
        <v>1382724.43</v>
      </c>
      <c r="O58" s="114"/>
      <c r="P58" s="109">
        <v>1108873.1599999999</v>
      </c>
    </row>
    <row r="59" spans="1:16" s="224" customFormat="1" ht="15.95" customHeight="1">
      <c r="A59" s="237" t="s">
        <v>147</v>
      </c>
      <c r="G59" s="233"/>
      <c r="H59" s="234"/>
      <c r="J59" s="109">
        <v>1122711.6599999999</v>
      </c>
      <c r="K59" s="116"/>
      <c r="L59" s="109">
        <v>623792.14</v>
      </c>
      <c r="M59" s="110"/>
      <c r="N59" s="109">
        <v>1060764.56</v>
      </c>
      <c r="O59" s="110"/>
      <c r="P59" s="109">
        <v>623792.14</v>
      </c>
    </row>
    <row r="60" spans="1:16" s="224" customFormat="1" ht="15.95" customHeight="1">
      <c r="A60" s="241" t="s">
        <v>92</v>
      </c>
      <c r="G60" s="233"/>
      <c r="H60" s="234"/>
      <c r="J60" s="117">
        <v>8826172.1300000008</v>
      </c>
      <c r="K60" s="114"/>
      <c r="L60" s="117">
        <v>14755482.02</v>
      </c>
      <c r="M60" s="110"/>
      <c r="N60" s="109">
        <v>6298918.9199999999</v>
      </c>
      <c r="O60" s="114"/>
      <c r="P60" s="109">
        <v>9662367.1699999999</v>
      </c>
    </row>
    <row r="61" spans="1:16" s="224" customFormat="1" ht="15.95" customHeight="1">
      <c r="A61" s="241" t="s">
        <v>88</v>
      </c>
      <c r="F61" s="236"/>
      <c r="G61" s="233"/>
      <c r="H61" s="234"/>
      <c r="J61" s="109">
        <v>3602517.21</v>
      </c>
      <c r="K61" s="114"/>
      <c r="L61" s="109">
        <v>2058774.07</v>
      </c>
      <c r="M61" s="110"/>
      <c r="N61" s="109">
        <v>2381415.2999999998</v>
      </c>
      <c r="O61" s="114"/>
      <c r="P61" s="109">
        <v>776033.41</v>
      </c>
    </row>
    <row r="62" spans="1:16" s="224" customFormat="1" ht="15.95" customHeight="1">
      <c r="A62" s="229" t="s">
        <v>13</v>
      </c>
      <c r="B62" s="241"/>
      <c r="F62" s="236"/>
      <c r="G62" s="247"/>
      <c r="H62" s="248"/>
      <c r="J62" s="118">
        <v>751016397.17999995</v>
      </c>
      <c r="K62" s="114"/>
      <c r="L62" s="118">
        <v>775105596.57999992</v>
      </c>
      <c r="M62" s="110"/>
      <c r="N62" s="118">
        <v>403206315.25</v>
      </c>
      <c r="O62" s="114"/>
      <c r="P62" s="118">
        <f>SUM(P52:P61)</f>
        <v>489944681.06000006</v>
      </c>
    </row>
    <row r="63" spans="1:16" s="224" customFormat="1" ht="15.95" customHeight="1">
      <c r="A63" s="229" t="s">
        <v>14</v>
      </c>
      <c r="B63" s="241"/>
      <c r="G63" s="247"/>
      <c r="H63" s="248"/>
      <c r="J63" s="113"/>
      <c r="K63" s="108"/>
      <c r="L63" s="113"/>
      <c r="M63" s="110"/>
      <c r="N63" s="113"/>
      <c r="O63" s="108"/>
      <c r="P63" s="113"/>
    </row>
    <row r="64" spans="1:16" s="224" customFormat="1" ht="15.95" customHeight="1">
      <c r="A64" s="241" t="s">
        <v>56</v>
      </c>
      <c r="G64" s="233">
        <v>18</v>
      </c>
      <c r="H64" s="234"/>
      <c r="J64" s="109">
        <v>172702812.58000001</v>
      </c>
      <c r="K64" s="114"/>
      <c r="L64" s="109">
        <v>186409292.99000001</v>
      </c>
      <c r="M64" s="104"/>
      <c r="N64" s="104">
        <v>0</v>
      </c>
      <c r="O64" s="104"/>
      <c r="P64" s="104">
        <v>0</v>
      </c>
    </row>
    <row r="65" spans="1:16" s="224" customFormat="1" ht="15.95" customHeight="1">
      <c r="A65" s="241" t="s">
        <v>111</v>
      </c>
      <c r="G65" s="233">
        <v>19</v>
      </c>
      <c r="H65" s="234"/>
      <c r="J65" s="109">
        <v>23226665.699999999</v>
      </c>
      <c r="K65" s="114"/>
      <c r="L65" s="109">
        <v>23679162.969999999</v>
      </c>
      <c r="M65" s="110"/>
      <c r="N65" s="109">
        <v>20531382.710000005</v>
      </c>
      <c r="O65" s="114"/>
      <c r="P65" s="109">
        <v>21044478.52</v>
      </c>
    </row>
    <row r="66" spans="1:16" s="224" customFormat="1" ht="15.95" customHeight="1">
      <c r="A66" s="241" t="s">
        <v>205</v>
      </c>
      <c r="G66" s="233"/>
      <c r="H66" s="234"/>
      <c r="J66" s="109">
        <v>14598501.539999999</v>
      </c>
      <c r="K66" s="114"/>
      <c r="L66" s="104">
        <v>0</v>
      </c>
      <c r="M66" s="110"/>
      <c r="N66" s="104">
        <v>0</v>
      </c>
      <c r="O66" s="114"/>
      <c r="P66" s="104">
        <v>0</v>
      </c>
    </row>
    <row r="67" spans="1:16" s="224" customFormat="1" ht="15.95" customHeight="1">
      <c r="A67" s="241" t="s">
        <v>119</v>
      </c>
      <c r="G67" s="233">
        <v>20</v>
      </c>
      <c r="H67" s="234"/>
      <c r="J67" s="109">
        <v>11720576</v>
      </c>
      <c r="K67" s="114"/>
      <c r="L67" s="109">
        <v>21736853</v>
      </c>
      <c r="M67" s="110"/>
      <c r="N67" s="109">
        <v>9952815</v>
      </c>
      <c r="O67" s="114"/>
      <c r="P67" s="109">
        <v>20587004</v>
      </c>
    </row>
    <row r="68" spans="1:16" s="224" customFormat="1" ht="15.95" customHeight="1">
      <c r="A68" s="249" t="s">
        <v>64</v>
      </c>
      <c r="G68" s="234"/>
      <c r="H68" s="234"/>
      <c r="J68" s="109">
        <v>203084.41</v>
      </c>
      <c r="K68" s="114"/>
      <c r="L68" s="109">
        <v>145093.46</v>
      </c>
      <c r="M68" s="110"/>
      <c r="N68" s="109">
        <v>203084.41</v>
      </c>
      <c r="O68" s="114"/>
      <c r="P68" s="109">
        <v>145093.46000000002</v>
      </c>
    </row>
    <row r="69" spans="1:16" s="224" customFormat="1" ht="15.95" customHeight="1">
      <c r="A69" s="250" t="s">
        <v>51</v>
      </c>
      <c r="G69" s="234"/>
      <c r="H69" s="234"/>
      <c r="J69" s="119">
        <v>222451640.22999999</v>
      </c>
      <c r="K69" s="114"/>
      <c r="L69" s="119">
        <v>231970402.42000002</v>
      </c>
      <c r="M69" s="110"/>
      <c r="N69" s="119">
        <v>30687282.120000005</v>
      </c>
      <c r="O69" s="114"/>
      <c r="P69" s="119">
        <v>41776575.979999997</v>
      </c>
    </row>
    <row r="70" spans="1:16" s="224" customFormat="1" ht="15.95" customHeight="1">
      <c r="A70" s="229" t="s">
        <v>15</v>
      </c>
      <c r="G70" s="234"/>
      <c r="H70" s="234"/>
      <c r="J70" s="120">
        <v>973468037.40999997</v>
      </c>
      <c r="K70" s="108"/>
      <c r="L70" s="120">
        <v>1007075999</v>
      </c>
      <c r="M70" s="110"/>
      <c r="N70" s="120">
        <v>433893597.37</v>
      </c>
      <c r="O70" s="108"/>
      <c r="P70" s="120">
        <v>531721257.04000002</v>
      </c>
    </row>
    <row r="71" spans="1:16" s="224" customFormat="1" ht="15.95" customHeight="1">
      <c r="A71" s="229" t="s">
        <v>16</v>
      </c>
      <c r="J71" s="112"/>
      <c r="K71" s="251"/>
      <c r="L71" s="112"/>
      <c r="N71" s="112"/>
      <c r="O71" s="251"/>
      <c r="P71" s="112"/>
    </row>
    <row r="72" spans="1:16" s="224" customFormat="1" ht="15.95" customHeight="1">
      <c r="A72" s="241" t="s">
        <v>35</v>
      </c>
      <c r="J72" s="112"/>
      <c r="K72" s="251"/>
      <c r="L72" s="112"/>
      <c r="N72" s="112"/>
      <c r="O72" s="251"/>
      <c r="P72" s="112"/>
    </row>
    <row r="73" spans="1:16" s="224" customFormat="1" ht="15.95" customHeight="1">
      <c r="B73" s="241" t="s">
        <v>82</v>
      </c>
      <c r="G73" s="233"/>
      <c r="H73" s="234"/>
      <c r="J73" s="109"/>
      <c r="K73" s="252"/>
      <c r="L73" s="109"/>
      <c r="M73" s="252"/>
      <c r="N73" s="109"/>
      <c r="O73" s="252"/>
      <c r="P73" s="109"/>
    </row>
    <row r="74" spans="1:16" s="224" customFormat="1" ht="15.95" customHeight="1" thickBot="1">
      <c r="B74" s="241"/>
      <c r="C74" s="224" t="s">
        <v>135</v>
      </c>
      <c r="G74" s="233"/>
      <c r="H74" s="234"/>
      <c r="J74" s="115">
        <v>316500075</v>
      </c>
      <c r="K74" s="108"/>
      <c r="L74" s="115">
        <v>316500075</v>
      </c>
      <c r="M74" s="110"/>
      <c r="N74" s="133">
        <v>316500075</v>
      </c>
      <c r="O74" s="108"/>
      <c r="P74" s="133">
        <v>316500075</v>
      </c>
    </row>
    <row r="75" spans="1:16" s="224" customFormat="1" ht="15.95" customHeight="1" thickTop="1">
      <c r="B75" s="241" t="s">
        <v>17</v>
      </c>
      <c r="G75" s="233"/>
      <c r="H75" s="234"/>
      <c r="J75" s="109"/>
      <c r="K75" s="110"/>
      <c r="L75" s="109"/>
      <c r="M75" s="110"/>
      <c r="N75" s="109"/>
      <c r="O75" s="110"/>
      <c r="P75" s="109"/>
    </row>
    <row r="76" spans="1:16" s="224" customFormat="1" ht="15.95" customHeight="1">
      <c r="B76" s="241"/>
      <c r="C76" s="224" t="s">
        <v>181</v>
      </c>
      <c r="G76" s="233"/>
      <c r="H76" s="234"/>
      <c r="J76" s="112">
        <v>211000356.5</v>
      </c>
      <c r="K76" s="108"/>
      <c r="L76" s="112">
        <v>211000356.5</v>
      </c>
      <c r="M76" s="110"/>
      <c r="N76" s="134">
        <v>211000356.5</v>
      </c>
      <c r="O76" s="108"/>
      <c r="P76" s="134">
        <v>211000356.5</v>
      </c>
    </row>
    <row r="77" spans="1:16" s="224" customFormat="1" ht="15.95" customHeight="1">
      <c r="A77" s="241" t="s">
        <v>210</v>
      </c>
      <c r="G77" s="233"/>
      <c r="H77" s="234"/>
      <c r="J77" s="112">
        <v>300488252.44</v>
      </c>
      <c r="K77" s="108"/>
      <c r="L77" s="112">
        <v>300488252.44</v>
      </c>
      <c r="M77" s="110"/>
      <c r="N77" s="112">
        <v>300488252.44</v>
      </c>
      <c r="O77" s="108"/>
      <c r="P77" s="112">
        <v>300488252.44</v>
      </c>
    </row>
    <row r="78" spans="1:16" s="224" customFormat="1" ht="15.95" customHeight="1">
      <c r="A78" s="224" t="s">
        <v>130</v>
      </c>
      <c r="B78" s="241"/>
      <c r="G78" s="233"/>
      <c r="H78" s="234"/>
      <c r="J78" s="113">
        <v>15993489.01</v>
      </c>
      <c r="K78" s="114"/>
      <c r="L78" s="113">
        <v>15986585.23</v>
      </c>
      <c r="M78" s="108"/>
      <c r="N78" s="104">
        <v>0</v>
      </c>
      <c r="O78" s="108"/>
      <c r="P78" s="104">
        <v>0</v>
      </c>
    </row>
    <row r="79" spans="1:16" s="224" customFormat="1" ht="15.95" customHeight="1">
      <c r="A79" s="241" t="s">
        <v>18</v>
      </c>
      <c r="G79" s="234"/>
      <c r="H79" s="234"/>
      <c r="J79" s="112"/>
      <c r="K79" s="108"/>
      <c r="L79" s="112"/>
      <c r="M79" s="110"/>
      <c r="N79" s="112"/>
      <c r="O79" s="108"/>
      <c r="P79" s="112"/>
    </row>
    <row r="80" spans="1:16" s="224" customFormat="1" ht="15.95" customHeight="1">
      <c r="B80" s="235" t="s">
        <v>8</v>
      </c>
      <c r="C80" s="241" t="s">
        <v>52</v>
      </c>
      <c r="G80" s="233"/>
      <c r="H80" s="234"/>
      <c r="J80" s="112">
        <v>21597701.690000001</v>
      </c>
      <c r="K80" s="114"/>
      <c r="L80" s="112">
        <v>21597701.690000001</v>
      </c>
      <c r="M80" s="110"/>
      <c r="N80" s="112">
        <v>21597701.690000001</v>
      </c>
      <c r="O80" s="114"/>
      <c r="P80" s="112">
        <v>21597701.690000001</v>
      </c>
    </row>
    <row r="81" spans="1:16" s="224" customFormat="1" ht="15.95" customHeight="1">
      <c r="B81" s="235" t="s">
        <v>8</v>
      </c>
      <c r="C81" s="241" t="s">
        <v>42</v>
      </c>
      <c r="G81" s="234"/>
      <c r="H81" s="234"/>
      <c r="J81" s="101">
        <v>728401976.52999997</v>
      </c>
      <c r="K81" s="114"/>
      <c r="L81" s="101">
        <v>636851679.10000002</v>
      </c>
      <c r="M81" s="108"/>
      <c r="N81" s="101">
        <v>575588104.29000032</v>
      </c>
      <c r="O81" s="108"/>
      <c r="P81" s="101">
        <v>532530813.02000016</v>
      </c>
    </row>
    <row r="82" spans="1:16" s="224" customFormat="1" ht="15.95" customHeight="1">
      <c r="A82" s="229" t="s">
        <v>80</v>
      </c>
      <c r="G82" s="234"/>
      <c r="H82" s="234"/>
      <c r="J82" s="113">
        <v>1277481776.1700001</v>
      </c>
      <c r="K82" s="114"/>
      <c r="L82" s="113">
        <v>1185924574.96</v>
      </c>
      <c r="M82" s="114"/>
      <c r="N82" s="113">
        <v>1108674414.9200003</v>
      </c>
      <c r="O82" s="114"/>
      <c r="P82" s="113">
        <v>1065617123.6500001</v>
      </c>
    </row>
    <row r="83" spans="1:16" s="224" customFormat="1" ht="15.95" customHeight="1">
      <c r="A83" s="224" t="s">
        <v>66</v>
      </c>
      <c r="G83" s="234"/>
      <c r="H83" s="234"/>
      <c r="J83" s="101">
        <v>-165255.21</v>
      </c>
      <c r="K83" s="114"/>
      <c r="L83" s="101">
        <v>-251093.27</v>
      </c>
      <c r="M83" s="110"/>
      <c r="N83" s="105">
        <v>0</v>
      </c>
      <c r="O83" s="114"/>
      <c r="P83" s="105">
        <v>0</v>
      </c>
    </row>
    <row r="84" spans="1:16" s="224" customFormat="1" ht="15.95" customHeight="1">
      <c r="A84" s="229" t="s">
        <v>19</v>
      </c>
      <c r="G84" s="234"/>
      <c r="H84" s="234"/>
      <c r="J84" s="101">
        <v>1277316520.96</v>
      </c>
      <c r="K84" s="114"/>
      <c r="L84" s="101">
        <v>1185673481.6900001</v>
      </c>
      <c r="M84" s="110"/>
      <c r="N84" s="101">
        <v>1108674414.9200003</v>
      </c>
      <c r="O84" s="114"/>
      <c r="P84" s="101">
        <v>1065617123.6500001</v>
      </c>
    </row>
    <row r="85" spans="1:16" s="224" customFormat="1" ht="15.95" customHeight="1" thickBot="1">
      <c r="A85" s="229" t="s">
        <v>20</v>
      </c>
      <c r="G85" s="234"/>
      <c r="H85" s="234"/>
      <c r="I85" s="239"/>
      <c r="J85" s="115">
        <v>2250784558.3699999</v>
      </c>
      <c r="K85" s="114"/>
      <c r="L85" s="115">
        <v>2192749480.6900001</v>
      </c>
      <c r="M85" s="110"/>
      <c r="N85" s="115">
        <v>1542568012.2900004</v>
      </c>
      <c r="O85" s="114"/>
      <c r="P85" s="115">
        <v>1597338380.6900001</v>
      </c>
    </row>
    <row r="86" spans="1:16" ht="21.95" customHeight="1" thickTop="1"/>
  </sheetData>
  <mergeCells count="18">
    <mergeCell ref="F50:H50"/>
    <mergeCell ref="J8:L8"/>
    <mergeCell ref="N8:P8"/>
    <mergeCell ref="F9:H9"/>
    <mergeCell ref="A42:P42"/>
    <mergeCell ref="A43:P43"/>
    <mergeCell ref="A44:P44"/>
    <mergeCell ref="A45:P45"/>
    <mergeCell ref="A47:P47"/>
    <mergeCell ref="J48:P48"/>
    <mergeCell ref="J49:L49"/>
    <mergeCell ref="N49:P49"/>
    <mergeCell ref="J7:P7"/>
    <mergeCell ref="A1:P1"/>
    <mergeCell ref="A2:P2"/>
    <mergeCell ref="A3:P3"/>
    <mergeCell ref="A4:P4"/>
    <mergeCell ref="A6:P6"/>
  </mergeCells>
  <pageMargins left="0.98425196850393704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A89B-DB22-4238-9DA6-0C6F195F93F9}">
  <sheetPr>
    <tabColor theme="8" tint="0.59999389629810485"/>
  </sheetPr>
  <dimension ref="A1:O63"/>
  <sheetViews>
    <sheetView view="pageBreakPreview" zoomScale="145" zoomScaleNormal="128" zoomScaleSheetLayoutView="145" workbookViewId="0">
      <selection sqref="A1:O1"/>
    </sheetView>
  </sheetViews>
  <sheetFormatPr defaultColWidth="8.42578125" defaultRowHeight="20.100000000000001" customHeight="1"/>
  <cols>
    <col min="1" max="4" width="1.42578125" style="83" customWidth="1"/>
    <col min="5" max="5" width="13.140625" style="83" customWidth="1"/>
    <col min="6" max="6" width="9.5703125" style="83" customWidth="1"/>
    <col min="7" max="7" width="3" style="84" customWidth="1"/>
    <col min="8" max="8" width="2.42578125" style="83" customWidth="1"/>
    <col min="9" max="9" width="12.7109375" style="82" customWidth="1"/>
    <col min="10" max="10" width="0.7109375" style="82" customWidth="1"/>
    <col min="11" max="11" width="12.7109375" style="82" customWidth="1"/>
    <col min="12" max="12" width="0.7109375" style="82" customWidth="1"/>
    <col min="13" max="13" width="12.7109375" style="129" customWidth="1"/>
    <col min="14" max="14" width="0.7109375" style="82" customWidth="1"/>
    <col min="15" max="15" width="12.7109375" style="82" customWidth="1"/>
    <col min="16" max="16384" width="8.42578125" style="83"/>
  </cols>
  <sheetData>
    <row r="1" spans="1:15" s="53" customFormat="1" ht="21.95" customHeight="1">
      <c r="A1" s="201" t="s">
        <v>107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 s="53" customFormat="1" ht="21.95" customHeight="1">
      <c r="A2" s="203" t="s">
        <v>78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s="53" customFormat="1" ht="21.95" customHeight="1">
      <c r="A3" s="203" t="s">
        <v>50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s="53" customFormat="1" ht="21.95" customHeight="1">
      <c r="A4" s="203" t="s">
        <v>202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53" customFormat="1" ht="9.9499999999999993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124"/>
      <c r="N5" s="48"/>
      <c r="O5" s="48"/>
    </row>
    <row r="6" spans="1:15" s="54" customFormat="1" ht="18" customHeight="1">
      <c r="B6" s="55"/>
      <c r="C6" s="55"/>
      <c r="D6" s="55"/>
      <c r="E6" s="55"/>
      <c r="F6" s="55"/>
      <c r="G6" s="56"/>
      <c r="H6" s="55"/>
      <c r="I6" s="204" t="s">
        <v>140</v>
      </c>
      <c r="J6" s="204"/>
      <c r="K6" s="204"/>
      <c r="L6" s="204"/>
      <c r="M6" s="204"/>
      <c r="N6" s="204"/>
      <c r="O6" s="204"/>
    </row>
    <row r="7" spans="1:15" s="59" customFormat="1" ht="18" customHeight="1">
      <c r="A7" s="57"/>
      <c r="B7" s="57"/>
      <c r="C7" s="57"/>
      <c r="D7" s="58"/>
      <c r="G7" s="56"/>
      <c r="H7" s="55"/>
      <c r="I7" s="200" t="s">
        <v>61</v>
      </c>
      <c r="J7" s="200"/>
      <c r="K7" s="200"/>
      <c r="L7" s="60"/>
      <c r="M7" s="200" t="s">
        <v>62</v>
      </c>
      <c r="N7" s="200"/>
      <c r="O7" s="200"/>
    </row>
    <row r="8" spans="1:15" s="54" customFormat="1" ht="18" customHeight="1">
      <c r="B8" s="55"/>
      <c r="C8" s="55"/>
      <c r="D8" s="55"/>
      <c r="E8" s="55"/>
      <c r="F8" s="205" t="s">
        <v>1</v>
      </c>
      <c r="G8" s="205"/>
      <c r="H8" s="205"/>
      <c r="I8" s="71" t="s">
        <v>200</v>
      </c>
      <c r="J8" s="62"/>
      <c r="K8" s="61" t="s">
        <v>176</v>
      </c>
      <c r="L8" s="63"/>
      <c r="M8" s="71" t="s">
        <v>200</v>
      </c>
      <c r="N8" s="62"/>
      <c r="O8" s="61" t="s">
        <v>176</v>
      </c>
    </row>
    <row r="9" spans="1:15" s="54" customFormat="1" ht="18" customHeight="1">
      <c r="A9" s="64" t="s">
        <v>27</v>
      </c>
      <c r="B9" s="55"/>
      <c r="C9" s="55"/>
      <c r="D9" s="55"/>
      <c r="E9" s="55"/>
      <c r="F9" s="55"/>
      <c r="G9" s="56"/>
      <c r="H9" s="65"/>
      <c r="I9" s="66"/>
      <c r="J9" s="66"/>
      <c r="K9" s="66"/>
      <c r="L9" s="66"/>
      <c r="M9" s="77"/>
      <c r="N9" s="66"/>
      <c r="O9" s="66"/>
    </row>
    <row r="10" spans="1:15" s="54" customFormat="1" ht="18" customHeight="1">
      <c r="A10" s="67" t="s">
        <v>28</v>
      </c>
      <c r="B10" s="55"/>
      <c r="C10" s="55"/>
      <c r="D10" s="55"/>
      <c r="E10" s="55"/>
      <c r="F10" s="55"/>
      <c r="G10" s="68">
        <v>4</v>
      </c>
      <c r="I10" s="66">
        <v>1730138790.75</v>
      </c>
      <c r="J10" s="66"/>
      <c r="K10" s="66">
        <v>1706576249.6300001</v>
      </c>
      <c r="L10" s="66"/>
      <c r="M10" s="77">
        <v>1089475018.8199999</v>
      </c>
      <c r="N10" s="66"/>
      <c r="O10" s="66">
        <v>1318685017.28</v>
      </c>
    </row>
    <row r="11" spans="1:15" s="54" customFormat="1" ht="18" customHeight="1">
      <c r="A11" s="67" t="s">
        <v>125</v>
      </c>
      <c r="B11" s="55"/>
      <c r="C11" s="55"/>
      <c r="D11" s="55"/>
      <c r="E11" s="55"/>
      <c r="G11" s="147"/>
      <c r="I11" s="66">
        <v>380742918.86000001</v>
      </c>
      <c r="J11" s="66"/>
      <c r="K11" s="66">
        <v>465675291.50999999</v>
      </c>
      <c r="L11" s="66"/>
      <c r="M11" s="69">
        <v>0</v>
      </c>
      <c r="N11" s="69"/>
      <c r="O11" s="69">
        <v>0</v>
      </c>
    </row>
    <row r="12" spans="1:15" s="54" customFormat="1" ht="18" customHeight="1">
      <c r="A12" s="67" t="s">
        <v>29</v>
      </c>
      <c r="B12" s="55"/>
      <c r="C12" s="55"/>
      <c r="D12" s="55"/>
      <c r="E12" s="55"/>
      <c r="F12" s="55"/>
      <c r="G12" s="148"/>
      <c r="I12" s="66"/>
      <c r="J12" s="66"/>
      <c r="K12" s="66"/>
      <c r="L12" s="66"/>
      <c r="M12" s="77"/>
      <c r="N12" s="66"/>
      <c r="O12" s="66"/>
    </row>
    <row r="13" spans="1:15" s="54" customFormat="1" ht="18" customHeight="1">
      <c r="A13" s="67"/>
      <c r="B13" s="67" t="s">
        <v>167</v>
      </c>
      <c r="C13" s="55"/>
      <c r="D13" s="55"/>
      <c r="E13" s="55"/>
      <c r="F13" s="55"/>
      <c r="G13" s="148"/>
      <c r="I13" s="66">
        <v>7107016.4699999997</v>
      </c>
      <c r="J13" s="66"/>
      <c r="K13" s="66">
        <v>5020873.54</v>
      </c>
      <c r="L13" s="66"/>
      <c r="M13" s="77">
        <v>5472028.1599999992</v>
      </c>
      <c r="N13" s="66"/>
      <c r="O13" s="66">
        <v>3983765.1799999997</v>
      </c>
    </row>
    <row r="14" spans="1:15" s="54" customFormat="1" ht="18" customHeight="1">
      <c r="A14" s="67"/>
      <c r="B14" s="67" t="s">
        <v>113</v>
      </c>
      <c r="C14" s="55"/>
      <c r="D14" s="55"/>
      <c r="E14" s="55"/>
      <c r="G14" s="148"/>
      <c r="I14" s="66">
        <v>13143753.68</v>
      </c>
      <c r="J14" s="66"/>
      <c r="K14" s="66">
        <v>11703095.07</v>
      </c>
      <c r="L14" s="66"/>
      <c r="M14" s="77">
        <v>683437.23</v>
      </c>
      <c r="N14" s="66"/>
      <c r="O14" s="66">
        <v>1051515.82</v>
      </c>
    </row>
    <row r="15" spans="1:15" s="54" customFormat="1" ht="18" customHeight="1">
      <c r="A15" s="67"/>
      <c r="B15" s="67" t="s">
        <v>79</v>
      </c>
      <c r="C15" s="55"/>
      <c r="D15" s="55"/>
      <c r="E15" s="55"/>
      <c r="G15" s="148">
        <v>4</v>
      </c>
      <c r="I15" s="66">
        <v>39242640.939999998</v>
      </c>
      <c r="J15" s="66"/>
      <c r="K15" s="66">
        <v>28405675.280000001</v>
      </c>
      <c r="L15" s="66"/>
      <c r="M15" s="77">
        <v>31034448.939999998</v>
      </c>
      <c r="N15" s="66"/>
      <c r="O15" s="66">
        <v>29949243.030000001</v>
      </c>
    </row>
    <row r="16" spans="1:15" s="54" customFormat="1" ht="18" customHeight="1">
      <c r="A16" s="64" t="s">
        <v>30</v>
      </c>
      <c r="B16" s="55"/>
      <c r="C16" s="55"/>
      <c r="D16" s="55"/>
      <c r="E16" s="55"/>
      <c r="F16" s="55"/>
      <c r="G16" s="147"/>
      <c r="I16" s="70">
        <v>2170375120.6999998</v>
      </c>
      <c r="J16" s="69"/>
      <c r="K16" s="70">
        <v>2217381185.0300007</v>
      </c>
      <c r="L16" s="66"/>
      <c r="M16" s="125">
        <v>1126664933.1500001</v>
      </c>
      <c r="N16" s="66"/>
      <c r="O16" s="70">
        <v>1353669541.3099999</v>
      </c>
    </row>
    <row r="17" spans="1:15" s="54" customFormat="1" ht="18" customHeight="1">
      <c r="A17" s="149" t="s">
        <v>31</v>
      </c>
      <c r="B17" s="149"/>
      <c r="G17" s="147"/>
      <c r="I17" s="66"/>
      <c r="J17" s="66"/>
      <c r="K17" s="66"/>
      <c r="L17" s="66"/>
      <c r="M17" s="77"/>
      <c r="N17" s="66"/>
      <c r="O17" s="66"/>
    </row>
    <row r="18" spans="1:15" s="54" customFormat="1" ht="18" customHeight="1">
      <c r="A18" s="67" t="s">
        <v>32</v>
      </c>
      <c r="G18" s="148"/>
      <c r="I18" s="66">
        <v>1421211989.21</v>
      </c>
      <c r="J18" s="66"/>
      <c r="K18" s="66">
        <v>1473191427.5999999</v>
      </c>
      <c r="L18" s="66"/>
      <c r="M18" s="77">
        <v>918446575.6099999</v>
      </c>
      <c r="N18" s="66"/>
      <c r="O18" s="66">
        <v>1134421108.9300003</v>
      </c>
    </row>
    <row r="19" spans="1:15" s="54" customFormat="1" ht="18" customHeight="1">
      <c r="A19" s="67" t="s">
        <v>126</v>
      </c>
      <c r="G19" s="148"/>
      <c r="I19" s="69">
        <v>316821222.92000002</v>
      </c>
      <c r="J19" s="66"/>
      <c r="K19" s="69">
        <v>366893060.61000001</v>
      </c>
      <c r="L19" s="66"/>
      <c r="M19" s="69">
        <v>0</v>
      </c>
      <c r="N19" s="69"/>
      <c r="O19" s="69">
        <v>0</v>
      </c>
    </row>
    <row r="20" spans="1:15" s="54" customFormat="1" ht="18" customHeight="1">
      <c r="A20" s="67" t="s">
        <v>114</v>
      </c>
      <c r="B20" s="67"/>
      <c r="G20" s="147"/>
      <c r="I20" s="66">
        <v>60036402.380000003</v>
      </c>
      <c r="J20" s="66"/>
      <c r="K20" s="66">
        <v>57506942.5</v>
      </c>
      <c r="L20" s="66"/>
      <c r="M20" s="50">
        <v>23724058.809999991</v>
      </c>
      <c r="N20" s="66"/>
      <c r="O20" s="69">
        <v>26079083.810000006</v>
      </c>
    </row>
    <row r="21" spans="1:15" s="54" customFormat="1" ht="18" customHeight="1">
      <c r="A21" s="67" t="s">
        <v>41</v>
      </c>
      <c r="B21" s="67"/>
      <c r="G21" s="148">
        <v>4</v>
      </c>
      <c r="I21" s="66">
        <v>201892699.56999999</v>
      </c>
      <c r="J21" s="66"/>
      <c r="K21" s="66">
        <v>134907157.88999999</v>
      </c>
      <c r="L21" s="66"/>
      <c r="M21" s="77">
        <v>105693680.53000002</v>
      </c>
      <c r="N21" s="66"/>
      <c r="O21" s="66">
        <v>99725923.799999982</v>
      </c>
    </row>
    <row r="22" spans="1:15" s="54" customFormat="1" ht="18" customHeight="1">
      <c r="A22" s="149" t="s">
        <v>33</v>
      </c>
      <c r="B22" s="149"/>
      <c r="C22" s="149"/>
      <c r="G22" s="65"/>
      <c r="H22" s="150"/>
      <c r="I22" s="70">
        <v>1999962314.0799999</v>
      </c>
      <c r="J22" s="69"/>
      <c r="K22" s="70">
        <v>2032498588.5999999</v>
      </c>
      <c r="L22" s="69"/>
      <c r="M22" s="125">
        <v>1047864314.9499998</v>
      </c>
      <c r="N22" s="66"/>
      <c r="O22" s="70">
        <v>1260226116.5400002</v>
      </c>
    </row>
    <row r="23" spans="1:15" s="54" customFormat="1" ht="18" customHeight="1">
      <c r="A23" s="149" t="s">
        <v>156</v>
      </c>
      <c r="B23" s="149"/>
      <c r="C23" s="149"/>
      <c r="G23" s="65"/>
      <c r="H23" s="150"/>
      <c r="I23" s="50">
        <v>170412806.62</v>
      </c>
      <c r="J23" s="69"/>
      <c r="K23" s="50">
        <v>184882596.43000078</v>
      </c>
      <c r="L23" s="69"/>
      <c r="M23" s="50">
        <v>78800618.200000286</v>
      </c>
      <c r="N23" s="66"/>
      <c r="O23" s="50">
        <v>93443424.769999743</v>
      </c>
    </row>
    <row r="24" spans="1:15" s="54" customFormat="1" ht="18" customHeight="1">
      <c r="A24" s="67" t="s">
        <v>116</v>
      </c>
      <c r="B24" s="149"/>
      <c r="C24" s="149"/>
      <c r="G24" s="148">
        <v>4</v>
      </c>
      <c r="H24" s="150"/>
      <c r="I24" s="69">
        <v>0</v>
      </c>
      <c r="J24" s="69"/>
      <c r="K24" s="69">
        <v>0</v>
      </c>
      <c r="L24" s="69"/>
      <c r="M24" s="50">
        <v>12955808.359999999</v>
      </c>
      <c r="N24" s="66"/>
      <c r="O24" s="69">
        <v>9617984.8699999992</v>
      </c>
    </row>
    <row r="25" spans="1:15" s="54" customFormat="1" ht="18" customHeight="1">
      <c r="A25" s="67" t="s">
        <v>48</v>
      </c>
      <c r="B25" s="67"/>
      <c r="I25" s="71">
        <v>-28342485.850000001</v>
      </c>
      <c r="J25" s="66"/>
      <c r="K25" s="71">
        <v>-33476188.260000002</v>
      </c>
      <c r="L25" s="66"/>
      <c r="M25" s="71">
        <v>-11583274.469999999</v>
      </c>
      <c r="N25" s="66"/>
      <c r="O25" s="71">
        <v>-17594117.27</v>
      </c>
    </row>
    <row r="26" spans="1:15" s="54" customFormat="1" ht="18" customHeight="1">
      <c r="A26" s="149" t="s">
        <v>157</v>
      </c>
      <c r="G26" s="147"/>
      <c r="H26" s="150"/>
      <c r="I26" s="50">
        <v>142070320.77000001</v>
      </c>
      <c r="J26" s="69"/>
      <c r="K26" s="50">
        <v>151406408.16999999</v>
      </c>
      <c r="L26" s="69"/>
      <c r="M26" s="50">
        <v>80173152.090000287</v>
      </c>
      <c r="N26" s="66"/>
      <c r="O26" s="50">
        <v>85467292.369999751</v>
      </c>
    </row>
    <row r="27" spans="1:15" s="54" customFormat="1" ht="18" customHeight="1">
      <c r="A27" s="67" t="s">
        <v>155</v>
      </c>
      <c r="G27" s="147">
        <v>22</v>
      </c>
      <c r="H27" s="150"/>
      <c r="I27" s="71">
        <v>-29327466.850000001</v>
      </c>
      <c r="J27" s="66"/>
      <c r="K27" s="71">
        <v>-31588022.539999999</v>
      </c>
      <c r="L27" s="50"/>
      <c r="M27" s="71">
        <v>-16016046.17</v>
      </c>
      <c r="N27" s="50"/>
      <c r="O27" s="71">
        <v>-17226752.399999999</v>
      </c>
    </row>
    <row r="28" spans="1:15" s="54" customFormat="1" ht="18" customHeight="1">
      <c r="A28" s="64" t="s">
        <v>158</v>
      </c>
      <c r="G28" s="147"/>
      <c r="H28" s="150"/>
      <c r="I28" s="71">
        <v>112742853.92</v>
      </c>
      <c r="J28" s="69"/>
      <c r="K28" s="71">
        <v>119818385.63</v>
      </c>
      <c r="L28" s="69"/>
      <c r="M28" s="71">
        <v>64157105.920000285</v>
      </c>
      <c r="N28" s="69"/>
      <c r="O28" s="71">
        <v>68240539.96999976</v>
      </c>
    </row>
    <row r="29" spans="1:15" s="54" customFormat="1" ht="18" customHeight="1">
      <c r="A29" s="151" t="s">
        <v>121</v>
      </c>
      <c r="G29" s="147"/>
      <c r="H29" s="150"/>
      <c r="I29" s="69"/>
      <c r="J29" s="66"/>
      <c r="K29" s="69"/>
      <c r="L29" s="66"/>
      <c r="M29" s="50"/>
      <c r="N29" s="69"/>
      <c r="O29" s="69"/>
    </row>
    <row r="30" spans="1:15" s="54" customFormat="1" ht="18" customHeight="1">
      <c r="A30" s="152" t="s">
        <v>150</v>
      </c>
      <c r="G30" s="147"/>
      <c r="H30" s="150"/>
      <c r="I30" s="69"/>
      <c r="J30" s="66"/>
      <c r="K30" s="69"/>
      <c r="L30" s="66"/>
      <c r="M30" s="50"/>
      <c r="N30" s="69"/>
      <c r="O30" s="69"/>
    </row>
    <row r="31" spans="1:15" s="54" customFormat="1" ht="18" customHeight="1">
      <c r="A31" s="54" t="s">
        <v>185</v>
      </c>
      <c r="G31" s="147"/>
      <c r="H31" s="150"/>
      <c r="I31" s="69"/>
      <c r="J31" s="66"/>
      <c r="K31" s="69"/>
      <c r="L31" s="66"/>
      <c r="M31" s="50"/>
      <c r="N31" s="69"/>
      <c r="O31" s="69"/>
    </row>
    <row r="32" spans="1:15" s="54" customFormat="1" ht="18" customHeight="1">
      <c r="A32" s="153"/>
      <c r="B32" s="154" t="s">
        <v>162</v>
      </c>
      <c r="C32" s="154"/>
      <c r="G32" s="147"/>
      <c r="H32" s="150"/>
      <c r="I32" s="52">
        <v>0</v>
      </c>
      <c r="J32" s="66"/>
      <c r="K32" s="71">
        <v>-3529030.06</v>
      </c>
      <c r="L32" s="66"/>
      <c r="M32" s="52">
        <v>0</v>
      </c>
      <c r="N32" s="69"/>
      <c r="O32" s="71">
        <v>-3860441.26</v>
      </c>
    </row>
    <row r="33" spans="1:15" s="54" customFormat="1" ht="18" customHeight="1">
      <c r="A33" s="151" t="s">
        <v>186</v>
      </c>
      <c r="C33" s="154"/>
      <c r="G33" s="147"/>
      <c r="H33" s="150"/>
      <c r="I33" s="70">
        <v>0</v>
      </c>
      <c r="J33" s="66"/>
      <c r="K33" s="71">
        <v>-3529030.06</v>
      </c>
      <c r="L33" s="66"/>
      <c r="M33" s="70">
        <v>0</v>
      </c>
      <c r="N33" s="69"/>
      <c r="O33" s="71">
        <v>-3860441.26</v>
      </c>
    </row>
    <row r="34" spans="1:15" s="54" customFormat="1" ht="18" customHeight="1" thickBot="1">
      <c r="A34" s="64" t="s">
        <v>141</v>
      </c>
      <c r="G34" s="65"/>
      <c r="H34" s="150"/>
      <c r="I34" s="72">
        <v>112742853.92</v>
      </c>
      <c r="J34" s="66"/>
      <c r="K34" s="72">
        <v>116289355.56999999</v>
      </c>
      <c r="L34" s="66"/>
      <c r="M34" s="126">
        <v>64157105.920000285</v>
      </c>
      <c r="N34" s="69"/>
      <c r="O34" s="73">
        <v>64380098.710000001</v>
      </c>
    </row>
    <row r="35" spans="1:15" s="54" customFormat="1" ht="18" customHeight="1" thickTop="1">
      <c r="A35" s="64"/>
      <c r="G35" s="65"/>
      <c r="H35" s="150"/>
      <c r="I35" s="50"/>
      <c r="J35" s="56"/>
      <c r="K35" s="50"/>
      <c r="L35" s="56"/>
      <c r="M35" s="50"/>
      <c r="N35" s="50"/>
      <c r="O35" s="50"/>
    </row>
    <row r="36" spans="1:15" s="54" customFormat="1" ht="18" customHeight="1">
      <c r="A36" s="64"/>
      <c r="G36" s="65"/>
      <c r="H36" s="150"/>
      <c r="I36" s="50"/>
      <c r="J36" s="56"/>
      <c r="K36" s="50"/>
      <c r="L36" s="56"/>
      <c r="M36" s="50"/>
      <c r="N36" s="50"/>
      <c r="O36" s="50"/>
    </row>
    <row r="37" spans="1:15" s="54" customFormat="1" ht="18" customHeight="1">
      <c r="A37" s="64"/>
      <c r="G37" s="65"/>
      <c r="H37" s="150"/>
      <c r="I37" s="50"/>
      <c r="J37" s="56"/>
      <c r="K37" s="50"/>
      <c r="L37" s="56"/>
      <c r="M37" s="50"/>
      <c r="N37" s="50"/>
      <c r="O37" s="50"/>
    </row>
    <row r="38" spans="1:15" s="54" customFormat="1" ht="18" customHeight="1">
      <c r="A38" s="64"/>
      <c r="G38" s="65"/>
      <c r="H38" s="150"/>
      <c r="I38" s="50"/>
      <c r="J38" s="56"/>
      <c r="K38" s="50"/>
      <c r="L38" s="56"/>
      <c r="M38" s="50"/>
      <c r="N38" s="50"/>
      <c r="O38" s="50"/>
    </row>
    <row r="39" spans="1:15" s="54" customFormat="1" ht="18" hidden="1" customHeight="1">
      <c r="A39" s="64"/>
      <c r="G39" s="65"/>
      <c r="H39" s="150"/>
      <c r="I39" s="50"/>
      <c r="J39" s="56"/>
      <c r="K39" s="50"/>
      <c r="L39" s="56"/>
      <c r="M39" s="50"/>
      <c r="N39" s="50"/>
      <c r="O39" s="50"/>
    </row>
    <row r="40" spans="1:15" s="54" customFormat="1" ht="18" customHeight="1">
      <c r="A40" s="64"/>
      <c r="G40" s="65"/>
      <c r="H40" s="150"/>
      <c r="I40" s="50"/>
      <c r="J40" s="56"/>
      <c r="K40" s="50"/>
      <c r="L40" s="56"/>
      <c r="M40" s="50"/>
      <c r="N40" s="50"/>
      <c r="O40" s="50"/>
    </row>
    <row r="41" spans="1:15" s="54" customFormat="1" ht="18" customHeight="1">
      <c r="A41" s="64"/>
      <c r="G41" s="65"/>
      <c r="H41" s="150"/>
      <c r="I41" s="50"/>
      <c r="J41" s="56"/>
      <c r="K41" s="50"/>
      <c r="L41" s="56"/>
      <c r="M41" s="50"/>
      <c r="N41" s="50"/>
      <c r="O41" s="50"/>
    </row>
    <row r="42" spans="1:15" s="53" customFormat="1" ht="21.95" customHeight="1">
      <c r="A42" s="201" t="s">
        <v>103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</row>
    <row r="43" spans="1:15" s="53" customFormat="1" ht="21.95" customHeight="1">
      <c r="A43" s="203" t="s">
        <v>78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</row>
    <row r="44" spans="1:15" s="53" customFormat="1" ht="21.95" customHeight="1">
      <c r="A44" s="203" t="s">
        <v>83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</row>
    <row r="45" spans="1:15" s="53" customFormat="1" ht="21.95" customHeight="1">
      <c r="A45" s="203" t="s">
        <v>202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</row>
    <row r="46" spans="1:15" s="53" customFormat="1" ht="9.9499999999999993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155"/>
      <c r="N46" s="48"/>
      <c r="O46" s="48"/>
    </row>
    <row r="47" spans="1:15" s="54" customFormat="1" ht="18" customHeight="1">
      <c r="B47" s="55"/>
      <c r="C47" s="55"/>
      <c r="D47" s="55"/>
      <c r="E47" s="55"/>
      <c r="F47" s="55"/>
      <c r="G47" s="56"/>
      <c r="H47" s="55"/>
      <c r="I47" s="204" t="s">
        <v>140</v>
      </c>
      <c r="J47" s="204"/>
      <c r="K47" s="204"/>
      <c r="L47" s="204"/>
      <c r="M47" s="204"/>
      <c r="N47" s="204"/>
      <c r="O47" s="204"/>
    </row>
    <row r="48" spans="1:15" s="59" customFormat="1" ht="18" customHeight="1">
      <c r="A48" s="57"/>
      <c r="B48" s="57"/>
      <c r="C48" s="57"/>
      <c r="D48" s="58"/>
      <c r="G48" s="56"/>
      <c r="H48" s="55"/>
      <c r="I48" s="200" t="s">
        <v>61</v>
      </c>
      <c r="J48" s="200"/>
      <c r="K48" s="200"/>
      <c r="L48" s="60"/>
      <c r="M48" s="200" t="s">
        <v>62</v>
      </c>
      <c r="N48" s="200"/>
      <c r="O48" s="200"/>
    </row>
    <row r="49" spans="1:15" s="54" customFormat="1" ht="18" customHeight="1">
      <c r="B49" s="55"/>
      <c r="C49" s="55"/>
      <c r="D49" s="55"/>
      <c r="E49" s="55"/>
      <c r="F49" s="205" t="s">
        <v>1</v>
      </c>
      <c r="G49" s="205"/>
      <c r="H49" s="205"/>
      <c r="I49" s="61" t="s">
        <v>200</v>
      </c>
      <c r="J49" s="62"/>
      <c r="K49" s="61" t="s">
        <v>176</v>
      </c>
      <c r="L49" s="63"/>
      <c r="M49" s="71" t="s">
        <v>200</v>
      </c>
      <c r="N49" s="62"/>
      <c r="O49" s="61" t="s">
        <v>176</v>
      </c>
    </row>
    <row r="50" spans="1:15" s="54" customFormat="1" ht="18" customHeight="1">
      <c r="A50" s="54" t="s">
        <v>172</v>
      </c>
      <c r="G50" s="65"/>
      <c r="H50" s="150"/>
      <c r="I50" s="50"/>
      <c r="J50" s="56"/>
      <c r="K50" s="50"/>
      <c r="L50" s="56"/>
      <c r="M50" s="50"/>
      <c r="N50" s="50"/>
      <c r="O50" s="50"/>
    </row>
    <row r="51" spans="1:15" s="54" customFormat="1" ht="18" customHeight="1">
      <c r="B51" s="54" t="s">
        <v>95</v>
      </c>
      <c r="G51" s="65"/>
      <c r="H51" s="150"/>
      <c r="I51" s="50">
        <v>112650112.08</v>
      </c>
      <c r="J51" s="56"/>
      <c r="K51" s="50">
        <v>119737754.72</v>
      </c>
      <c r="L51" s="56"/>
      <c r="M51" s="50">
        <v>64157105.920000285</v>
      </c>
      <c r="N51" s="69"/>
      <c r="O51" s="69">
        <v>68240539.96999976</v>
      </c>
    </row>
    <row r="52" spans="1:15" s="54" customFormat="1" ht="18" customHeight="1">
      <c r="B52" s="54" t="s">
        <v>96</v>
      </c>
      <c r="G52" s="65"/>
      <c r="H52" s="150"/>
      <c r="I52" s="50">
        <v>92741.84</v>
      </c>
      <c r="J52" s="56"/>
      <c r="K52" s="50">
        <v>80630.91</v>
      </c>
      <c r="L52" s="56"/>
      <c r="M52" s="69">
        <v>0</v>
      </c>
      <c r="N52" s="69"/>
      <c r="O52" s="52">
        <v>0</v>
      </c>
    </row>
    <row r="53" spans="1:15" s="54" customFormat="1" ht="18" customHeight="1" thickBot="1">
      <c r="G53" s="65"/>
      <c r="H53" s="150"/>
      <c r="I53" s="72">
        <f>I51+I52</f>
        <v>112742853.92</v>
      </c>
      <c r="J53" s="74"/>
      <c r="K53" s="72">
        <v>119818385.63</v>
      </c>
      <c r="L53" s="56"/>
      <c r="M53" s="72">
        <v>64157105.920000285</v>
      </c>
      <c r="N53" s="69"/>
      <c r="O53" s="75">
        <v>68240539.96999976</v>
      </c>
    </row>
    <row r="54" spans="1:15" s="54" customFormat="1" ht="18" customHeight="1" thickTop="1">
      <c r="G54" s="65"/>
      <c r="H54" s="150"/>
      <c r="I54" s="50"/>
      <c r="J54" s="74"/>
      <c r="K54" s="50"/>
      <c r="L54" s="56"/>
      <c r="M54" s="50"/>
      <c r="N54" s="69"/>
      <c r="O54" s="69"/>
    </row>
    <row r="55" spans="1:15" s="54" customFormat="1" ht="18" customHeight="1">
      <c r="A55" s="54" t="s">
        <v>173</v>
      </c>
      <c r="G55" s="65"/>
      <c r="H55" s="150"/>
      <c r="I55" s="69"/>
      <c r="J55" s="66"/>
      <c r="K55" s="69"/>
      <c r="L55" s="66"/>
      <c r="M55" s="127"/>
      <c r="N55" s="69"/>
      <c r="O55" s="76"/>
    </row>
    <row r="56" spans="1:15" s="54" customFormat="1" ht="18" customHeight="1">
      <c r="B56" s="54" t="s">
        <v>95</v>
      </c>
      <c r="G56" s="65"/>
      <c r="H56" s="150"/>
      <c r="I56" s="50">
        <f>I51</f>
        <v>112650112.08</v>
      </c>
      <c r="J56" s="56"/>
      <c r="K56" s="50">
        <v>116207938.09</v>
      </c>
      <c r="L56" s="77"/>
      <c r="M56" s="50">
        <v>64157105.920000285</v>
      </c>
      <c r="N56" s="50"/>
      <c r="O56" s="69">
        <v>64380098.710000001</v>
      </c>
    </row>
    <row r="57" spans="1:15" s="54" customFormat="1" ht="18" customHeight="1">
      <c r="B57" s="54" t="s">
        <v>96</v>
      </c>
      <c r="G57" s="65"/>
      <c r="H57" s="150"/>
      <c r="I57" s="50">
        <f>I52</f>
        <v>92741.84</v>
      </c>
      <c r="J57" s="56"/>
      <c r="K57" s="50">
        <v>81417.48</v>
      </c>
      <c r="L57" s="56"/>
      <c r="M57" s="69">
        <v>0</v>
      </c>
      <c r="N57" s="69"/>
      <c r="O57" s="52">
        <v>0</v>
      </c>
    </row>
    <row r="58" spans="1:15" s="54" customFormat="1" ht="18" customHeight="1" thickBot="1">
      <c r="G58" s="65"/>
      <c r="H58" s="150"/>
      <c r="I58" s="72">
        <f>I56+I57</f>
        <v>112742853.92</v>
      </c>
      <c r="J58" s="74"/>
      <c r="K58" s="72">
        <v>116289355.57000001</v>
      </c>
      <c r="L58" s="77"/>
      <c r="M58" s="72">
        <v>64157105.920000285</v>
      </c>
      <c r="N58" s="50"/>
      <c r="O58" s="75">
        <v>64380098.710000001</v>
      </c>
    </row>
    <row r="59" spans="1:15" s="54" customFormat="1" ht="18" customHeight="1" thickTop="1">
      <c r="G59" s="65"/>
      <c r="H59" s="150"/>
      <c r="I59" s="78"/>
      <c r="J59" s="69"/>
      <c r="K59" s="78"/>
      <c r="L59" s="69"/>
      <c r="M59" s="128"/>
      <c r="N59" s="69"/>
      <c r="O59" s="78"/>
    </row>
    <row r="60" spans="1:15" s="67" customFormat="1" ht="18" customHeight="1">
      <c r="A60" s="64" t="s">
        <v>159</v>
      </c>
      <c r="B60" s="156"/>
      <c r="C60" s="54"/>
      <c r="D60" s="54"/>
      <c r="E60" s="54"/>
      <c r="F60" s="54"/>
      <c r="I60" s="66"/>
      <c r="J60" s="69"/>
      <c r="K60" s="66"/>
      <c r="L60" s="69"/>
      <c r="M60" s="50"/>
      <c r="N60" s="69"/>
      <c r="O60" s="69"/>
    </row>
    <row r="61" spans="1:15" s="54" customFormat="1" ht="18" customHeight="1" thickBot="1">
      <c r="B61" s="154" t="s">
        <v>95</v>
      </c>
      <c r="G61" s="148">
        <v>23</v>
      </c>
      <c r="H61" s="150"/>
      <c r="I61" s="79">
        <v>0.26690000000000003</v>
      </c>
      <c r="J61" s="69"/>
      <c r="K61" s="79">
        <v>0.28370000000000001</v>
      </c>
      <c r="L61" s="80"/>
      <c r="M61" s="79">
        <v>0.152</v>
      </c>
      <c r="N61" s="80"/>
      <c r="O61" s="79">
        <v>0.16170000000000001</v>
      </c>
    </row>
    <row r="62" spans="1:15" s="54" customFormat="1" ht="18" customHeight="1" thickTop="1">
      <c r="B62" s="154"/>
      <c r="G62" s="65"/>
      <c r="H62" s="150"/>
      <c r="I62" s="81"/>
      <c r="J62" s="69"/>
      <c r="K62" s="81"/>
      <c r="L62" s="81"/>
      <c r="M62" s="50"/>
      <c r="N62" s="81"/>
      <c r="O62" s="81"/>
    </row>
    <row r="63" spans="1:15" s="54" customFormat="1" ht="18" customHeight="1">
      <c r="G63" s="65"/>
      <c r="H63" s="150"/>
      <c r="M63" s="127"/>
    </row>
  </sheetData>
  <mergeCells count="16">
    <mergeCell ref="I48:K48"/>
    <mergeCell ref="M48:O48"/>
    <mergeCell ref="F49:H49"/>
    <mergeCell ref="F8:H8"/>
    <mergeCell ref="A42:O42"/>
    <mergeCell ref="A43:O43"/>
    <mergeCell ref="A44:O44"/>
    <mergeCell ref="A45:O45"/>
    <mergeCell ref="I47:O47"/>
    <mergeCell ref="I7:K7"/>
    <mergeCell ref="M7:O7"/>
    <mergeCell ref="A1:O1"/>
    <mergeCell ref="A2:O2"/>
    <mergeCell ref="A3:O3"/>
    <mergeCell ref="A4:O4"/>
    <mergeCell ref="I6:O6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AFEE-9BC2-4C31-9BB3-2C4B7A5F4582}">
  <sheetPr>
    <tabColor theme="8" tint="0.59999389629810485"/>
  </sheetPr>
  <dimension ref="A1:U27"/>
  <sheetViews>
    <sheetView view="pageBreakPreview" zoomScale="145" zoomScaleNormal="93" zoomScaleSheetLayoutView="145" workbookViewId="0">
      <selection activeCell="O22" sqref="O22"/>
    </sheetView>
  </sheetViews>
  <sheetFormatPr defaultColWidth="9.140625" defaultRowHeight="20.100000000000001" customHeight="1"/>
  <cols>
    <col min="1" max="2" width="2" style="91" customWidth="1"/>
    <col min="3" max="3" width="26.85546875" style="91" customWidth="1"/>
    <col min="4" max="4" width="2.85546875" style="91" customWidth="1"/>
    <col min="5" max="5" width="1.42578125" style="91" customWidth="1"/>
    <col min="6" max="6" width="0.85546875" style="91" customWidth="1"/>
    <col min="7" max="7" width="10.7109375" style="91" customWidth="1"/>
    <col min="8" max="8" width="0.85546875" style="91" customWidth="1"/>
    <col min="9" max="9" width="10.7109375" style="91" customWidth="1"/>
    <col min="10" max="10" width="0.85546875" style="91" customWidth="1"/>
    <col min="11" max="11" width="10.7109375" style="91" customWidth="1"/>
    <col min="12" max="12" width="0.85546875" style="91" customWidth="1"/>
    <col min="13" max="13" width="10.7109375" style="91" customWidth="1"/>
    <col min="14" max="14" width="0.85546875" style="91" customWidth="1"/>
    <col min="15" max="15" width="12.140625" style="91" customWidth="1"/>
    <col min="16" max="16" width="0.85546875" style="91" customWidth="1"/>
    <col min="17" max="17" width="12.140625" style="91" customWidth="1"/>
    <col min="18" max="18" width="0.85546875" style="91" customWidth="1"/>
    <col min="19" max="19" width="10.7109375" style="91" customWidth="1"/>
    <col min="20" max="20" width="0.85546875" style="91" customWidth="1"/>
    <col min="21" max="21" width="12.140625" style="91" customWidth="1"/>
    <col min="22" max="16384" width="9.140625" style="91"/>
  </cols>
  <sheetData>
    <row r="1" spans="1:21" ht="21.95" customHeight="1">
      <c r="A1" s="208" t="s">
        <v>84</v>
      </c>
      <c r="B1" s="208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</row>
    <row r="2" spans="1:21" s="92" customFormat="1" ht="21.95" customHeight="1">
      <c r="A2" s="203" t="s">
        <v>78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1" s="92" customFormat="1" ht="21.95" customHeight="1">
      <c r="A3" s="210" t="s">
        <v>178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</row>
    <row r="4" spans="1:21" s="92" customFormat="1" ht="21.95" customHeight="1">
      <c r="A4" s="210" t="s">
        <v>202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</row>
    <row r="5" spans="1:21" s="92" customFormat="1" ht="9.9499999999999993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21" s="93" customFormat="1" ht="15" customHeight="1">
      <c r="A6" s="36"/>
      <c r="B6" s="36"/>
      <c r="C6" s="36"/>
      <c r="D6" s="36"/>
      <c r="E6" s="36"/>
      <c r="F6" s="36"/>
      <c r="G6" s="206" t="s">
        <v>140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7" spans="1:21" s="93" customFormat="1" ht="15" customHeight="1">
      <c r="A7" s="37"/>
      <c r="B7" s="37"/>
      <c r="C7" s="37"/>
      <c r="D7" s="37"/>
      <c r="E7" s="37"/>
      <c r="F7" s="37"/>
      <c r="G7" s="206" t="s">
        <v>61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</row>
    <row r="8" spans="1:21" s="93" customFormat="1" ht="15" customHeight="1">
      <c r="A8" s="37"/>
      <c r="B8" s="37"/>
      <c r="C8" s="37"/>
      <c r="D8" s="37"/>
      <c r="E8" s="37"/>
      <c r="F8" s="37"/>
      <c r="G8" s="38" t="s">
        <v>35</v>
      </c>
      <c r="H8" s="38"/>
      <c r="I8" s="38" t="s">
        <v>45</v>
      </c>
      <c r="J8" s="39"/>
      <c r="K8" s="38" t="s">
        <v>97</v>
      </c>
      <c r="L8" s="39"/>
      <c r="M8" s="206" t="s">
        <v>18</v>
      </c>
      <c r="N8" s="206"/>
      <c r="O8" s="206"/>
      <c r="P8" s="38"/>
      <c r="Q8" s="38" t="s">
        <v>68</v>
      </c>
      <c r="R8" s="38"/>
      <c r="S8" s="38" t="s">
        <v>69</v>
      </c>
      <c r="T8" s="39"/>
      <c r="U8" s="38" t="s">
        <v>68</v>
      </c>
    </row>
    <row r="9" spans="1:21" s="93" customFormat="1" ht="15" customHeight="1">
      <c r="A9" s="37"/>
      <c r="B9" s="37"/>
      <c r="C9" s="37"/>
      <c r="D9" s="37"/>
      <c r="E9" s="37"/>
      <c r="F9" s="37"/>
      <c r="G9" s="38" t="s">
        <v>36</v>
      </c>
      <c r="H9" s="38"/>
      <c r="I9" s="38" t="s">
        <v>46</v>
      </c>
      <c r="J9" s="39"/>
      <c r="K9" s="40" t="s">
        <v>151</v>
      </c>
      <c r="L9" s="39"/>
      <c r="M9" s="38" t="s">
        <v>43</v>
      </c>
      <c r="N9" s="37"/>
      <c r="O9" s="38" t="s">
        <v>44</v>
      </c>
      <c r="P9" s="38"/>
      <c r="Q9" s="38" t="s">
        <v>70</v>
      </c>
      <c r="R9" s="38"/>
      <c r="S9" s="38" t="s">
        <v>71</v>
      </c>
      <c r="T9" s="41"/>
      <c r="U9" s="38" t="s">
        <v>70</v>
      </c>
    </row>
    <row r="10" spans="1:21" s="93" customFormat="1" ht="15" customHeight="1">
      <c r="A10" s="37"/>
      <c r="B10" s="37"/>
      <c r="C10" s="37"/>
      <c r="D10" s="37"/>
      <c r="E10" s="37"/>
      <c r="F10" s="37"/>
      <c r="G10" s="40" t="s">
        <v>37</v>
      </c>
      <c r="H10" s="38"/>
      <c r="I10" s="94" t="s">
        <v>211</v>
      </c>
      <c r="J10" s="38"/>
      <c r="K10" s="94" t="s">
        <v>152</v>
      </c>
      <c r="L10" s="38"/>
      <c r="M10" s="38" t="s">
        <v>53</v>
      </c>
      <c r="N10" s="38"/>
      <c r="O10" s="40" t="s">
        <v>38</v>
      </c>
      <c r="P10" s="40"/>
      <c r="Q10" s="38" t="s">
        <v>72</v>
      </c>
      <c r="R10" s="38"/>
      <c r="S10" s="38" t="s">
        <v>73</v>
      </c>
      <c r="T10" s="41"/>
    </row>
    <row r="11" spans="1:21" s="93" customFormat="1" ht="15" customHeight="1">
      <c r="A11" s="37"/>
      <c r="B11" s="37"/>
      <c r="C11" s="207" t="s">
        <v>1</v>
      </c>
      <c r="D11" s="207"/>
      <c r="E11" s="207"/>
      <c r="F11" s="142"/>
      <c r="G11" s="95"/>
      <c r="H11" s="40"/>
      <c r="I11" s="95"/>
      <c r="J11" s="40"/>
      <c r="K11" s="143" t="s">
        <v>153</v>
      </c>
      <c r="L11" s="40"/>
      <c r="M11" s="144" t="s">
        <v>47</v>
      </c>
      <c r="N11" s="40"/>
      <c r="O11" s="95"/>
      <c r="Q11" s="95"/>
      <c r="R11" s="38"/>
      <c r="S11" s="95"/>
      <c r="T11" s="41"/>
      <c r="U11" s="95"/>
    </row>
    <row r="12" spans="1:21" s="96" customFormat="1" ht="15" customHeight="1">
      <c r="A12" s="145" t="s">
        <v>203</v>
      </c>
      <c r="B12" s="39"/>
      <c r="C12" s="39"/>
      <c r="D12" s="39"/>
      <c r="E12" s="39"/>
      <c r="F12" s="39"/>
      <c r="G12" s="98">
        <v>211000050</v>
      </c>
      <c r="H12" s="99"/>
      <c r="I12" s="98">
        <v>300484880.94</v>
      </c>
      <c r="J12" s="99"/>
      <c r="K12" s="100">
        <v>15986585.23</v>
      </c>
      <c r="L12" s="99"/>
      <c r="M12" s="98">
        <v>21597701.690000001</v>
      </c>
      <c r="N12" s="99"/>
      <c r="O12" s="98">
        <v>545119629.99000001</v>
      </c>
      <c r="P12" s="99"/>
      <c r="Q12" s="98">
        <v>1094188847.8499997</v>
      </c>
      <c r="R12" s="99"/>
      <c r="S12" s="98">
        <v>-332510.74999999988</v>
      </c>
      <c r="T12" s="43"/>
      <c r="U12" s="98">
        <v>1093856337.0999999</v>
      </c>
    </row>
    <row r="13" spans="1:21" s="96" customFormat="1" ht="15" customHeight="1">
      <c r="A13" s="39" t="s">
        <v>179</v>
      </c>
      <c r="B13" s="39"/>
      <c r="C13" s="39"/>
      <c r="D13" s="39"/>
      <c r="E13" s="39"/>
      <c r="F13" s="39"/>
      <c r="G13" s="104">
        <v>306.5</v>
      </c>
      <c r="H13" s="104"/>
      <c r="I13" s="104">
        <v>3371.5</v>
      </c>
      <c r="J13" s="99"/>
      <c r="K13" s="104">
        <v>0</v>
      </c>
      <c r="L13" s="99"/>
      <c r="M13" s="104">
        <v>0</v>
      </c>
      <c r="N13" s="99"/>
      <c r="O13" s="104">
        <v>0</v>
      </c>
      <c r="P13" s="99"/>
      <c r="Q13" s="104">
        <v>3678</v>
      </c>
      <c r="R13" s="99"/>
      <c r="S13" s="104">
        <v>0</v>
      </c>
      <c r="T13" s="43"/>
      <c r="U13" s="104">
        <v>3678</v>
      </c>
    </row>
    <row r="14" spans="1:21" s="93" customFormat="1" ht="15" customHeight="1">
      <c r="A14" s="39" t="s">
        <v>75</v>
      </c>
      <c r="B14" s="39"/>
      <c r="C14" s="39"/>
      <c r="D14" s="146">
        <v>25</v>
      </c>
      <c r="E14" s="38"/>
      <c r="F14" s="38"/>
      <c r="G14" s="104">
        <v>0</v>
      </c>
      <c r="H14" s="104"/>
      <c r="I14" s="104">
        <v>0</v>
      </c>
      <c r="J14" s="104"/>
      <c r="K14" s="104">
        <v>0</v>
      </c>
      <c r="L14" s="104"/>
      <c r="M14" s="104">
        <v>0</v>
      </c>
      <c r="N14" s="42"/>
      <c r="O14" s="42">
        <v>-24475888.98</v>
      </c>
      <c r="P14" s="42"/>
      <c r="Q14" s="42">
        <v>-24475888.98</v>
      </c>
      <c r="R14" s="42"/>
      <c r="S14" s="104">
        <v>0</v>
      </c>
      <c r="T14" s="85"/>
      <c r="U14" s="42">
        <v>-24475888.98</v>
      </c>
    </row>
    <row r="15" spans="1:21" s="93" customFormat="1" ht="15" customHeight="1">
      <c r="A15" s="39" t="s">
        <v>141</v>
      </c>
      <c r="B15" s="39"/>
      <c r="C15" s="39"/>
      <c r="D15" s="39"/>
      <c r="E15" s="39"/>
      <c r="F15" s="39"/>
      <c r="G15" s="104"/>
      <c r="H15" s="104"/>
      <c r="I15" s="104"/>
      <c r="J15" s="104"/>
      <c r="K15" s="104"/>
      <c r="L15" s="104"/>
      <c r="M15" s="104"/>
      <c r="N15" s="42"/>
      <c r="O15" s="42"/>
      <c r="P15" s="42"/>
      <c r="Q15" s="42"/>
      <c r="R15" s="42"/>
      <c r="S15" s="42"/>
      <c r="T15" s="85"/>
      <c r="U15" s="42"/>
    </row>
    <row r="16" spans="1:21" s="93" customFormat="1" ht="15" customHeight="1">
      <c r="A16" s="39"/>
      <c r="B16" s="39" t="s">
        <v>154</v>
      </c>
      <c r="C16" s="39"/>
      <c r="D16" s="39"/>
      <c r="E16" s="39"/>
      <c r="F16" s="39"/>
      <c r="G16" s="104">
        <v>0</v>
      </c>
      <c r="H16" s="104"/>
      <c r="I16" s="104">
        <v>0</v>
      </c>
      <c r="J16" s="104"/>
      <c r="K16" s="104">
        <v>0</v>
      </c>
      <c r="L16" s="104"/>
      <c r="M16" s="104">
        <v>0</v>
      </c>
      <c r="N16" s="42"/>
      <c r="O16" s="42">
        <v>119737754.72</v>
      </c>
      <c r="P16" s="42"/>
      <c r="Q16" s="42">
        <v>119737754.72</v>
      </c>
      <c r="R16" s="42"/>
      <c r="S16" s="42">
        <v>80630.91</v>
      </c>
      <c r="T16" s="85"/>
      <c r="U16" s="42">
        <v>119818385.63</v>
      </c>
    </row>
    <row r="17" spans="1:21" s="93" customFormat="1" ht="15" customHeight="1">
      <c r="A17" s="39"/>
      <c r="B17" s="39" t="s">
        <v>187</v>
      </c>
      <c r="C17" s="39"/>
      <c r="D17" s="39"/>
      <c r="E17" s="39"/>
      <c r="F17" s="39"/>
      <c r="G17" s="105">
        <v>0</v>
      </c>
      <c r="H17" s="104"/>
      <c r="I17" s="105">
        <v>0</v>
      </c>
      <c r="J17" s="104"/>
      <c r="K17" s="105">
        <v>0</v>
      </c>
      <c r="L17" s="104"/>
      <c r="M17" s="105">
        <v>0</v>
      </c>
      <c r="N17" s="42"/>
      <c r="O17" s="42">
        <v>-3529816.63</v>
      </c>
      <c r="P17" s="104"/>
      <c r="Q17" s="130">
        <v>-3529816.63</v>
      </c>
      <c r="R17" s="104"/>
      <c r="S17" s="130">
        <v>786.57</v>
      </c>
      <c r="T17" s="104"/>
      <c r="U17" s="42">
        <v>-3529030.06</v>
      </c>
    </row>
    <row r="18" spans="1:21" s="93" customFormat="1" ht="15" customHeight="1">
      <c r="A18" s="39"/>
      <c r="B18" s="39"/>
      <c r="C18" s="39"/>
      <c r="D18" s="39"/>
      <c r="E18" s="39"/>
      <c r="F18" s="39"/>
      <c r="G18" s="104">
        <v>0</v>
      </c>
      <c r="H18" s="104"/>
      <c r="I18" s="104">
        <v>0</v>
      </c>
      <c r="J18" s="104"/>
      <c r="K18" s="104">
        <v>0</v>
      </c>
      <c r="L18" s="104"/>
      <c r="M18" s="104">
        <v>0</v>
      </c>
      <c r="N18" s="99"/>
      <c r="O18" s="119">
        <v>116207938.09</v>
      </c>
      <c r="P18" s="42"/>
      <c r="Q18" s="119">
        <v>116207938.09</v>
      </c>
      <c r="R18" s="42"/>
      <c r="S18" s="119">
        <v>81417.48000000001</v>
      </c>
      <c r="T18" s="42"/>
      <c r="U18" s="119">
        <v>116289355.56999999</v>
      </c>
    </row>
    <row r="19" spans="1:21" s="96" customFormat="1" ht="15" customHeight="1">
      <c r="A19" s="145" t="s">
        <v>180</v>
      </c>
      <c r="B19" s="39"/>
      <c r="C19" s="39"/>
      <c r="D19" s="39"/>
      <c r="E19" s="39"/>
      <c r="F19" s="39"/>
      <c r="G19" s="98">
        <v>211000356.5</v>
      </c>
      <c r="H19" s="99"/>
      <c r="I19" s="98">
        <v>300488252.44</v>
      </c>
      <c r="J19" s="99"/>
      <c r="K19" s="100">
        <v>15986585.23</v>
      </c>
      <c r="L19" s="99"/>
      <c r="M19" s="98">
        <v>21597701.690000001</v>
      </c>
      <c r="N19" s="99"/>
      <c r="O19" s="98">
        <v>636851679.10000002</v>
      </c>
      <c r="P19" s="99"/>
      <c r="Q19" s="98">
        <v>1185924574.9599996</v>
      </c>
      <c r="R19" s="99"/>
      <c r="S19" s="98">
        <v>-251093.26999999987</v>
      </c>
      <c r="T19" s="43"/>
      <c r="U19" s="98">
        <v>1185673481.6899998</v>
      </c>
    </row>
    <row r="20" spans="1:21" s="96" customFormat="1" ht="15" customHeight="1">
      <c r="A20" s="39" t="s">
        <v>130</v>
      </c>
      <c r="B20" s="39"/>
      <c r="C20" s="39"/>
      <c r="D20" s="39"/>
      <c r="E20" s="39"/>
      <c r="F20" s="39"/>
      <c r="G20" s="104">
        <v>0</v>
      </c>
      <c r="H20" s="104"/>
      <c r="I20" s="104">
        <v>0</v>
      </c>
      <c r="J20" s="99"/>
      <c r="K20" s="104">
        <v>6903.78</v>
      </c>
      <c r="L20" s="99"/>
      <c r="M20" s="104">
        <v>0</v>
      </c>
      <c r="N20" s="99"/>
      <c r="O20" s="104">
        <v>0</v>
      </c>
      <c r="P20" s="99"/>
      <c r="Q20" s="104">
        <v>6903.78</v>
      </c>
      <c r="R20" s="99"/>
      <c r="S20" s="42">
        <v>-6903.78</v>
      </c>
      <c r="T20" s="43"/>
      <c r="U20" s="104">
        <v>0</v>
      </c>
    </row>
    <row r="21" spans="1:21" s="93" customFormat="1" ht="15" customHeight="1">
      <c r="A21" s="39" t="s">
        <v>75</v>
      </c>
      <c r="B21" s="39"/>
      <c r="C21" s="39"/>
      <c r="D21" s="146">
        <v>25</v>
      </c>
      <c r="E21" s="38"/>
      <c r="F21" s="38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v>0</v>
      </c>
      <c r="N21" s="42"/>
      <c r="O21" s="42">
        <v>-21099814.649999999</v>
      </c>
      <c r="P21" s="42"/>
      <c r="Q21" s="42">
        <v>-21099814.649999999</v>
      </c>
      <c r="R21" s="42"/>
      <c r="S21" s="104">
        <v>0</v>
      </c>
      <c r="T21" s="85"/>
      <c r="U21" s="42">
        <v>-21099814.649999999</v>
      </c>
    </row>
    <row r="22" spans="1:21" s="93" customFormat="1" ht="15" customHeight="1">
      <c r="A22" s="39" t="s">
        <v>141</v>
      </c>
      <c r="B22" s="39"/>
      <c r="C22" s="39"/>
      <c r="D22" s="39"/>
      <c r="E22" s="39"/>
      <c r="F22" s="39"/>
      <c r="G22" s="104"/>
      <c r="H22" s="104"/>
      <c r="I22" s="104"/>
      <c r="J22" s="104"/>
      <c r="K22" s="104"/>
      <c r="L22" s="104"/>
      <c r="M22" s="104"/>
      <c r="N22" s="42"/>
      <c r="O22" s="42"/>
      <c r="P22" s="42"/>
      <c r="Q22" s="42"/>
      <c r="R22" s="42"/>
      <c r="S22" s="42"/>
      <c r="T22" s="85"/>
      <c r="U22" s="42"/>
    </row>
    <row r="23" spans="1:21" s="93" customFormat="1" ht="15" customHeight="1">
      <c r="A23" s="39"/>
      <c r="B23" s="39" t="s">
        <v>154</v>
      </c>
      <c r="C23" s="39"/>
      <c r="D23" s="39"/>
      <c r="E23" s="39"/>
      <c r="F23" s="39"/>
      <c r="G23" s="104">
        <v>0</v>
      </c>
      <c r="H23" s="104"/>
      <c r="I23" s="104">
        <v>0</v>
      </c>
      <c r="J23" s="104"/>
      <c r="K23" s="104">
        <v>0</v>
      </c>
      <c r="L23" s="104"/>
      <c r="M23" s="104">
        <v>0</v>
      </c>
      <c r="N23" s="42"/>
      <c r="O23" s="42">
        <v>112650112.08</v>
      </c>
      <c r="P23" s="42"/>
      <c r="Q23" s="42">
        <v>112650112.08</v>
      </c>
      <c r="R23" s="42"/>
      <c r="S23" s="42">
        <v>92741.84</v>
      </c>
      <c r="T23" s="85"/>
      <c r="U23" s="42">
        <v>112742853.92</v>
      </c>
    </row>
    <row r="24" spans="1:21" s="93" customFormat="1" ht="15" customHeight="1">
      <c r="A24" s="39"/>
      <c r="B24" s="39" t="s">
        <v>187</v>
      </c>
      <c r="C24" s="39"/>
      <c r="D24" s="39"/>
      <c r="E24" s="39"/>
      <c r="F24" s="39"/>
      <c r="G24" s="105">
        <v>0</v>
      </c>
      <c r="H24" s="104"/>
      <c r="I24" s="105">
        <v>0</v>
      </c>
      <c r="J24" s="104"/>
      <c r="K24" s="105">
        <v>0</v>
      </c>
      <c r="L24" s="104"/>
      <c r="M24" s="105">
        <v>0</v>
      </c>
      <c r="N24" s="42"/>
      <c r="O24" s="105">
        <v>0</v>
      </c>
      <c r="P24" s="104"/>
      <c r="Q24" s="105">
        <v>0</v>
      </c>
      <c r="R24" s="104"/>
      <c r="S24" s="105">
        <v>0</v>
      </c>
      <c r="T24" s="104"/>
      <c r="U24" s="105">
        <v>0</v>
      </c>
    </row>
    <row r="25" spans="1:21" s="93" customFormat="1" ht="15" customHeight="1">
      <c r="A25" s="39"/>
      <c r="B25" s="39"/>
      <c r="C25" s="39"/>
      <c r="D25" s="39"/>
      <c r="E25" s="39"/>
      <c r="F25" s="39"/>
      <c r="G25" s="104">
        <v>0</v>
      </c>
      <c r="H25" s="104"/>
      <c r="I25" s="104">
        <v>0</v>
      </c>
      <c r="J25" s="104"/>
      <c r="K25" s="104">
        <v>0</v>
      </c>
      <c r="L25" s="104"/>
      <c r="M25" s="104">
        <v>0</v>
      </c>
      <c r="N25" s="99"/>
      <c r="O25" s="119">
        <v>112650112.08</v>
      </c>
      <c r="P25" s="42"/>
      <c r="Q25" s="119">
        <v>112650112.08</v>
      </c>
      <c r="R25" s="42"/>
      <c r="S25" s="119">
        <v>92741.84</v>
      </c>
      <c r="T25" s="42"/>
      <c r="U25" s="119">
        <v>112742853.92</v>
      </c>
    </row>
    <row r="26" spans="1:21" s="93" customFormat="1" ht="15" customHeight="1" thickBot="1">
      <c r="A26" s="145" t="s">
        <v>204</v>
      </c>
      <c r="B26" s="39"/>
      <c r="C26" s="39"/>
      <c r="D26" s="39"/>
      <c r="E26" s="39"/>
      <c r="F26" s="39"/>
      <c r="G26" s="102">
        <v>211000356.5</v>
      </c>
      <c r="H26" s="99"/>
      <c r="I26" s="102">
        <v>300488252.44</v>
      </c>
      <c r="J26" s="99"/>
      <c r="K26" s="103">
        <v>15993489.01</v>
      </c>
      <c r="L26" s="99"/>
      <c r="M26" s="102">
        <v>21597701.690000001</v>
      </c>
      <c r="N26" s="99"/>
      <c r="O26" s="102">
        <v>728401976.53000009</v>
      </c>
      <c r="P26" s="42"/>
      <c r="Q26" s="102">
        <v>1277481776.1699994</v>
      </c>
      <c r="R26" s="42"/>
      <c r="S26" s="102">
        <v>-165255.20999999988</v>
      </c>
      <c r="T26" s="42"/>
      <c r="U26" s="102">
        <v>1277316520.9599998</v>
      </c>
    </row>
    <row r="27" spans="1:21" ht="20.100000000000001" customHeight="1" thickTop="1"/>
  </sheetData>
  <mergeCells count="8">
    <mergeCell ref="M8:O8"/>
    <mergeCell ref="C11:E11"/>
    <mergeCell ref="A1:U1"/>
    <mergeCell ref="A2:U2"/>
    <mergeCell ref="A3:U3"/>
    <mergeCell ref="A4:U4"/>
    <mergeCell ref="G6:U6"/>
    <mergeCell ref="G7:U7"/>
  </mergeCells>
  <pageMargins left="0.98425196850393704" right="0.59055118110236227" top="0.78740157480314965" bottom="0.78740157480314965" header="0.78740157480314965" footer="0.78740157480314965"/>
  <pageSetup paperSize="9" scale="9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5D57-1861-4973-AA5E-FA83238F1668}">
  <sheetPr>
    <tabColor theme="8" tint="0.59999389629810485"/>
  </sheetPr>
  <dimension ref="A1:R25"/>
  <sheetViews>
    <sheetView view="pageBreakPreview" zoomScale="115" zoomScaleNormal="120" zoomScaleSheetLayoutView="115" workbookViewId="0">
      <selection activeCell="O22" sqref="O22"/>
    </sheetView>
  </sheetViews>
  <sheetFormatPr defaultColWidth="9.140625" defaultRowHeight="18" customHeight="1"/>
  <cols>
    <col min="1" max="4" width="2.28515625" style="97" customWidth="1"/>
    <col min="5" max="5" width="7.140625" style="97" customWidth="1"/>
    <col min="6" max="6" width="31.28515625" style="97" customWidth="1"/>
    <col min="7" max="7" width="5" style="97" customWidth="1"/>
    <col min="8" max="8" width="2.140625" style="97" customWidth="1"/>
    <col min="9" max="9" width="1.7109375" style="97" customWidth="1"/>
    <col min="10" max="10" width="14.28515625" style="97" customWidth="1"/>
    <col min="11" max="11" width="0.85546875" style="97" customWidth="1"/>
    <col min="12" max="12" width="14.28515625" style="97" customWidth="1"/>
    <col min="13" max="13" width="0.85546875" style="97" customWidth="1"/>
    <col min="14" max="14" width="14.28515625" style="97" customWidth="1"/>
    <col min="15" max="15" width="0.85546875" style="97" customWidth="1"/>
    <col min="16" max="16" width="14.42578125" style="97" customWidth="1"/>
    <col min="17" max="17" width="0.85546875" style="97" customWidth="1"/>
    <col min="18" max="18" width="14.28515625" style="97" customWidth="1"/>
    <col min="19" max="16384" width="9.140625" style="97"/>
  </cols>
  <sheetData>
    <row r="1" spans="1:18" s="86" customFormat="1" ht="21.95" customHeight="1">
      <c r="A1" s="208" t="s">
        <v>117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</row>
    <row r="2" spans="1:18" s="87" customFormat="1" ht="21.95" customHeight="1">
      <c r="A2" s="198" t="s">
        <v>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</row>
    <row r="3" spans="1:18" s="87" customFormat="1" ht="21.95" customHeight="1">
      <c r="A3" s="213" t="s">
        <v>192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18" s="87" customFormat="1" ht="21.95" customHeight="1">
      <c r="A4" s="213" t="s">
        <v>202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</row>
    <row r="5" spans="1:18" s="87" customFormat="1" ht="9.9499999999999993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s="178" customFormat="1" ht="18" customHeight="1">
      <c r="A6" s="177"/>
      <c r="B6" s="177"/>
      <c r="C6" s="177"/>
      <c r="D6" s="177"/>
      <c r="E6" s="177"/>
      <c r="F6" s="177"/>
      <c r="G6" s="177"/>
      <c r="H6" s="177"/>
      <c r="I6" s="177"/>
      <c r="J6" s="214" t="s">
        <v>140</v>
      </c>
      <c r="K6" s="214"/>
      <c r="L6" s="214"/>
      <c r="M6" s="214"/>
      <c r="N6" s="214"/>
      <c r="O6" s="214"/>
      <c r="P6" s="214"/>
      <c r="Q6" s="214"/>
      <c r="R6" s="214"/>
    </row>
    <row r="7" spans="1:18" s="178" customFormat="1" ht="18" customHeight="1">
      <c r="A7" s="177"/>
      <c r="B7" s="177"/>
      <c r="C7" s="177"/>
      <c r="D7" s="177"/>
      <c r="E7" s="177"/>
      <c r="F7" s="177"/>
      <c r="G7" s="177"/>
      <c r="H7" s="177"/>
      <c r="I7" s="177"/>
      <c r="J7" s="211" t="s">
        <v>62</v>
      </c>
      <c r="K7" s="211"/>
      <c r="L7" s="211"/>
      <c r="M7" s="211"/>
      <c r="N7" s="211"/>
      <c r="O7" s="211"/>
      <c r="P7" s="211"/>
      <c r="Q7" s="211"/>
      <c r="R7" s="211"/>
    </row>
    <row r="8" spans="1:18" s="183" customFormat="1" ht="18" customHeight="1">
      <c r="A8" s="179"/>
      <c r="B8" s="179"/>
      <c r="C8" s="179"/>
      <c r="D8" s="179"/>
      <c r="E8" s="179"/>
      <c r="F8" s="179"/>
      <c r="G8" s="179"/>
      <c r="H8" s="179"/>
      <c r="I8" s="179"/>
      <c r="J8" s="180" t="s">
        <v>35</v>
      </c>
      <c r="K8" s="180"/>
      <c r="L8" s="180" t="s">
        <v>45</v>
      </c>
      <c r="M8" s="181"/>
      <c r="N8" s="211" t="s">
        <v>18</v>
      </c>
      <c r="O8" s="211"/>
      <c r="P8" s="211"/>
      <c r="Q8" s="181"/>
      <c r="R8" s="182" t="s">
        <v>39</v>
      </c>
    </row>
    <row r="9" spans="1:18" s="183" customFormat="1" ht="18" customHeight="1">
      <c r="A9" s="179"/>
      <c r="B9" s="179"/>
      <c r="C9" s="179"/>
      <c r="D9" s="179"/>
      <c r="E9" s="179"/>
      <c r="F9" s="179"/>
      <c r="G9" s="179"/>
      <c r="H9" s="179"/>
      <c r="I9" s="179"/>
      <c r="J9" s="179" t="s">
        <v>36</v>
      </c>
      <c r="K9" s="179"/>
      <c r="L9" s="179" t="s">
        <v>46</v>
      </c>
      <c r="N9" s="179" t="s">
        <v>163</v>
      </c>
      <c r="O9" s="179"/>
      <c r="P9" s="179" t="s">
        <v>42</v>
      </c>
      <c r="Q9" s="179"/>
      <c r="R9" s="179"/>
    </row>
    <row r="10" spans="1:18" s="183" customFormat="1" ht="18" customHeight="1">
      <c r="A10" s="179"/>
      <c r="B10" s="179"/>
      <c r="C10" s="179"/>
      <c r="D10" s="179"/>
      <c r="E10" s="179"/>
      <c r="F10" s="179"/>
      <c r="G10" s="212" t="s">
        <v>1</v>
      </c>
      <c r="H10" s="212"/>
      <c r="I10" s="179"/>
      <c r="J10" s="184" t="s">
        <v>37</v>
      </c>
      <c r="K10" s="179"/>
      <c r="L10" s="184" t="s">
        <v>211</v>
      </c>
      <c r="M10" s="179"/>
      <c r="N10" s="185" t="s">
        <v>47</v>
      </c>
      <c r="O10" s="179"/>
      <c r="P10" s="184"/>
      <c r="Q10" s="179"/>
      <c r="R10" s="179"/>
    </row>
    <row r="11" spans="1:18" s="183" customFormat="1" ht="18" customHeight="1">
      <c r="A11" s="186" t="s">
        <v>203</v>
      </c>
      <c r="J11" s="187">
        <v>211000050</v>
      </c>
      <c r="K11" s="188"/>
      <c r="L11" s="187">
        <v>300484880.94</v>
      </c>
      <c r="M11" s="188"/>
      <c r="N11" s="187">
        <v>21597701.690000001</v>
      </c>
      <c r="O11" s="188"/>
      <c r="P11" s="187">
        <v>492626603.2900002</v>
      </c>
      <c r="Q11" s="188"/>
      <c r="R11" s="187">
        <v>1025709235.9200001</v>
      </c>
    </row>
    <row r="12" spans="1:18" s="183" customFormat="1" ht="18" customHeight="1">
      <c r="A12" s="183" t="s">
        <v>179</v>
      </c>
      <c r="J12" s="188">
        <v>306.5</v>
      </c>
      <c r="K12" s="188"/>
      <c r="L12" s="188">
        <v>3371.5</v>
      </c>
      <c r="M12" s="188"/>
      <c r="N12" s="189">
        <v>0</v>
      </c>
      <c r="O12" s="188"/>
      <c r="P12" s="189">
        <v>0</v>
      </c>
      <c r="Q12" s="188"/>
      <c r="R12" s="188">
        <v>3678</v>
      </c>
    </row>
    <row r="13" spans="1:18" s="183" customFormat="1" ht="18" customHeight="1">
      <c r="A13" s="183" t="s">
        <v>75</v>
      </c>
      <c r="G13" s="190">
        <v>25</v>
      </c>
      <c r="J13" s="189">
        <v>0</v>
      </c>
      <c r="K13" s="106"/>
      <c r="L13" s="189">
        <v>0</v>
      </c>
      <c r="M13" s="188"/>
      <c r="N13" s="189">
        <v>0</v>
      </c>
      <c r="O13" s="106"/>
      <c r="P13" s="106">
        <v>-24475888.98</v>
      </c>
      <c r="Q13" s="106"/>
      <c r="R13" s="106">
        <v>-24475888.98</v>
      </c>
    </row>
    <row r="14" spans="1:18" s="183" customFormat="1" ht="18" customHeight="1">
      <c r="A14" s="183" t="s">
        <v>141</v>
      </c>
      <c r="H14" s="179"/>
      <c r="I14" s="179"/>
      <c r="J14" s="189"/>
      <c r="K14" s="106"/>
      <c r="L14" s="189"/>
      <c r="M14" s="188"/>
      <c r="N14" s="189"/>
      <c r="O14" s="188"/>
      <c r="P14" s="188"/>
      <c r="Q14" s="188"/>
      <c r="R14" s="188"/>
    </row>
    <row r="15" spans="1:18" s="183" customFormat="1" ht="18" customHeight="1">
      <c r="B15" s="183" t="s">
        <v>154</v>
      </c>
      <c r="J15" s="189">
        <v>0</v>
      </c>
      <c r="K15" s="106"/>
      <c r="L15" s="189">
        <v>0</v>
      </c>
      <c r="M15" s="188"/>
      <c r="N15" s="189">
        <v>0</v>
      </c>
      <c r="O15" s="188"/>
      <c r="P15" s="188">
        <v>68240539.969999999</v>
      </c>
      <c r="Q15" s="188"/>
      <c r="R15" s="188">
        <v>68240539.969999999</v>
      </c>
    </row>
    <row r="16" spans="1:18" s="183" customFormat="1" ht="18" customHeight="1">
      <c r="B16" s="183" t="s">
        <v>187</v>
      </c>
      <c r="J16" s="191">
        <v>0</v>
      </c>
      <c r="K16" s="106"/>
      <c r="L16" s="191">
        <v>0</v>
      </c>
      <c r="M16" s="188"/>
      <c r="N16" s="191">
        <v>0</v>
      </c>
      <c r="O16" s="188"/>
      <c r="P16" s="192">
        <v>-3860441.26</v>
      </c>
      <c r="Q16" s="188"/>
      <c r="R16" s="192">
        <v>-3860441.26</v>
      </c>
    </row>
    <row r="17" spans="1:18" s="183" customFormat="1" ht="18" customHeight="1">
      <c r="J17" s="189">
        <v>0</v>
      </c>
      <c r="K17" s="188"/>
      <c r="L17" s="189">
        <v>0</v>
      </c>
      <c r="M17" s="188"/>
      <c r="N17" s="189">
        <v>0</v>
      </c>
      <c r="O17" s="188"/>
      <c r="P17" s="106">
        <v>64380098.710000001</v>
      </c>
      <c r="Q17" s="188"/>
      <c r="R17" s="106">
        <v>64380098.710000001</v>
      </c>
    </row>
    <row r="18" spans="1:18" s="183" customFormat="1" ht="18" customHeight="1">
      <c r="A18" s="186" t="s">
        <v>180</v>
      </c>
      <c r="J18" s="187">
        <v>211000356.5</v>
      </c>
      <c r="K18" s="188"/>
      <c r="L18" s="187">
        <v>300488252.44</v>
      </c>
      <c r="M18" s="188"/>
      <c r="N18" s="187">
        <v>21597701.690000001</v>
      </c>
      <c r="O18" s="188"/>
      <c r="P18" s="187">
        <v>532530813.02000016</v>
      </c>
      <c r="Q18" s="188"/>
      <c r="R18" s="187">
        <v>1065617123.6500001</v>
      </c>
    </row>
    <row r="19" spans="1:18" s="183" customFormat="1" ht="18" customHeight="1">
      <c r="A19" s="183" t="s">
        <v>75</v>
      </c>
      <c r="G19" s="190">
        <v>25</v>
      </c>
      <c r="J19" s="189">
        <v>0</v>
      </c>
      <c r="K19" s="106"/>
      <c r="L19" s="189">
        <v>0</v>
      </c>
      <c r="M19" s="188"/>
      <c r="N19" s="189">
        <v>0</v>
      </c>
      <c r="O19" s="106"/>
      <c r="P19" s="106">
        <v>-21099814.649999999</v>
      </c>
      <c r="Q19" s="106"/>
      <c r="R19" s="106">
        <v>-21099814.649999999</v>
      </c>
    </row>
    <row r="20" spans="1:18" s="183" customFormat="1" ht="18" customHeight="1">
      <c r="A20" s="183" t="s">
        <v>141</v>
      </c>
      <c r="H20" s="179"/>
      <c r="I20" s="179"/>
      <c r="J20" s="189"/>
      <c r="K20" s="106"/>
      <c r="L20" s="189"/>
      <c r="M20" s="188"/>
      <c r="N20" s="189"/>
      <c r="O20" s="188"/>
      <c r="P20" s="188"/>
      <c r="Q20" s="188"/>
      <c r="R20" s="188"/>
    </row>
    <row r="21" spans="1:18" s="183" customFormat="1" ht="18" customHeight="1">
      <c r="B21" s="183" t="s">
        <v>154</v>
      </c>
      <c r="J21" s="189">
        <v>0</v>
      </c>
      <c r="K21" s="106"/>
      <c r="L21" s="189">
        <v>0</v>
      </c>
      <c r="M21" s="188"/>
      <c r="N21" s="189">
        <v>0</v>
      </c>
      <c r="O21" s="188"/>
      <c r="P21" s="188">
        <v>64157105.920000002</v>
      </c>
      <c r="Q21" s="188"/>
      <c r="R21" s="188">
        <v>64157105.920000002</v>
      </c>
    </row>
    <row r="22" spans="1:18" s="183" customFormat="1" ht="18" customHeight="1">
      <c r="B22" s="183" t="s">
        <v>187</v>
      </c>
      <c r="J22" s="191">
        <v>0</v>
      </c>
      <c r="K22" s="106"/>
      <c r="L22" s="191">
        <v>0</v>
      </c>
      <c r="M22" s="188"/>
      <c r="N22" s="191">
        <v>0</v>
      </c>
      <c r="O22" s="188"/>
      <c r="P22" s="191">
        <v>0</v>
      </c>
      <c r="Q22" s="188"/>
      <c r="R22" s="191">
        <v>0</v>
      </c>
    </row>
    <row r="23" spans="1:18" s="183" customFormat="1" ht="18" customHeight="1">
      <c r="J23" s="189">
        <v>0</v>
      </c>
      <c r="K23" s="188"/>
      <c r="L23" s="189">
        <v>0</v>
      </c>
      <c r="M23" s="188"/>
      <c r="N23" s="189">
        <v>0</v>
      </c>
      <c r="O23" s="188"/>
      <c r="P23" s="106">
        <v>64157105.920000002</v>
      </c>
      <c r="Q23" s="188"/>
      <c r="R23" s="106">
        <v>64157105.920000002</v>
      </c>
    </row>
    <row r="24" spans="1:18" s="183" customFormat="1" ht="18" customHeight="1" thickBot="1">
      <c r="A24" s="186" t="s">
        <v>204</v>
      </c>
      <c r="J24" s="193">
        <v>211000356.5</v>
      </c>
      <c r="K24" s="188"/>
      <c r="L24" s="193">
        <v>300488252.44</v>
      </c>
      <c r="M24" s="188"/>
      <c r="N24" s="193">
        <v>21597701.690000001</v>
      </c>
      <c r="O24" s="188"/>
      <c r="P24" s="193">
        <v>575588104.29000044</v>
      </c>
      <c r="Q24" s="188"/>
      <c r="R24" s="193">
        <v>1108674414.9200003</v>
      </c>
    </row>
    <row r="25" spans="1:18" ht="18" customHeight="1" thickTop="1"/>
  </sheetData>
  <mergeCells count="8">
    <mergeCell ref="N8:P8"/>
    <mergeCell ref="G10:H10"/>
    <mergeCell ref="A1:R1"/>
    <mergeCell ref="A2:R2"/>
    <mergeCell ref="A3:R3"/>
    <mergeCell ref="A4:R4"/>
    <mergeCell ref="J6:R6"/>
    <mergeCell ref="J7:R7"/>
  </mergeCells>
  <pageMargins left="0.98425196850393704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M105"/>
  <sheetViews>
    <sheetView tabSelected="1" view="pageBreakPreview" topLeftCell="A97" zoomScale="130" zoomScaleNormal="130" zoomScaleSheetLayoutView="130" workbookViewId="0">
      <selection activeCell="K105" sqref="K105"/>
    </sheetView>
  </sheetViews>
  <sheetFormatPr defaultColWidth="9.140625" defaultRowHeight="18" customHeight="1"/>
  <cols>
    <col min="1" max="4" width="1.42578125" style="176" customWidth="1"/>
    <col min="5" max="5" width="14.28515625" style="176" customWidth="1"/>
    <col min="6" max="6" width="18.140625" style="176" customWidth="1"/>
    <col min="7" max="7" width="11.7109375" style="176" customWidth="1"/>
    <col min="8" max="8" width="0.7109375" style="176" customWidth="1"/>
    <col min="9" max="9" width="12.28515625" style="176" customWidth="1"/>
    <col min="10" max="10" width="0.7109375" style="176" customWidth="1"/>
    <col min="11" max="11" width="11.7109375" style="176" customWidth="1"/>
    <col min="12" max="12" width="0.7109375" style="176" customWidth="1"/>
    <col min="13" max="13" width="11.7109375" style="176" customWidth="1"/>
    <col min="14" max="16384" width="9.140625" style="176"/>
  </cols>
  <sheetData>
    <row r="1" spans="1:13" s="44" customFormat="1" ht="21.95" customHeight="1">
      <c r="A1" s="197" t="s">
        <v>142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s="44" customFormat="1" ht="21.95" customHeight="1">
      <c r="A2" s="198" t="s">
        <v>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s="44" customFormat="1" ht="21.95" customHeight="1">
      <c r="A3" s="198" t="s">
        <v>21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s="44" customFormat="1" ht="21.95" customHeight="1">
      <c r="A4" s="198" t="s">
        <v>202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158" customFormat="1" ht="9.9499999999999993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s="139" customFormat="1" ht="18" customHeight="1">
      <c r="A6" s="159"/>
      <c r="B6" s="159"/>
      <c r="C6" s="159"/>
      <c r="D6" s="159"/>
      <c r="E6" s="159"/>
      <c r="F6" s="159"/>
      <c r="G6" s="216" t="s">
        <v>140</v>
      </c>
      <c r="H6" s="216"/>
      <c r="I6" s="216"/>
      <c r="J6" s="216"/>
      <c r="K6" s="216"/>
      <c r="L6" s="216"/>
      <c r="M6" s="216"/>
    </row>
    <row r="7" spans="1:13" s="139" customFormat="1" ht="18" customHeight="1">
      <c r="A7" s="159"/>
      <c r="B7" s="159"/>
      <c r="C7" s="159"/>
      <c r="D7" s="159"/>
      <c r="E7" s="159"/>
      <c r="F7" s="159"/>
      <c r="G7" s="217" t="s">
        <v>61</v>
      </c>
      <c r="H7" s="217"/>
      <c r="I7" s="217"/>
      <c r="J7" s="31"/>
      <c r="K7" s="217" t="s">
        <v>62</v>
      </c>
      <c r="L7" s="217"/>
      <c r="M7" s="217"/>
    </row>
    <row r="8" spans="1:13" s="139" customFormat="1" ht="18" customHeight="1">
      <c r="A8" s="159"/>
      <c r="B8" s="159"/>
      <c r="C8" s="159"/>
      <c r="D8" s="159"/>
      <c r="E8" s="159"/>
      <c r="F8" s="159"/>
      <c r="G8" s="160">
        <v>2568</v>
      </c>
      <c r="I8" s="160">
        <v>2567</v>
      </c>
      <c r="J8" s="46"/>
      <c r="K8" s="160">
        <v>2568</v>
      </c>
      <c r="M8" s="160">
        <v>2567</v>
      </c>
    </row>
    <row r="9" spans="1:13" s="139" customFormat="1" ht="18" customHeight="1">
      <c r="A9" s="161" t="s">
        <v>22</v>
      </c>
    </row>
    <row r="10" spans="1:13" s="139" customFormat="1" ht="18" customHeight="1">
      <c r="A10" s="162" t="s">
        <v>158</v>
      </c>
      <c r="G10" s="45">
        <v>112742853.92</v>
      </c>
      <c r="H10" s="140"/>
      <c r="I10" s="45">
        <v>119818385.63</v>
      </c>
      <c r="J10" s="88"/>
      <c r="K10" s="88">
        <v>64157105.920000002</v>
      </c>
      <c r="L10" s="140"/>
      <c r="M10" s="88">
        <v>68240539.969999999</v>
      </c>
    </row>
    <row r="11" spans="1:13" s="139" customFormat="1" ht="18" customHeight="1">
      <c r="A11" s="162" t="s">
        <v>161</v>
      </c>
      <c r="G11" s="140"/>
      <c r="H11" s="140"/>
      <c r="I11" s="140"/>
      <c r="J11" s="88"/>
      <c r="K11" s="88"/>
      <c r="L11" s="140"/>
      <c r="M11" s="88"/>
    </row>
    <row r="12" spans="1:13" s="139" customFormat="1" ht="18" customHeight="1">
      <c r="B12" s="139" t="s">
        <v>164</v>
      </c>
      <c r="G12" s="140"/>
      <c r="H12" s="140"/>
      <c r="I12" s="140"/>
      <c r="J12" s="88"/>
      <c r="K12" s="88"/>
      <c r="L12" s="140"/>
      <c r="M12" s="88"/>
    </row>
    <row r="13" spans="1:13" s="139" customFormat="1" ht="18" customHeight="1">
      <c r="C13" s="139" t="s">
        <v>221</v>
      </c>
      <c r="G13" s="140">
        <v>26589407.469999999</v>
      </c>
      <c r="H13" s="140"/>
      <c r="I13" s="136">
        <v>0</v>
      </c>
      <c r="J13" s="88"/>
      <c r="K13" s="136">
        <v>0</v>
      </c>
      <c r="L13" s="140"/>
      <c r="M13" s="136">
        <v>0</v>
      </c>
    </row>
    <row r="14" spans="1:13" s="139" customFormat="1" ht="18" customHeight="1">
      <c r="C14" s="162" t="s">
        <v>168</v>
      </c>
      <c r="G14" s="88">
        <v>7035046.4299999997</v>
      </c>
      <c r="H14" s="140"/>
      <c r="I14" s="88">
        <v>-885953.91</v>
      </c>
      <c r="J14" s="88"/>
      <c r="K14" s="88">
        <v>3243775.3099999987</v>
      </c>
      <c r="L14" s="140"/>
      <c r="M14" s="88">
        <v>-2328582.0699999989</v>
      </c>
    </row>
    <row r="15" spans="1:13" s="139" customFormat="1" ht="18" customHeight="1">
      <c r="C15" s="162" t="s">
        <v>133</v>
      </c>
      <c r="G15" s="88">
        <v>2452439</v>
      </c>
      <c r="H15" s="140"/>
      <c r="I15" s="88">
        <v>7062765.1799999997</v>
      </c>
      <c r="J15" s="88"/>
      <c r="K15" s="136">
        <v>0</v>
      </c>
      <c r="L15" s="136"/>
      <c r="M15" s="136">
        <v>0</v>
      </c>
    </row>
    <row r="16" spans="1:13" s="139" customFormat="1" ht="18" customHeight="1">
      <c r="C16" s="162" t="s">
        <v>193</v>
      </c>
      <c r="G16" s="88">
        <v>17843531.710000001</v>
      </c>
      <c r="H16" s="140"/>
      <c r="I16" s="88">
        <v>9308263.7300000004</v>
      </c>
      <c r="J16" s="88"/>
      <c r="K16" s="88">
        <v>7540235.6900000004</v>
      </c>
      <c r="L16" s="140"/>
      <c r="M16" s="88">
        <v>4492234.3999999994</v>
      </c>
    </row>
    <row r="17" spans="3:13" s="139" customFormat="1" ht="18" customHeight="1">
      <c r="C17" s="163" t="s">
        <v>165</v>
      </c>
      <c r="G17" s="136">
        <v>179377.14</v>
      </c>
      <c r="H17" s="140"/>
      <c r="I17" s="136">
        <v>897458.82</v>
      </c>
      <c r="J17" s="88"/>
      <c r="K17" s="136">
        <v>0</v>
      </c>
      <c r="L17" s="136"/>
      <c r="M17" s="136">
        <v>0</v>
      </c>
    </row>
    <row r="18" spans="3:13" s="139" customFormat="1" ht="18" customHeight="1">
      <c r="C18" s="162" t="s">
        <v>93</v>
      </c>
      <c r="G18" s="45">
        <v>55248078.710000001</v>
      </c>
      <c r="H18" s="140"/>
      <c r="I18" s="45">
        <v>54576822.460000001</v>
      </c>
      <c r="J18" s="88"/>
      <c r="K18" s="88">
        <v>27361057.75</v>
      </c>
      <c r="L18" s="140"/>
      <c r="M18" s="88">
        <v>28338619.169999998</v>
      </c>
    </row>
    <row r="19" spans="3:13" s="139" customFormat="1" ht="18" customHeight="1">
      <c r="C19" s="162" t="s">
        <v>131</v>
      </c>
      <c r="G19" s="88">
        <v>-421783.92</v>
      </c>
      <c r="H19" s="140"/>
      <c r="I19" s="88">
        <v>-3176.08</v>
      </c>
      <c r="J19" s="88"/>
      <c r="K19" s="88">
        <v>-192402</v>
      </c>
      <c r="L19" s="140"/>
      <c r="M19" s="88">
        <v>480648.73</v>
      </c>
    </row>
    <row r="20" spans="3:13" s="139" customFormat="1" ht="18" customHeight="1">
      <c r="C20" s="163" t="s">
        <v>194</v>
      </c>
      <c r="G20" s="88">
        <v>-151618.49</v>
      </c>
      <c r="H20" s="140"/>
      <c r="I20" s="45">
        <v>-1677947.04</v>
      </c>
      <c r="J20" s="45"/>
      <c r="K20" s="136">
        <v>0</v>
      </c>
      <c r="L20" s="45"/>
      <c r="M20" s="45">
        <v>-1591900.26</v>
      </c>
    </row>
    <row r="21" spans="3:13" s="139" customFormat="1" ht="18" customHeight="1">
      <c r="C21" s="162" t="s">
        <v>169</v>
      </c>
      <c r="G21" s="136">
        <v>221221.84</v>
      </c>
      <c r="H21" s="140"/>
      <c r="I21" s="136">
        <v>0</v>
      </c>
      <c r="J21" s="88"/>
      <c r="K21" s="136">
        <v>137696.85999999999</v>
      </c>
      <c r="L21" s="140"/>
      <c r="M21" s="136">
        <v>0</v>
      </c>
    </row>
    <row r="22" spans="3:13" s="139" customFormat="1" ht="18" customHeight="1">
      <c r="C22" s="162" t="s">
        <v>188</v>
      </c>
      <c r="G22" s="88">
        <v>268719.03000000003</v>
      </c>
      <c r="H22" s="140"/>
      <c r="I22" s="88">
        <v>2799646.57</v>
      </c>
      <c r="J22" s="88"/>
      <c r="K22" s="136">
        <v>37790.5</v>
      </c>
      <c r="L22" s="140"/>
      <c r="M22" s="136">
        <v>70000</v>
      </c>
    </row>
    <row r="23" spans="3:13" s="139" customFormat="1" ht="18" customHeight="1">
      <c r="C23" s="162" t="s">
        <v>206</v>
      </c>
      <c r="G23" s="136">
        <v>0</v>
      </c>
      <c r="H23" s="140"/>
      <c r="I23" s="88">
        <v>3538719.22</v>
      </c>
      <c r="J23" s="88"/>
      <c r="K23" s="136">
        <v>0</v>
      </c>
      <c r="L23" s="140"/>
      <c r="M23" s="136">
        <v>0</v>
      </c>
    </row>
    <row r="24" spans="3:13" s="139" customFormat="1" ht="18" customHeight="1">
      <c r="C24" s="162" t="s">
        <v>220</v>
      </c>
      <c r="G24" s="136">
        <v>78869.289999999994</v>
      </c>
      <c r="H24" s="140"/>
      <c r="I24" s="136">
        <v>0</v>
      </c>
      <c r="J24" s="88"/>
      <c r="K24" s="136">
        <v>0</v>
      </c>
      <c r="L24" s="140"/>
      <c r="M24" s="136">
        <v>0</v>
      </c>
    </row>
    <row r="25" spans="3:13" s="139" customFormat="1" ht="18" customHeight="1">
      <c r="C25" s="162" t="s">
        <v>195</v>
      </c>
      <c r="G25" s="88">
        <v>-299208.96999999997</v>
      </c>
      <c r="H25" s="140"/>
      <c r="I25" s="88">
        <v>-2806199.68</v>
      </c>
      <c r="J25" s="88"/>
      <c r="K25" s="88">
        <v>157371.58000000002</v>
      </c>
      <c r="L25" s="140"/>
      <c r="M25" s="88">
        <v>-71182.540000000008</v>
      </c>
    </row>
    <row r="26" spans="3:13" s="139" customFormat="1" ht="18" customHeight="1">
      <c r="C26" s="162" t="s">
        <v>139</v>
      </c>
      <c r="G26" s="88">
        <v>466429.52</v>
      </c>
      <c r="H26" s="140"/>
      <c r="I26" s="88">
        <v>-2456126.14</v>
      </c>
      <c r="J26" s="88"/>
      <c r="K26" s="88">
        <v>410377.98000000004</v>
      </c>
      <c r="L26" s="140"/>
      <c r="M26" s="88">
        <v>-2456126.1399999997</v>
      </c>
    </row>
    <row r="27" spans="3:13" s="139" customFormat="1" ht="18" customHeight="1">
      <c r="C27" s="162" t="s">
        <v>207</v>
      </c>
      <c r="G27" s="88">
        <v>2757624.82</v>
      </c>
      <c r="H27" s="140"/>
      <c r="I27" s="136">
        <v>0</v>
      </c>
      <c r="J27" s="88"/>
      <c r="K27" s="136">
        <v>0</v>
      </c>
      <c r="L27" s="140"/>
      <c r="M27" s="136">
        <v>0</v>
      </c>
    </row>
    <row r="28" spans="3:13" s="139" customFormat="1" ht="18" customHeight="1">
      <c r="C28" s="162" t="s">
        <v>222</v>
      </c>
      <c r="G28" s="88">
        <v>-7163818.4199999999</v>
      </c>
      <c r="H28" s="140"/>
      <c r="I28" s="136">
        <v>0</v>
      </c>
      <c r="J28" s="88"/>
      <c r="K28" s="136">
        <v>0</v>
      </c>
      <c r="L28" s="140"/>
      <c r="M28" s="136">
        <v>0</v>
      </c>
    </row>
    <row r="29" spans="3:13" s="139" customFormat="1" ht="18" customHeight="1">
      <c r="C29" s="162" t="s">
        <v>98</v>
      </c>
      <c r="G29" s="88">
        <v>1983723</v>
      </c>
      <c r="H29" s="140"/>
      <c r="I29" s="88">
        <v>1857116</v>
      </c>
      <c r="J29" s="88"/>
      <c r="K29" s="88">
        <v>1365811</v>
      </c>
      <c r="L29" s="140"/>
      <c r="M29" s="88">
        <v>1457448</v>
      </c>
    </row>
    <row r="30" spans="3:13" s="139" customFormat="1" ht="18" customHeight="1">
      <c r="C30" s="162" t="s">
        <v>40</v>
      </c>
      <c r="G30" s="45">
        <v>-13143753.68</v>
      </c>
      <c r="H30" s="140"/>
      <c r="I30" s="45">
        <v>-11703095.07</v>
      </c>
      <c r="J30" s="88"/>
      <c r="K30" s="88">
        <v>-13639245.59</v>
      </c>
      <c r="L30" s="140"/>
      <c r="M30" s="88">
        <v>-10669500.689999999</v>
      </c>
    </row>
    <row r="31" spans="3:13" s="139" customFormat="1" ht="18" customHeight="1">
      <c r="C31" s="162" t="s">
        <v>49</v>
      </c>
      <c r="G31" s="88">
        <v>28342485.850000001</v>
      </c>
      <c r="H31" s="140"/>
      <c r="I31" s="88">
        <v>33476188.260000002</v>
      </c>
      <c r="J31" s="88"/>
      <c r="K31" s="88">
        <v>11583274.469999999</v>
      </c>
      <c r="L31" s="140"/>
      <c r="M31" s="88">
        <v>17594117.27</v>
      </c>
    </row>
    <row r="32" spans="3:13" s="139" customFormat="1" ht="18" customHeight="1">
      <c r="C32" s="162" t="s">
        <v>155</v>
      </c>
      <c r="G32" s="90">
        <v>29327466.850000001</v>
      </c>
      <c r="H32" s="140"/>
      <c r="I32" s="90">
        <v>31588022.539999999</v>
      </c>
      <c r="J32" s="88"/>
      <c r="K32" s="90">
        <v>16016046.17</v>
      </c>
      <c r="L32" s="140"/>
      <c r="M32" s="90">
        <v>17226752.399999999</v>
      </c>
    </row>
    <row r="33" spans="1:13" s="139" customFormat="1" ht="18" customHeight="1">
      <c r="A33" s="164" t="s">
        <v>86</v>
      </c>
      <c r="B33" s="164"/>
      <c r="C33" s="164"/>
      <c r="G33" s="88"/>
      <c r="H33" s="140"/>
      <c r="I33" s="88"/>
      <c r="J33" s="88"/>
      <c r="K33" s="88"/>
      <c r="L33" s="140"/>
      <c r="M33" s="88"/>
    </row>
    <row r="34" spans="1:13" s="139" customFormat="1" ht="18" customHeight="1">
      <c r="A34" s="164"/>
      <c r="B34" s="164" t="s">
        <v>87</v>
      </c>
      <c r="C34" s="164"/>
      <c r="G34" s="88">
        <v>264357091.09999999</v>
      </c>
      <c r="H34" s="140"/>
      <c r="I34" s="88">
        <v>245390890.49000001</v>
      </c>
      <c r="J34" s="88"/>
      <c r="K34" s="88">
        <v>118178895.64</v>
      </c>
      <c r="L34" s="140"/>
      <c r="M34" s="88">
        <v>120783068.23999998</v>
      </c>
    </row>
    <row r="35" spans="1:13" s="139" customFormat="1" ht="18" customHeight="1">
      <c r="A35" s="165" t="s">
        <v>24</v>
      </c>
      <c r="G35" s="140"/>
      <c r="H35" s="140"/>
      <c r="I35" s="140"/>
      <c r="J35" s="88"/>
      <c r="K35" s="166"/>
      <c r="L35" s="140"/>
      <c r="M35" s="166"/>
    </row>
    <row r="36" spans="1:13" s="139" customFormat="1" ht="18" customHeight="1">
      <c r="B36" s="162" t="s">
        <v>112</v>
      </c>
      <c r="G36" s="45">
        <v>103589389.5</v>
      </c>
      <c r="H36" s="140"/>
      <c r="I36" s="45">
        <v>-10757056.640000001</v>
      </c>
      <c r="J36" s="88"/>
      <c r="K36" s="88">
        <v>87025006.850000039</v>
      </c>
      <c r="L36" s="140"/>
      <c r="M36" s="88">
        <v>179671953.71999994</v>
      </c>
    </row>
    <row r="37" spans="1:13" s="139" customFormat="1" ht="18" customHeight="1">
      <c r="B37" s="163" t="s">
        <v>216</v>
      </c>
      <c r="G37" s="45">
        <v>-12660295.890000001</v>
      </c>
      <c r="H37" s="140"/>
      <c r="I37" s="45">
        <v>72217014.620000005</v>
      </c>
      <c r="J37" s="88"/>
      <c r="K37" s="136">
        <v>0</v>
      </c>
      <c r="L37" s="136"/>
      <c r="M37" s="136">
        <v>0</v>
      </c>
    </row>
    <row r="38" spans="1:13" s="139" customFormat="1" ht="18" customHeight="1">
      <c r="B38" s="163" t="s">
        <v>129</v>
      </c>
      <c r="G38" s="45">
        <v>-31880711.890000001</v>
      </c>
      <c r="H38" s="140"/>
      <c r="I38" s="45">
        <v>-145990419.83000001</v>
      </c>
      <c r="J38" s="88"/>
      <c r="K38" s="136">
        <v>0</v>
      </c>
      <c r="L38" s="136"/>
      <c r="M38" s="136">
        <v>0</v>
      </c>
    </row>
    <row r="39" spans="1:13" s="139" customFormat="1" ht="18" customHeight="1">
      <c r="B39" s="162" t="s">
        <v>23</v>
      </c>
      <c r="G39" s="45">
        <v>-23769754.539999999</v>
      </c>
      <c r="H39" s="140"/>
      <c r="I39" s="45">
        <v>93935530.290000007</v>
      </c>
      <c r="J39" s="88"/>
      <c r="K39" s="136">
        <v>7581271.1399999857</v>
      </c>
      <c r="L39" s="140"/>
      <c r="M39" s="136">
        <v>2492572.5400000215</v>
      </c>
    </row>
    <row r="40" spans="1:13" s="139" customFormat="1" ht="18.95" customHeight="1">
      <c r="A40" s="165"/>
      <c r="G40" s="166"/>
      <c r="H40" s="140"/>
      <c r="I40" s="166"/>
      <c r="J40" s="166"/>
      <c r="K40" s="166"/>
      <c r="L40" s="140"/>
      <c r="M40" s="166"/>
    </row>
    <row r="41" spans="1:13" s="139" customFormat="1" ht="18.95" hidden="1" customHeight="1">
      <c r="A41" s="165"/>
      <c r="G41" s="167"/>
      <c r="I41" s="167"/>
      <c r="J41" s="167"/>
      <c r="K41" s="167"/>
      <c r="M41" s="167"/>
    </row>
    <row r="42" spans="1:13" s="44" customFormat="1" ht="21.95" customHeight="1">
      <c r="A42" s="197" t="s">
        <v>143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3" s="44" customFormat="1" ht="21.95" customHeight="1">
      <c r="A43" s="198" t="s">
        <v>78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3" s="44" customFormat="1" ht="21.95" customHeight="1">
      <c r="A44" s="198" t="s">
        <v>26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</row>
    <row r="45" spans="1:13" s="44" customFormat="1" ht="21.95" customHeight="1">
      <c r="A45" s="198" t="s">
        <v>202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</row>
    <row r="46" spans="1:13" s="44" customFormat="1" ht="9.9499999999999993" customHeight="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</row>
    <row r="47" spans="1:13" s="139" customFormat="1" ht="18" customHeight="1">
      <c r="A47" s="159"/>
      <c r="B47" s="159"/>
      <c r="C47" s="159"/>
      <c r="D47" s="159"/>
      <c r="E47" s="159"/>
      <c r="F47" s="159"/>
      <c r="G47" s="216" t="s">
        <v>140</v>
      </c>
      <c r="H47" s="216"/>
      <c r="I47" s="216"/>
      <c r="J47" s="216"/>
      <c r="K47" s="216"/>
      <c r="L47" s="216"/>
      <c r="M47" s="216"/>
    </row>
    <row r="48" spans="1:13" s="139" customFormat="1" ht="18" customHeight="1">
      <c r="A48" s="159"/>
      <c r="B48" s="159"/>
      <c r="C48" s="159"/>
      <c r="D48" s="159"/>
      <c r="E48" s="159"/>
      <c r="F48" s="159"/>
      <c r="G48" s="217" t="s">
        <v>61</v>
      </c>
      <c r="H48" s="217"/>
      <c r="I48" s="217"/>
      <c r="J48" s="31"/>
      <c r="K48" s="217" t="s">
        <v>62</v>
      </c>
      <c r="L48" s="217"/>
      <c r="M48" s="217"/>
    </row>
    <row r="49" spans="1:13" s="139" customFormat="1" ht="18" customHeight="1">
      <c r="A49" s="159"/>
      <c r="B49" s="159"/>
      <c r="C49" s="159"/>
      <c r="D49" s="159"/>
      <c r="E49" s="159"/>
      <c r="F49" s="159"/>
      <c r="G49" s="160">
        <v>2568</v>
      </c>
      <c r="I49" s="160">
        <v>2567</v>
      </c>
      <c r="J49" s="46"/>
      <c r="K49" s="160">
        <v>2568</v>
      </c>
      <c r="M49" s="160">
        <v>2567</v>
      </c>
    </row>
    <row r="50" spans="1:13" s="139" customFormat="1" ht="18" customHeight="1">
      <c r="B50" s="162" t="s">
        <v>201</v>
      </c>
      <c r="G50" s="45">
        <v>-21687166.699999999</v>
      </c>
      <c r="H50" s="140"/>
      <c r="I50" s="45">
        <v>-3200482.79</v>
      </c>
      <c r="J50" s="88"/>
      <c r="K50" s="45">
        <v>-13486263.4</v>
      </c>
      <c r="L50" s="140"/>
      <c r="M50" s="136">
        <v>0</v>
      </c>
    </row>
    <row r="51" spans="1:13" s="139" customFormat="1" ht="18" customHeight="1">
      <c r="B51" s="162" t="s">
        <v>4</v>
      </c>
      <c r="G51" s="45">
        <v>400602.06</v>
      </c>
      <c r="H51" s="140"/>
      <c r="I51" s="45">
        <v>2408592.23</v>
      </c>
      <c r="J51" s="88"/>
      <c r="K51" s="88">
        <v>2121812.3699999996</v>
      </c>
      <c r="L51" s="140"/>
      <c r="M51" s="45">
        <v>-2110012.2199999997</v>
      </c>
    </row>
    <row r="52" spans="1:13" s="139" customFormat="1" ht="18.95" customHeight="1">
      <c r="B52" s="162" t="s">
        <v>7</v>
      </c>
      <c r="G52" s="88">
        <v>-21399828.199999999</v>
      </c>
      <c r="H52" s="140"/>
      <c r="I52" s="88">
        <v>-14770435.949999999</v>
      </c>
      <c r="J52" s="88"/>
      <c r="K52" s="88">
        <v>6381986.3200000003</v>
      </c>
      <c r="L52" s="140"/>
      <c r="M52" s="88">
        <v>-10000</v>
      </c>
    </row>
    <row r="53" spans="1:13" s="139" customFormat="1" ht="18" customHeight="1">
      <c r="A53" s="165" t="s">
        <v>25</v>
      </c>
      <c r="G53" s="140"/>
      <c r="H53" s="140"/>
      <c r="I53" s="140"/>
      <c r="J53" s="88"/>
      <c r="K53" s="88"/>
      <c r="L53" s="140"/>
      <c r="M53" s="88"/>
    </row>
    <row r="54" spans="1:13" s="139" customFormat="1" ht="18" customHeight="1">
      <c r="B54" s="162" t="s">
        <v>115</v>
      </c>
      <c r="G54" s="88">
        <v>33567169.710000001</v>
      </c>
      <c r="H54" s="140"/>
      <c r="I54" s="88">
        <v>-15702327</v>
      </c>
      <c r="J54" s="88"/>
      <c r="K54" s="88">
        <v>27585379.969999995</v>
      </c>
      <c r="L54" s="140"/>
      <c r="M54" s="88">
        <f>-36332283.16+12591.69</f>
        <v>-36319691.469999999</v>
      </c>
    </row>
    <row r="55" spans="1:13" s="139" customFormat="1" ht="18" customHeight="1">
      <c r="B55" s="162" t="s">
        <v>218</v>
      </c>
      <c r="G55" s="88">
        <v>5128918.32</v>
      </c>
      <c r="H55" s="140"/>
      <c r="I55" s="88">
        <v>9209510.2599999998</v>
      </c>
      <c r="J55" s="88"/>
      <c r="K55" s="88">
        <v>263117.96000000002</v>
      </c>
      <c r="L55" s="140"/>
      <c r="M55" s="88">
        <v>-12591.69</v>
      </c>
    </row>
    <row r="56" spans="1:13" s="139" customFormat="1" ht="18" customHeight="1">
      <c r="B56" s="162" t="s">
        <v>88</v>
      </c>
      <c r="G56" s="88">
        <v>1543743.14</v>
      </c>
      <c r="H56" s="140"/>
      <c r="I56" s="88">
        <v>-910455.61</v>
      </c>
      <c r="J56" s="88"/>
      <c r="K56" s="88">
        <v>1605381.8899999997</v>
      </c>
      <c r="L56" s="140"/>
      <c r="M56" s="88">
        <v>-665670.94999999984</v>
      </c>
    </row>
    <row r="57" spans="1:13" s="139" customFormat="1" ht="18" customHeight="1">
      <c r="B57" s="162" t="s">
        <v>64</v>
      </c>
      <c r="G57" s="90">
        <v>57990.95</v>
      </c>
      <c r="H57" s="140"/>
      <c r="I57" s="90">
        <v>-667386.01</v>
      </c>
      <c r="J57" s="88"/>
      <c r="K57" s="137">
        <v>57990.949999999983</v>
      </c>
      <c r="L57" s="140"/>
      <c r="M57" s="137">
        <v>0</v>
      </c>
    </row>
    <row r="58" spans="1:13" s="139" customFormat="1" ht="18" customHeight="1">
      <c r="A58" s="162" t="s">
        <v>196</v>
      </c>
      <c r="G58" s="88">
        <v>297247147.56</v>
      </c>
      <c r="I58" s="88">
        <v>231162974.06</v>
      </c>
      <c r="J58" s="88"/>
      <c r="K58" s="88">
        <v>237314579.69</v>
      </c>
      <c r="L58" s="140"/>
      <c r="M58" s="88">
        <v>263829628.16999993</v>
      </c>
    </row>
    <row r="59" spans="1:13" s="139" customFormat="1" ht="18" customHeight="1">
      <c r="B59" s="139" t="s">
        <v>89</v>
      </c>
      <c r="G59" s="88">
        <v>402602.39</v>
      </c>
      <c r="I59" s="88">
        <v>585981.68999999994</v>
      </c>
      <c r="J59" s="88"/>
      <c r="K59" s="88">
        <v>129755.28000000003</v>
      </c>
      <c r="L59" s="140"/>
      <c r="M59" s="88">
        <v>273476.49</v>
      </c>
    </row>
    <row r="60" spans="1:13" s="139" customFormat="1" ht="18" customHeight="1">
      <c r="B60" s="139" t="s">
        <v>170</v>
      </c>
      <c r="G60" s="88">
        <v>-12000000</v>
      </c>
      <c r="I60" s="88">
        <v>-296514</v>
      </c>
      <c r="J60" s="88"/>
      <c r="K60" s="88">
        <v>-12000000</v>
      </c>
      <c r="L60" s="136"/>
      <c r="M60" s="88">
        <v>-296514</v>
      </c>
    </row>
    <row r="61" spans="1:13" s="139" customFormat="1" ht="18" customHeight="1">
      <c r="B61" s="139" t="s">
        <v>132</v>
      </c>
      <c r="G61" s="136" t="s">
        <v>8</v>
      </c>
      <c r="I61" s="136">
        <v>2345281.71</v>
      </c>
      <c r="J61" s="88"/>
      <c r="K61" s="136">
        <v>0</v>
      </c>
      <c r="L61" s="136"/>
      <c r="M61" s="136">
        <v>0</v>
      </c>
    </row>
    <row r="62" spans="1:13" s="139" customFormat="1" ht="18" customHeight="1">
      <c r="B62" s="162" t="s">
        <v>94</v>
      </c>
      <c r="G62" s="88">
        <v>-39012746.43</v>
      </c>
      <c r="I62" s="88">
        <v>-48154764.030000001</v>
      </c>
      <c r="J62" s="88"/>
      <c r="K62" s="88">
        <v>-19715845.969999999</v>
      </c>
      <c r="L62" s="140"/>
      <c r="M62" s="88">
        <v>-15153164.609999998</v>
      </c>
    </row>
    <row r="63" spans="1:13" s="139" customFormat="1" ht="18" customHeight="1">
      <c r="A63" s="165" t="s">
        <v>189</v>
      </c>
      <c r="G63" s="168">
        <v>246637003.52000001</v>
      </c>
      <c r="I63" s="168">
        <v>185642959.43000001</v>
      </c>
      <c r="J63" s="166"/>
      <c r="K63" s="168">
        <v>205728489</v>
      </c>
      <c r="L63" s="140"/>
      <c r="M63" s="168">
        <v>248653426.04999995</v>
      </c>
    </row>
    <row r="64" spans="1:13" s="139" customFormat="1" ht="18" customHeight="1">
      <c r="A64" s="161" t="s">
        <v>99</v>
      </c>
      <c r="B64" s="169"/>
      <c r="C64" s="169"/>
      <c r="D64" s="169"/>
      <c r="E64" s="169"/>
      <c r="F64" s="169"/>
      <c r="G64" s="89"/>
      <c r="I64" s="89"/>
      <c r="J64" s="51"/>
      <c r="K64" s="89"/>
      <c r="L64" s="45"/>
      <c r="M64" s="89"/>
    </row>
    <row r="65" spans="1:13" s="139" customFormat="1" ht="18" customHeight="1">
      <c r="B65" s="162" t="s">
        <v>190</v>
      </c>
      <c r="D65" s="169"/>
      <c r="E65" s="169"/>
      <c r="F65" s="169"/>
      <c r="G65" s="45">
        <v>-2486871.7999999998</v>
      </c>
      <c r="I65" s="45">
        <v>32348.61</v>
      </c>
      <c r="J65" s="170"/>
      <c r="K65" s="136">
        <v>0</v>
      </c>
      <c r="L65" s="140"/>
      <c r="M65" s="136">
        <v>0</v>
      </c>
    </row>
    <row r="66" spans="1:13" s="139" customFormat="1" ht="18" customHeight="1">
      <c r="B66" s="162" t="s">
        <v>89</v>
      </c>
      <c r="D66" s="169"/>
      <c r="E66" s="169"/>
      <c r="F66" s="169"/>
      <c r="G66" s="45">
        <v>587726.67000000004</v>
      </c>
      <c r="I66" s="45">
        <v>776211.3</v>
      </c>
      <c r="J66" s="170"/>
      <c r="K66" s="45">
        <v>13543535.030000001</v>
      </c>
      <c r="L66" s="140"/>
      <c r="M66" s="45">
        <v>10394196.169999998</v>
      </c>
    </row>
    <row r="67" spans="1:13" s="139" customFormat="1" ht="18" customHeight="1">
      <c r="B67" s="162" t="s">
        <v>171</v>
      </c>
      <c r="D67" s="169"/>
      <c r="E67" s="169"/>
      <c r="F67" s="169"/>
      <c r="G67" s="136">
        <v>0</v>
      </c>
      <c r="I67" s="136">
        <v>0</v>
      </c>
      <c r="J67" s="170"/>
      <c r="K67" s="45">
        <v>-35000000</v>
      </c>
      <c r="L67" s="140"/>
      <c r="M67" s="136">
        <v>0</v>
      </c>
    </row>
    <row r="68" spans="1:13" s="139" customFormat="1" ht="18" customHeight="1">
      <c r="B68" s="162" t="s">
        <v>197</v>
      </c>
      <c r="D68" s="169"/>
      <c r="E68" s="169"/>
      <c r="F68" s="169"/>
      <c r="G68" s="136">
        <v>0</v>
      </c>
      <c r="H68" s="136"/>
      <c r="I68" s="136">
        <v>0</v>
      </c>
      <c r="J68" s="170"/>
      <c r="K68" s="45">
        <v>-82050000</v>
      </c>
      <c r="L68" s="140"/>
      <c r="M68" s="45">
        <v>-140000000</v>
      </c>
    </row>
    <row r="69" spans="1:13" s="139" customFormat="1" ht="18" customHeight="1">
      <c r="B69" s="162" t="s">
        <v>198</v>
      </c>
      <c r="D69" s="169"/>
      <c r="E69" s="169"/>
      <c r="F69" s="169"/>
      <c r="G69" s="136">
        <v>0</v>
      </c>
      <c r="H69" s="136"/>
      <c r="I69" s="136">
        <v>0</v>
      </c>
      <c r="J69" s="170"/>
      <c r="K69" s="45">
        <v>102550000</v>
      </c>
      <c r="L69" s="140"/>
      <c r="M69" s="45">
        <v>15500000</v>
      </c>
    </row>
    <row r="70" spans="1:13" s="139" customFormat="1" ht="18" customHeight="1">
      <c r="B70" s="162" t="s">
        <v>123</v>
      </c>
      <c r="D70" s="169"/>
      <c r="E70" s="169"/>
      <c r="F70" s="169"/>
      <c r="G70" s="45">
        <v>-55322164.32</v>
      </c>
      <c r="I70" s="45">
        <v>-30449013.870000001</v>
      </c>
      <c r="J70" s="170"/>
      <c r="K70" s="45">
        <v>-10641445.939999999</v>
      </c>
      <c r="L70" s="140"/>
      <c r="M70" s="45">
        <v>-17348857.219999999</v>
      </c>
    </row>
    <row r="71" spans="1:13" s="139" customFormat="1" ht="18" customHeight="1">
      <c r="B71" s="162" t="s">
        <v>90</v>
      </c>
      <c r="D71" s="169"/>
      <c r="E71" s="169"/>
      <c r="F71" s="169"/>
      <c r="G71" s="35">
        <v>1895230.87</v>
      </c>
      <c r="I71" s="35">
        <v>1813823.96</v>
      </c>
      <c r="J71" s="170"/>
      <c r="K71" s="35">
        <v>238837.29</v>
      </c>
      <c r="L71" s="140"/>
      <c r="M71" s="35">
        <v>1115889.5300000003</v>
      </c>
    </row>
    <row r="72" spans="1:13" s="139" customFormat="1" ht="18" customHeight="1">
      <c r="B72" s="162" t="s">
        <v>136</v>
      </c>
      <c r="D72" s="169"/>
      <c r="E72" s="169"/>
      <c r="F72" s="169"/>
      <c r="G72" s="45">
        <v>-440000</v>
      </c>
      <c r="I72" s="45">
        <v>-1458795.84</v>
      </c>
      <c r="J72" s="170"/>
      <c r="K72" s="136">
        <v>0</v>
      </c>
      <c r="L72" s="140"/>
      <c r="M72" s="35">
        <v>-186448.60000000009</v>
      </c>
    </row>
    <row r="73" spans="1:13" s="139" customFormat="1" ht="18" customHeight="1">
      <c r="B73" s="162" t="s">
        <v>137</v>
      </c>
      <c r="D73" s="169"/>
      <c r="E73" s="169"/>
      <c r="F73" s="169"/>
      <c r="G73" s="45">
        <v>-5121429.4800000004</v>
      </c>
      <c r="I73" s="45">
        <v>-38000</v>
      </c>
      <c r="J73" s="170"/>
      <c r="K73" s="45">
        <v>-171500</v>
      </c>
      <c r="L73" s="140"/>
      <c r="M73" s="136">
        <v>0</v>
      </c>
    </row>
    <row r="74" spans="1:13" s="139" customFormat="1" ht="18" customHeight="1">
      <c r="A74" s="161" t="s">
        <v>212</v>
      </c>
      <c r="B74" s="169"/>
      <c r="C74" s="169"/>
      <c r="D74" s="169"/>
      <c r="E74" s="169"/>
      <c r="F74" s="169"/>
      <c r="G74" s="168">
        <v>-60887508.060000002</v>
      </c>
      <c r="I74" s="168">
        <v>-29323425.84</v>
      </c>
      <c r="J74" s="170"/>
      <c r="K74" s="168">
        <v>-11530573.619999999</v>
      </c>
      <c r="L74" s="140"/>
      <c r="M74" s="168">
        <v>-130525220.11999999</v>
      </c>
    </row>
    <row r="75" spans="1:13" s="139" customFormat="1" ht="18" customHeight="1">
      <c r="A75" s="161" t="s">
        <v>100</v>
      </c>
      <c r="G75" s="140"/>
      <c r="I75" s="140"/>
      <c r="J75" s="140"/>
      <c r="K75" s="140"/>
      <c r="L75" s="140"/>
      <c r="M75" s="140"/>
    </row>
    <row r="76" spans="1:13" s="139" customFormat="1" ht="18" customHeight="1">
      <c r="B76" s="162" t="s">
        <v>213</v>
      </c>
      <c r="C76" s="162"/>
      <c r="G76" s="88">
        <v>-66980389.509999998</v>
      </c>
      <c r="I76" s="88">
        <v>-4451710.57</v>
      </c>
      <c r="J76" s="140"/>
      <c r="K76" s="88">
        <v>-112721883.49000001</v>
      </c>
      <c r="L76" s="140"/>
      <c r="M76" s="88">
        <v>-6316461.9900000021</v>
      </c>
    </row>
    <row r="77" spans="1:13" s="139" customFormat="1" ht="18" customHeight="1">
      <c r="B77" s="162" t="s">
        <v>138</v>
      </c>
      <c r="G77" s="88">
        <v>44933763.200000003</v>
      </c>
      <c r="I77" s="88">
        <v>53722146.229999997</v>
      </c>
      <c r="J77" s="136"/>
      <c r="K77" s="136">
        <v>0</v>
      </c>
      <c r="L77" s="136"/>
      <c r="M77" s="136">
        <v>0</v>
      </c>
    </row>
    <row r="78" spans="1:13" s="139" customFormat="1" ht="18" customHeight="1">
      <c r="B78" s="162" t="s">
        <v>102</v>
      </c>
      <c r="G78" s="88">
        <v>-45416856.359999999</v>
      </c>
      <c r="I78" s="88">
        <v>-39644267.299999997</v>
      </c>
      <c r="J78" s="140"/>
      <c r="K78" s="136">
        <v>0</v>
      </c>
      <c r="L78" s="136"/>
      <c r="M78" s="136">
        <v>0</v>
      </c>
    </row>
    <row r="79" spans="1:13" s="139" customFormat="1" ht="18" customHeight="1">
      <c r="B79" s="162" t="s">
        <v>120</v>
      </c>
      <c r="G79" s="88">
        <v>-2219853.5499999998</v>
      </c>
      <c r="I79" s="88">
        <v>-1361784.11</v>
      </c>
      <c r="J79" s="140"/>
      <c r="K79" s="88">
        <v>-955675.3</v>
      </c>
      <c r="L79" s="140"/>
      <c r="M79" s="88">
        <v>-865120.08</v>
      </c>
    </row>
    <row r="80" spans="1:13" s="139" customFormat="1" ht="17.45" customHeight="1">
      <c r="B80" s="162"/>
      <c r="G80" s="88"/>
      <c r="I80" s="88"/>
      <c r="J80" s="140"/>
      <c r="K80" s="88"/>
      <c r="L80" s="140"/>
      <c r="M80" s="88"/>
    </row>
    <row r="81" spans="1:13" s="139" customFormat="1" ht="17.45" customHeight="1">
      <c r="B81" s="162"/>
      <c r="G81" s="88"/>
      <c r="I81" s="88"/>
      <c r="J81" s="140"/>
      <c r="K81" s="88"/>
      <c r="L81" s="140"/>
      <c r="M81" s="88"/>
    </row>
    <row r="82" spans="1:13" s="44" customFormat="1" ht="21.95" customHeight="1">
      <c r="A82" s="197" t="s">
        <v>144</v>
      </c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</row>
    <row r="83" spans="1:13" s="44" customFormat="1" ht="21.95" customHeight="1">
      <c r="A83" s="198" t="s">
        <v>78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</row>
    <row r="84" spans="1:13" s="44" customFormat="1" ht="21.95" customHeight="1">
      <c r="A84" s="198" t="s">
        <v>26</v>
      </c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</row>
    <row r="85" spans="1:13" s="44" customFormat="1" ht="21.95" customHeight="1">
      <c r="A85" s="198" t="s">
        <v>202</v>
      </c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</row>
    <row r="86" spans="1:13" s="44" customFormat="1" ht="9.9499999999999993" customHeight="1">
      <c r="A86" s="138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</row>
    <row r="87" spans="1:13" s="139" customFormat="1" ht="18" customHeight="1">
      <c r="A87" s="159"/>
      <c r="B87" s="159"/>
      <c r="C87" s="159"/>
      <c r="D87" s="159"/>
      <c r="E87" s="159"/>
      <c r="F87" s="159"/>
      <c r="G87" s="216" t="s">
        <v>140</v>
      </c>
      <c r="H87" s="216"/>
      <c r="I87" s="216"/>
      <c r="J87" s="216"/>
      <c r="K87" s="216"/>
      <c r="L87" s="216"/>
      <c r="M87" s="216"/>
    </row>
    <row r="88" spans="1:13" s="139" customFormat="1" ht="18" customHeight="1">
      <c r="A88" s="159"/>
      <c r="B88" s="159"/>
      <c r="C88" s="159"/>
      <c r="D88" s="159"/>
      <c r="E88" s="159"/>
      <c r="F88" s="159"/>
      <c r="G88" s="217" t="s">
        <v>61</v>
      </c>
      <c r="H88" s="217"/>
      <c r="I88" s="217"/>
      <c r="J88" s="31"/>
      <c r="K88" s="217" t="s">
        <v>62</v>
      </c>
      <c r="L88" s="217"/>
      <c r="M88" s="217"/>
    </row>
    <row r="89" spans="1:13" s="139" customFormat="1" ht="18" customHeight="1">
      <c r="A89" s="159"/>
      <c r="B89" s="159"/>
      <c r="C89" s="159"/>
      <c r="D89" s="159"/>
      <c r="E89" s="159"/>
      <c r="F89" s="159"/>
      <c r="G89" s="160">
        <v>2568</v>
      </c>
      <c r="I89" s="160">
        <v>2567</v>
      </c>
      <c r="J89" s="46"/>
      <c r="K89" s="160">
        <v>2568</v>
      </c>
      <c r="M89" s="160">
        <v>2567</v>
      </c>
    </row>
    <row r="90" spans="1:13" s="139" customFormat="1" ht="18" customHeight="1">
      <c r="B90" s="162" t="s">
        <v>183</v>
      </c>
      <c r="G90" s="136">
        <v>0</v>
      </c>
      <c r="I90" s="88">
        <v>3678</v>
      </c>
      <c r="J90" s="140"/>
      <c r="K90" s="136">
        <v>0</v>
      </c>
      <c r="L90" s="136"/>
      <c r="M90" s="136">
        <v>3678</v>
      </c>
    </row>
    <row r="91" spans="1:13" s="139" customFormat="1" ht="18" customHeight="1">
      <c r="B91" s="162" t="s">
        <v>91</v>
      </c>
      <c r="G91" s="88">
        <v>-28465110.84</v>
      </c>
      <c r="I91" s="88">
        <v>-33908791.130000003</v>
      </c>
      <c r="J91" s="140"/>
      <c r="K91" s="88">
        <v>-12328923.279999997</v>
      </c>
      <c r="L91" s="140"/>
      <c r="M91" s="88">
        <v>-18029015.739999998</v>
      </c>
    </row>
    <row r="92" spans="1:13" s="139" customFormat="1" ht="18" customHeight="1">
      <c r="B92" s="162" t="s">
        <v>122</v>
      </c>
      <c r="G92" s="88">
        <v>-21099814.649999999</v>
      </c>
      <c r="I92" s="88">
        <v>-24475888.98</v>
      </c>
      <c r="J92" s="140"/>
      <c r="K92" s="88">
        <v>-21099814.649999999</v>
      </c>
      <c r="L92" s="140"/>
      <c r="M92" s="88">
        <v>-24475888.98</v>
      </c>
    </row>
    <row r="93" spans="1:13" s="139" customFormat="1" ht="18" customHeight="1">
      <c r="A93" s="161" t="s">
        <v>191</v>
      </c>
      <c r="G93" s="168">
        <v>-119248261.70999999</v>
      </c>
      <c r="I93" s="168">
        <v>-50116617.859999999</v>
      </c>
      <c r="J93" s="140"/>
      <c r="K93" s="168">
        <v>-147106296.72000003</v>
      </c>
      <c r="L93" s="140"/>
      <c r="M93" s="168">
        <v>-49682808.789999999</v>
      </c>
    </row>
    <row r="94" spans="1:13" s="139" customFormat="1" ht="18" customHeight="1">
      <c r="A94" s="161" t="s">
        <v>184</v>
      </c>
      <c r="G94" s="166">
        <v>66501233.75</v>
      </c>
      <c r="I94" s="166">
        <v>106202915.73</v>
      </c>
      <c r="J94" s="140"/>
      <c r="K94" s="166">
        <v>47091618.659999967</v>
      </c>
      <c r="L94" s="140"/>
      <c r="M94" s="166">
        <v>68445397.139999956</v>
      </c>
    </row>
    <row r="95" spans="1:13" s="139" customFormat="1" ht="18" customHeight="1">
      <c r="A95" s="161" t="s">
        <v>145</v>
      </c>
      <c r="G95" s="171">
        <v>196930256.24000001</v>
      </c>
      <c r="I95" s="171">
        <v>90727340.510000005</v>
      </c>
      <c r="J95" s="140"/>
      <c r="K95" s="171">
        <v>130297486.45000002</v>
      </c>
      <c r="L95" s="140"/>
      <c r="M95" s="171">
        <v>61852089.310000002</v>
      </c>
    </row>
    <row r="96" spans="1:13" s="139" customFormat="1" ht="18" customHeight="1" thickBot="1">
      <c r="A96" s="161" t="s">
        <v>146</v>
      </c>
      <c r="G96" s="172">
        <v>263431489.99000001</v>
      </c>
      <c r="I96" s="172">
        <v>196930256.24000001</v>
      </c>
      <c r="J96" s="140"/>
      <c r="K96" s="172">
        <v>177389105.10999998</v>
      </c>
      <c r="L96" s="140"/>
      <c r="M96" s="172">
        <v>130297486.44999996</v>
      </c>
    </row>
    <row r="97" spans="1:13" s="139" customFormat="1" ht="18" customHeight="1" thickTop="1">
      <c r="A97" s="161"/>
      <c r="G97" s="166"/>
      <c r="I97" s="166"/>
      <c r="J97" s="140"/>
      <c r="K97" s="166"/>
      <c r="L97" s="140"/>
      <c r="M97" s="166"/>
    </row>
    <row r="98" spans="1:13" s="139" customFormat="1" ht="18" customHeight="1">
      <c r="A98" s="173" t="s">
        <v>81</v>
      </c>
      <c r="B98" s="162"/>
      <c r="C98" s="162"/>
      <c r="D98" s="174"/>
      <c r="E98" s="174"/>
      <c r="F98" s="174"/>
      <c r="G98" s="140"/>
      <c r="I98" s="140"/>
      <c r="J98" s="140"/>
      <c r="K98" s="140"/>
      <c r="L98" s="140"/>
      <c r="M98" s="140"/>
    </row>
    <row r="99" spans="1:13" s="139" customFormat="1" ht="18" customHeight="1">
      <c r="A99" s="215" t="s">
        <v>101</v>
      </c>
      <c r="B99" s="215"/>
      <c r="C99" s="215"/>
      <c r="D99" s="215"/>
      <c r="E99" s="215"/>
      <c r="F99" s="215"/>
      <c r="G99" s="140"/>
      <c r="I99" s="140"/>
      <c r="J99" s="140"/>
      <c r="K99" s="140"/>
      <c r="L99" s="140"/>
      <c r="M99" s="140"/>
    </row>
    <row r="100" spans="1:13" s="139" customFormat="1" ht="18" customHeight="1">
      <c r="B100" s="175" t="s">
        <v>8</v>
      </c>
      <c r="C100" s="162" t="s">
        <v>214</v>
      </c>
      <c r="G100" s="136">
        <v>0</v>
      </c>
      <c r="I100" s="45">
        <v>-367606.86</v>
      </c>
      <c r="J100" s="136"/>
      <c r="K100" s="136">
        <v>0</v>
      </c>
      <c r="L100" s="136"/>
      <c r="M100" s="136">
        <v>0</v>
      </c>
    </row>
    <row r="101" spans="1:13" s="139" customFormat="1" ht="18" customHeight="1">
      <c r="B101" s="175" t="s">
        <v>8</v>
      </c>
      <c r="C101" s="162" t="s">
        <v>219</v>
      </c>
      <c r="G101" s="45">
        <v>14038378.66</v>
      </c>
      <c r="I101" s="136">
        <v>0</v>
      </c>
      <c r="J101" s="136"/>
      <c r="K101" s="136">
        <v>0</v>
      </c>
      <c r="L101" s="136"/>
      <c r="M101" s="136">
        <v>0</v>
      </c>
    </row>
    <row r="102" spans="1:13" s="162" customFormat="1" ht="18" customHeight="1">
      <c r="B102" s="175" t="s">
        <v>8</v>
      </c>
      <c r="C102" s="162" t="s">
        <v>109</v>
      </c>
      <c r="D102" s="139"/>
      <c r="E102" s="139"/>
      <c r="F102" s="139"/>
      <c r="G102" s="45">
        <v>1822675.15</v>
      </c>
      <c r="H102" s="139"/>
      <c r="I102" s="45">
        <v>-360464.12</v>
      </c>
      <c r="J102" s="140"/>
      <c r="K102" s="45">
        <v>-229460.34999999998</v>
      </c>
      <c r="L102" s="88"/>
      <c r="M102" s="45">
        <v>273455.84999999998</v>
      </c>
    </row>
    <row r="103" spans="1:13" s="162" customFormat="1" ht="18" customHeight="1">
      <c r="B103" s="175" t="s">
        <v>8</v>
      </c>
      <c r="C103" s="162" t="s">
        <v>215</v>
      </c>
      <c r="D103" s="139"/>
      <c r="E103" s="139"/>
      <c r="F103" s="139"/>
      <c r="G103" s="45">
        <v>12519</v>
      </c>
      <c r="H103" s="139"/>
      <c r="I103" s="136">
        <v>0</v>
      </c>
      <c r="J103" s="136"/>
      <c r="K103" s="136">
        <v>0</v>
      </c>
      <c r="L103" s="136"/>
      <c r="M103" s="136">
        <v>0</v>
      </c>
    </row>
    <row r="104" spans="1:13" s="162" customFormat="1" ht="18" customHeight="1">
      <c r="B104" s="175" t="s">
        <v>8</v>
      </c>
      <c r="C104" s="162" t="s">
        <v>127</v>
      </c>
      <c r="D104" s="139"/>
      <c r="E104" s="32"/>
      <c r="F104" s="33"/>
      <c r="G104" s="136">
        <v>2517347.0299999998</v>
      </c>
      <c r="H104" s="139"/>
      <c r="I104" s="136">
        <v>3046927.6</v>
      </c>
      <c r="J104" s="140"/>
      <c r="K104" s="35">
        <v>716430.76</v>
      </c>
      <c r="L104" s="140"/>
      <c r="M104" s="35">
        <v>1155682.06</v>
      </c>
    </row>
    <row r="105" spans="1:13" s="162" customFormat="1" ht="18" customHeight="1">
      <c r="B105" s="175" t="s">
        <v>8</v>
      </c>
      <c r="C105" s="162" t="s">
        <v>208</v>
      </c>
      <c r="G105" s="136">
        <v>560122.88</v>
      </c>
      <c r="I105" s="136">
        <v>0</v>
      </c>
      <c r="J105" s="136"/>
      <c r="K105" s="136">
        <v>0</v>
      </c>
      <c r="L105" s="136"/>
      <c r="M105" s="136">
        <v>0</v>
      </c>
    </row>
  </sheetData>
  <mergeCells count="22">
    <mergeCell ref="G7:I7"/>
    <mergeCell ref="K7:M7"/>
    <mergeCell ref="A1:M1"/>
    <mergeCell ref="A2:M2"/>
    <mergeCell ref="A3:M3"/>
    <mergeCell ref="A4:M4"/>
    <mergeCell ref="G6:M6"/>
    <mergeCell ref="A99:F99"/>
    <mergeCell ref="A42:M42"/>
    <mergeCell ref="A43:M43"/>
    <mergeCell ref="A44:M44"/>
    <mergeCell ref="A45:M45"/>
    <mergeCell ref="G47:M47"/>
    <mergeCell ref="G48:I48"/>
    <mergeCell ref="K48:M48"/>
    <mergeCell ref="A82:M82"/>
    <mergeCell ref="A83:M83"/>
    <mergeCell ref="A84:M84"/>
    <mergeCell ref="A85:M85"/>
    <mergeCell ref="G87:M87"/>
    <mergeCell ref="G88:I88"/>
    <mergeCell ref="K88:M88"/>
  </mergeCells>
  <pageMargins left="0.98425196850393704" right="0.59055118110236227" top="0.78740157480314965" bottom="0.98425196850393704" header="0.78740157480314965" footer="0.98425196850393704"/>
  <pageSetup paperSize="9" scale="99" firstPageNumber="10" fitToWidth="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SE-conso</vt:lpstr>
      <vt:lpstr>แสดงฐานะทางการเงิน </vt:lpstr>
      <vt:lpstr>PL_8-10</vt:lpstr>
      <vt:lpstr>SE-Conso10</vt:lpstr>
      <vt:lpstr>SE_11</vt:lpstr>
      <vt:lpstr>CF_12-14</vt:lpstr>
      <vt:lpstr>'CF_12-14'!Print_Area</vt:lpstr>
      <vt:lpstr>'PL_8-10'!Print_Area</vt:lpstr>
      <vt:lpstr>SE_11!Print_Area</vt:lpstr>
      <vt:lpstr>'SE-Conso10'!Print_Area</vt:lpstr>
      <vt:lpstr>'แสดงฐานะทางการเงิน '!Print_Area</vt:lpstr>
      <vt:lpstr>SE_11!Print_Titles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2026-02-24T06:05:18Z</cp:lastPrinted>
  <dcterms:created xsi:type="dcterms:W3CDTF">2007-10-24T11:17:54Z</dcterms:created>
  <dcterms:modified xsi:type="dcterms:W3CDTF">2026-02-24T16:28:18Z</dcterms:modified>
</cp:coreProperties>
</file>