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YositaChompooming\Downloads\TH\TH\"/>
    </mc:Choice>
  </mc:AlternateContent>
  <xr:revisionPtr revIDLastSave="0" documentId="13_ncr:1_{B17CFC19-A8B4-47CF-8EFB-63E94CFCAD5D}" xr6:coauthVersionLast="47" xr6:coauthVersionMax="47" xr10:uidLastSave="{00000000-0000-0000-0000-000000000000}"/>
  <bookViews>
    <workbookView xWindow="-110" yWindow="-110" windowWidth="19420" windowHeight="10300" tabRatio="853" activeTab="5" xr2:uid="{00000000-000D-0000-FFFF-FFFF00000000}"/>
  </bookViews>
  <sheets>
    <sheet name="BS_Thai" sheetId="1" r:id="rId1"/>
    <sheet name="PL_Thai" sheetId="8" r:id="rId2"/>
    <sheet name="SOE_Conso" sheetId="3" r:id="rId3"/>
    <sheet name="SOE" sheetId="4" r:id="rId4"/>
    <sheet name="CF_Thai" sheetId="5" r:id="rId5"/>
    <sheet name="CF_Thai (2)" sheetId="6" r:id="rId6"/>
  </sheets>
  <definedNames>
    <definedName name="\" hidden="1">{"'Sell_Office'!$C$5:$D$6"}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m">#REF!</definedName>
    <definedName name="\orkje" hidden="1">{"'Eng (page2)'!$A$1:$D$52"}</definedName>
    <definedName name="\p">#REF!</definedName>
    <definedName name="\q">#REF!</definedName>
    <definedName name="\s">#REF!</definedName>
    <definedName name="\u">#REF!</definedName>
    <definedName name="\x">#REF!</definedName>
    <definedName name="\y">#REF!</definedName>
    <definedName name="\z">#REF!</definedName>
    <definedName name="_" hidden="1">#REF!</definedName>
    <definedName name="_________________________a1" hidden="1">{"'Sheet1'!$L$16"}</definedName>
    <definedName name="______________________d1" hidden="1">{"'Model'!$A$1:$N$53"}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I300" hidden="1">{"'Model'!$A$1:$N$53"}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u645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d1" hidden="1">{"'Model'!$A$1:$N$53"}</definedName>
    <definedName name="__________________er43" hidden="1">{"'Eng (page2)'!$A$1:$D$52"}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I300" hidden="1">{"'Model'!$A$1:$N$53"}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u645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I300" hidden="1">{"'Model'!$A$1:$N$53"}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1" hidden="1">{"'Model'!$A$1:$N$53"}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I300" hidden="1">{"'Model'!$A$1:$N$53"}</definedName>
    <definedName name="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I300" hidden="1">{"'Model'!$A$1:$N$53"}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2" hidden="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E2" hidden="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2" hidden="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I300" hidden="1">{"'Model'!$A$1:$N$53"}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E2" hidden="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2" hidden="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ey2" hidden="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E2" hidden="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2" hidden="1">#REF!</definedName>
    <definedName name="_________f5" hidden="1">{"'Sheet1'!$L$16"}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I300" hidden="1">{"'Model'!$A$1:$N$53"}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ey2" hidden="1">#REF!</definedName>
    <definedName name="_________key3" hidden="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E2" hidden="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2" hidden="1">#REF!</definedName>
    <definedName name="________f5" hidden="1">{"'Sheet1'!$L$16"}</definedName>
    <definedName name="_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I300" hidden="1">{"'Model'!$A$1:$N$53"}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ey2" hidden="1">#REF!</definedName>
    <definedName name="________key3" hidden="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hidden="1">#REF!</definedName>
    <definedName name="________PPE2" hidden="1">#REF!</definedName>
    <definedName name="________QUY4" hidden="1">{"'Sheet1'!$L$16"}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u645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JE122003">#REF!</definedName>
    <definedName name="_______aq34">#REF!</definedName>
    <definedName name="_______aq4">#REF!</definedName>
    <definedName name="_______aq678">#REF!</definedName>
    <definedName name="_______aug08" hidden="1">#REF!</definedName>
    <definedName name="_______CD2" hidden="1">{"'Sheet1'!$L$16"}</definedName>
    <definedName name="_______d1" hidden="1">{"'Model'!$A$1:$N$53"}</definedName>
    <definedName name="_______DAT1">#REF!</definedName>
    <definedName name="_______DAT12">#REF!</definedName>
    <definedName name="_______DAT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8">#REF!</definedName>
    <definedName name="_______e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5" hidden="1">{"'Sheet1'!$L$16"}</definedName>
    <definedName name="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fob1">#REF!</definedName>
    <definedName name="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gh1">#REF!</definedName>
    <definedName name="_______h1">#REF!</definedName>
    <definedName name="_______h2">#REF!</definedName>
    <definedName name="_______I300" hidden="1">{"'Model'!$A$1:$N$53"}</definedName>
    <definedName name="_______joy1">#REF!</definedName>
    <definedName name="_______KEY1" hidden="1">#REF!</definedName>
    <definedName name="_______key2" hidden="1">#REF!</definedName>
    <definedName name="_______key3" hidden="1">#REF!</definedName>
    <definedName name="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LF12" hidden="1">#REF!</definedName>
    <definedName name="_______lit1">#REF!</definedName>
    <definedName name="_______lit2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h6">#REF!</definedName>
    <definedName name="_______NSO2" hidden="1">{"'Sheet1'!$L$16"}</definedName>
    <definedName name="_______PA3" hidden="1">{"'Sheet1'!$L$16"}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PE2" hidden="1">#REF!</definedName>
    <definedName name="_______QUY4" hidden="1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">#REF!</definedName>
    <definedName name="_______T01" hidden="1">#REF!</definedName>
    <definedName name="_______T1" hidden="1">{"'Sheet1'!$L$16"}</definedName>
    <definedName name="_______Tic30" hidden="1">{"'Eng (page2)'!$A$1:$D$52"}</definedName>
    <definedName name="_______try4">#REF!</definedName>
    <definedName name="_______u645" hidden="1">{"'Eng (page2)'!$A$1:$D$52"}</definedName>
    <definedName name="_______Us1">#REF!</definedName>
    <definedName name="_______Us2">#REF!</definedName>
    <definedName name="_______uua1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ew3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JE122003">#REF!</definedName>
    <definedName name="______aq34">#REF!</definedName>
    <definedName name="______aq4">#REF!</definedName>
    <definedName name="______aq678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AT1">#REF!</definedName>
    <definedName name="______DAT10">#REF!</definedName>
    <definedName name="______DAT11">#REF!</definedName>
    <definedName name="______DAT12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8">#REF!</definedName>
    <definedName name="______e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#REF!</definedName>
    <definedName name="______f5" hidden="1">{"'Sheet1'!$L$16"}</definedName>
    <definedName name="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fob1">#REF!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gh1">#REF!</definedName>
    <definedName name="______h1">#REF!</definedName>
    <definedName name="______h2">#REF!</definedName>
    <definedName name="______H3" hidden="1">{"'Sell_Office'!$C$5:$D$6"}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oy1">#REF!</definedName>
    <definedName name="______K306" hidden="1">{"'Eng (page2)'!$A$1:$D$52"}</definedName>
    <definedName name="______key2" hidden="1">#REF!</definedName>
    <definedName name="______key3" hidden="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Lan1" hidden="1">{"'Sheet1'!$L$16"}</definedName>
    <definedName name="______LF12" hidden="1">#REF!</definedName>
    <definedName name="______lit1">#REF!</definedName>
    <definedName name="______lit2">#REF!</definedName>
    <definedName name="______M2" hidden="1">{"'Sheet1'!$L$16"}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h6">#REF!</definedName>
    <definedName name="______PA3" hidden="1">{"'Sheet1'!$L$16"}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QUY4" hidden="1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>#REF!</definedName>
    <definedName name="______T01" hidden="1">#REF!</definedName>
    <definedName name="______T1" hidden="1">{"'Sheet1'!$L$16"}</definedName>
    <definedName name="______Tic30" hidden="1">{"'Eng (page2)'!$A$1:$D$52"}</definedName>
    <definedName name="______try4">#REF!</definedName>
    <definedName name="______tt3" hidden="1">{"'Sheet1'!$L$16"}</definedName>
    <definedName name="______u645" hidden="1">{"'Eng (page2)'!$A$1:$D$52"}</definedName>
    <definedName name="______Us1">#REF!</definedName>
    <definedName name="______Us2">#REF!</definedName>
    <definedName name="______uua1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JE122003">#REF!</definedName>
    <definedName name="_____aq34">#REF!</definedName>
    <definedName name="_____aq4">#REF!</definedName>
    <definedName name="_____aq678">#REF!</definedName>
    <definedName name="_____aug08" hidden="1">#REF!</definedName>
    <definedName name="_____d1" hidden="1">{"'Model'!$A$1:$N$53"}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CF1" hidden="1">{#N/A,#N/A,FALSE,"Aging Summary";#N/A,#N/A,FALSE,"Ratio Analysis";#N/A,#N/A,FALSE,"Test 120 Day Accts";#N/A,#N/A,FALSE,"Tickmarks"}</definedName>
    <definedName name="_____dkk1">#REF!</definedName>
    <definedName name="_____dkk2">#REF!</definedName>
    <definedName name="_____e8">#REF!</definedName>
    <definedName name="_____e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2" hidden="1">#REF!</definedName>
    <definedName name="_____f5" hidden="1">{"'Sheet1'!$L$16"}</definedName>
    <definedName name="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fob1">#REF!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h1">#REF!</definedName>
    <definedName name="_____h1">#REF!</definedName>
    <definedName name="_____h2">#REF!</definedName>
    <definedName name="_____H3" hidden="1">{"'Sell_Office'!$C$5:$D$6"}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oy1">#REF!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lit1">#REF!</definedName>
    <definedName name="_____lit2">#REF!</definedName>
    <definedName name="_____M2" hidden="1">{"'Sheet1'!$L$16"}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h6">#REF!</definedName>
    <definedName name="_____ns02" hidden="1">{"'Sheet1'!$L$16"}</definedName>
    <definedName name="_____NSO2" hidden="1">{"'Sheet1'!$L$16"}</definedName>
    <definedName name="_____PA3" hidden="1">{"'Sheet1'!$L$16"}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QUY4" hidden="1">{"'Sheet1'!$L$16"}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T01" hidden="1">#REF!</definedName>
    <definedName name="_____Tic30" hidden="1">{"'Eng (page2)'!$A$1:$D$52"}</definedName>
    <definedName name="_____try4">#REF!</definedName>
    <definedName name="_____tt3" hidden="1">{"'Sheet1'!$L$16"}</definedName>
    <definedName name="_____u645" hidden="1">{"'Eng (page2)'!$A$1:$D$52"}</definedName>
    <definedName name="_____Us1">#REF!</definedName>
    <definedName name="_____Us2">#REF!</definedName>
    <definedName name="_____uua1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{"cashflow",#N/A,FALSE,"CASHFLOW 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bc1" hidden="1">#REF!</definedName>
    <definedName name="____AJE122003">#REF!</definedName>
    <definedName name="____aq34">#REF!</definedName>
    <definedName name="____aq4">#REF!</definedName>
    <definedName name="____aq678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8">#REF!</definedName>
    <definedName name="____e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2" hidden="1">#REF!</definedName>
    <definedName name="____f5" hidden="1">{"'Sheet1'!$L$16"}</definedName>
    <definedName name="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FG5" hidden="1">{"cashflow",#N/A,FALSE,"cash flow"}</definedName>
    <definedName name="____fob1">#REF!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h1">#REF!</definedName>
    <definedName name="____GM1" hidden="1">{"'Model'!$A$1:$N$53"}</definedName>
    <definedName name="____h1">#REF!</definedName>
    <definedName name="____h2">#REF!</definedName>
    <definedName name="____H3" hidden="1">{"'Sell_Office'!$C$5:$D$6"}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oy1">#REF!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M2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h6">#REF!</definedName>
    <definedName name="____ns02" hidden="1">{"'Sheet1'!$L$16"}</definedName>
    <definedName name="____NSO2" hidden="1">{"'Sheet1'!$L$16"}</definedName>
    <definedName name="____PA3" hidden="1">{"'Sheet1'!$L$16"}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QUY4" hidden="1">{"'Sheet1'!$L$16"}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T01" hidden="1">#REF!</definedName>
    <definedName name="____T1" hidden="1">{"'Sheet1'!$L$16"}</definedName>
    <definedName name="____TB08">#REF!</definedName>
    <definedName name="____TB1206" hidden="1">#REF!</definedName>
    <definedName name="____Tic30" hidden="1">{"'Eng (page2)'!$A$1:$D$52"}</definedName>
    <definedName name="____try4">#REF!</definedName>
    <definedName name="____tt3" hidden="1">{"'Sheet1'!$L$16"}</definedName>
    <definedName name="____u645" hidden="1">{"'Eng (page2)'!$A$1:$D$52"}</definedName>
    <definedName name="____Us1">#REF!</definedName>
    <definedName name="____Us2">#REF!</definedName>
    <definedName name="____uua1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JE122003">#REF!</definedName>
    <definedName name="___aq34">#REF!</definedName>
    <definedName name="___aq4">#REF!</definedName>
    <definedName name="___aq678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CF1" hidden="1">{#N/A,#N/A,FALSE,"Aging Summary";#N/A,#N/A,FALSE,"Ratio Analysis";#N/A,#N/A,FALSE,"Test 120 Day Accts";#N/A,#N/A,FALSE,"Tickmarks"}</definedName>
    <definedName name="___dkk1">#REF!</definedName>
    <definedName name="___dkk2">#REF!</definedName>
    <definedName name="___e8">#REF!</definedName>
    <definedName name="___e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#REF!</definedName>
    <definedName name="___f5" hidden="1">{"'Sheet1'!$L$16"}</definedName>
    <definedName name="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G5" hidden="1">{"cashflow",#N/A,FALSE,"cash flow"}</definedName>
    <definedName name="___fob1">#REF!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h1">#REF!</definedName>
    <definedName name="___h2">#REF!</definedName>
    <definedName name="___H3" hidden="1">{"'Sell_Office'!$C$5:$D$6"}</definedName>
    <definedName name="___hsm2" hidden="1">1.1289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oy1">#REF!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h6">#REF!</definedName>
    <definedName name="___ns02" hidden="1">{"'Sheet1'!$L$16"}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A3" hidden="1">{"'Sheet1'!$L$16"}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QUY4" hidden="1">{"'Sheet1'!$L$16"}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#REF!</definedName>
    <definedName name="___SCB2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T01" hidden="1">#REF!</definedName>
    <definedName name="___T1" hidden="1">{"'Sheet1'!$L$16"}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y4">#REF!</definedName>
    <definedName name="___tt3" hidden="1">{"'Sheet1'!$L$16"}</definedName>
    <definedName name="___u645" hidden="1">{"'Eng (page2)'!$A$1:$D$52"}</definedName>
    <definedName name="___Us1">#REF!</definedName>
    <definedName name="___Us2">#REF!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w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{"'Sheet1'!$L$16"}</definedName>
    <definedName name="__abc1" hidden="1">#REF!</definedName>
    <definedName name="__AJE122003">#REF!</definedName>
    <definedName name="__aq34">#REF!</definedName>
    <definedName name="__aq4">#REF!</definedName>
    <definedName name="__aq678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{#N/A,#N/A,FALSE,"Aging Summary";#N/A,#N/A,FALSE,"Ratio Analysis";#N/A,#N/A,FALSE,"Test 120 Day Accts";#N/A,#N/A,FALSE,"Tickmarks"}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8">#REF!</definedName>
    <definedName name="__e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hidden="1">#REF!</definedName>
    <definedName name="__f5" hidden="1">{"'Sheet1'!$L$16"}</definedName>
    <definedName name="__FDS_HYPERLINK_TOGGLE_STATE__" hidden="1">"ON"</definedName>
    <definedName name="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FG5" hidden="1">{"cashflow",#N/A,FALSE,"cash flow"}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M1" hidden="1">{"'Model'!$A$1:$N$53"}</definedName>
    <definedName name="__Goi8" hidden="1">{"'Sheet1'!$L$16"}</definedName>
    <definedName name="__h1">#REF!</definedName>
    <definedName name="__h2">#REF!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oy1">#REF!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IM01" hidden="1">{"'Changes Log'!$A$1:$F$25"}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h6">#REF!</definedName>
    <definedName name="__ns02" hidden="1">{"'Sheet1'!$L$16"}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hidden="1">{"'Sheet1'!$L$16"}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QUY4" hidden="1">{"'Sheet1'!$L$16"}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#REF!</definedName>
    <definedName name="__SCB2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T01" hidden="1">#REF!</definedName>
    <definedName name="__T1" hidden="1">{"'Sheet1'!$L$16"}</definedName>
    <definedName name="__TB01">#REF!</definedName>
    <definedName name="__TB0608">#REF!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3" hidden="1">{"'Sheet1'!$L$16"}</definedName>
    <definedName name="__u645" hidden="1">{"'Eng (page2)'!$A$1:$D$52"}</definedName>
    <definedName name="__Us1">#REF!</definedName>
    <definedName name="__Us2">#REF!</definedName>
    <definedName name="__uua1">#REF!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hidden="1">{"'Eng (page2)'!$A$1:$D$52"}</definedName>
    <definedName name="__ZD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3">#REF!</definedName>
    <definedName name="_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_0_S" hidden="1">#REF!</definedName>
    <definedName name="_1_0ACCRU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__123Graph_BF_S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F_S" hidden="1">#REF!</definedName>
    <definedName name="_14__123Graph_Aｸﾞﾗﾌ_13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__123Graph_XF_S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F_S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_ส่งข้อมูลต้นทุนฉีดให้บัญชี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7_0_0_F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8_0_0_F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ACCRU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1F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120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2_0_0_F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{"cashflow",#N/A,FALSE,"CASHFLOW "}</definedName>
    <definedName name="_a10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66000">#REF!</definedName>
    <definedName name="_A67000">#REF!</definedName>
    <definedName name="_A69000">#REF!</definedName>
    <definedName name="_a7" hidden="1">{"PRINT_EST",#N/A,FALSE,"ESTMON"}</definedName>
    <definedName name="_A70000">#REF!</definedName>
    <definedName name="_A78000">#REF!</definedName>
    <definedName name="_a8" hidden="1">{"revsale",#N/A,FALSE,"REV-ยุพดี"}</definedName>
    <definedName name="_a9" hidden="1">{"revable",#N/A,FALSE,"REVABLE"}</definedName>
    <definedName name="_A99000">#REF!</definedName>
    <definedName name="_AA1" hidden="1">{"'Model'!$A$1:$N$53"}</definedName>
    <definedName name="_abc1" hidden="1">#REF!</definedName>
    <definedName name="_AJE122003">#REF!</definedName>
    <definedName name="_aq34">#REF!</definedName>
    <definedName name="_aq4">#REF!</definedName>
    <definedName name="_aq678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MZ4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pd1">#REF!</definedName>
    <definedName name="_cpd2">#REF!</definedName>
    <definedName name="_cpd3">#REF!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1" hidden="1">{#N/A,#N/A,FALSE,"Aging Summary";#N/A,#N/A,FALSE,"Ratio Analysis";#N/A,#N/A,FALSE,"Test 120 Day Accts";#N/A,#N/A,FALSE,"Tickmarks"}</definedName>
    <definedName name="_ddd2" hidden="1">{#N/A,#N/A,FALSE,"Cashflow"}</definedName>
    <definedName name="_Dec15">#REF!</definedName>
    <definedName name="_DEC3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dos" hidden="1">#REF!</definedName>
    <definedName name="_e8">#REF!</definedName>
    <definedName name="_e9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5" hidden="1">{"'Sheet1'!$L$16"}</definedName>
    <definedName name="_F92035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FG5" hidden="1">{"cashflow",#N/A,FALSE,"cash flow"}</definedName>
    <definedName name="_Fill" hidden="1">#REF!</definedName>
    <definedName name="_Fill2" hidden="1">#REF!</definedName>
    <definedName name="_xlnm._FilterDatabase" hidden="1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M1" hidden="1">{"'Model'!$A$1:$N$53"}</definedName>
    <definedName name="_Goi8" hidden="1">{"'Sheet1'!$L$16"}</definedName>
    <definedName name="_h1">#REF!</definedName>
    <definedName name="_h2">#REF!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oy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IM01" hidden="1">{"'Changes Log'!$A$1:$F$25"}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1">#REF!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4" hidden="1">{"'Sheet1'!$L$16"}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h6">#REF!</definedName>
    <definedName name="_nop" hidden="1">#REF!</definedName>
    <definedName name="_nopp" hidden="1">#REF!</definedName>
    <definedName name="_ns02" hidden="1">{"'Sheet1'!$L$16"}</definedName>
    <definedName name="_NS03" hidden="1">{"'Sheet1'!$L$16"}</definedName>
    <definedName name="_NSO2" hidden="1">{"'Sheet1'!$L$16"}</definedName>
    <definedName name="_O2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3" hidden="1">{"'Sheet1'!$L$16"}</definedName>
    <definedName name="_Parse_In" hidden="1">#REF!</definedName>
    <definedName name="_Parse_Out" hidden="1">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QUY4" hidden="1">{"'Sheet1'!$L$16"}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CB1">#REF!</definedName>
    <definedName name="_SCB2">#REF!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_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PD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UP2">#REF!</definedName>
    <definedName name="_T01" hidden="1">#REF!</definedName>
    <definedName name="_T1" hidden="1">{"'Sheet1'!$L$16"}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3" hidden="1">{"'Sheet1'!$L$16"}</definedName>
    <definedName name="_u1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op" hidden="1">#REF!</definedName>
    <definedName name="_Us1">#REF!</definedName>
    <definedName name="_Us2">#REF!</definedName>
    <definedName name="_uua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_กาสวฟ" hidden="1">#REF!</definedName>
    <definedName name="a" hidden="1">#REF!</definedName>
    <definedName name="á" hidden="1">{#N/A,#N/A,FALSE,"Aging Summary";#N/A,#N/A,FALSE,"Ratio Analysis";#N/A,#N/A,FALSE,"Test 120 Day Accts";#N/A,#N/A,FALSE,"Tickmarks"}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_IMPRESIÓN_IM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q">#REF!</definedName>
    <definedName name="A23234234" hidden="1">{"'Eng (page2)'!$A$1:$D$52"}</definedName>
    <definedName name="a2q">#REF!</definedName>
    <definedName name="a3q">#REF!</definedName>
    <definedName name="a4." hidden="1">{"hilight3",#N/A,FALSE,"HILIGHT3"}</definedName>
    <definedName name="A444444444444">#REF!</definedName>
    <definedName name="a555555555555555">#REF!</definedName>
    <definedName name="aa">#REF!</definedName>
    <definedName name="aaa" hidden="1">{"'Eng (page2)'!$A$1:$D$52"}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aaa" hidden="1">{"'Eng (page2)'!$A$1:$D$52"}</definedName>
    <definedName name="a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 hidden="1">{"Golf Assumptions",#N/A,FALSE,"Asu";"Golf PF1",#N/A,FALSE,"Golf";"Golf PF2",#N/A,FALSE,"Golf";"Golf Dep1",#N/A,FALSE,"Golf";"Golf Dep2",#N/A,FALSE,"Golf"}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C" hidden="1">{#N/A,#N/A,FALSE,"Aging Summary";#N/A,#N/A,FALSE,"Ratio Analysis";#N/A,#N/A,FALSE,"Test 120 Day Accts";#N/A,#N/A,FALSE,"Tickmarks"}</definedName>
    <definedName name="ac_line1.0_" hidden="1">{#N/A,#N/A,FALSE,"Eff-SSC2"}</definedName>
    <definedName name="Acc" hidden="1">#REF!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ing" hidden="1">{"'Eng (page2)'!$A$1:$D$52"}</definedName>
    <definedName name="ACCRUALS">#REF!</definedName>
    <definedName name="Acq_Non_conso_investment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d">#REF!</definedName>
    <definedName name="ADDITION_TAC">#REF!</definedName>
    <definedName name="ADDITION_TIC">#REF!</definedName>
    <definedName name="ADDITION_TSC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ds" hidden="1">{#N/A,#N/A,FALSE,"Aging Summary";#N/A,#N/A,FALSE,"Ratio Analysis";#N/A,#N/A,FALSE,"Test 120 Day Accts";#N/A,#N/A,FALSE,"Tickmarks"}</definedName>
    <definedName name="advb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da">#REF!</definedName>
    <definedName name="afds" hidden="1">#REF!</definedName>
    <definedName name="afdwfrw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g" hidden="1">#REF!</definedName>
    <definedName name="ăg" hidden="1">{"'Sheet1'!$L$16"}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ẩgg" hidden="1">{"'Sheet1'!$L$16"}</definedName>
    <definedName name="ầgga" hidden="1">{"'Sheet1'!$L$16"}</definedName>
    <definedName name="Aging_For_Auditor_by_Crncy_Aging_Local_List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JUS">#REF!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">#REF!</definedName>
    <definedName name="AMOUNT08">#REF!</definedName>
    <definedName name="ana">#REF!</definedName>
    <definedName name="Ana_U_5">#REF!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pr_Building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asd">#REF!</definedName>
    <definedName name="asdf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ffa">#REF!</definedName>
    <definedName name="ASICO" hidden="1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Code_Building">#REF!</definedName>
    <definedName name="asss" hidden="1">{"'Sheet1'!$L$16"}</definedName>
    <definedName name="assssssa" hidden="1">{"'Sell_Office'!$C$5:$D$6"}</definedName>
    <definedName name="Asstes">#REF!</definedName>
    <definedName name="AT" hidden="1">#REF!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ug_Building">#REF!</definedName>
    <definedName name="Aug_Cr">NA()</definedName>
    <definedName name="Aug_Dr">NA()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ve">#REF!</definedName>
    <definedName name="AVERAGE">#REF!</definedName>
    <definedName name="Average_rate_N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wert">IF(#REF!&lt;=5,INDEX(#REF!,(#REF!*5)-4),#REF!)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#REF!</definedName>
    <definedName name="B." hidden="1">{"'Eng (page2)'!$A$1:$D$52"}</definedName>
    <definedName name="B0B1_NA0425" hidden="1">{"'Changes Log'!$A$1:$F$25"}</definedName>
    <definedName name="b1sd2">#REF!</definedName>
    <definedName name="BA">#REF!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L">#REF!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QL" hidden="1">{"'Sheet1'!$L$16"}</definedName>
    <definedName name="BaseRental">#REF!</definedName>
    <definedName name="bb">#REF!</definedName>
    <definedName name="BBB">#REF!</definedName>
    <definedName name="bbbb" hidden="1">{"'Eng (page2)'!$A$1:$D$52"}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#REF!</definedName>
    <definedName name="BCExport">#REF!</definedName>
    <definedName name="bcong5.03" hidden="1">{"'Sheet1'!$L$16"}</definedName>
    <definedName name="bdzafff" hidden="1">#REF!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g_Bal">#REF!</definedName>
    <definedName name="begin">#REF!</definedName>
    <definedName name="begin1">#REF!</definedName>
    <definedName name="begin2">#REF!</definedName>
    <definedName name="Ben" hidden="1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en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B10" hidden="1">#REF!</definedName>
    <definedName name="BLPB11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ok" hidden="1">#REF!</definedName>
    <definedName name="book1" hidden="1">{"'Eng (page2)'!$A$1:$D$52"}</definedName>
    <definedName name="Book2" hidden="1">{"'Model'!$A$1:$N$53"}</definedName>
    <definedName name="boy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>#REF!</definedName>
    <definedName name="btdc2" hidden="1">#REF!</definedName>
    <definedName name="btl" hidden="1">{"'Sheet1'!$L$16"}</definedName>
    <definedName name="bud" hidden="1">#REF!</definedName>
    <definedName name="BUDGET">#REF!</definedName>
    <definedName name="BUDGETS">#REF!</definedName>
    <definedName name="BuiltIn_Consolidate_Area___0___0">0</definedName>
    <definedName name="BuiltIn_Print_Area___1">#REF!</definedName>
    <definedName name="BuiltIn_Print_Titles">#REF!</definedName>
    <definedName name="BuiltIn_Print_Titles___1">#REF!</definedName>
    <definedName name="BZ" hidden="1">{"'Summary'!$A$5:$H$42"}</definedName>
    <definedName name="c_1_type">#REF!</definedName>
    <definedName name="c_1_year">#REF!</definedName>
    <definedName name="c_2_type">#REF!</definedName>
    <definedName name="c_2_year">#REF!</definedName>
    <definedName name="C_note" hidden="1">{"'Eng (page2)'!$A$1:$D$52"}</definedName>
    <definedName name="C_Period">#REF!</definedName>
    <definedName name="CAE" hidden="1">{"'Eng (page2)'!$A$1:$D$52"}</definedName>
    <definedName name="Caje">ROW(#REF!)</definedName>
    <definedName name="CalcAgencyPrice">#REF!</definedName>
    <definedName name="Calculation_Exparts" hidden="1">{"'Sheet1'!$L$16"}</definedName>
    <definedName name="CAM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s">#REF!</definedName>
    <definedName name="cash" hidden="1">{"'Eng (page2)'!$A$1:$D$52"}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2" hidden="1">{"'Eng (page2)'!$A$1:$D$52"}</definedName>
    <definedName name="cashflow12" hidden="1">#REF!</definedName>
    <definedName name="cashflows">#REF!</definedName>
    <definedName name="cat" hidden="1">{"'Eng (page2)'!$A$1:$D$52"}</definedName>
    <definedName name="catatan" hidden="1">#REF!</definedName>
    <definedName name="cb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FF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ata">#REF!</definedName>
    <definedName name="cei">#REF!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sl" hidden="1">{"'Eng (page2)'!$A$1:$D$52"}</definedName>
    <definedName name="cfxc">#REF!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hamcongt3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hidden="1">{"'Model'!$A$1:$N$53"}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_rate_N">#REF!</definedName>
    <definedName name="clsdkko" hidden="1">{"'Eng (page2)'!$A$1:$D$52"}</definedName>
    <definedName name="cmdkqfr" hidden="1">{"'Eng (page2)'!$A$1:$D$52"}</definedName>
    <definedName name="CMI_5.90">#REF!</definedName>
    <definedName name="cn">#REF!</definedName>
    <definedName name="CO">#REF!</definedName>
    <definedName name="Code" hidden="1">#REF!</definedName>
    <definedName name="Code_Cls">#REF!</definedName>
    <definedName name="CODES">#REF!</definedName>
    <definedName name="Coedfjoaesf" hidden="1">{"cashflow",#N/A,FALSE,"cash flow"}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lection" hidden="1">{"'Changes Log'!$A$1:$F$25"}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ission">#REF!</definedName>
    <definedName name="company">#REF!</definedName>
    <definedName name="Company_name_11">#N/A</definedName>
    <definedName name="Company_name_8">#N/A</definedName>
    <definedName name="companyname">#REF!</definedName>
    <definedName name="Compare3" hidden="1">{"'Changes Log'!$A$1:$F$25"}</definedName>
    <definedName name="COMPENSATION">#REF!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trol" hidden="1">{"'Model'!$A$1:$N$53"}</definedName>
    <definedName name="CONTROLE" hidden="1">#REF!</definedName>
    <definedName name="Conventions">#REF!</definedName>
    <definedName name="Conversion" hidden="1">{"'Eng (page2)'!$A$1:$D$52"}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UB">#REF!</definedName>
    <definedName name="Cover">#REF!</definedName>
    <definedName name="CP" hidden="1">#REF!</definedName>
    <definedName name="cpdaa">#REF!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#REF!</definedName>
    <definedName name="csa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T" hidden="1">{#N/A,#N/A,TRUE,"BT M200 da 10x20"}</definedName>
    <definedName name="CTCT1" hidden="1">{"'Sheet1'!$L$16"}</definedName>
    <definedName name="ctng1">#REF!</definedName>
    <definedName name="ctng2">#REF!</definedName>
    <definedName name="ctng3">#REF!</definedName>
    <definedName name="ctnga">#REF!</definedName>
    <definedName name="CUEVE" hidden="1">{#N/A,#N/A,FALSE,"COVER1.XLS ";#N/A,#N/A,FALSE,"RACT1.XLS";#N/A,#N/A,FALSE,"RACT2.XLS";#N/A,#N/A,FALSE,"ECCMP";#N/A,#N/A,FALSE,"WELDER.XLS"}</definedName>
    <definedName name="CUR">#REF!</definedName>
    <definedName name="Cur_AccDepre_Building">#REF!</definedName>
    <definedName name="Cur_NBV_Building">#REF!</definedName>
    <definedName name="CUR_SUM">#REF!</definedName>
    <definedName name="currency">#REF!</definedName>
    <definedName name="currencyunit">#REF!</definedName>
    <definedName name="Current">#REF!</definedName>
    <definedName name="Current_Month">#REF!</definedName>
    <definedName name="currentyear">#REF!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cxvb">#REF!</definedName>
    <definedName name="cxzs" hidden="1">{"'Eng (page2)'!$A$1:$D$52"}</definedName>
    <definedName name="D">#REF!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Purchased_Vehicles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efrgj">Scheduled_Payment+Extra_Payment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TB___Report">#REF!</definedName>
    <definedName name="data1" hidden="1">{#N/A,#N/A,FALSE,"Eff-SSC2"}</definedName>
    <definedName name="data2" hidden="1">#REF!</definedName>
    <definedName name="data3" hidden="1">#REF!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tes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F" hidden="1">{#N/A,#N/A,FALSE,"Aging Summary";#N/A,#N/A,FALSE,"Ratio Analysis";#N/A,#N/A,FALSE,"Test 120 Day Accts";#N/A,#N/A,FALSE,"Tickmarks"}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>#N/A</definedName>
    <definedName name="ddd" hidden="1">{"'Eng (page2)'!$A$1:$D$52"}</definedName>
    <definedName name="dddd" hidden="1">{"'Model'!$A$1:$N$53"}</definedName>
    <definedName name="ddddd">#REF!</definedName>
    <definedName name="dddddd" hidden="1">{"Book Income",#N/A,FALSE,"B&amp;T";"Taxable Income",#N/A,FALSE,"B&amp;T"}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fsa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c">#REF!</definedName>
    <definedName name="Dec_Building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ivery">#REF!</definedName>
    <definedName name="DelType">#REF!</definedName>
    <definedName name="DEPR">#REF!</definedName>
    <definedName name="Depre_Building">#REF!</definedName>
    <definedName name="deptLookup">#REF!</definedName>
    <definedName name="derg" hidden="1">#REF!</definedName>
    <definedName name="DERNIERECOLONNE" hidden="1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iption">#REF!</definedName>
    <definedName name="DET" hidden="1">{#N/A,#N/A,FALSE,"MAIN";#N/A,#N/A,FALSE,"ACTvsBUD"}</definedName>
    <definedName name="DETAILA" hidden="1">#REF!</definedName>
    <definedName name="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a" hidden="1">{#N/A,#N/A,FALSE,"COVER1.XLS ";#N/A,#N/A,FALSE,"RACT1.XLS";#N/A,#N/A,FALSE,"RACT2.XLS";#N/A,#N/A,FALSE,"ECCMP";#N/A,#N/A,FALSE,"WELDER.XLS"}</definedName>
    <definedName name="dfaf" hidden="1">{"'장비'!$A$3:$M$12"}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gergergrg2345" hidden="1">{"'Eng (page2)'!$A$1:$D$52"}</definedName>
    <definedName name="dfgh1">#REF!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t7">#REF!</definedName>
    <definedName name="đfnfndfn" hidden="1">{#N/A,#N/A,FALSE,"Chi tiÆt"}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">#REF!</definedName>
    <definedName name="DFW" hidden="1">{"'Eng (page2)'!$A$1:$D$52"}</definedName>
    <definedName name="DFWE" hidden="1">{"'Eng (page2)'!$A$1:$D$52"}</definedName>
    <definedName name="DGAS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lory">#REF!</definedName>
    <definedName name="dgsfdgsgfdgfgdfgdf" hidden="1">#REF!</definedName>
    <definedName name="dgsvs" hidden="1">{"'Model'!$A$1:$N$53"}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RECT">#REF!</definedName>
    <definedName name="Discount" hidden="1">#REF!</definedName>
    <definedName name="DISCOUNT99">#REF!</definedName>
    <definedName name="display_area_2" hidden="1">#REF!</definedName>
    <definedName name="DISTRIB_COST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K">#REF!</definedName>
    <definedName name="dkls" hidden="1">#REF!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I" hidden="1">{"'Sheet1'!$L$16"}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wn_180">#REF!</definedName>
    <definedName name="down_181">#REF!</definedName>
    <definedName name="DownTime">#REF!</definedName>
    <definedName name="DP">#REF!</definedName>
    <definedName name="dpack">#REF!</definedName>
    <definedName name="dpoly">#REF!</definedName>
    <definedName name="dqevc" hidden="1">{"'Eng (page2)'!$A$1:$D$52"}</definedName>
    <definedName name="dr" hidden="1">{"'Model'!$A$1:$N$53"}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UCK_V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ds">#REF!</definedName>
    <definedName name="dsdv" hidden="1">{"'Eng (page2)'!$A$1:$D$52"}</definedName>
    <definedName name="DSE" hidden="1">{"'Eng (page2)'!$A$1:$D$52"}</definedName>
    <definedName name="DSF">#REF!</definedName>
    <definedName name="dsfadf" hidden="1">#REF!</definedName>
    <definedName name="dsfcDS" hidden="1">{"'Model'!$A$1:$N$53"}</definedName>
    <definedName name="dsfg" hidden="1">#REF!</definedName>
    <definedName name="dsfs" hidden="1">{#N/A,#N/A,FALSE,"Aging Summary";#N/A,#N/A,FALSE,"Ratio Analysis";#N/A,#N/A,FALSE,"Test 120 Day Accts";#N/A,#N/A,FALSE,"Tickmarks"}</definedName>
    <definedName name="dsfxgch">#REF!</definedName>
    <definedName name="dsgsw.sgrs.grsg_.sg" hidden="1">{#N/A,#N/A,FALSE,"Chi tiÆt"}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hidden="1">{"'Eng (page2)'!$A$1:$D$52"}</definedName>
    <definedName name="dswqwa" hidden="1">#REF!</definedName>
    <definedName name="dt">IF(#REF!&lt;=5,INDEX(#REF!,(#REF!*5)-4),#REF!)</definedName>
    <definedName name="dtctnd" hidden="1">{"'Sheet1'!$L$16"}</definedName>
    <definedName name="DTF" hidden="1">{#N/A,#N/A,FALSE,"Aging Summary";#N/A,#N/A,FALSE,"Ratio Analysis";#N/A,#N/A,FALSE,"Test 120 Day Accts";#N/A,#N/A,FALSE,"Tickmarks"}</definedName>
    <definedName name="dumppr">#REF!</definedName>
    <definedName name="dutoanbenuoc" hidden="1">{"'Sheet1'!$L$16"}</definedName>
    <definedName name="dvd" hidden="1">{"'Eng (page2)'!$A$1:$D$52"}</definedName>
    <definedName name="dvsqev" hidden="1">{"'Eng (page2)'!$A$1:$D$52"}</definedName>
    <definedName name="dw" hidden="1">{"'Sheet1'!$L$16"}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9AY">#REF!</definedName>
    <definedName name="e4e3" hidden="1">{"'Eng (page2)'!$A$1:$D$52"}</definedName>
    <definedName name="e65t" hidden="1">{"'Eng (page2)'!$A$1:$D$52"}</definedName>
    <definedName name="easr">#REF!</definedName>
    <definedName name="EBIT_BEF_GOODWILL">#REF!</definedName>
    <definedName name="EBIT2_SECTOR">#REF!</definedName>
    <definedName name="ed" hidden="1">{"'Eng (page2)'!$A$1:$D$52"}</definedName>
    <definedName name="edde" hidden="1">{"'Sheet1'!$L$16"}</definedName>
    <definedName name="EDF" hidden="1">{"'장비'!$A$3:$M$12"}</definedName>
    <definedName name="edited">Scheduled_Payment+Extra_Payment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>Scheduled_Payment+Extra_Payment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d_Bal">#REF!</definedName>
    <definedName name="ENT">#REF!</definedName>
    <definedName name="Enum61469">#REF!</definedName>
    <definedName name="Enum743">#REF!</definedName>
    <definedName name="EPMWorkbookOptions_1" hidden="1">"|TUAAB|LCAAAAAAABADtm91yokoQgO|3at/B4l5|BNRNEbdw1IRaBVYwOXtSWxbKGKlFYAeMyVuchzoPtiP|gWLW9XBSQrgKmenu6fno7hmHGuHz88wuPUHkW65zTTAkTZSgM3ZNy3m8JubBpMxUic|Njx|Eexf9GLnuD8ULsKhfwnqOf/Xsm9fENAi8K4paLBbkgiVd9EhVaJqh/up1tfEUzgxiK2z9XrhsOX5gOGNI4FFLJQG4jgPHyzF1F8w"</definedName>
    <definedName name="EPMWorkbookOptions_2" hidden="1">"Rgk5wZ8FF2BnrbhmBsW7F7bIxg6tht0MGcObNkRWOOfAhUhGcQGxvDEk8DaIx7Ki9YVMF8j1DDx/WSgxNMgxD8jzJ0PWrOk3TlG941MgbU9|HD2pfaQ2Bhp|wH75rW6axdAX/PzFsH27/CtTSn513oufZ1tiIkDzZy42NuJVI83ryjZhHew6s0O1olqijXbeWaUKnZc2g44fuHhfduerHZLCUNnUXWxvAtV3UCNAcClRCx2uq4SwSNA9mt1bEEA"</definedName>
    <definedName name="EPMWorkbookOptions_3" hidden="1">"L4HHSMJxdZAfYrfB8r5YO|E/Q7FvKDiAPJ/XuGtl4eB3SqVFRu4Fg/5zCcuQiAMpB1gUrqfM3GijhOcp5m2DoTMZD0LkJdBZkQNWiBWj0kWvc923hRketBFLw0GL7KT|BoUuarJlfmKpNP5ToPYZk2YIUzRzWuNmKXI8e1Egx3DT/QoI3zHZo9OBvhspUgFg/KRAEsstKPYHpYQ/xOPqhivy3rtwx|BB2phdP3QPqI1VsLIgONpy870RIue1eOZ"</definedName>
    <definedName name="EPMWorkbookOptions_4" hidden="1">"V8Ty7Ah9vLn9Rd7mq5A/W6|KQLhGLrgEeHRBP/|UwCJAfny9Uvmc0agTik2kXr5/9X2QUvS9b4odc8v7zTN4a3L6dWdyWF132KMh|uqXdHFbtZDNm0ykqwO9AJKHIo|LLAci5VKQSVO5U7Uso7kctZBIOrtG6X/7exVkGV5nuO401fBSv5WwQ3EvS2b9DdQelkP1XSZiEAfvN89QTKTXGyTLqeiYaySfn49q9YYul6vnV7P2PzVsxXCvSObFsNk"</definedName>
    <definedName name="EPMWorkbookOptions_5" hidden="1">"PUjT5CGKBY0IjSbHFjyiPFi|4BGtHpXMH3BezhLX6Sr3/|XYqlpl2T84t|Lyt8ItCcYjtDMEzaxHaDo0KgWNvdjQtcxvfS6neEmy3u4D5Q2/qvL5q19riPGkvZPkrIdpqjykoazI7QJJ9ER5eNNVmsVxwxE3zyhnfVUHgz4GDM4/c/jzklbNX0mLgMSBuixncua/d6fGoguyjuJyMlYDitp|w1yt5S9XQ4TxleXmXS|2iUBysB|7nKzVpd5bJm0"</definedName>
    <definedName name="EPMWorkbookOptions_6" hidden="1">"9f0m7JBgP0QrNVEm6mvUgTRUIT9Lv9iQ7EQhHFh8oU61kvbaoDfpt7Q2r2af8VbMNxdX||Jue|d8KKQboCUIxb5KFBCrpKkysdSOOrR3eGIo2Ht4yEvpwgqA/VRzFg87mBkm8MZQDNjTQ0qjiaMYT3EjuN4eym|tUOCyDEONG|rAjLr8w129NkPw7A1nGyIY9iB53Fg7aP37YmV1f32r8Al/SnRr5NQAA"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fy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t" hidden="1">{"'Sheet1'!$L$16"}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hidden="1">{"'Eng (page2)'!$A$1:$D$52"}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41338.4268055556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__WSINFO__" hidden="1">"alan"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e" hidden="1">{"'Eng (page2)'!$A$1:$D$52"}</definedName>
    <definedName name="ewer" hidden="1">#REF!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" hidden="1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"815"</definedName>
    <definedName name="ExactAddinConnection.001" hidden="1">"EPCSQL001;342034G001P;342034_0003;1"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 hidden="1">"NGOM19645-1;889;VAIO;1"</definedName>
    <definedName name="ExactAddinConnection.900" hidden="1">"DCSERVER;900;dinh.le;1"</definedName>
    <definedName name="ExactAddinReports" hidden="1">5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el_BuiltIn__FilterDatabase_3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8">#REF!</definedName>
    <definedName name="exit" hidden="1">{"'Sheet1'!$L$16"}</definedName>
    <definedName name="exp5.1">#REF!</definedName>
    <definedName name="expense">#REF!</definedName>
    <definedName name="EXPS">#REF!</definedName>
    <definedName name="Extra_Pay">#REF!</definedName>
    <definedName name="_xlnm.Extract">#REF!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" hidden="1">{"Sensitivity1",#N/A,FALSE,"Sensitivity";"Sensitivity2",#N/A,FALSE,"Sensitivity"}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>IF(#REF!&lt;=5,INDEX(#REF!,(#REF!*5)-4),#REF!)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ws" hidden="1">#REF!</definedName>
    <definedName name="falmn">#REF!</definedName>
    <definedName name="fas">#REF!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hidden="1">{"'Eng (page2)'!$A$1:$D$52"}</definedName>
    <definedName name="fdkjgsl" hidden="1">{"cashflow",#N/A,FALSE,"cash flow"}</definedName>
    <definedName name="fdksf" hidden="1">{"'Eng (page2)'!$A$1:$D$52"}</definedName>
    <definedName name="FDP" hidden="1">#REF!</definedName>
    <definedName name="FDP_0_1_aSrv" hidden="1">#REF!</definedName>
    <definedName name="FDP_0_1_dSrv" hidden="1">#REF!</definedName>
    <definedName name="FDP_10_1_aDrv" hidden="1">#REF!</definedName>
    <definedName name="FDP_105_1_aUrv" hidden="1">#REF!</definedName>
    <definedName name="FDP_11_1_aDrv" hidden="1">#REF!</definedName>
    <definedName name="FDP_116_1_aDrv" hidden="1">#REF!</definedName>
    <definedName name="FDP_117_aDrv" hidden="1">#REF!</definedName>
    <definedName name="FDP_12_1_aDrv" hidden="1">#REF!</definedName>
    <definedName name="FDP_122_1_aUrv" hidden="1">#REF!</definedName>
    <definedName name="FDP_125_1_aUrv" hidden="1">#REF!</definedName>
    <definedName name="FDP_126_1_aUrv" hidden="1">#REF!</definedName>
    <definedName name="FDP_127_1_aDrv" hidden="1">#REF!</definedName>
    <definedName name="FDP_128_1_aUrv" hidden="1">#REF!</definedName>
    <definedName name="FDP_129_1_aUrv" hidden="1">#REF!</definedName>
    <definedName name="FDP_13_1_aDrv" hidden="1">#REF!</definedName>
    <definedName name="FDP_130_1_aUdv" hidden="1">#REF!</definedName>
    <definedName name="FDP_131_1_aU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Urv" hidden="1">#REF!</definedName>
    <definedName name="FDP_137_1_aUrv" hidden="1">#REF!</definedName>
    <definedName name="FDP_14_1_aD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Drv" hidden="1">#REF!</definedName>
    <definedName name="FDP_150_1_aDrv" hidden="1">#REF!</definedName>
    <definedName name="FDP_16_1_aUrv" hidden="1">#REF!</definedName>
    <definedName name="FDP_17_1_aUrv" hidden="1">#REF!</definedName>
    <definedName name="FDP_18_1_aUrv" hidden="1">#REF!</definedName>
    <definedName name="FDP_19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Drv" hidden="1">#REF!</definedName>
    <definedName name="FDP_37_1_aUrv" hidden="1">#REF!</definedName>
    <definedName name="FDP_38_1_aUrv" hidden="1">#REF!</definedName>
    <definedName name="FDP_39_1_aUrv" hidden="1">#REF!</definedName>
    <definedName name="FDP_40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Drv" hidden="1">#REF!</definedName>
    <definedName name="FDP_47_1_aDrv" hidden="1">#REF!</definedName>
    <definedName name="FDP_48_1_aUrv" hidden="1">#REF!</definedName>
    <definedName name="FDP_49_1_aUrv" hidden="1">#REF!</definedName>
    <definedName name="FDP_49_1_r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6_1_aDrv" hidden="1">#REF!</definedName>
    <definedName name="FDP_60_1_aUrv" hidden="1">#REF!</definedName>
    <definedName name="FDP_65_1_aUrv" hidden="1">#REF!</definedName>
    <definedName name="FDP_7_1_aDrv" hidden="1">#REF!</definedName>
    <definedName name="FDP_8_1_aDrv" hidden="1">#REF!</definedName>
    <definedName name="FDP_9_1_aDrv" hidden="1">#REF!</definedName>
    <definedName name="fdss">#REF!</definedName>
    <definedName name="fds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{"'Sheet1'!$L$16"}</definedName>
    <definedName name="FEB" hidden="1">{"'Sheet1'!$A$14:$L$181"}</definedName>
    <definedName name="Feb_Building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#REF!,#REF!</definedName>
    <definedName name="ffdf" hidden="1">#REF!</definedName>
    <definedName name="fff" hidden="1">{"'Eng (page2)'!$A$1:$D$52"}</definedName>
    <definedName name="ffff" hidden="1">{"'Summary'!$A$1:$AD$528"}</definedName>
    <definedName name="fffff" hidden="1">#REF!</definedName>
    <definedName name="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TF" hidden="1">{#N/A,#N/A,FALSE,"Aging Summary";#N/A,#N/A,FALSE,"Ratio Analysis";#N/A,#N/A,FALSE,"Test 120 Day Accts";#N/A,#N/A,FALSE,"Tickmarks"}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rstline" hidden="1">#REF!</definedName>
    <definedName name="fixed_asset_register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ladjfla" hidden="1">5</definedName>
    <definedName name="fkdjfakds" hidden="1">{"'Sheet1'!$L$16"}</definedName>
    <definedName name="FLOW" hidden="1">#REF!</definedName>
    <definedName name="fn">#REF!</definedName>
    <definedName name="FNAME">#REF!</definedName>
    <definedName name="fob">#REF!</definedName>
    <definedName name="fojwp" hidden="1">{"'Eng (page2)'!$A$1:$D$52"}</definedName>
    <definedName name="Form" hidden="1">{"'Sheet1'!$L$16"}</definedName>
    <definedName name="format_fiNshow">#REF!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 hidden="1">#REF!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#REF!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_Print">#REF!</definedName>
    <definedName name="FWP" hidden="1">{"'Eng (page2)'!$A$1:$D$52"}</definedName>
    <definedName name="fxgfhgj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bgfrs" hidden="1">{"'Model'!$A$1:$N$53"}</definedName>
    <definedName name="gch">#REF!</definedName>
    <definedName name="gd">#REF!</definedName>
    <definedName name="gdaa" hidden="1">{"'Model'!$A$1:$N$53"}</definedName>
    <definedName name="gDataRange">#REF!</definedName>
    <definedName name="GEN">#REF!</definedName>
    <definedName name="gf">#REF!</definedName>
    <definedName name="GFADS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f">#REF!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>#REF!</definedName>
    <definedName name="ggggg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lory1">#REF!</definedName>
    <definedName name="glory2">#REF!</definedName>
    <definedName name="glory3">#REF!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sdf\" hidden="1">#REF!</definedName>
    <definedName name="gsg" hidden="1">#REF!</definedName>
    <definedName name="GT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">#REF!</definedName>
    <definedName name="gwf" hidden="1">{#N/A,#N/A,FALSE,"Chi tiÆt"}</definedName>
    <definedName name="GWRT" hidden="1">{"'Eng (page2)'!$A$1:$D$52"}</definedName>
    <definedName name="h" hidden="1">{"'Sheet1'!$L$16"}</definedName>
    <definedName name="Ha" hidden="1">#REF!</definedName>
    <definedName name="hanh" hidden="1">{"'Sheet1'!$L$16"}</definedName>
    <definedName name="has" hidden="1">{"'Sheet1'!$L$16"}</definedName>
    <definedName name="hbvjm" hidden="1">{"'Eng (page2)'!$A$1:$D$52"}</definedName>
    <definedName name="hbzhjx" hidden="1">{"'Model'!$A$1:$N$53"}</definedName>
    <definedName name="Hc" hidden="1">{"'Eng (page2)'!$A$1:$D$52"}</definedName>
    <definedName name="he" hidden="1">{"'Eng (page2)'!$A$1:$D$52"}</definedName>
    <definedName name="HEADER_LAYOUT_DESCR">#REF!</definedName>
    <definedName name="Header_Row">ROW(#REF!)</definedName>
    <definedName name="HEADER_SCOPE_LINE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eading">#REF!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ight">10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ẻy" hidden="1">{"'Sheet1'!$L$16"}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>#REF!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hidden="1">{"Book Income",#N/A,FALSE,"B&amp;T";"Taxable Income",#N/A,FALSE,"B&amp;T"}</definedName>
    <definedName name="hgre_zdfhgfd" hidden="1">{"'Sheet1'!$L$16"}</definedName>
    <definedName name="hh">Scheduled_Payment+Extra_Payment</definedName>
    <definedName name="HHa" hidden="1">#REF!</definedName>
    <definedName name="HHH">Scheduled_Payment+Extra_Payment</definedName>
    <definedName name="hhhh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S">#REF!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kl" hidden="1">{"'Sheet1'!$L$16"}</definedName>
    <definedName name="hjk" hidden="1">#REF!</definedName>
    <definedName name="hjvkn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OTEL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CB">#REF!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">#REF!</definedName>
    <definedName name="htg" hidden="1">{#N/A,#N/A,TRUE,"BT M200 da 10x20"}</definedName>
    <definedName name="HTH" hidden="1">#REF!</definedName>
    <definedName name="htjhtjftj" hidden="1">{#N/A,#N/A,FALSE,"Chi tiÆt"}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2" hidden="1">"E:SH0004.htm"</definedName>
    <definedName name="HTML1_2" hidden="1">1</definedName>
    <definedName name="HTML1_3" hidden="1">"職制図（2000/4/1)"</definedName>
    <definedName name="HTML1_4" hidden="1">"職制図（2000/4/1)"</definedName>
    <definedName name="HTML1_5" hidden="1">""</definedName>
    <definedName name="HTML1_6" hidden="1">-4146</definedName>
    <definedName name="HTML1_7" hidden="1">-4146</definedName>
    <definedName name="HTML1_8" hidden="1">"2000/04/27"</definedName>
    <definedName name="HTML1_9" hidden="1">"株式会社ブリヂストン"</definedName>
    <definedName name="HTMLCount" hidden="1">1</definedName>
    <definedName name="htriu4" hidden="1">{#N/A,#N/A,FALSE,"Chi tiÆt"}</definedName>
    <definedName name="HTTRH" hidden="1">#REF!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Scheduled_Payment+Extra_Payment</definedName>
    <definedName name="iiiiii" hidden="1">{"'Model'!$A$1:$N$53"}</definedName>
    <definedName name="ijk" hidden="1">#REF!</definedName>
    <definedName name="IK" hidden="1">{#N/A,#N/A,FALSE,"Aging Summary";#N/A,#N/A,FALSE,"Ratio Analysis";#N/A,#N/A,FALSE,"Test 120 Day Accts";#N/A,#N/A,FALSE,"Tickmarks"}</definedName>
    <definedName name="Illustrative">#REF!</definedName>
    <definedName name="im" hidden="1">{"'Eng (page2)'!$A$1:$D$52"}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d_Position">#REF!</definedName>
    <definedName name="INJECT">#REF!</definedName>
    <definedName name="INPUTGRID">#REF!</definedName>
    <definedName name="INS">#REF!</definedName>
    <definedName name="Int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est_Rate">#REF!</definedName>
    <definedName name="interim" hidden="1">{"Book Income",#N/A,FALSE,"B&amp;T";"Taxable Income",#N/A,FALSE,"B&amp;T"}</definedName>
    <definedName name="IntFreeCred">#REF!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l" hidden="1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O_EST" hidden="1">"c276"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38960.3330324074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"c1204"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>#REF!</definedName>
    <definedName name="ISFiskal3" hidden="1">#REF!</definedName>
    <definedName name="ISWAS0429" hidden="1">{"'Changes Log'!$A$1:$F$25"}</definedName>
    <definedName name="it" hidden="1">{"'Sheet1'!$L$16"}</definedName>
    <definedName name="ITEM_VALUATION_COUNT05Q3_NOT_0">#REF!</definedName>
    <definedName name="ịth" hidden="1">{"'Sheet1'!$L$16"}</definedName>
    <definedName name="IUE" hidden="1">{"'Eng (page2)'!$A$1:$D$52"}</definedName>
    <definedName name="iui" hidden="1">#REF!</definedName>
    <definedName name="iuj" hidden="1">#REF!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vy" hidden="1">#REF!</definedName>
    <definedName name="iym" hidden="1">#REF!</definedName>
    <definedName name="iyyyyyyyyyyyyyyyyyyyyyyyyyyy" hidden="1">#REF!</definedName>
    <definedName name="iยการที่เพิ่มเข้าใหม่" hidden="1">{"Prior_Mos.",#N/A,FALSE,"Prior Fcst";"Prior_Qtrs.",#N/A,FALSE,"Prior Fcst"}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_Building">#REF!</definedName>
    <definedName name="jas">#REF!</definedName>
    <definedName name="jcpwj">#REF!</definedName>
    <definedName name="JD" hidden="1">{"'Eng (page2)'!$A$1:$D$52"}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" hidden="1">{#N/A,#N/A,FALSE,"Aging Summary";#N/A,#N/A,FALSE,"Ratio Analysis";#N/A,#N/A,FALSE,"Test 120 Day Accts";#N/A,#N/A,FALSE,"Tickmarks"}</definedName>
    <definedName name="jhgj" hidden="1">{"'Sheet1'!$L$16"}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l">#REF!</definedName>
    <definedName name="ji">#REF!</definedName>
    <definedName name="JIJIIIJ" hidden="1">{#N/A,#N/A,FALSE,"Aging Summary";#N/A,#N/A,FALSE,"Ratio Analysis";#N/A,#N/A,FALSE,"Test 120 Day Accts";#N/A,#N/A,FALSE,"Tickmarks"}</definedName>
    <definedName name="jijiji" hidden="1">{"'Model'!$A$1:$N$53"}</definedName>
    <definedName name="jik_b">#REF!</definedName>
    <definedName name="jin" hidden="1">{"'Eng (page2)'!$A$1:$D$52"}</definedName>
    <definedName name="JIO" hidden="1">{"'Eng (page2)'!$A$1:$D$52"}</definedName>
    <definedName name="jj">#N/A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{#N/A,#N/A,FALSE,"COVER.XLS";#N/A,#N/A,FALSE,"RACT1.XLS";#N/A,#N/A,FALSE,"RACT2.XLS";#N/A,#N/A,FALSE,"ECCMP";#N/A,#N/A,FALSE,"WELDER.XLS"}</definedName>
    <definedName name="JJJJJ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h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ul_Building">#REF!</definedName>
    <definedName name="JULY2" hidden="1">{"'Sheet1'!$A$14:$L$181"}</definedName>
    <definedName name="Jun_Building">#REF!</definedName>
    <definedName name="jus" hidden="1">{"'Model'!$A$1:$N$53"}</definedName>
    <definedName name="jýỵy" hidden="1">{"'Sheet1'!$L$16"}</definedName>
    <definedName name="K">#REF!</definedName>
    <definedName name="k.1" hidden="1">{"'Eng (page2)'!$A$1:$D$52"}</definedName>
    <definedName name="k_3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10ndg" hidden="1">{"costing",#N/A,TRUE,"Costing DM";"control",#N/A,TRUE,"Control DM3390-01S";"exp1",#N/A,TRUE,"DM 3518-02H";"exp2",#N/A,TRUE,"DM 3518-02J ";"exp3",#N/A,TRUE,"DM 3518-02K"}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" hidden="1">#REF!</definedName>
    <definedName name="kdkk" hidden="1">{"'Sheet1'!$L$16"}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" hidden="1">#REF!</definedName>
    <definedName name="key_1" hidden="1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tty10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h" hidden="1">#REF!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lhjlihh">#REF!</definedName>
    <definedName name="kjnk" hidden="1">{"FB Assumptions",#N/A,FALSE,"Asu";"FB Cashflow 1",#N/A,FALSE,"F&amp;B";"FB Cashflow 2",#N/A,FALSE,"F&amp;B"}</definedName>
    <definedName name="kj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hidden="1">#REF!</definedName>
    <definedName name="kkk" hidden="1">#REF!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#N/A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m" hidden="1">{#N/A,#N/A,FALSE,"17MAY";#N/A,#N/A,FALSE,"24MAY"}</definedName>
    <definedName name="kkku" hidden="1">#REF!</definedName>
    <definedName name="kkl" hidden="1">#REF!</definedName>
    <definedName name="kklk">#REF!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l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Period">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n" hidden="1">{#N/A,#N/A,TRUE,"BT M200 da 10x20"}</definedName>
    <definedName name="Language">#REF!</definedName>
    <definedName name="Last_Row">#N/A</definedName>
    <definedName name="LASTCOLUMNCELL">#REF!</definedName>
    <definedName name="LB_023">#REF!</definedName>
    <definedName name="ldss" hidden="1">{"'Eng (page2)'!$A$1:$D$52"}</definedName>
    <definedName name="LEASE">#REF!</definedName>
    <definedName name="LeaseSupport">#REF!</definedName>
    <definedName name="leasing" hidden="1">{"'Eng (page2)'!$A$1:$D$52"}</definedName>
    <definedName name="LeasingComm">#REF!</definedName>
    <definedName name="ledr" hidden="1">{"'Eng (page2)'!$A$1:$D$52"}</definedName>
    <definedName name="lemg" hidden="1">#REF!</definedName>
    <definedName name="lf" hidden="1">#REF!</definedName>
    <definedName name="LFJKSDLKJ" hidden="1">{"'Changes Log'!$A$1:$F$25"}</definedName>
    <definedName name="lfk" hidden="1">{"'Eng (page2)'!$A$1:$D$52"}</definedName>
    <definedName name="Lg_to_Fi">#REF!</definedName>
    <definedName name="LHFS" hidden="1">{"'Changes Log'!$A$1:$F$25"}</definedName>
    <definedName name="lhin" hidden="1">{"'Eng (page2)'!$A$1:$D$52"}</definedName>
    <definedName name="limcount" hidden="1">4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#REF!</definedName>
    <definedName name="Line1">#REF!</definedName>
    <definedName name="Linearity">#REF!</definedName>
    <definedName name="Link_data_file_Fixed_asset_regi">#REF!</definedName>
    <definedName name="ListOffset" hidden="1">1</definedName>
    <definedName name="LIT">#REF!</definedName>
    <definedName name="lk" hidden="1">#REF!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" hidden="1">{#N/A,#N/A,FALSE,"Eff-SSC2"}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DATE(YEAR(#REF!),MONTH(#REF!)+Payment_Number,DAY(#REF!))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lllll" hidden="1">{"conso",#N/A,FALSE,"cash flow"}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 hidden="1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lan">#REF!</definedName>
    <definedName name="lpppppppppp" hidden="1">{"'Sell_Office'!$C$5:$D$6"}</definedName>
    <definedName name="lSAp" hidden="1">{"'Eng (page2)'!$A$1:$D$52"}</definedName>
    <definedName name="LT4031WT2212">#REF!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{"'Sheet1'!$L$16"}</definedName>
    <definedName name="ｍ" hidden="1">#REF!</definedName>
    <definedName name="m." hidden="1">{"conso",#N/A,FALSE,"cash flow"}</definedName>
    <definedName name="M.1">DATE(YEAR(#REF!),MONTH(#REF!)+Payment_Number,DAY(#REF!))</definedName>
    <definedName name="M10." hidden="1">{"'Sheet1'!$L$16"}</definedName>
    <definedName name="M8CTY" hidden="1">{"'Sheet1'!$L$16"}</definedName>
    <definedName name="MA">#REF!</definedName>
    <definedName name="mae" hidden="1">{"'Eng (page2)'!$A$1:$D$52"}</definedName>
    <definedName name="mal">#REF!</definedName>
    <definedName name="mam" hidden="1">#REF!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Mar_Building">#REF!</definedName>
    <definedName name="Mar_Cr">NA()</definedName>
    <definedName name="Mar_Dr">NA()</definedName>
    <definedName name="MARGINPLAN">#REF!</definedName>
    <definedName name="MARGINPROJ">#REF!</definedName>
    <definedName name="MARK_BUDGE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Y">#REF!</definedName>
    <definedName name="May_Building">#REF!</definedName>
    <definedName name="mb">#REF!</definedName>
    <definedName name="mbnvc" hidden="1">{"'Model'!$A$1:$N$53"}</definedName>
    <definedName name="mc">#REF!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ng" hidden="1">{"'Eng (page2)'!$A$1:$D$52"}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" hidden="1">{"'Eng (page2)'!$A$1:$D$52"}</definedName>
    <definedName name="mkt">#REF!</definedName>
    <definedName name="mlk" hidden="1">{"cashflow",#N/A,FALSE,"cash flow"}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 hidden="1">{"'Sheet1'!$L$16"}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nn">#REF!</definedName>
    <definedName name="Model">#REF!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0">#REF!</definedName>
    <definedName name="Month1">#REF!</definedName>
    <definedName name="Month2">#REF!</definedName>
    <definedName name="Month3">#REF!</definedName>
    <definedName name="months">#REF!</definedName>
    <definedName name="MP" hidden="1">{#N/A,#N/A,FALSE,"CCTV"}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vtCorpAcquisitions_Loc">#REF!</definedName>
    <definedName name="MvtIncorpAcquisitions_Loc">#REF!</definedName>
    <definedName name="MWEP" hidden="1">{"'Eng (page2)'!$A$1:$D$52"}</definedName>
    <definedName name="MWR">#REF!</definedName>
    <definedName name="N">#REF!</definedName>
    <definedName name="N.">#REF!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">#REF!</definedName>
    <definedName name="Nam" hidden="1">#REF!</definedName>
    <definedName name="nan" hidden="1">#REF!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nth" hidden="1">#REF!</definedName>
    <definedName name="NATURE" hidden="1">{"'Eng (page2)'!$A$1:$D$52"}</definedName>
    <definedName name="NB">#REF!</definedName>
    <definedName name="NB2A.">#REF!</definedName>
    <definedName name="nbk">#REF!</definedName>
    <definedName name="nbvc">#REF!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4" hidden="1">{"Act Vs Fcst YTD",#N/A,TRUE,"Monthly PL"}</definedName>
    <definedName name="new_4_1" hidden="1">{"'Model'!$A$1:$N$53"}</definedName>
    <definedName name="NEW_5" hidden="1">{"Act Vs Fcst YTD",#N/A,TRUE,"Monthly PL"}</definedName>
    <definedName name="NEW_MTH">#REF!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haslk">#REF!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lnj">#REF!</definedName>
    <definedName name="NL">#REF!</definedName>
    <definedName name="nm" hidden="1">{"'Eng (page2)'!$A$1:$D$52"}</definedName>
    <definedName name="nmal" hidden="1">{"Book Income",#N/A,FALSE,"B&amp;T";"Taxable Income",#N/A,FALSE,"B&amp;T"}</definedName>
    <definedName name="nmkl">#REF!</definedName>
    <definedName name="nn" hidden="1">{#N/A,#N/A,FALSE,"Eff-SSC2"}</definedName>
    <definedName name="nn_1" hidden="1">{"'Model'!$A$1:$N$53"}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c">#REF!</definedName>
    <definedName name="nok" hidden="1">#REF!</definedName>
    <definedName name="Nominal_accounts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rma1" hidden="1">{"'Sheet1'!$A$1:$H$77"}</definedName>
    <definedName name="note2" hidden="1">{"'Model'!$A$1:$N$53"}</definedName>
    <definedName name="Notes">#REF!</definedName>
    <definedName name="Nov_Building">#REF!</definedName>
    <definedName name="NPP" hidden="1">#REF!</definedName>
    <definedName name="NRV_253" hidden="1">{"'Model'!$A$1:$N$53"}</definedName>
    <definedName name="nu" hidden="1">{"cashflow",#N/A,FALSE,"cash flow"}</definedName>
    <definedName name="nuch">#REF!</definedName>
    <definedName name="Num_1">#REF!</definedName>
    <definedName name="NUM_DOCS">#REF!</definedName>
    <definedName name="Num_Pmt_Per_Year">#REF!</definedName>
    <definedName name="Number_of_Operators">#REF!</definedName>
    <definedName name="Number_of_Parts">#REF!</definedName>
    <definedName name="Number_of_Payments">MATCH(0.01,End_Bal,-1)+1</definedName>
    <definedName name="Number_of_Trials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OHI">#REF!</definedName>
    <definedName name="NvsEndTime">38184.9121143518</definedName>
    <definedName name="O">#N/A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A">#REF!</definedName>
    <definedName name="OB">#REF!</definedName>
    <definedName name="OBvol" hidden="1">"3ODLDFO6FJRVG7H1J8B3CWN00"</definedName>
    <definedName name="ociuhdsoic">#REF!</definedName>
    <definedName name="oCT_bUILDING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" hidden="1">{"'MOPS'!$A$1:$L$18"}</definedName>
    <definedName name="oldData">#REF!</definedName>
    <definedName name="olj" hidden="1">{"'Eng (page2)'!$A$1:$D$52"}</definedName>
    <definedName name="OLK" hidden="1">{"'Eng (page2)'!$A$1:$D$52"}</definedName>
    <definedName name="olki" hidden="1">#REF!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der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o" hidden="1">{#N/A,#N/A,FALSE,"Sheet1";#N/A,#N/A,FALSE,"Sheet1";#N/A,#N/A,FALSE,"Sheet1"}</definedName>
    <definedName name="OTRO" hidden="1">{#N/A,#N/A,FALSE,"Aging Summary";#N/A,#N/A,FALSE,"Ratio Analysis";#N/A,#N/A,FALSE,"Test 120 Day Accts";#N/A,#N/A,FALSE,"Tickmarks"}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ck1">#REF!</definedName>
    <definedName name="pack2">#REF!</definedName>
    <definedName name="pack3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s">#REF!</definedName>
    <definedName name="PARTNERS_INITIALS">#REF!</definedName>
    <definedName name="PAS" hidden="1">{"'Eng (page2)'!$A$1:$D$52"}</definedName>
    <definedName name="Pay_Date">#REF!</definedName>
    <definedName name="Pay_Num">#REF!</definedName>
    <definedName name="payable" hidden="1">{"'Sheet1'!$L$16"}</definedName>
    <definedName name="PayDay_Export">#REF!</definedName>
    <definedName name="Payment_Date">DATE(YEAR(Loan_Start),MONTH(Loan_Start)+Payment_Number,DAY(Loan_Start))</definedName>
    <definedName name="PC" hidden="1">{"conso",#N/A,FALSE,"cash flow"}</definedName>
    <definedName name="pcs" hidden="1">{#N/A,#N/A,FALSE,"Eff-SSC2"}</definedName>
    <definedName name="PE" hidden="1">{"'Eng (page2)'!$A$1:$D$52"}</definedName>
    <definedName name="pearit" hidden="1">{"Sensitivity1",#N/A,FALSE,"Sensitivity";"Sensitivity2",#N/A,FALSE,"Sensitivity"}</definedName>
    <definedName name="Per_To">#REF!</definedName>
    <definedName name="Performance_branch" hidden="1">{"'Changes Log'!$A$1:$F$25"}</definedName>
    <definedName name="PERIODNAME">#REF!</definedName>
    <definedName name="PERIODS">#REF!</definedName>
    <definedName name="PeriodsInYear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_SIGHT_TAC">#REF!</definedName>
    <definedName name="PHYSICAL_SIGHT_TIC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e" hidden="1">{"'Eng (page2)'!$A$1:$D$52"}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o" hidden="1">{"'Eng (page2)'!$A$1:$D$52"}</definedName>
    <definedName name="PLP" hidden="1">{"'Eng (page2)'!$A$1:$D$52"}</definedName>
    <definedName name="PLstment">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#REF!</definedName>
    <definedName name="poom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o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poopoo" hidden="1">{"'Model'!$A$1:$N$53"}</definedName>
    <definedName name="pop" hidden="1">#REF!</definedName>
    <definedName name="Popn" hidden="1">{"'Sheet1'!$L$16"}</definedName>
    <definedName name="popp" hidden="1">{"'Changes Log'!$A$1:$F$25"}</definedName>
    <definedName name="post" hidden="1">#REF!</definedName>
    <definedName name="posted">#REF!</definedName>
    <definedName name="pp" hidden="1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Dump">#REF!</definedName>
    <definedName name="Predic_12" hidden="1">{"'Eng (page2)'!$A$1:$D$52"}</definedName>
    <definedName name="Predict_Depre1">#REF!</definedName>
    <definedName name="Princ">#REF!</definedName>
    <definedName name="PRINT">#REF!</definedName>
    <definedName name="print_a" hidden="1">{"'Eng (page2)'!$A$1:$D$52"}</definedName>
    <definedName name="_xlnm.Print_Area" localSheetId="0">BS_Thai!$A$1:$M$71</definedName>
    <definedName name="_xlnm.Print_Area" localSheetId="4">CF_Thai!$A$1:$M$43</definedName>
    <definedName name="_xlnm.Print_Area" localSheetId="5">'CF_Thai (2)'!$A$1:$M$34</definedName>
    <definedName name="_xlnm.Print_Area" localSheetId="1">PL_Thai!$A$1:$K$43</definedName>
    <definedName name="_xlnm.Print_Area" localSheetId="3">SOE!$A$1:$M$24</definedName>
    <definedName name="_xlnm.Print_Area" localSheetId="2">SOE_Conso!$A$1:$R$27</definedName>
    <definedName name="_xlnm.Print_Area">#REF!</definedName>
    <definedName name="Print_Area_MI">#REF!</definedName>
    <definedName name="Print_Area_Reset">#N/A</definedName>
    <definedName name="Print_e" hidden="1">{"'Eng (page2)'!$A$1:$D$52"}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cess_Variation">#REF!</definedName>
    <definedName name="ProdForm" hidden="1">#REF!</definedName>
    <definedName name="Product" hidden="1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rklk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B_FileID" hidden="1">"L10005160.xls"</definedName>
    <definedName name="PUB_UserID" hidden="1">"BEAVISB"</definedName>
    <definedName name="PurCost_Building">#REF!</definedName>
    <definedName name="pv">#REF!</definedName>
    <definedName name="pyb" hidden="1">{"'Sheet1'!$A$14:$L$181"}</definedName>
    <definedName name="Pym_EmPm">#REF!</definedName>
    <definedName name="q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WQ" hidden="1">#REF!</definedName>
    <definedName name="Q3S30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hidden="1">{"'Eng (page2)'!$A$1:$D$52"}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QW" hidden="1">{"'Eng (page2)'!$A$1:$D$52"}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" hidden="1">#REF!</definedName>
    <definedName name="qweqwe">#REF!</definedName>
    <definedName name="qwer" hidden="1">{"'Eng (page2)'!$A$1:$D$52"}</definedName>
    <definedName name="qwqwq" hidden="1">{"cashflow",#N/A,FALSE,"cash flow"}</definedName>
    <definedName name="qwww">#REF!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_2">#REF!</definedName>
    <definedName name="RA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nge">#REF!</definedName>
    <definedName name="Ranhxay" hidden="1">{"'Sheet1'!$L$16"}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AgencyPrice">#REF!</definedName>
    <definedName name="RB">#REF!</definedName>
    <definedName name="RBData">#REF!</definedName>
    <definedName name="RCArea" hidden="1">#REF!</definedName>
    <definedName name="RD" hidden="1">{"'Model'!$A$1:$N$53"}</definedName>
    <definedName name="rdd" hidden="1">#REF!</definedName>
    <definedName name="rdrdd" hidden="1">{#N/A,#N/A,FALSE,"Chi tiÆt"}</definedName>
    <definedName name="rdy" hidden="1">#REF!</definedName>
    <definedName name="re" hidden="1">#REF!</definedName>
    <definedName name="REBATE_SMALL">#REF!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ion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port">#REF!</definedName>
    <definedName name="ReportGroup" hidden="1">0</definedName>
    <definedName name="RER" hidden="1">{"'Eng (page2)'!$A$1:$D$52"}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tailCoService">#REF!</definedName>
    <definedName name="Retired">#REF!</definedName>
    <definedName name="Revised" hidden="1">{"'Sheet1'!$L$16"}</definedName>
    <definedName name="rew" hidden="1">{"'Model'!$A$1:$N$53"}</definedName>
    <definedName name="rewa">#REF!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F" hidden="1">{#N/A,#N/A,FALSE,"CCTV"}</definedName>
    <definedName name="rfg">#REF!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_Budget">#REF!</definedName>
    <definedName name="RIC_FGByA">#REF!</definedName>
    <definedName name="rid" hidden="1">{"'Sheet1'!$L$16"}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lagusalsWkd" hidden="1">{"'Changes Log'!$A$1:$F$25"}</definedName>
    <definedName name="RM">#REF!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PB" hidden="1">#REF!</definedName>
    <definedName name="RPLA" hidden="1">{"'Sheet1'!$L$16"}</definedName>
    <definedName name="rqr" hidden="1">{"'Eng (page2)'!$A$1:$D$52"}</definedName>
    <definedName name="rr" hidden="1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sedt">#REF!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hidden="1">#REF!</definedName>
    <definedName name="ru">#REF!</definedName>
    <definedName name="RUN" hidden="1">#REF!</definedName>
    <definedName name="RUN_DATE_TIME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0DF">#REF!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#REF!</definedName>
    <definedName name="SAB" hidden="1">{"'Eng (page2)'!$A$1:$D$52"}</definedName>
    <definedName name="SAD" hidden="1">{#N/A,#N/A,FALSE,"Aging Summary";#N/A,#N/A,FALSE,"Ratio Analysis";#N/A,#N/A,FALSE,"Test 120 Day Accts";#N/A,#N/A,FALSE,"Tickmarks"}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fsd" hidden="1">{"'Model'!$A$1:$N$53"}</definedName>
    <definedName name="SAL">#REF!</definedName>
    <definedName name="Sal_inc">#REF!</definedName>
    <definedName name="SALE">#REF!</definedName>
    <definedName name="SALESPLAN">#REF!</definedName>
    <definedName name="SalInc">#REF!</definedName>
    <definedName name="saø" hidden="1">{"'Sheet1'!$L$16"}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"PQI"</definedName>
    <definedName name="SAPBEXwbID" hidden="1">"099HI876R4TWXQL3LOFHEID22"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">#REF!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ctcn" hidden="1">{"'Sheet1'!$L$16"}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csd" hidden="1">{"'Sheet1'!$L$16"}</definedName>
    <definedName name="sdds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">#REF!</definedName>
    <definedName name="sdfsdf" hidden="1">#REF!</definedName>
    <definedName name="sdfsdfsdf" hidden="1">{"'Changes Log'!$A$1:$F$25"}</definedName>
    <definedName name="sdfsfa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r" hidden="1">{"'Eng (page2)'!$A$1:$D$52"}</definedName>
    <definedName name="sds" hidden="1">{"'Sheet1'!$L$16"}</definedName>
    <definedName name="sdsd" hidden="1">{"'Eng (page2)'!$A$1:$D$52"}</definedName>
    <definedName name="sdsdf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z" hidden="1">{"'Sheet1'!$L$16"}</definedName>
    <definedName name="se" hidden="1">{"'Eng (page2)'!$A$1:$D$52"}</definedName>
    <definedName name="sede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2</definedName>
    <definedName name="Sep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ep_Building">#REF!</definedName>
    <definedName name="ServiceCharge">#REF!</definedName>
    <definedName name="sf" hidden="1">{"'Sheet1'!$L$16"}</definedName>
    <definedName name="sfcxcxvx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">#REF!,#REF!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r" hidden="1">#REF!</definedName>
    <definedName name="sgsr" hidden="1">{"'Sheet1'!$L$16"}</definedName>
    <definedName name="sgv">#REF!</definedName>
    <definedName name="sh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rt">#REF!</definedName>
    <definedName name="short1">#REF!</definedName>
    <definedName name="short2">#REF!</definedName>
    <definedName name="shsrhtr" hidden="1">{"'Sheet1'!$L$16"}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ne" hidden="1">{"'Eng (page2)'!$A$1:$D$52"}</definedName>
    <definedName name="SJ">#REF!,#REF!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licer_Type">#N/A</definedName>
    <definedName name="Slicer_Type1">#N/A</definedName>
    <definedName name="Slicer_เลขที่_PO">#N/A</definedName>
    <definedName name="Slicer_เลขที่_PO1">#N/A</definedName>
    <definedName name="slkjku" hidden="1">#REF!</definedName>
    <definedName name="SM">#REF!,#REF!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T1" hidden="1">{"'Sheet1'!$L$16"}</definedName>
    <definedName name="Spec">#REF!</definedName>
    <definedName name="spec3" hidden="1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{"conso",#N/A,FALSE,"cash flow"}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" hidden="1">{"cashflow",#N/A,FALSE,"cash flow"}</definedName>
    <definedName name="ssssssss" hidden="1">{"'Model'!$A$1:$N$53"}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" hidden="1">{"'Eng (page2)'!$A$1:$D$52"}</definedName>
    <definedName name="stamp" hidden="1">{"'Eng (page2)'!$A$1:$D$52"}</definedName>
    <definedName name="Start_date_11">#N/A</definedName>
    <definedName name="Start_date_8">#N/A</definedName>
    <definedName name="STATE">#REF!</definedName>
    <definedName name="STEW" hidden="1">{"'Eng (page2)'!$A$1:$D$52"}</definedName>
    <definedName name="STOCK_COS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g" hidden="1">{"'Eng (page2)'!$A$1:$D$52"}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_aging">#REF!</definedName>
    <definedName name="SumPL" hidden="1">{"PL for plan 96 2000",#N/A,FALSE,"Model";"BS for budget 96 2000",#N/A,FALSE,"Model"}</definedName>
    <definedName name="SUNG">#REF!</definedName>
    <definedName name="SUP">#REF!</definedName>
    <definedName name="supawit" hidden="1">#REF!</definedName>
    <definedName name="sw">DATE(YEAR(Loan_Start),MONTH(Loan_Start)+Payment_Number,DAY(Loan_Start))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" hidden="1">#REF!</definedName>
    <definedName name="SYNF">#REF!</definedName>
    <definedName name="szzzzzzzzzzzzzzzzzzzzzzzzz" hidden="1">#REF!</definedName>
    <definedName name="t" hidden="1">#REF!</definedName>
    <definedName name="t.7" hidden="1">{"'Sheet1'!$L$16"}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List">#REF!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K" hidden="1">{"'Eng (page2)'!$A$1:$D$52"}</definedName>
    <definedName name="Tam" hidden="1">{"'Sheet1'!$L$16"}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ao" hidden="1">{"'Sheet1'!$L$16"}</definedName>
    <definedName name="TBBF">#REF!</definedName>
    <definedName name="TBBF.">#REF!</definedName>
    <definedName name="TBCF">#REF!</definedName>
    <definedName name="tbl_ProdInfo" hidden="1">#REF!</definedName>
    <definedName name="tbold">#REF!</definedName>
    <definedName name="TBPL">#REF!</definedName>
    <definedName name="TCCCLMilan" hidden="1">#REF!</definedName>
    <definedName name="TDB">#REF!</definedName>
    <definedName name="te" hidden="1">{"'Eng (page2)'!$A$1:$D$52"}</definedName>
    <definedName name="Tea" hidden="1">{"'Sell_Office'!$C$5:$D$6"}</definedName>
    <definedName name="temp">#REF!</definedName>
    <definedName name="temp1">#REF!</definedName>
    <definedName name="temp2">#REF!</definedName>
    <definedName name="Tenant_Type">#REF!</definedName>
    <definedName name="teol" hidden="1">{"'Eng (page2)'!$A$1:$D$52"}</definedName>
    <definedName name="test" hidden="1">#REF!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0">#REF!</definedName>
    <definedName name="test1" hidden="1">#REF!</definedName>
    <definedName name="test55" hidden="1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9">#REF!</definedName>
    <definedName name="TextRefCopyRangeCount" hidden="1">11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 hidden="1">#REF!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{#N/A,#N/A,FALSE,"Aging Summary";#N/A,#N/A,FALSE,"Ratio Analysis";#N/A,#N/A,FALSE,"Test 120 Day Accts";#N/A,#N/A,FALSE,"Tickmarks"}</definedName>
    <definedName name="thanhthao" hidden="1">{#N/A,#N/A,FALSE,"Chi tiÆt"}</definedName>
    <definedName name="the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he_Promissory_Note_Report">#REF!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_control">#REF!</definedName>
    <definedName name="toe" hidden="1">{"'Model'!$A$1:$N$53"}</definedName>
    <definedName name="Tolerance_Range">#REF!</definedName>
    <definedName name="Tools" hidden="1">{"EXPORT",#N/A,FALSE,"A8CONTENT"}</definedName>
    <definedName name="TOT" hidden="1">#REF!</definedName>
    <definedName name="Total_Interest">#REF!</definedName>
    <definedName name="Total_Pay">#REF!</definedName>
    <definedName name="Total_Payment">Scheduled_Payment+Extra_Payment</definedName>
    <definedName name="TotalDepre_Building">#REF!</definedName>
    <definedName name="TOTALS">#REF!</definedName>
    <definedName name="TotalYear">#REF!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NG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ibal">#REF!</definedName>
    <definedName name="Trre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trrh" hidden="1">{"'Sheet1'!$L$16"}</definedName>
    <definedName name="trt">#REF!</definedName>
    <definedName name="trtere" hidden="1">{"'Changes Log'!$A$1:$F$25"}</definedName>
    <definedName name="trtrt" hidden="1">{"'Changes Log'!$A$1:$F$25"}</definedName>
    <definedName name="TSVSDTTW" hidden="1">{"'Sheet1'!$L$16"}</definedName>
    <definedName name="tt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j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WE" hidden="1">{"'Eng (page2)'!$A$1:$D$52"}</definedName>
    <definedName name="ty" hidden="1">{"cashflow",#N/A,FALSE,"cash flow"}</definedName>
    <definedName name="tyjtr" hidden="1">{"DOM",#N/A,FALSE,"A8CONTENT"}</definedName>
    <definedName name="type">#REF!</definedName>
    <definedName name="tyt" hidden="1">#REF!</definedName>
    <definedName name="tyty" hidden="1">{"'Changes Log'!$A$1:$F$25"}</definedName>
    <definedName name="tyuy" hidden="1">{"cashflow",#N/A,FALSE,"cash flow"}</definedName>
    <definedName name="U" hidden="1">{"'Model'!$A$1:$N$53"}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BS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VG" hidden="1">{#N/A,#N/A,TRUE,"BT M200 da 10x20"}</definedName>
    <definedName name="UH" hidden="1">{#N/A,#N/A,FALSE,"Aging Summary";#N/A,#N/A,FALSE,"Ratio Analysis";#N/A,#N/A,FALSE,"Test 120 Day Accts";#N/A,#N/A,FALSE,"Tickmarks"}</definedName>
    <definedName name="uhi" hidden="1">#REF!</definedName>
    <definedName name="ui" hidden="1">#REF!</definedName>
    <definedName name="uiij" hidden="1">{"cashflow",#N/A,FALSE,"cash flow"}</definedName>
    <definedName name="uikj" hidden="1">#REF!</definedName>
    <definedName name="uil" hidden="1">#REF!</definedName>
    <definedName name="uipp" hidden="1">#REF!</definedName>
    <definedName name="uit" hidden="1">#REF!</definedName>
    <definedName name="uiug" hidden="1">#REF!</definedName>
    <definedName name="uiuu" hidden="1">#REF!</definedName>
    <definedName name="ujj" hidden="1">{"'Eng (page2)'!$A$1:$D$52"}</definedName>
    <definedName name="uk" hidden="1">#REF!</definedName>
    <definedName name="ukk" hidden="1">#REF!</definedName>
    <definedName name="UKL" hidden="1">{"'Eng (page2)'!$A$1:$D$52"}</definedName>
    <definedName name="unew" hidden="1">{"'Model'!$A$1:$N$53"}</definedName>
    <definedName name="ungT3" hidden="1">{"'Sheet1'!$L$16"}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named">#REF!</definedName>
    <definedName name="unreal">#REF!</definedName>
    <definedName name="Unrealized">#REF!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pper_spec">#REF!</definedName>
    <definedName name="US">#REF!</definedName>
    <definedName name="USD">#REF!</definedName>
    <definedName name="Used_Accts">#REF!</definedName>
    <definedName name="uso">#REF!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uyu" hidden="1">#REF!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ID01234">#REF!,#REF!</definedName>
    <definedName name="ValidBooks">#REF!</definedName>
    <definedName name="ValidBSLAs">#REF!</definedName>
    <definedName name="Value_COCurr_Cls">#REF!</definedName>
    <definedName name="Values_Entered">IF(Loan_Amount*Interest_Rate*Loan_Years*Loan_Start&gt;0,1,0)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hj">#REF!</definedName>
    <definedName name="vitee" hidden="1">{#N/A,#N/A,FALSE,"COVER1.XLS ";#N/A,#N/A,FALSE,"RACT1.XLS";#N/A,#N/A,FALSE,"RACT2.XLS";#N/A,#N/A,FALSE,"ECCMP";#N/A,#N/A,FALSE,"WELDER.XLS"}</definedName>
    <definedName name="VN">#REF!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315205" hidden="1">#REF!</definedName>
    <definedName name="VTM_1315206" hidden="1">#REF!</definedName>
    <definedName name="VTM_1315207" hidden="1">#REF!        ,#REF!,#REF!</definedName>
    <definedName name="VTM_1315208" hidden="1">#REF!</definedName>
    <definedName name="VTM_1315209" hidden="1">#REF!</definedName>
    <definedName name="VTM_1315210" hidden="1">#REF!</definedName>
    <definedName name="VTM_131521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>#REF!</definedName>
    <definedName name="wa" hidden="1">{#N/A,#N/A,FALSE,"COVER1.XLS ";#N/A,#N/A,FALSE,"RACT1.XLS";#N/A,#N/A,FALSE,"RACT2.XLS";#N/A,#N/A,FALSE,"ECCMP";#N/A,#N/A,FALSE,"WELDER.XLS"}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">#REF!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>#REF!</definedName>
    <definedName name="WDEWFCD" hidden="1">#REF!</definedName>
    <definedName name="we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r" hidden="1">#REF!</definedName>
    <definedName name="wefwe" hidden="1">#REF!</definedName>
    <definedName name="weporupot4" hidden="1">#REF!</definedName>
    <definedName name="wer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et" hidden="1">#REF!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r" hidden="1">#REF!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idth">4</definedName>
    <definedName name="wip">#REF!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p">#REF!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{"Cashflow",#N/A,FALSE,"Rochor"}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ing." hidden="1">{"costing",#N/A,FALSE,"Costing DM"}</definedName>
    <definedName name="WRN.COSTING2" hidden="1">{"Costing 3518-01T JF",#N/A,FALSE,"Costing 3518-01T JF";"Costing 3518-02D DM",#N/A,FALSE,"Costing 3518-02D DM"}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ulas." hidden="1">{"control",#N/A,TRUE,"Control DM3390-01S";"exp1",#N/A,TRUE,"DM 3518-02H";"exp2",#N/A,TRUE,"DM 3518-02J ";"exp3",#N/A,TRUE,"DM 3518-02K"}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ri._.Products." hidden="1">{#N/A,#N/A,TRUE,"Ready Credit";#N/A,#N/A,TRUE,"Personal Loan"}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ces." hidden="1">{"prices",#N/A,TRUE,"prices"}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e" hidden="1">#REF!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sv" hidden="1">#REF!</definedName>
    <definedName name="wtlky" hidden="1">#REF!</definedName>
    <definedName name="ww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32d811394c0a429997e94323b42abf48_634338897383688750" hidden="1">#REF!</definedName>
    <definedName name="WWE" hidden="1">{"'Eng (page2)'!$A$1:$D$52"}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d" hidden="1">{"'Changes Log'!$A$1:$F$25"}</definedName>
    <definedName name="xdcfvgh">#REF!</definedName>
    <definedName name="xfcg">#REF!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ate">#REF!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Z">#REF!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maguchi" hidden="1">{"'Sheet1'!$L$16"}</definedName>
    <definedName name="yao" hidden="1">{"'Model'!$A$1:$N$53"}</definedName>
    <definedName name="ỳdhgg" hidden="1">{"'Sheet1'!$L$16"}</definedName>
    <definedName name="YEAR">#REF!</definedName>
    <definedName name="Year97_1st2nd">#REF!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es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{"'Sheet1'!$L$16"}</definedName>
    <definedName name="yim3">#N/A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ty" hidden="1">{"'Sheet1'!$L$16"}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ỵu" hidden="1">{"'Sheet1'!$L$16"}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m">#N/A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.Cashflow" hidden="1">{"cashflow",#N/A,FALSE,"cash flow"}</definedName>
    <definedName name="yyjy_ukyu" hidden="1">{"'Sheet1'!$L$16"}</definedName>
    <definedName name="yyttr" hidden="1">{"'Changes Log'!$A$1:$F$25"}</definedName>
    <definedName name="YYY" hidden="1">#REF!</definedName>
    <definedName name="yyyy" hidden="1">{"'Sheet1'!$L$16"}</definedName>
    <definedName name="yyyyyy" hidden="1">{"conso",#N/A,FALSE,"cash flow"}</definedName>
    <definedName name="yyyyy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cddsf" hidden="1">#REF!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ed1">"Q"</definedName>
    <definedName name="zf">#REF!</definedName>
    <definedName name="ZL" hidden="1">{"'Eng (page2)'!$A$1:$D$52"}</definedName>
    <definedName name="ZMM">#REF!</definedName>
    <definedName name="ZONA_DE_PRINT1">#REF!</definedName>
    <definedName name="zona_de_salida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">#REF!</definedName>
    <definedName name="zxcvbmn">#REF!</definedName>
    <definedName name="Zxcvbnm">#REF!</definedName>
    <definedName name="zxv">#REF!</definedName>
    <definedName name="ZXzX" hidden="1">{"'Sheet1'!$L$16"}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>#REF!</definedName>
    <definedName name="เงิน" hidden="1">#REF!</definedName>
    <definedName name="เงินเดือน" hidden="1">{"'Eng (page2)'!$A$1:$D$52"}</definedName>
    <definedName name="เงินฝากประจำ">#REF!</definedName>
    <definedName name="เชียงใหม่">#REF!</definedName>
    <definedName name="เชียงราย">#REF!</definedName>
    <definedName name="เด" hidden="1">{"'Model'!$A$1:$N$53"}</definedName>
    <definedName name="เดือน">#REF!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แม่สอด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>Scheduled_Payment+Extra_Payment</definedName>
    <definedName name="ก" hidden="1">#REF!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138">#REF!</definedName>
    <definedName name="กกก" hidden="1">#REF!</definedName>
    <definedName name="กดกด" hidden="1">#REF!</definedName>
    <definedName name="กดากดน" hidden="1">{"'Eng (page2)'!$A$1:$D$52"}</definedName>
    <definedName name="กระบี่">#REF!</definedName>
    <definedName name="กห">#REF!</definedName>
    <definedName name="กหำไ">Scheduled_Payment+Extra_Payment</definedName>
    <definedName name="กำไ">#N/A</definedName>
    <definedName name="ขขขขข" hidden="1">{"'Sell_Office'!$C$5:$D$6"}</definedName>
    <definedName name="ขอนแก่น">#REF!</definedName>
    <definedName name="ขา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>MATCH(0.01,End_Bal,-1)+1</definedName>
    <definedName name="จ" hidden="1">#REF!</definedName>
    <definedName name="จังหวัด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ุมพร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>#N/A</definedName>
    <definedName name="ตรัง">#REF!</definedName>
    <definedName name="ตาราง" hidden="1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ยยย" hidden="1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ำรุงเมือง" hidden="1">#REF!</definedName>
    <definedName name="ป" hidden="1">{"'Model'!$A$1:$N$53"}</definedName>
    <definedName name="ปป.สิ้นปี" hidden="1">#REF!</definedName>
    <definedName name="ประจวบ">#REF!</definedName>
    <definedName name="ป้อมเจริญ">#REF!</definedName>
    <definedName name="ป้อมกิจ" hidden="1">#REF!</definedName>
    <definedName name="ปัตตานี">#REF!</definedName>
    <definedName name="ผู้เข้าประชุมKz" hidden="1">{#N/A,#N/A,FALSE,"Eff-SSC2"}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ัทยา">#REF!</definedName>
    <definedName name="พันธบัตร">#REF!</definedName>
    <definedName name="ฟ" hidden="1">{"'Eng (page2)'!$A$1:$D$52"}</definedName>
    <definedName name="ฟ1">#REF!</definedName>
    <definedName name="ฟ218">#REF!</definedName>
    <definedName name="ฟ255">#REF!</definedName>
    <definedName name="ฟ420">#REF!</definedName>
    <definedName name="ฟ70">#REF!</definedName>
    <definedName name="ฟ80">#REF!</definedName>
    <definedName name="ฟดได" hidden="1">#REF!</definedName>
    <definedName name="ฟหไ" hidden="1">#REF!</definedName>
    <definedName name="ฟๅ">#REF!</definedName>
    <definedName name="ฟๅจ">#REF!</definedName>
    <definedName name="ภูเก็ต">#REF!</definedName>
    <definedName name="ย">#REF!</definedName>
    <definedName name="ยกไป" hidden="1">#REF!</definedName>
    <definedName name="ยย">OFFSET(Full_Print,0,0,#REF!)</definedName>
    <definedName name="ร">#REF!</definedName>
    <definedName name="รร">Scheduled_Payment+Extra_Payment</definedName>
    <definedName name="รัชดา">#REF!</definedName>
    <definedName name="ราคา">#N/A</definedName>
    <definedName name="รายได้" hidden="1">#REF!</definedName>
    <definedName name="รายการ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ฤ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ศรีนครินทร์">#REF!</definedName>
    <definedName name="ศูนย์คลองตัน">#REF!</definedName>
    <definedName name="ส" hidden="1">#REF!</definedName>
    <definedName name="สบทร" hidden="1">{"'Model'!$A$1:$N$53"}</definedName>
    <definedName name="สรคค" hidden="1">#REF!</definedName>
    <definedName name="สระบุรี">#REF!</definedName>
    <definedName name="สรุป" hidden="1">#REF!</definedName>
    <definedName name="ส่วนลดจ่าย" hidden="1">{"'Eng (page2)'!$A$1:$D$52"}</definedName>
    <definedName name="สส">#N/A</definedName>
    <definedName name="สุราษฎร์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เ">#REF!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{#N/A,#N/A,FALSE,"17MAY";#N/A,#N/A,FALSE,"24MAY"}</definedName>
    <definedName name="หหหหหห" hidden="1">#REF!</definedName>
    <definedName name="หาดใหญ่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ุดร">#REF!</definedName>
    <definedName name="อุบล">#REF!</definedName>
    <definedName name="าาา" hidden="1">{"'Model'!$A$1:$N$53"}</definedName>
    <definedName name="าาาา" hidden="1">{"'Model'!$A$1:$N$53"}</definedName>
    <definedName name="ๆ">#REF!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ㅎㅎ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印刷">#REF!</definedName>
    <definedName name="報告" hidden="1">#REF!</definedName>
    <definedName name="増産２直化" hidden="1">#REF!</definedName>
    <definedName name="増産２直化実績" hidden="1">#REF!</definedName>
    <definedName name="変更概要書" hidden="1">#REF!</definedName>
    <definedName name="投入の狙い" hidden="1">#REF!</definedName>
    <definedName name="新エレキ部品" hidden="1">#REF!</definedName>
    <definedName name="板厚databaseei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5" l="1"/>
  <c r="G25" i="5"/>
  <c r="A22" i="4" l="1"/>
  <c r="A21" i="4"/>
  <c r="A19" i="4"/>
  <c r="G52" i="1"/>
  <c r="G9" i="5" l="1"/>
  <c r="N11" i="3"/>
  <c r="I18" i="8"/>
  <c r="E22" i="8"/>
  <c r="G47" i="1"/>
  <c r="G29" i="5" l="1"/>
  <c r="G40" i="5" s="1"/>
  <c r="G27" i="6"/>
  <c r="G20" i="6"/>
  <c r="E39" i="8" l="1"/>
  <c r="L23" i="3" l="1"/>
  <c r="P22" i="3"/>
  <c r="R11" i="3" l="1"/>
  <c r="G30" i="6" l="1"/>
  <c r="M9" i="4"/>
  <c r="K23" i="8" l="1"/>
  <c r="I23" i="8"/>
  <c r="G23" i="8"/>
  <c r="E23" i="8"/>
  <c r="G18" i="1"/>
  <c r="M28" i="1" l="1"/>
  <c r="I28" i="1"/>
  <c r="N24" i="3"/>
  <c r="R24" i="3" s="1"/>
  <c r="J25" i="3"/>
  <c r="H25" i="3"/>
  <c r="K18" i="8"/>
  <c r="G18" i="8"/>
  <c r="G11" i="8"/>
  <c r="M27" i="6"/>
  <c r="K27" i="6"/>
  <c r="I27" i="6"/>
  <c r="I22" i="4"/>
  <c r="G22" i="4"/>
  <c r="K12" i="4"/>
  <c r="L14" i="3"/>
  <c r="N14" i="3" s="1"/>
  <c r="K28" i="1" l="1"/>
  <c r="G28" i="1"/>
  <c r="K18" i="1"/>
  <c r="I34" i="1"/>
  <c r="K20" i="6" l="1"/>
  <c r="K54" i="1" l="1"/>
  <c r="K47" i="1"/>
  <c r="M18" i="1" l="1"/>
  <c r="M29" i="1" s="1"/>
  <c r="K30" i="6" l="1"/>
  <c r="K21" i="4" l="1"/>
  <c r="K5" i="6" l="1"/>
  <c r="G5" i="6"/>
  <c r="P25" i="3" l="1"/>
  <c r="I20" i="6"/>
  <c r="I5" i="8"/>
  <c r="K11" i="8"/>
  <c r="I11" i="8"/>
  <c r="I19" i="8" s="1"/>
  <c r="G34" i="1"/>
  <c r="K34" i="1" l="1"/>
  <c r="G19" i="8"/>
  <c r="G22" i="8" s="1"/>
  <c r="G24" i="8" s="1"/>
  <c r="I22" i="8"/>
  <c r="I24" i="8" s="1"/>
  <c r="I33" i="8" s="1"/>
  <c r="I35" i="8" s="1"/>
  <c r="K9" i="5" s="1"/>
  <c r="K19" i="8"/>
  <c r="K22" i="8" s="1"/>
  <c r="K24" i="8" s="1"/>
  <c r="L13" i="3" l="1"/>
  <c r="L15" i="3" s="1"/>
  <c r="L17" i="3" s="1"/>
  <c r="G35" i="8"/>
  <c r="G33" i="8" s="1"/>
  <c r="K33" i="8"/>
  <c r="K35" i="8" s="1"/>
  <c r="K29" i="5"/>
  <c r="K40" i="5" s="1"/>
  <c r="K20" i="4"/>
  <c r="K22" i="4" s="1"/>
  <c r="K30" i="8"/>
  <c r="K11" i="4"/>
  <c r="K13" i="4" s="1"/>
  <c r="K15" i="4" s="1"/>
  <c r="K18" i="4" s="1"/>
  <c r="I30" i="8"/>
  <c r="I38" i="8" l="1"/>
  <c r="I40" i="8" s="1"/>
  <c r="K38" i="8"/>
  <c r="K40" i="8" s="1"/>
  <c r="G30" i="8"/>
  <c r="G40" i="8" s="1"/>
  <c r="I9" i="5"/>
  <c r="I29" i="5" s="1"/>
  <c r="N13" i="3"/>
  <c r="M9" i="5"/>
  <c r="M29" i="5" s="1"/>
  <c r="M34" i="1" l="1"/>
  <c r="M21" i="4"/>
  <c r="M20" i="4"/>
  <c r="I13" i="4"/>
  <c r="I15" i="4" s="1"/>
  <c r="I18" i="4" s="1"/>
  <c r="G13" i="4"/>
  <c r="M11" i="4"/>
  <c r="P27" i="3"/>
  <c r="G69" i="1" s="1"/>
  <c r="N23" i="3"/>
  <c r="R14" i="3"/>
  <c r="R13" i="3"/>
  <c r="P15" i="3"/>
  <c r="P17" i="3" s="1"/>
  <c r="L20" i="3"/>
  <c r="J15" i="3"/>
  <c r="J17" i="3" s="1"/>
  <c r="J20" i="3" s="1"/>
  <c r="J27" i="3" s="1"/>
  <c r="H15" i="3"/>
  <c r="H17" i="3" s="1"/>
  <c r="H20" i="3" s="1"/>
  <c r="N20" i="3" l="1"/>
  <c r="R20" i="3" s="1"/>
  <c r="H27" i="3"/>
  <c r="I40" i="5"/>
  <c r="I43" i="5" s="1"/>
  <c r="G15" i="4"/>
  <c r="I24" i="4"/>
  <c r="I67" i="1"/>
  <c r="M22" i="4"/>
  <c r="M12" i="4"/>
  <c r="M13" i="4" s="1"/>
  <c r="M15" i="4" s="1"/>
  <c r="R23" i="3"/>
  <c r="R15" i="3"/>
  <c r="R17" i="3" s="1"/>
  <c r="N15" i="3"/>
  <c r="N17" i="3" s="1"/>
  <c r="G18" i="4" l="1"/>
  <c r="M18" i="4" s="1"/>
  <c r="M67" i="1"/>
  <c r="M68" i="1" s="1"/>
  <c r="K24" i="4"/>
  <c r="M24" i="4"/>
  <c r="G54" i="1"/>
  <c r="I54" i="1"/>
  <c r="M54" i="1"/>
  <c r="I68" i="1"/>
  <c r="G24" i="4" l="1"/>
  <c r="K67" i="1"/>
  <c r="M70" i="1"/>
  <c r="I70" i="1"/>
  <c r="M47" i="1"/>
  <c r="M55" i="1" s="1"/>
  <c r="I47" i="1"/>
  <c r="I55" i="1" s="1"/>
  <c r="K55" i="1"/>
  <c r="G55" i="1"/>
  <c r="M20" i="6"/>
  <c r="M71" i="1" l="1"/>
  <c r="I71" i="1"/>
  <c r="M5" i="1"/>
  <c r="K5" i="1"/>
  <c r="I18" i="1" l="1"/>
  <c r="I29" i="1" s="1"/>
  <c r="M40" i="5" l="1"/>
  <c r="M43" i="5" s="1"/>
  <c r="M29" i="6" s="1"/>
  <c r="M31" i="6" s="1"/>
  <c r="I29" i="6" l="1"/>
  <c r="I31" i="6" s="1"/>
  <c r="K29" i="1"/>
  <c r="G29" i="1"/>
  <c r="K68" i="1" l="1"/>
  <c r="K43" i="5"/>
  <c r="K29" i="6" s="1"/>
  <c r="K31" i="6" s="1"/>
  <c r="K70" i="1" l="1"/>
  <c r="K71" i="1" l="1"/>
  <c r="G38" i="8" l="1"/>
  <c r="E18" i="8" l="1"/>
  <c r="E11" i="8"/>
  <c r="E19" i="8" l="1"/>
  <c r="E24" i="8" s="1"/>
  <c r="E35" i="8" s="1"/>
  <c r="E30" i="8"/>
  <c r="E40" i="8" s="1"/>
  <c r="E38" i="8" s="1"/>
  <c r="G43" i="5" l="1"/>
  <c r="G29" i="6" s="1"/>
  <c r="G31" i="6" s="1"/>
  <c r="E33" i="8"/>
  <c r="L22" i="3" s="1"/>
  <c r="N22" i="3" l="1"/>
  <c r="L25" i="3"/>
  <c r="L27" i="3" s="1"/>
  <c r="G67" i="1" s="1"/>
  <c r="G68" i="1" s="1"/>
  <c r="G70" i="1" s="1"/>
  <c r="G71" i="1" l="1"/>
  <c r="R22" i="3"/>
  <c r="R25" i="3" s="1"/>
  <c r="R27" i="3" s="1"/>
  <c r="N25" i="3"/>
  <c r="N27" i="3" s="1"/>
</calcChain>
</file>

<file path=xl/sharedStrings.xml><?xml version="1.0" encoding="utf-8"?>
<sst xmlns="http://schemas.openxmlformats.org/spreadsheetml/2006/main" count="266" uniqueCount="178">
  <si>
    <t>บริษัท บลิส อินเทลลิเจนซ์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</si>
  <si>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</si>
  <si>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</si>
  <si>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</si>
  <si>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</si>
  <si>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</si>
  <si>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</si>
  <si>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</si>
  <si>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</si>
  <si>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</si>
  <si>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</si>
  <si>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เงินให้กู้ยืมระยะสั้น</t>
  </si>
  <si>
    <t>สินค้าคงเหลือ-สุทธิ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</si>
  <si>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</si>
  <si>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</si>
  <si>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</si>
  <si>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</si>
  <si>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</si>
  <si>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</si>
  <si>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</si>
  <si>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</si>
  <si>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</si>
  <si>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</si>
  <si>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</si>
  <si>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</si>
  <si>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</si>
  <si>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</si>
  <si>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</si>
  <si>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</si>
  <si>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</si>
  <si>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</si>
  <si>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</si>
  <si>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</si>
  <si>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</si>
  <si>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</si>
  <si>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</si>
  <si>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</si>
  <si>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</si>
  <si>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</si>
  <si>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</si>
  <si>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</si>
  <si>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</si>
  <si>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</si>
  <si>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(หุ้นสามัญจำนวน 75,630,986,937 หุ้น </t>
  </si>
  <si>
    <t xml:space="preserve">   มูลค่า 0.5 บาทต่อหุ้น)</t>
  </si>
  <si>
    <t>ทุนที่ออกและชำระแล้ว</t>
  </si>
  <si>
    <t xml:space="preserve">   (หุ้นสามัญจำนวน 32,230,527,817 หุ้น</t>
  </si>
  <si>
    <t>ส่วนต่ำกว่ามูลค่าหุ้นสามัญ</t>
  </si>
  <si>
    <t>ขาดทุนสะสม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</si>
  <si>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</si>
  <si>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</si>
  <si>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</si>
  <si>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</si>
  <si>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</si>
  <si>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</si>
  <si>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</si>
  <si>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</si>
  <si>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</si>
  <si>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</si>
  <si>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</si>
  <si>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</si>
  <si>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</si>
  <si>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</si>
  <si>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</si>
  <si>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</si>
  <si>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</t>
  </si>
  <si>
    <t>ที่กำหนดไว้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</si>
  <si>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</si>
  <si>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</si>
  <si>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</si>
  <si>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ส่วนของผู้ถือหุ้นของบริษัท</t>
  </si>
  <si>
    <t>รวมส่วนที่เป็นของ</t>
  </si>
  <si>
    <t>ส่วนได้เสีย</t>
  </si>
  <si>
    <t>ทุนที่ออก</t>
  </si>
  <si>
    <t>ส่วนต่ำกว่า</t>
  </si>
  <si>
    <t>ผู้ถือหุ้นของ</t>
  </si>
  <si>
    <t>ที่ไม่มี</t>
  </si>
  <si>
    <t>รวม</t>
  </si>
  <si>
    <t>และชำระแล้ว</t>
  </si>
  <si>
    <t>มูลค่าหุ้นสามัญ</t>
  </si>
  <si>
    <t>ยังไม่ได้จัดสรร</t>
  </si>
  <si>
    <t>บริษัทใหญ่</t>
  </si>
  <si>
    <t>อำนาจควบคุม</t>
  </si>
  <si>
    <t>ยอดคงเหลือ ณ วันที่ 1 มกราคม 2567</t>
  </si>
  <si>
    <t xml:space="preserve"> </t>
  </si>
  <si>
    <t>2567</t>
  </si>
  <si>
    <t>กระแสเงินสดจากกิจกรรมดำเนินงาน</t>
  </si>
  <si>
    <t>จากกิจกรรมดำเนินงาน</t>
  </si>
  <si>
    <t>ดอกเบี้ยรับ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</si>
  <si>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</si>
  <si>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</si>
  <si>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</si>
  <si>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ประมาณการผลประโยชน์พนักงาน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</si>
  <si>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</si>
  <si>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</si>
  <si>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</si>
  <si>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กระแสเงินสดได้มาจาก(ใช้ไปใน)กิจกรรมดำเนินงาน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</si>
  <si>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</si>
  <si>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</si>
  <si>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</si>
  <si>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ซื้ออุปกรณ์</t>
  </si>
  <si>
    <t>รับชำระเงินให้กู้ยืมระยะสั้น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</si>
  <si>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</si>
  <si>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</si>
  <si>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เงินสดและรายการเทียบเท่าเงินสดเพิ่มขึ้น(ลดลง)สุทธิ</t>
  </si>
  <si>
    <t>รับคืนภาษีเงินได้ถูกหัก ณ ที่จ่าย</t>
  </si>
  <si>
    <t>สินทรัพย์ที่เกิดจากสัญญา</t>
  </si>
  <si>
    <t>ขาดทุนจากการด้อยค่าของสินทรัพย์ไม่มีตัวตน</t>
  </si>
  <si>
    <t>กลับรายการประมาณการค่าเสียหายตามสัญญาขายสินค้า</t>
  </si>
  <si>
    <t>ขาดทุนจากกิจกรรมดำเนินงานก่อนการเปลี่ยนแปลง</t>
  </si>
  <si>
    <t>เงินให้กู้ยืมระยะสั้นเพิ่มขึ้น</t>
  </si>
  <si>
    <t>รายได้ภาษีเงินได้</t>
  </si>
  <si>
    <t>สินทรัพย์ทางการเงินที่วัดมูลค่าผ่านกำไรขาดทุน</t>
  </si>
  <si>
    <t>ซื้อสินทรัพย์ไม่มีตัวตน</t>
  </si>
  <si>
    <t>สำหรับปีสิ้นสุดวันที่ 31 ธันวาคม</t>
  </si>
  <si>
    <t>31 ธันวาคม 2567</t>
  </si>
  <si>
    <t>กำไร(ขาดทุน)เบ็ดเสร็จรวมสำหรับปี</t>
  </si>
  <si>
    <t xml:space="preserve">     ขาดทุนสำหรับปี</t>
  </si>
  <si>
    <t>สำหรับปีสิ้นสุดวันที่ 31 ธันวาคม 2567</t>
  </si>
  <si>
    <t>ยอดคงเหลือ ณ วันที่ 31 ธันวาคม 2567</t>
  </si>
  <si>
    <t>เงินสดและรายการเทียบเท่าเงินสด ณ 31 ธันวาคม</t>
  </si>
  <si>
    <t>งบกำไรขาดทุนเบ็ดเสร็จ</t>
  </si>
  <si>
    <t>งบการเปลี่ยนแปลงส่วนของผู้ถือหุ้น</t>
  </si>
  <si>
    <t>งบกระแสเงินสด</t>
  </si>
  <si>
    <t>จ่ายต้นทุนทางการเงิน</t>
  </si>
  <si>
    <t>เงินสดและรายการเทียบเท่าเงินสดวันต้นปี</t>
  </si>
  <si>
    <t xml:space="preserve">งบการเปลี่ยนแปลงส่วนของผู้ถือหุ้น </t>
  </si>
  <si>
    <t>ปรับรายการที่กระทบขาดทุนสำหรับปีเป็นเงินสดรับ(จ่าย)</t>
  </si>
  <si>
    <t>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</si>
  <si>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</si>
  <si>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</si>
  <si>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</si>
  <si>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ยอดคงเหลือ ณ วันที่ 1 มกราคม 2568  </t>
  </si>
  <si>
    <t>2568</t>
  </si>
  <si>
    <t>รายได้จากการขายและให้บริการ</t>
  </si>
  <si>
    <t>ต้นทุนจากการขายและให้บริการ</t>
  </si>
  <si>
    <t xml:space="preserve">     ส่วนได้เสียที่ไม่มีอำนาจควบคุมของบริษัทย่อยเพิ่มขึ้น</t>
  </si>
  <si>
    <t>กระแสเงินสดสุทธิได้มาจาก(ใช้ไปใน)กิจกรรมลงทุน</t>
  </si>
  <si>
    <t>4,18</t>
  </si>
  <si>
    <t>4,7</t>
  </si>
  <si>
    <t>4,9</t>
  </si>
  <si>
    <t>4,22</t>
  </si>
  <si>
    <t>จ่ายชำระประมาณหนี้สินผลประโยชน์พนักงาน</t>
  </si>
  <si>
    <t>เงินสดรับจากการจำหน่ายอุปกรณ์</t>
  </si>
  <si>
    <t>เงินฝากธนาคารที่ติดภาระค้ำประกัน(เพิ่มขึ้น)ลดลง</t>
  </si>
  <si>
    <t>เงินสดรับจากส่วนได้เสียที่ไม่มีอำนาจควบคุม</t>
  </si>
  <si>
    <t>ขาดทุนต่อหุ้น</t>
  </si>
  <si>
    <t>ขาดทุนต่อหุ้นขั้นพื้นฐาน</t>
  </si>
  <si>
    <t>6,7,8</t>
  </si>
  <si>
    <t>13,14.1</t>
  </si>
  <si>
    <t>เงินลงทุนในบริษัทย่อยเพิ่มขึ้น</t>
  </si>
  <si>
    <t>รายการที่ไม่ใช่เงินสด</t>
  </si>
  <si>
    <t>เจ้าหนี้อุปกรณ์</t>
  </si>
  <si>
    <t>กลับรายการประมาณการผลขาดทุนที่คาดว่าจะเกิดขึ้นงานโครงการ</t>
  </si>
  <si>
    <t>4,17</t>
  </si>
  <si>
    <t>ขาดทุนจากกิจกรรมดำเนินงาน</t>
  </si>
  <si>
    <t>ขาดทุนก่อนภาษีเงินได้</t>
  </si>
  <si>
    <t>ขาดทุนสำหรับปี</t>
  </si>
  <si>
    <t>4,21</t>
  </si>
  <si>
    <t>(บาท)</t>
  </si>
  <si>
    <t>4,6</t>
  </si>
  <si>
    <t>เงินเบิกเกินบัญชีและเงินกู้ยืม</t>
  </si>
  <si>
    <t>ส่วนแบ่งกำไรจากเงินลงทุนในการร่วมค้า</t>
  </si>
  <si>
    <t>รายได้(ค่าใช้จ่าย)ภาษีเงินได้</t>
  </si>
  <si>
    <t>การแบ่งปันขาดทุน</t>
  </si>
  <si>
    <t xml:space="preserve">     กำไร(ขาดทุน)เบ็ดเสร็จอื่นสำหรับปี</t>
  </si>
  <si>
    <t>รวมกำไร(ขาดทุน)เบ็ดเสร็จสำหรับปี</t>
  </si>
  <si>
    <t>กำไร(ขาดทุน)เบ็ดเสร็จสำหรับปี</t>
  </si>
  <si>
    <t>เงินลงทุนชั่วคราวลดลง</t>
  </si>
  <si>
    <t>เงินลงทุนในสินทรัพย์ทางการเงินระยะสั้น(เพิ่มขึ้น)ลดลง</t>
  </si>
  <si>
    <t>ขาดทุนจากการลดมูลค่าสินค้าคงเหลือ</t>
  </si>
  <si>
    <t>ผลขาดทุนด้านเครดิตที่คาดว่าจะเกิดขึ้น</t>
  </si>
  <si>
    <t>กำไรจากการจำหน่ายอุปกรณ์</t>
  </si>
  <si>
    <t>กระแสเงินสดสุทธิใช้ไปในกิจกรรมจัดหาเงิน</t>
  </si>
  <si>
    <t>จากสถาบันการเงินเพิ่มขึ้น</t>
  </si>
  <si>
    <t>เงินเบิกเกินบัญชีและเงินกู้ยืมระยะสั้น</t>
  </si>
  <si>
    <t>ขาดทุนจากการยกเลิกสัญญาเช่า</t>
  </si>
  <si>
    <t>ขาดทุนจากการตัดจำหน่ายบัญชีสินทรัพย์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</si>
</sst>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(* #,##0_);_(* \(#,##0\);_(* &quot; -    &quot;_);_(@_)"/>
    <numFmt numFmtId="170" formatCode="_-* #,##0_-;\-* #,##0_-;_-* &quot;-&quot;??_-;_-@_-"/>
    <numFmt numFmtId="171" formatCode="_(* #,##0.0000_);_(* \(#,##0.0000\);_(* &quot; -    &quot;_);_(@_)"/>
    <numFmt numFmtId="172" formatCode="0.00_);\(0.00\)"/>
    <numFmt numFmtId="173" formatCode="#,##0.00\ &quot;F&quot;;\-#,##0.00\ &quot;F&quot;"/>
    <numFmt numFmtId="174" formatCode="dd\-mmm\-yy_)"/>
    <numFmt numFmtId="175" formatCode="0.0%"/>
    <numFmt numFmtId="176" formatCode="&quot;$&quot;____####0_);[Red]\(&quot;$&quot;____####0\)"/>
    <numFmt numFmtId="177" formatCode="_-* #,##0.000_-;\-* #,##0.000_-;_-* &quot;-&quot;??_-;_-@_-"/>
    <numFmt numFmtId="178" formatCode="_-* #,##0.00000_-;\-* #,##0.00000_-;_-* &quot;-&quot;??_-;_-@_-"/>
  </numFmts>
  <fonts count="6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6"/>
      <name val="Cordia New"/>
      <family val="2"/>
      <charset val="222"/>
    </font>
    <font>
      <i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sz val="14"/>
      <name val="Cordia New"/>
      <family val="2"/>
      <charset val="222"/>
    </font>
    <font>
      <b/>
      <i/>
      <sz val="14"/>
      <name val="Cordia New"/>
      <family val="2"/>
      <charset val="222"/>
    </font>
    <font>
      <sz val="15"/>
      <name val="Cordia New"/>
      <family val="2"/>
      <charset val="222"/>
    </font>
    <font>
      <i/>
      <sz val="15"/>
      <name val="Cordia New"/>
      <family val="2"/>
      <charset val="222"/>
    </font>
    <font>
      <b/>
      <i/>
      <sz val="16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5"/>
      <color theme="1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color theme="1"/>
      <name val="Cordia New"/>
      <family val="2"/>
    </font>
    <font>
      <i/>
      <sz val="14"/>
      <color rgb="FFFF0000"/>
      <name val="Cordia New"/>
      <family val="2"/>
      <charset val="222"/>
    </font>
    <font>
      <sz val="8"/>
      <name val="Calibri"/>
      <family val="2"/>
      <charset val="222"/>
      <scheme val="minor"/>
    </font>
    <font>
      <sz val="14"/>
      <name val="Cordia New"/>
      <family val="2"/>
    </font>
    <font>
      <sz val="15"/>
      <color theme="1"/>
      <name val="Cordia New"/>
      <family val="2"/>
    </font>
    <font>
      <i/>
      <sz val="14"/>
      <color theme="1"/>
      <name val="Cordia New"/>
      <family val="2"/>
    </font>
    <font>
      <b/>
      <sz val="14"/>
      <color rgb="FF000000"/>
      <name val="Cordia New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</font>
    <font>
      <i/>
      <sz val="15"/>
      <name val="Cord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rgb="FF000000"/>
      </bottom>
      <diagonal/>
    </border>
  </borders>
  <cellStyleXfs count="224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4" fillId="0" borderId="0"/>
    <xf numFmtId="173" fontId="14" fillId="0" borderId="0"/>
    <xf numFmtId="173" fontId="1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4" fillId="0" borderId="0"/>
    <xf numFmtId="174" fontId="14" fillId="0" borderId="0"/>
    <xf numFmtId="174" fontId="14" fillId="0" borderId="0"/>
    <xf numFmtId="175" fontId="14" fillId="0" borderId="0"/>
    <xf numFmtId="175" fontId="14" fillId="0" borderId="0"/>
    <xf numFmtId="175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6" fontId="19" fillId="0" borderId="0"/>
    <xf numFmtId="0" fontId="20" fillId="0" borderId="0"/>
    <xf numFmtId="0" fontId="20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6" fillId="0" borderId="0"/>
    <xf numFmtId="0" fontId="1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3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4" borderId="0" applyNumberFormat="0" applyBorder="0" applyAlignment="0" applyProtection="0"/>
    <xf numFmtId="0" fontId="3" fillId="25" borderId="14" applyNumberFormat="0" applyFont="0" applyAlignment="0" applyProtection="0"/>
    <xf numFmtId="0" fontId="8" fillId="25" borderId="14" applyNumberFormat="0" applyFont="0" applyAlignment="0" applyProtection="0"/>
    <xf numFmtId="0" fontId="6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247">
    <xf numFmtId="0" fontId="0" fillId="0" borderId="0" xfId="0"/>
    <xf numFmtId="170" fontId="41" fillId="0" borderId="0" xfId="1" applyNumberFormat="1" applyFont="1" applyFill="1"/>
    <xf numFmtId="170" fontId="41" fillId="0" borderId="0" xfId="1" applyNumberFormat="1" applyFont="1" applyFill="1" applyAlignment="1"/>
    <xf numFmtId="167" fontId="41" fillId="0" borderId="0" xfId="1" applyNumberFormat="1" applyFont="1" applyFill="1"/>
    <xf numFmtId="168" fontId="41" fillId="0" borderId="0" xfId="1" applyNumberFormat="1" applyFont="1" applyFill="1" applyAlignment="1"/>
    <xf numFmtId="165" fontId="41" fillId="0" borderId="0" xfId="1" applyFont="1" applyFill="1"/>
    <xf numFmtId="167" fontId="41" fillId="0" borderId="0" xfId="1" applyNumberFormat="1" applyFont="1" applyFill="1" applyBorder="1"/>
    <xf numFmtId="166" fontId="41" fillId="0" borderId="0" xfId="1" applyNumberFormat="1" applyFont="1" applyFill="1" applyBorder="1"/>
    <xf numFmtId="170" fontId="41" fillId="0" borderId="0" xfId="1" applyNumberFormat="1" applyFont="1" applyFill="1" applyAlignment="1">
      <alignment horizontal="right"/>
    </xf>
    <xf numFmtId="0" fontId="41" fillId="0" borderId="0" xfId="1" applyNumberFormat="1" applyFont="1" applyFill="1" applyBorder="1" applyAlignment="1">
      <alignment horizontal="center"/>
    </xf>
    <xf numFmtId="165" fontId="45" fillId="0" borderId="0" xfId="1" applyFont="1" applyFill="1" applyAlignment="1"/>
    <xf numFmtId="165" fontId="45" fillId="0" borderId="0" xfId="1" applyFont="1" applyFill="1" applyBorder="1" applyAlignment="1"/>
    <xf numFmtId="170" fontId="36" fillId="0" borderId="0" xfId="1" applyNumberFormat="1" applyFont="1" applyFill="1" applyBorder="1" applyAlignment="1"/>
    <xf numFmtId="170" fontId="38" fillId="0" borderId="0" xfId="1" applyNumberFormat="1" applyFont="1" applyFill="1" applyBorder="1" applyAlignment="1">
      <alignment horizontal="right" vertical="center"/>
    </xf>
    <xf numFmtId="0" fontId="46" fillId="0" borderId="0" xfId="1" applyNumberFormat="1" applyFont="1" applyFill="1" applyBorder="1" applyAlignment="1">
      <alignment horizontal="center"/>
    </xf>
    <xf numFmtId="165" fontId="40" fillId="0" borderId="0" xfId="1" applyFont="1" applyFill="1"/>
    <xf numFmtId="170" fontId="46" fillId="0" borderId="0" xfId="1" applyNumberFormat="1" applyFont="1" applyFill="1"/>
    <xf numFmtId="169" fontId="41" fillId="0" borderId="0" xfId="1" applyNumberFormat="1" applyFont="1" applyFill="1" applyAlignment="1">
      <alignment horizontal="right"/>
    </xf>
    <xf numFmtId="41" fontId="46" fillId="0" borderId="0" xfId="1" applyNumberFormat="1" applyFont="1" applyFill="1"/>
    <xf numFmtId="41" fontId="41" fillId="0" borderId="0" xfId="1" applyNumberFormat="1" applyFont="1" applyFill="1"/>
    <xf numFmtId="41" fontId="41" fillId="0" borderId="4" xfId="1" applyNumberFormat="1" applyFont="1" applyFill="1" applyBorder="1"/>
    <xf numFmtId="41" fontId="41" fillId="0" borderId="0" xfId="1" applyNumberFormat="1" applyFont="1" applyFill="1" applyBorder="1" applyAlignment="1">
      <alignment horizontal="right"/>
    </xf>
    <xf numFmtId="41" fontId="41" fillId="0" borderId="0" xfId="1" applyNumberFormat="1" applyFont="1" applyFill="1" applyBorder="1"/>
    <xf numFmtId="165" fontId="42" fillId="0" borderId="0" xfId="1" applyFont="1" applyFill="1" applyAlignment="1"/>
    <xf numFmtId="41" fontId="40" fillId="0" borderId="0" xfId="1" applyNumberFormat="1" applyFont="1" applyFill="1"/>
    <xf numFmtId="41" fontId="39" fillId="0" borderId="0" xfId="1" applyNumberFormat="1" applyFont="1" applyFill="1" applyBorder="1"/>
    <xf numFmtId="41" fontId="41" fillId="0" borderId="0" xfId="1" applyNumberFormat="1" applyFont="1" applyFill="1" applyAlignment="1">
      <alignment horizontal="center"/>
    </xf>
    <xf numFmtId="165" fontId="44" fillId="0" borderId="0" xfId="1" applyFont="1" applyFill="1"/>
    <xf numFmtId="170" fontId="50" fillId="0" borderId="0" xfId="1" applyNumberFormat="1" applyFont="1" applyFill="1"/>
    <xf numFmtId="167" fontId="38" fillId="0" borderId="0" xfId="1" applyNumberFormat="1" applyFont="1" applyFill="1" applyBorder="1" applyAlignment="1">
      <alignment horizontal="right" vertical="center"/>
    </xf>
    <xf numFmtId="167" fontId="41" fillId="0" borderId="0" xfId="28" applyNumberFormat="1" applyFont="1" applyFill="1" applyBorder="1" applyAlignment="1">
      <alignment vertical="center"/>
    </xf>
    <xf numFmtId="170" fontId="38" fillId="0" borderId="0" xfId="1" applyNumberFormat="1" applyFont="1" applyFill="1" applyAlignment="1"/>
    <xf numFmtId="170" fontId="36" fillId="0" borderId="0" xfId="1" applyNumberFormat="1" applyFont="1" applyFill="1" applyAlignment="1"/>
    <xf numFmtId="170" fontId="38" fillId="0" borderId="0" xfId="1" applyNumberFormat="1" applyFont="1" applyFill="1" applyBorder="1" applyAlignment="1"/>
    <xf numFmtId="170" fontId="46" fillId="0" borderId="0" xfId="1" applyNumberFormat="1" applyFont="1" applyFill="1" applyBorder="1" applyAlignment="1">
      <alignment horizontal="center"/>
    </xf>
    <xf numFmtId="170" fontId="46" fillId="0" borderId="0" xfId="1" applyNumberFormat="1" applyFont="1" applyFill="1" applyBorder="1" applyAlignment="1">
      <alignment horizontal="right" vertical="center"/>
    </xf>
    <xf numFmtId="170" fontId="41" fillId="0" borderId="0" xfId="1" applyNumberFormat="1" applyFont="1" applyFill="1" applyBorder="1" applyAlignment="1">
      <alignment horizontal="right" vertical="center"/>
    </xf>
    <xf numFmtId="170" fontId="39" fillId="0" borderId="0" xfId="1" applyNumberFormat="1" applyFont="1" applyFill="1"/>
    <xf numFmtId="171" fontId="46" fillId="0" borderId="3" xfId="1" applyNumberFormat="1" applyFont="1" applyFill="1" applyBorder="1" applyAlignment="1">
      <alignment horizontal="right" vertical="center"/>
    </xf>
    <xf numFmtId="167" fontId="3" fillId="0" borderId="0" xfId="28" applyNumberFormat="1" applyFont="1" applyFill="1" applyBorder="1" applyAlignment="1">
      <alignment vertical="center"/>
    </xf>
    <xf numFmtId="167" fontId="3" fillId="0" borderId="1" xfId="28" applyNumberFormat="1" applyFont="1" applyFill="1" applyBorder="1" applyAlignment="1">
      <alignment vertical="center"/>
    </xf>
    <xf numFmtId="167" fontId="53" fillId="0" borderId="0" xfId="28" applyNumberFormat="1" applyFont="1" applyFill="1" applyBorder="1" applyAlignment="1">
      <alignment vertical="center"/>
    </xf>
    <xf numFmtId="167" fontId="53" fillId="0" borderId="2" xfId="28" applyNumberFormat="1" applyFont="1" applyFill="1" applyBorder="1" applyAlignment="1">
      <alignment vertical="center"/>
    </xf>
    <xf numFmtId="167" fontId="53" fillId="0" borderId="4" xfId="1" applyNumberFormat="1" applyFont="1" applyFill="1" applyBorder="1" applyAlignment="1">
      <alignment horizontal="right"/>
    </xf>
    <xf numFmtId="167" fontId="53" fillId="0" borderId="4" xfId="1" applyNumberFormat="1" applyFont="1" applyFill="1" applyBorder="1"/>
    <xf numFmtId="167" fontId="41" fillId="0" borderId="1" xfId="1" applyNumberFormat="1" applyFont="1" applyFill="1" applyBorder="1"/>
    <xf numFmtId="167" fontId="53" fillId="0" borderId="0" xfId="1" applyNumberFormat="1" applyFont="1" applyFill="1" applyBorder="1" applyAlignment="1">
      <alignment horizontal="right"/>
    </xf>
    <xf numFmtId="167" fontId="53" fillId="0" borderId="5" xfId="1" applyNumberFormat="1" applyFont="1" applyFill="1" applyBorder="1"/>
    <xf numFmtId="170" fontId="39" fillId="0" borderId="2" xfId="1" applyNumberFormat="1" applyFont="1" applyFill="1" applyBorder="1"/>
    <xf numFmtId="166" fontId="39" fillId="0" borderId="0" xfId="1" applyNumberFormat="1" applyFont="1" applyFill="1" applyBorder="1"/>
    <xf numFmtId="170" fontId="39" fillId="0" borderId="3" xfId="1" applyNumberFormat="1" applyFont="1" applyFill="1" applyBorder="1"/>
    <xf numFmtId="170" fontId="39" fillId="0" borderId="2" xfId="1" applyNumberFormat="1" applyFont="1" applyFill="1" applyBorder="1" applyAlignment="1">
      <alignment horizontal="right"/>
    </xf>
    <xf numFmtId="170" fontId="48" fillId="0" borderId="2" xfId="1" applyNumberFormat="1" applyFont="1" applyFill="1" applyBorder="1" applyAlignment="1">
      <alignment horizontal="right" vertical="center"/>
    </xf>
    <xf numFmtId="165" fontId="46" fillId="0" borderId="0" xfId="1" applyFont="1" applyFill="1"/>
    <xf numFmtId="170" fontId="48" fillId="0" borderId="0" xfId="1" applyNumberFormat="1" applyFont="1" applyFill="1"/>
    <xf numFmtId="170" fontId="41" fillId="0" borderId="0" xfId="1" applyNumberFormat="1" applyFont="1" applyFill="1" applyAlignment="1">
      <alignment horizontal="right" vertical="center"/>
    </xf>
    <xf numFmtId="170" fontId="53" fillId="0" borderId="0" xfId="1" applyNumberFormat="1" applyFont="1" applyFill="1"/>
    <xf numFmtId="168" fontId="41" fillId="0" borderId="0" xfId="1" applyNumberFormat="1" applyFont="1" applyFill="1" applyBorder="1" applyAlignment="1">
      <alignment horizontal="right" vertical="center"/>
    </xf>
    <xf numFmtId="167" fontId="48" fillId="0" borderId="0" xfId="1" applyNumberFormat="1" applyFont="1" applyFill="1" applyAlignment="1">
      <alignment horizontal="right" vertical="center"/>
    </xf>
    <xf numFmtId="167" fontId="48" fillId="0" borderId="0" xfId="1" applyNumberFormat="1" applyFont="1" applyFill="1"/>
    <xf numFmtId="167" fontId="39" fillId="0" borderId="4" xfId="1" applyNumberFormat="1" applyFont="1" applyFill="1" applyBorder="1" applyAlignment="1">
      <alignment horizontal="right" vertical="center"/>
    </xf>
    <xf numFmtId="167" fontId="41" fillId="0" borderId="0" xfId="1" applyNumberFormat="1" applyFont="1" applyFill="1" applyAlignment="1">
      <alignment horizontal="right" vertical="center"/>
    </xf>
    <xf numFmtId="167" fontId="46" fillId="0" borderId="0" xfId="1" applyNumberFormat="1" applyFont="1" applyFill="1"/>
    <xf numFmtId="167" fontId="41" fillId="0" borderId="1" xfId="1" applyNumberFormat="1" applyFont="1" applyFill="1" applyBorder="1" applyAlignment="1">
      <alignment horizontal="right" vertical="center"/>
    </xf>
    <xf numFmtId="167" fontId="53" fillId="0" borderId="0" xfId="1" applyNumberFormat="1" applyFont="1" applyFill="1" applyAlignment="1">
      <alignment horizontal="right" vertical="center"/>
    </xf>
    <xf numFmtId="167" fontId="53" fillId="0" borderId="0" xfId="1" applyNumberFormat="1" applyFont="1" applyFill="1"/>
    <xf numFmtId="167" fontId="41" fillId="0" borderId="0" xfId="1" applyNumberFormat="1" applyFont="1" applyFill="1" applyBorder="1" applyAlignment="1">
      <alignment horizontal="right" vertical="center"/>
    </xf>
    <xf numFmtId="167" fontId="39" fillId="0" borderId="5" xfId="1" applyNumberFormat="1" applyFont="1" applyFill="1" applyBorder="1" applyAlignment="1">
      <alignment horizontal="right" vertical="center"/>
    </xf>
    <xf numFmtId="167" fontId="39" fillId="0" borderId="0" xfId="1" applyNumberFormat="1" applyFont="1" applyFill="1"/>
    <xf numFmtId="165" fontId="40" fillId="0" borderId="0" xfId="1" applyFont="1" applyFill="1" applyAlignment="1">
      <alignment horizontal="right"/>
    </xf>
    <xf numFmtId="170" fontId="39" fillId="0" borderId="0" xfId="1" applyNumberFormat="1" applyFont="1" applyFill="1" applyBorder="1" applyAlignment="1">
      <alignment horizontal="right" vertical="center"/>
    </xf>
    <xf numFmtId="170" fontId="39" fillId="0" borderId="4" xfId="1" applyNumberFormat="1" applyFont="1" applyFill="1" applyBorder="1" applyAlignment="1">
      <alignment horizontal="right"/>
    </xf>
    <xf numFmtId="170" fontId="39" fillId="0" borderId="4" xfId="1" applyNumberFormat="1" applyFont="1" applyFill="1" applyBorder="1" applyAlignment="1"/>
    <xf numFmtId="170" fontId="46" fillId="0" borderId="2" xfId="1" quotePrefix="1" applyNumberFormat="1" applyFont="1" applyFill="1" applyBorder="1" applyAlignment="1">
      <alignment horizontal="center"/>
    </xf>
    <xf numFmtId="170" fontId="59" fillId="0" borderId="0" xfId="1" applyNumberFormat="1" applyFont="1" applyFill="1"/>
    <xf numFmtId="165" fontId="54" fillId="0" borderId="0" xfId="1" applyFont="1" applyFill="1"/>
    <xf numFmtId="165" fontId="39" fillId="0" borderId="0" xfId="1" applyFont="1" applyFill="1"/>
    <xf numFmtId="165" fontId="38" fillId="0" borderId="0" xfId="1" applyFont="1" applyFill="1"/>
    <xf numFmtId="165" fontId="36" fillId="0" borderId="0" xfId="1" applyFont="1" applyFill="1"/>
    <xf numFmtId="165" fontId="43" fillId="0" borderId="0" xfId="1" applyFont="1" applyFill="1"/>
    <xf numFmtId="165" fontId="49" fillId="0" borderId="0" xfId="1" applyFont="1" applyFill="1"/>
    <xf numFmtId="168" fontId="39" fillId="0" borderId="5" xfId="1" applyNumberFormat="1" applyFont="1" applyFill="1" applyBorder="1" applyAlignment="1">
      <alignment horizontal="right" vertical="center"/>
    </xf>
    <xf numFmtId="169" fontId="46" fillId="0" borderId="0" xfId="1" applyNumberFormat="1" applyFont="1" applyFill="1"/>
    <xf numFmtId="168" fontId="39" fillId="0" borderId="5" xfId="1" applyNumberFormat="1" applyFont="1" applyFill="1" applyBorder="1" applyAlignment="1">
      <alignment vertical="center"/>
    </xf>
    <xf numFmtId="167" fontId="41" fillId="0" borderId="1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41" fontId="3" fillId="0" borderId="0" xfId="1" applyNumberFormat="1" applyFont="1" applyFill="1"/>
    <xf numFmtId="165" fontId="41" fillId="0" borderId="0" xfId="1" applyFont="1" applyFill="1" applyBorder="1"/>
    <xf numFmtId="165" fontId="3" fillId="0" borderId="0" xfId="1" applyFont="1" applyFill="1"/>
    <xf numFmtId="165" fontId="41" fillId="0" borderId="1" xfId="1" applyFont="1" applyFill="1" applyBorder="1"/>
    <xf numFmtId="170" fontId="41" fillId="0" borderId="4" xfId="1" applyNumberFormat="1" applyFont="1" applyFill="1" applyBorder="1" applyAlignment="1">
      <alignment horizontal="right"/>
    </xf>
    <xf numFmtId="167" fontId="64" fillId="0" borderId="0" xfId="1" applyNumberFormat="1" applyFont="1" applyFill="1" applyAlignment="1">
      <alignment horizontal="right" vertical="center"/>
    </xf>
    <xf numFmtId="41" fontId="64" fillId="0" borderId="0" xfId="1" applyNumberFormat="1" applyFont="1" applyFill="1"/>
    <xf numFmtId="165" fontId="53" fillId="0" borderId="0" xfId="1" applyFont="1" applyFill="1"/>
    <xf numFmtId="167" fontId="3" fillId="0" borderId="0" xfId="1" applyNumberFormat="1" applyFont="1" applyFill="1" applyAlignment="1">
      <alignment horizontal="right" vertical="center"/>
    </xf>
    <xf numFmtId="170" fontId="41" fillId="0" borderId="0" xfId="1" applyNumberFormat="1" applyFont="1" applyFill="1" applyBorder="1"/>
    <xf numFmtId="170" fontId="39" fillId="0" borderId="0" xfId="1" applyNumberFormat="1" applyFont="1" applyFill="1" applyBorder="1"/>
    <xf numFmtId="168" fontId="39" fillId="0" borderId="0" xfId="1" applyNumberFormat="1" applyFont="1" applyFill="1" applyBorder="1" applyAlignment="1">
      <alignment horizontal="right" vertical="center"/>
    </xf>
    <xf numFmtId="167" fontId="54" fillId="0" borderId="0" xfId="1" applyNumberFormat="1" applyFont="1" applyFill="1"/>
    <xf numFmtId="170" fontId="39" fillId="0" borderId="0" xfId="1" applyNumberFormat="1" applyFont="1" applyFill="1" applyBorder="1" applyAlignment="1">
      <alignment horizontal="right"/>
    </xf>
    <xf numFmtId="167" fontId="53" fillId="0" borderId="0" xfId="1" applyNumberFormat="1" applyFont="1" applyFill="1" applyBorder="1"/>
    <xf numFmtId="165" fontId="64" fillId="0" borderId="0" xfId="1" applyFont="1" applyFill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6" fillId="0" borderId="0" xfId="0" applyFont="1" applyAlignment="1">
      <alignment horizontal="left"/>
    </xf>
    <xf numFmtId="0" fontId="36" fillId="0" borderId="0" xfId="0" applyFont="1" applyAlignment="1">
      <alignment horizontal="right" vertical="center"/>
    </xf>
    <xf numFmtId="165" fontId="36" fillId="0" borderId="0" xfId="1" applyFont="1" applyFill="1" applyAlignment="1">
      <alignment horizontal="left"/>
    </xf>
    <xf numFmtId="0" fontId="39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165" fontId="39" fillId="0" borderId="0" xfId="1" applyFont="1" applyFill="1" applyAlignment="1">
      <alignment horizontal="left"/>
    </xf>
    <xf numFmtId="0" fontId="41" fillId="0" borderId="18" xfId="0" applyFont="1" applyBorder="1" applyAlignment="1">
      <alignment horizontal="center"/>
    </xf>
    <xf numFmtId="168" fontId="41" fillId="0" borderId="18" xfId="0" quotePrefix="1" applyNumberFormat="1" applyFont="1" applyBorder="1" applyAlignment="1">
      <alignment horizontal="center" vertical="top" wrapText="1"/>
    </xf>
    <xf numFmtId="168" fontId="41" fillId="0" borderId="0" xfId="0" applyNumberFormat="1" applyFont="1" applyAlignment="1">
      <alignment horizontal="center"/>
    </xf>
    <xf numFmtId="168" fontId="41" fillId="0" borderId="0" xfId="0" quotePrefix="1" applyNumberFormat="1" applyFont="1" applyAlignment="1">
      <alignment horizontal="center" vertical="top" wrapText="1"/>
    </xf>
    <xf numFmtId="0" fontId="41" fillId="0" borderId="0" xfId="0" applyFont="1" applyAlignment="1">
      <alignment horizontal="center"/>
    </xf>
    <xf numFmtId="0" fontId="39" fillId="0" borderId="0" xfId="0" applyFont="1"/>
    <xf numFmtId="168" fontId="41" fillId="0" borderId="0" xfId="0" applyNumberFormat="1" applyFont="1" applyAlignment="1">
      <alignment horizontal="center" vertical="center"/>
    </xf>
    <xf numFmtId="168" fontId="41" fillId="0" borderId="0" xfId="0" applyNumberFormat="1" applyFont="1" applyAlignment="1">
      <alignment horizontal="center" vertical="top"/>
    </xf>
    <xf numFmtId="0" fontId="42" fillId="0" borderId="0" xfId="0" applyFont="1"/>
    <xf numFmtId="3" fontId="54" fillId="0" borderId="0" xfId="0" applyNumberFormat="1" applyFont="1" applyAlignment="1">
      <alignment horizontal="right" vertical="center" wrapText="1"/>
    </xf>
    <xf numFmtId="0" fontId="41" fillId="0" borderId="0" xfId="0" applyFont="1"/>
    <xf numFmtId="0" fontId="40" fillId="0" borderId="0" xfId="0" applyFont="1" applyAlignment="1">
      <alignment horizontal="center"/>
    </xf>
    <xf numFmtId="166" fontId="41" fillId="0" borderId="0" xfId="0" applyNumberFormat="1" applyFont="1"/>
    <xf numFmtId="0" fontId="40" fillId="0" borderId="0" xfId="0" applyFont="1"/>
    <xf numFmtId="168" fontId="41" fillId="0" borderId="0" xfId="0" applyNumberFormat="1" applyFont="1"/>
    <xf numFmtId="166" fontId="39" fillId="0" borderId="0" xfId="0" applyNumberFormat="1" applyFont="1"/>
    <xf numFmtId="0" fontId="41" fillId="0" borderId="1" xfId="0" applyFont="1" applyBorder="1" applyAlignment="1">
      <alignment horizontal="center"/>
    </xf>
    <xf numFmtId="168" fontId="41" fillId="0" borderId="2" xfId="0" quotePrefix="1" applyNumberFormat="1" applyFont="1" applyBorder="1" applyAlignment="1">
      <alignment horizontal="center" vertical="top" wrapText="1"/>
    </xf>
    <xf numFmtId="168" fontId="41" fillId="0" borderId="2" xfId="0" applyNumberFormat="1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0" fontId="41" fillId="0" borderId="0" xfId="2" applyFont="1" applyAlignment="1">
      <alignment vertical="center"/>
    </xf>
    <xf numFmtId="166" fontId="40" fillId="0" borderId="0" xfId="0" applyNumberFormat="1" applyFont="1" applyAlignment="1">
      <alignment horizontal="center"/>
    </xf>
    <xf numFmtId="166" fontId="39" fillId="0" borderId="0" xfId="0" applyNumberFormat="1" applyFont="1" applyAlignment="1">
      <alignment horizontal="right"/>
    </xf>
    <xf numFmtId="0" fontId="42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170" fontId="39" fillId="0" borderId="0" xfId="0" applyNumberFormat="1" applyFont="1"/>
    <xf numFmtId="170" fontId="39" fillId="0" borderId="4" xfId="0" applyNumberFormat="1" applyFont="1" applyBorder="1" applyAlignment="1">
      <alignment horizontal="right"/>
    </xf>
    <xf numFmtId="170" fontId="39" fillId="0" borderId="0" xfId="0" applyNumberFormat="1" applyFont="1" applyAlignment="1">
      <alignment horizontal="right"/>
    </xf>
    <xf numFmtId="178" fontId="41" fillId="0" borderId="0" xfId="1" applyNumberFormat="1" applyFont="1" applyFill="1"/>
    <xf numFmtId="0" fontId="3" fillId="0" borderId="0" xfId="0" applyFont="1" applyAlignment="1">
      <alignment horizontal="left"/>
    </xf>
    <xf numFmtId="0" fontId="3" fillId="0" borderId="0" xfId="0" applyFont="1"/>
    <xf numFmtId="0" fontId="52" fillId="0" borderId="0" xfId="0" applyFont="1" applyAlignment="1">
      <alignment horizontal="left" vertical="center"/>
    </xf>
    <xf numFmtId="166" fontId="41" fillId="0" borderId="3" xfId="0" applyNumberFormat="1" applyFont="1" applyBorder="1"/>
    <xf numFmtId="172" fontId="41" fillId="0" borderId="0" xfId="0" applyNumberFormat="1" applyFont="1"/>
    <xf numFmtId="166" fontId="41" fillId="0" borderId="0" xfId="0" applyNumberFormat="1" applyFont="1" applyAlignment="1">
      <alignment horizontal="right"/>
    </xf>
    <xf numFmtId="0" fontId="53" fillId="0" borderId="0" xfId="0" applyFont="1" applyAlignment="1">
      <alignment horizontal="left"/>
    </xf>
    <xf numFmtId="167" fontId="53" fillId="0" borderId="0" xfId="0" applyNumberFormat="1" applyFont="1"/>
    <xf numFmtId="167" fontId="41" fillId="0" borderId="0" xfId="0" applyNumberFormat="1" applyFont="1"/>
    <xf numFmtId="0" fontId="53" fillId="0" borderId="0" xfId="0" applyFont="1"/>
    <xf numFmtId="177" fontId="41" fillId="0" borderId="0" xfId="1" applyNumberFormat="1" applyFont="1" applyFill="1"/>
    <xf numFmtId="0" fontId="43" fillId="0" borderId="0" xfId="0" applyFont="1"/>
    <xf numFmtId="0" fontId="44" fillId="0" borderId="0" xfId="0" applyFont="1"/>
    <xf numFmtId="43" fontId="43" fillId="0" borderId="0" xfId="0" applyNumberFormat="1" applyFont="1"/>
    <xf numFmtId="0" fontId="36" fillId="0" borderId="0" xfId="0" applyFont="1" applyAlignment="1">
      <alignment vertical="center"/>
    </xf>
    <xf numFmtId="41" fontId="39" fillId="0" borderId="0" xfId="0" applyNumberFormat="1" applyFont="1"/>
    <xf numFmtId="0" fontId="39" fillId="0" borderId="0" xfId="0" applyFont="1" applyAlignment="1">
      <alignment horizontal="center" vertical="center"/>
    </xf>
    <xf numFmtId="0" fontId="46" fillId="0" borderId="0" xfId="0" applyFont="1"/>
    <xf numFmtId="0" fontId="3" fillId="0" borderId="1" xfId="0" applyFont="1" applyBorder="1" applyAlignment="1">
      <alignment horizontal="center"/>
    </xf>
    <xf numFmtId="41" fontId="40" fillId="0" borderId="0" xfId="0" applyNumberFormat="1" applyFont="1"/>
    <xf numFmtId="0" fontId="46" fillId="0" borderId="0" xfId="2" applyFont="1" applyAlignment="1">
      <alignment vertical="center"/>
    </xf>
    <xf numFmtId="0" fontId="47" fillId="0" borderId="0" xfId="0" applyFont="1" applyAlignment="1">
      <alignment horizontal="center"/>
    </xf>
    <xf numFmtId="41" fontId="46" fillId="0" borderId="0" xfId="0" applyNumberFormat="1" applyFont="1"/>
    <xf numFmtId="41" fontId="41" fillId="0" borderId="0" xfId="0" applyNumberFormat="1" applyFont="1"/>
    <xf numFmtId="41" fontId="39" fillId="0" borderId="2" xfId="0" applyNumberFormat="1" applyFont="1" applyBorder="1"/>
    <xf numFmtId="41" fontId="48" fillId="0" borderId="0" xfId="0" applyNumberFormat="1" applyFont="1"/>
    <xf numFmtId="0" fontId="49" fillId="0" borderId="0" xfId="0" applyFont="1"/>
    <xf numFmtId="0" fontId="57" fillId="0" borderId="0" xfId="0" applyFont="1" applyAlignment="1">
      <alignment horizontal="center"/>
    </xf>
    <xf numFmtId="41" fontId="56" fillId="0" borderId="0" xfId="0" applyNumberFormat="1" applyFont="1"/>
    <xf numFmtId="41" fontId="3" fillId="0" borderId="0" xfId="0" applyNumberFormat="1" applyFont="1"/>
    <xf numFmtId="167" fontId="39" fillId="0" borderId="2" xfId="1" applyNumberFormat="1" applyFont="1" applyFill="1" applyBorder="1"/>
    <xf numFmtId="41" fontId="46" fillId="0" borderId="0" xfId="0" applyNumberFormat="1" applyFont="1" applyAlignment="1">
      <alignment horizontal="center"/>
    </xf>
    <xf numFmtId="41" fontId="39" fillId="0" borderId="5" xfId="0" applyNumberFormat="1" applyFont="1" applyBorder="1"/>
    <xf numFmtId="41" fontId="39" fillId="0" borderId="0" xfId="0" applyNumberFormat="1" applyFont="1" applyAlignment="1">
      <alignment horizontal="center"/>
    </xf>
    <xf numFmtId="41" fontId="41" fillId="0" borderId="0" xfId="0" applyNumberFormat="1" applyFont="1" applyAlignment="1">
      <alignment horizontal="center"/>
    </xf>
    <xf numFmtId="0" fontId="62" fillId="0" borderId="0" xfId="2" applyFont="1" applyAlignment="1">
      <alignment vertical="center"/>
    </xf>
    <xf numFmtId="0" fontId="63" fillId="0" borderId="0" xfId="2" applyFont="1" applyAlignment="1">
      <alignment vertical="center"/>
    </xf>
    <xf numFmtId="0" fontId="54" fillId="0" borderId="0" xfId="0" applyFont="1"/>
    <xf numFmtId="0" fontId="61" fillId="0" borderId="0" xfId="0" applyFont="1" applyAlignment="1">
      <alignment horizontal="center"/>
    </xf>
    <xf numFmtId="41" fontId="54" fillId="0" borderId="0" xfId="0" applyNumberFormat="1" applyFont="1"/>
    <xf numFmtId="0" fontId="50" fillId="0" borderId="0" xfId="0" applyFont="1"/>
    <xf numFmtId="165" fontId="67" fillId="0" borderId="0" xfId="1" applyFont="1" applyFill="1"/>
    <xf numFmtId="165" fontId="50" fillId="0" borderId="0" xfId="1" applyFont="1" applyFill="1"/>
    <xf numFmtId="166" fontId="46" fillId="0" borderId="0" xfId="0" applyNumberFormat="1" applyFont="1"/>
    <xf numFmtId="0" fontId="47" fillId="0" borderId="0" xfId="0" applyFont="1"/>
    <xf numFmtId="0" fontId="66" fillId="0" borderId="0" xfId="2" applyFont="1" applyAlignment="1">
      <alignment vertical="center"/>
    </xf>
    <xf numFmtId="0" fontId="65" fillId="0" borderId="0" xfId="0" applyFont="1" applyAlignment="1">
      <alignment horizontal="center"/>
    </xf>
    <xf numFmtId="0" fontId="40" fillId="0" borderId="0" xfId="2" applyFont="1" applyAlignment="1">
      <alignment vertical="center"/>
    </xf>
    <xf numFmtId="169" fontId="64" fillId="0" borderId="0" xfId="1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0" fontId="48" fillId="0" borderId="0" xfId="2" applyFont="1" applyAlignment="1">
      <alignment vertical="center"/>
    </xf>
    <xf numFmtId="41" fontId="39" fillId="0" borderId="4" xfId="0" applyNumberFormat="1" applyFont="1" applyBorder="1" applyAlignment="1">
      <alignment horizontal="right"/>
    </xf>
    <xf numFmtId="41" fontId="41" fillId="0" borderId="0" xfId="0" applyNumberFormat="1" applyFont="1" applyAlignment="1">
      <alignment horizontal="right"/>
    </xf>
    <xf numFmtId="41" fontId="46" fillId="0" borderId="0" xfId="0" applyNumberFormat="1" applyFont="1" applyAlignment="1">
      <alignment horizontal="right"/>
    </xf>
    <xf numFmtId="0" fontId="42" fillId="0" borderId="0" xfId="0" applyFont="1" applyAlignment="1">
      <alignment horizontal="center"/>
    </xf>
    <xf numFmtId="41" fontId="39" fillId="0" borderId="2" xfId="0" applyNumberFormat="1" applyFont="1" applyBorder="1" applyAlignment="1">
      <alignment horizontal="right"/>
    </xf>
    <xf numFmtId="0" fontId="45" fillId="0" borderId="0" xfId="0" applyFont="1" applyAlignment="1">
      <alignment horizontal="left"/>
    </xf>
    <xf numFmtId="0" fontId="38" fillId="0" borderId="0" xfId="0" applyFont="1" applyAlignment="1">
      <alignment horizontal="right"/>
    </xf>
    <xf numFmtId="0" fontId="45" fillId="0" borderId="0" xfId="0" applyFont="1"/>
    <xf numFmtId="0" fontId="36" fillId="0" borderId="0" xfId="0" applyFont="1" applyAlignment="1">
      <alignment horizontal="center"/>
    </xf>
    <xf numFmtId="167" fontId="41" fillId="0" borderId="0" xfId="0" quotePrefix="1" applyNumberFormat="1" applyFont="1" applyAlignment="1">
      <alignment horizontal="center" vertical="center"/>
    </xf>
    <xf numFmtId="0" fontId="46" fillId="0" borderId="0" xfId="0" applyFont="1" applyAlignment="1">
      <alignment horizontal="center"/>
    </xf>
    <xf numFmtId="0" fontId="46" fillId="0" borderId="2" xfId="0" applyFont="1" applyBorder="1" applyAlignment="1">
      <alignment horizontal="center"/>
    </xf>
    <xf numFmtId="167" fontId="41" fillId="0" borderId="1" xfId="0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center"/>
    </xf>
    <xf numFmtId="167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67" fontId="3" fillId="0" borderId="0" xfId="28" applyNumberFormat="1" applyFont="1" applyFill="1" applyAlignment="1">
      <alignment vertical="center"/>
    </xf>
    <xf numFmtId="167" fontId="41" fillId="0" borderId="1" xfId="0" applyNumberFormat="1" applyFont="1" applyBorder="1"/>
    <xf numFmtId="0" fontId="46" fillId="0" borderId="0" xfId="0" applyFont="1" applyAlignment="1">
      <alignment horizontal="left"/>
    </xf>
    <xf numFmtId="165" fontId="53" fillId="0" borderId="2" xfId="1" applyFont="1" applyFill="1" applyBorder="1"/>
    <xf numFmtId="167" fontId="53" fillId="0" borderId="2" xfId="0" applyNumberFormat="1" applyFont="1" applyBorder="1"/>
    <xf numFmtId="167" fontId="53" fillId="0" borderId="3" xfId="0" applyNumberFormat="1" applyFont="1" applyBorder="1"/>
    <xf numFmtId="169" fontId="41" fillId="0" borderId="0" xfId="0" applyNumberFormat="1" applyFont="1" applyAlignment="1">
      <alignment horizontal="right"/>
    </xf>
    <xf numFmtId="0" fontId="39" fillId="0" borderId="0" xfId="0" applyFont="1" applyAlignment="1">
      <alignment vertical="center"/>
    </xf>
    <xf numFmtId="0" fontId="39" fillId="0" borderId="0" xfId="0" quotePrefix="1" applyFont="1" applyAlignment="1">
      <alignment horizontal="center"/>
    </xf>
    <xf numFmtId="0" fontId="41" fillId="0" borderId="4" xfId="0" applyFont="1" applyBorder="1"/>
    <xf numFmtId="169" fontId="53" fillId="0" borderId="0" xfId="0" applyNumberFormat="1" applyFont="1" applyAlignment="1">
      <alignment horizontal="right"/>
    </xf>
    <xf numFmtId="0" fontId="52" fillId="0" borderId="0" xfId="0" applyFont="1"/>
    <xf numFmtId="167" fontId="3" fillId="0" borderId="0" xfId="0" applyNumberFormat="1" applyFont="1"/>
    <xf numFmtId="169" fontId="3" fillId="0" borderId="0" xfId="0" applyNumberFormat="1" applyFont="1" applyAlignment="1">
      <alignment horizontal="right"/>
    </xf>
    <xf numFmtId="167" fontId="3" fillId="0" borderId="1" xfId="0" applyNumberFormat="1" applyFont="1" applyBorder="1"/>
    <xf numFmtId="169" fontId="3" fillId="0" borderId="1" xfId="0" applyNumberFormat="1" applyFont="1" applyBorder="1" applyAlignment="1">
      <alignment horizontal="right"/>
    </xf>
    <xf numFmtId="0" fontId="55" fillId="0" borderId="0" xfId="0" applyFont="1"/>
    <xf numFmtId="0" fontId="5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66" fontId="55" fillId="0" borderId="0" xfId="0" applyNumberFormat="1" applyFont="1" applyAlignment="1">
      <alignment horizontal="center"/>
    </xf>
    <xf numFmtId="0" fontId="54" fillId="0" borderId="2" xfId="1" quotePrefix="1" applyNumberFormat="1" applyFont="1" applyFill="1" applyBorder="1" applyAlignment="1">
      <alignment horizontal="center"/>
    </xf>
    <xf numFmtId="0" fontId="51" fillId="0" borderId="0" xfId="0" applyFont="1"/>
    <xf numFmtId="0" fontId="51" fillId="0" borderId="0" xfId="2" applyFont="1" applyAlignment="1">
      <alignment vertical="center"/>
    </xf>
    <xf numFmtId="168" fontId="41" fillId="0" borderId="0" xfId="1" applyNumberFormat="1" applyFont="1" applyFill="1" applyAlignment="1">
      <alignment horizontal="right" vertical="center"/>
    </xf>
    <xf numFmtId="165" fontId="60" fillId="0" borderId="0" xfId="1" applyFont="1" applyFill="1"/>
    <xf numFmtId="168" fontId="40" fillId="0" borderId="0" xfId="0" applyNumberFormat="1" applyFont="1" applyAlignment="1">
      <alignment horizontal="center" vertical="top" wrapText="1"/>
    </xf>
    <xf numFmtId="0" fontId="39" fillId="0" borderId="1" xfId="0" applyFont="1" applyBorder="1" applyAlignment="1">
      <alignment horizontal="center"/>
    </xf>
    <xf numFmtId="170" fontId="47" fillId="0" borderId="0" xfId="1" quotePrefix="1" applyNumberFormat="1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7" fontId="40" fillId="0" borderId="0" xfId="0" applyNumberFormat="1" applyFont="1" applyAlignment="1">
      <alignment horizontal="center" vertical="center"/>
    </xf>
    <xf numFmtId="0" fontId="41" fillId="0" borderId="2" xfId="0" applyFont="1" applyBorder="1" applyAlignment="1">
      <alignment horizontal="center"/>
    </xf>
    <xf numFmtId="0" fontId="41" fillId="0" borderId="4" xfId="0" quotePrefix="1" applyFont="1" applyBorder="1" applyAlignment="1">
      <alignment horizontal="center"/>
    </xf>
    <xf numFmtId="0" fontId="41" fillId="0" borderId="2" xfId="0" quotePrefix="1" applyFont="1" applyBorder="1" applyAlignment="1">
      <alignment horizontal="center"/>
    </xf>
  </cellXfs>
  <cellStyles count="224">
    <cellStyle name="20% - ส่วนที่ถูกเน้น1 2" xfId="9" xr:uid="{33C18A03-96D7-41B5-B2A0-9AE87FC13C31}"/>
    <cellStyle name="20% - ส่วนที่ถูกเน้น2 2" xfId="10" xr:uid="{B187E2CF-5C12-4AD8-878C-80381B75940E}"/>
    <cellStyle name="20% - ส่วนที่ถูกเน้น3 2" xfId="11" xr:uid="{F0480947-28EE-4BC2-A029-7D7B265695BA}"/>
    <cellStyle name="20% - ส่วนที่ถูกเน้น4 2" xfId="12" xr:uid="{7A8E57EA-1B01-4470-99C8-86DC51628BDE}"/>
    <cellStyle name="20% - ส่วนที่ถูกเน้น5 2" xfId="13" xr:uid="{869139AB-BC0D-486C-B97F-6B1F6CCA97AE}"/>
    <cellStyle name="20% - ส่วนที่ถูกเน้น6 2" xfId="14" xr:uid="{5429021C-E3BB-430A-A9B0-2DD5C9835EEB}"/>
    <cellStyle name="40% - ส่วนที่ถูกเน้น1 2" xfId="15" xr:uid="{5DE7D158-2B0B-49A6-8B13-8A832188C424}"/>
    <cellStyle name="40% - ส่วนที่ถูกเน้น2 2" xfId="16" xr:uid="{EE8B7BAE-E7BF-4178-B8E5-9E2349CCCC37}"/>
    <cellStyle name="40% - ส่วนที่ถูกเน้น3 2" xfId="17" xr:uid="{D978ECB9-822A-4482-A715-CF2F2C72BF51}"/>
    <cellStyle name="40% - ส่วนที่ถูกเน้น4 2" xfId="18" xr:uid="{86CFAEC7-9DEB-42E6-98AF-8B137FFADAEA}"/>
    <cellStyle name="40% - ส่วนที่ถูกเน้น5 2" xfId="19" xr:uid="{37C8EF06-D564-45FA-B86E-D26CAAB9CB2A}"/>
    <cellStyle name="40% - ส่วนที่ถูกเน้น6 2" xfId="20" xr:uid="{1BE26351-1186-4D02-9CF4-76ACE763C624}"/>
    <cellStyle name="60% - ส่วนที่ถูกเน้น1 2" xfId="21" xr:uid="{E29F09A6-1590-4106-93B7-F787F166F82F}"/>
    <cellStyle name="60% - ส่วนที่ถูกเน้น2 2" xfId="22" xr:uid="{C6FAE5D0-8779-4A03-B212-0FFDDD93AAA4}"/>
    <cellStyle name="60% - ส่วนที่ถูกเน้น3 2" xfId="23" xr:uid="{CE02C557-90FC-4043-8D86-358731C8619A}"/>
    <cellStyle name="60% - ส่วนที่ถูกเน้น4 2" xfId="24" xr:uid="{D4C81FD2-7369-496A-9F66-392EF25489A8}"/>
    <cellStyle name="60% - ส่วนที่ถูกเน้น5 2" xfId="25" xr:uid="{B1DEFC93-3370-46DA-BA63-B9A6BA4588CC}"/>
    <cellStyle name="60% - ส่วนที่ถูกเน้น6 2" xfId="26" xr:uid="{A32B579B-9E8A-45D2-968F-D12AC625849A}"/>
    <cellStyle name="Body" xfId="27" xr:uid="{9D7E20DB-877D-4255-A7D7-EA4AB0C0990E}"/>
    <cellStyle name="Comma" xfId="1" builtinId="3"/>
    <cellStyle name="Comma 10" xfId="28" xr:uid="{E3E13A57-FD98-43CA-8933-AB58483DE406}"/>
    <cellStyle name="Comma 10 2" xfId="29" xr:uid="{4FA56BC6-E588-412E-942C-05A009459199}"/>
    <cellStyle name="Comma 11" xfId="30" xr:uid="{905C6228-236A-4223-A987-D87740397C53}"/>
    <cellStyle name="Comma 12" xfId="31" xr:uid="{E669EB6C-9254-47CB-88D2-E852F773598D}"/>
    <cellStyle name="Comma 13" xfId="32" xr:uid="{8E7CD605-607B-47CF-A408-E32987E3FBDA}"/>
    <cellStyle name="Comma 14" xfId="33" xr:uid="{6CE7E475-4CCC-4A43-847F-CE6FBB54CEA3}"/>
    <cellStyle name="Comma 15" xfId="34" xr:uid="{26C3B679-050B-40BE-85A3-CF51934DB69C}"/>
    <cellStyle name="Comma 16" xfId="35" xr:uid="{13D2E1CB-1B7D-4DD2-B6B1-C7638BDD5989}"/>
    <cellStyle name="Comma 16 2" xfId="36" xr:uid="{253FF284-B836-4BC7-9A40-E4C7F4528A22}"/>
    <cellStyle name="Comma 17" xfId="8" xr:uid="{F90CA02C-2662-4982-BCC9-067380EA092F}"/>
    <cellStyle name="Comma 18" xfId="223" xr:uid="{CFB40A92-B5E6-4B5F-AD4C-7C1929B10BDB}"/>
    <cellStyle name="Comma 19" xfId="6" xr:uid="{00000000-0005-0000-0000-000001000000}"/>
    <cellStyle name="Comma 2" xfId="37" xr:uid="{5B2D69E5-D240-45B3-A3B1-89D9E1E12F81}"/>
    <cellStyle name="Comma 2 10" xfId="38" xr:uid="{F7F315C1-0EC1-4CBD-9CB2-C09B1E56A2F1}"/>
    <cellStyle name="Comma 2 11" xfId="39" xr:uid="{3454C84F-AC82-424F-9A7A-3FF5F9B9958E}"/>
    <cellStyle name="Comma 2 12" xfId="40" xr:uid="{8EFA30A3-BCD9-49B0-91D9-D72B256211A5}"/>
    <cellStyle name="Comma 2 13" xfId="41" xr:uid="{C35DECE3-AE7E-4A90-90B0-52B87656BBF6}"/>
    <cellStyle name="Comma 2 14" xfId="42" xr:uid="{6ABD187F-700E-4061-919A-02B7457EBC6F}"/>
    <cellStyle name="Comma 2 15" xfId="216" xr:uid="{F1A766E0-7F14-4A08-A560-E9086B89AAD0}"/>
    <cellStyle name="Comma 2 2" xfId="43" xr:uid="{AB5BA9F6-09DE-4666-A8C8-5757D55CB3C6}"/>
    <cellStyle name="Comma 2 2 2" xfId="44" xr:uid="{5AA0BB90-C523-4B6B-BACC-C412F894880B}"/>
    <cellStyle name="Comma 2 2 2 2" xfId="45" xr:uid="{E5F1552F-9E21-4AA1-B5DB-1F9B40D15B40}"/>
    <cellStyle name="Comma 2 2 2 2 2" xfId="46" xr:uid="{BDBE661F-237D-4824-BBD6-AA7DC7C1DA95}"/>
    <cellStyle name="Comma 2 2 2 3" xfId="47" xr:uid="{836462D8-1945-4C98-84EB-10013D4FB72F}"/>
    <cellStyle name="Comma 2 2 2 4" xfId="48" xr:uid="{62065574-4DEE-4D50-BE87-6F1E56507A79}"/>
    <cellStyle name="Comma 2 2 2 5" xfId="49" xr:uid="{0F6D913D-777F-42AA-8DF7-5D5D02A1E500}"/>
    <cellStyle name="Comma 2 2 2 6" xfId="50" xr:uid="{493CE4BF-73A1-4E5F-AEAC-DC03F97F93FD}"/>
    <cellStyle name="Comma 2 2 2 7" xfId="51" xr:uid="{1EEE9AF6-5E2E-4B96-90C3-FB73A14F1366}"/>
    <cellStyle name="Comma 2 2 3" xfId="52" xr:uid="{DEFB63AB-780E-4B8E-800A-0EA3761AC99E}"/>
    <cellStyle name="Comma 2 2 3 2" xfId="53" xr:uid="{D53CD717-2AAF-45D2-9EDA-90F3307690BF}"/>
    <cellStyle name="Comma 2 2 4" xfId="54" xr:uid="{35EBC041-1E7A-40D7-BBF6-91A72A5F8F8D}"/>
    <cellStyle name="Comma 2 2 5" xfId="55" xr:uid="{5CDB05AE-B031-417C-8070-17A2D01E02CA}"/>
    <cellStyle name="Comma 2 2 6" xfId="56" xr:uid="{5EB9EB58-FCB7-4E0B-B7BB-1FC5A90B4AE4}"/>
    <cellStyle name="Comma 2 2 7" xfId="57" xr:uid="{8A698992-9CBB-4D3B-B7AB-29AE7DCF1ACE}"/>
    <cellStyle name="Comma 2 2 8" xfId="58" xr:uid="{48C23524-785A-4C89-8C24-17153E8B0716}"/>
    <cellStyle name="Comma 2 3" xfId="59" xr:uid="{E4ED87FE-1571-4451-9C79-F40507691FB1}"/>
    <cellStyle name="Comma 2 3 2" xfId="60" xr:uid="{F0C09468-E5C2-4325-B89B-18F48B5E24EC}"/>
    <cellStyle name="Comma 2 4" xfId="61" xr:uid="{F12B53C9-7D88-49B9-8C89-1351D6206040}"/>
    <cellStyle name="Comma 2 5" xfId="62" xr:uid="{29D60741-F06D-4789-818A-B3CEEE8D831B}"/>
    <cellStyle name="Comma 2 6" xfId="63" xr:uid="{7881F5C6-FBCC-445D-B696-8DABCC33C032}"/>
    <cellStyle name="Comma 2 7" xfId="64" xr:uid="{F659469A-A574-4AA1-81FE-04038457F437}"/>
    <cellStyle name="Comma 2 8" xfId="65" xr:uid="{84B14F63-DD74-41EF-BFCC-134217DA8AB2}"/>
    <cellStyle name="Comma 2 9" xfId="66" xr:uid="{F7F8ED17-5AE8-4653-AFF7-EDA5FA48AD3B}"/>
    <cellStyle name="Comma 28" xfId="5" xr:uid="{00000000-0005-0000-0000-000002000000}"/>
    <cellStyle name="Comma 3" xfId="67" xr:uid="{74018595-37B2-4A31-BCA0-F50B31350135}"/>
    <cellStyle name="Comma 3 2" xfId="68" xr:uid="{5183219E-5C8F-42F8-AD65-B6F2C568FCB9}"/>
    <cellStyle name="Comma 3 3" xfId="69" xr:uid="{6D706CCA-FD64-402C-8756-79AFD27721ED}"/>
    <cellStyle name="Comma 3 4" xfId="70" xr:uid="{D5A2801B-D524-4222-9341-588772DCB62F}"/>
    <cellStyle name="Comma 3 5" xfId="71" xr:uid="{522F5163-F17F-4FF7-BFF7-AAAC076FAD02}"/>
    <cellStyle name="Comma 3 6" xfId="72" xr:uid="{E8EA1A1C-8301-459B-AA7E-1F7A82CFC271}"/>
    <cellStyle name="Comma 3 7" xfId="73" xr:uid="{F87E4388-FAE9-4A83-AE33-3265C3801D9C}"/>
    <cellStyle name="Comma 3 8" xfId="74" xr:uid="{5129E60C-6470-4531-B05A-F435D4A51AC6}"/>
    <cellStyle name="Comma 4" xfId="75" xr:uid="{D3E75DC5-A2C5-4ACF-8E57-C23FC84A0F1D}"/>
    <cellStyle name="Comma 4 2" xfId="76" xr:uid="{09BC16B7-F277-4F3A-A1B9-D46118AABAB8}"/>
    <cellStyle name="Comma 5" xfId="77" xr:uid="{FBD7DEC2-AFE4-46D0-9E84-ECA007E6A584}"/>
    <cellStyle name="Comma 6" xfId="78" xr:uid="{7B30EECA-6029-41CD-B8C8-6BD494013FBA}"/>
    <cellStyle name="Comma 6 2" xfId="79" xr:uid="{56E5EDBF-0456-4629-B2B3-91629EF70ABA}"/>
    <cellStyle name="Comma 6 3" xfId="80" xr:uid="{28C9809C-1EC4-4D22-BFB2-D06045759769}"/>
    <cellStyle name="Comma 6 4" xfId="81" xr:uid="{08285B31-A53E-4E10-8C8F-7B675F4BAD60}"/>
    <cellStyle name="Comma 6 5" xfId="82" xr:uid="{9BCAE431-6BB4-4C42-9F04-55D152BFE48E}"/>
    <cellStyle name="Comma 6 6" xfId="83" xr:uid="{6D47E684-21BD-4FA9-B4E3-34CCB41ED645}"/>
    <cellStyle name="Comma 6 7" xfId="84" xr:uid="{44455C31-9415-426A-B7A3-1FA20F931C70}"/>
    <cellStyle name="Comma 6_Over all MTC KM Q2'53" xfId="85" xr:uid="{7EC1C0A0-6C64-4A81-9D9E-125EE186B1FF}"/>
    <cellStyle name="Comma 7" xfId="86" xr:uid="{9C014CE1-7AEA-4065-952B-5AE3290278F3}"/>
    <cellStyle name="Comma 8" xfId="87" xr:uid="{31D4E740-4CEC-46FA-8FA5-8AFC795ED8D6}"/>
    <cellStyle name="Comma 9" xfId="88" xr:uid="{4E0E78F5-4108-4033-8E27-5458F55962CA}"/>
    <cellStyle name="comma zerodec" xfId="89" xr:uid="{0B2793A1-18EA-45E9-9237-22C38F4FF959}"/>
    <cellStyle name="comma zerodec 2" xfId="90" xr:uid="{49FE579E-2D12-44CE-AE18-E6EC1C8AC2AB}"/>
    <cellStyle name="comma zerodec 3" xfId="91" xr:uid="{81444148-B66F-43FF-B7D2-A1C92AC8CEF1}"/>
    <cellStyle name="Currency 2" xfId="92" xr:uid="{9F1931F8-A7C8-47E2-A0DA-5F799ADCB284}"/>
    <cellStyle name="Currency 2 2" xfId="93" xr:uid="{27D03C04-80B7-4D61-B12B-C2FE88EF49D4}"/>
    <cellStyle name="Currency1" xfId="94" xr:uid="{E1B65D84-680E-4357-B0A4-2D7B454C18BF}"/>
    <cellStyle name="Currency1 2" xfId="95" xr:uid="{155863AE-7BE5-4862-A3BC-DFECA90F916C}"/>
    <cellStyle name="Currency1 3" xfId="96" xr:uid="{F075594A-4AEC-4327-8965-27D1F5D13B94}"/>
    <cellStyle name="Dollar (zero dec)" xfId="97" xr:uid="{F0C384A2-A3C9-48A9-9E79-CA084C1756FA}"/>
    <cellStyle name="Dollar (zero dec) 2" xfId="98" xr:uid="{D48F95BE-0FD7-44AF-84B2-085903BFF07E}"/>
    <cellStyle name="Dollar (zero dec) 3" xfId="99" xr:uid="{9493BCF5-B530-4AB9-82F9-035B62600251}"/>
    <cellStyle name="Grey" xfId="100" xr:uid="{995056F6-D469-4869-BEAA-65F11F2355CD}"/>
    <cellStyle name="Header1" xfId="101" xr:uid="{77D6CA91-158E-494D-85CF-F78C49ADC97F}"/>
    <cellStyle name="Header2" xfId="102" xr:uid="{D8ADD1A3-0CA4-4E4C-8A2F-F0D7F395F05D}"/>
    <cellStyle name="Hyperlink 2" xfId="103" xr:uid="{573E5842-681E-4F7B-B86E-FC6A7A2F5244}"/>
    <cellStyle name="Input [yellow]" xfId="104" xr:uid="{3EBBD8A9-EB2D-498A-AC83-CB1451AB19A4}"/>
    <cellStyle name="no dec" xfId="105" xr:uid="{CAF618A2-6A06-4EB9-966E-955365EE4B83}"/>
    <cellStyle name="no dec 2" xfId="106" xr:uid="{4741317B-5190-461B-8102-5F3AAD3EF8BE}"/>
    <cellStyle name="Normal" xfId="0" builtinId="0"/>
    <cellStyle name="Normal - Style1" xfId="107" xr:uid="{7AFE62AC-5A7C-4D82-9B13-ACA6962F54D6}"/>
    <cellStyle name="Normal - Style1 2" xfId="108" xr:uid="{D4CFDB03-8839-42B3-AA99-F2F046B4879B}"/>
    <cellStyle name="Normal - Style1 3" xfId="109" xr:uid="{89F5E832-9F85-4B7C-9FC3-2D914C39C0AB}"/>
    <cellStyle name="Normal 10" xfId="110" xr:uid="{3B89E306-8281-4BF6-A5D9-54ECA2038841}"/>
    <cellStyle name="Normal 11" xfId="111" xr:uid="{EB66E441-BFF2-4320-9FE3-65019FBD452D}"/>
    <cellStyle name="Normal 12" xfId="112" xr:uid="{34ADD016-8040-4ED6-80DF-2D1A4E48B1ED}"/>
    <cellStyle name="Normal 13" xfId="113" xr:uid="{24483289-DF08-485C-9C3B-C53C9DEAEDA5}"/>
    <cellStyle name="Normal 14" xfId="114" xr:uid="{27CB3C85-5FF9-41DB-992F-CFB031C0A56F}"/>
    <cellStyle name="Normal 15" xfId="115" xr:uid="{8A20F76E-7F3C-48CF-AACB-0B0557C430F5}"/>
    <cellStyle name="Normal 16" xfId="116" xr:uid="{46A7E943-C810-49B3-A84A-70EE44A3CB28}"/>
    <cellStyle name="Normal 17" xfId="7" xr:uid="{182B5D57-9663-44B4-98CB-71F97E33408E}"/>
    <cellStyle name="Normal 18" xfId="195" xr:uid="{51FEFF8D-94AD-437F-9C68-15D5EF595DB9}"/>
    <cellStyle name="Normal 19" xfId="211" xr:uid="{82678401-EE71-4AC4-A66C-07E66B215315}"/>
    <cellStyle name="Normal 2" xfId="117" xr:uid="{25E12088-CE7D-4EF9-A4E3-CC1086189B32}"/>
    <cellStyle name="Normal 2 2" xfId="118" xr:uid="{AB95EA7E-4E57-422A-B12A-B1DB3AC74F18}"/>
    <cellStyle name="Normal 2 2 2" xfId="119" xr:uid="{DF794BB5-CD44-4555-88AB-48386DA40610}"/>
    <cellStyle name="Normal 2 2 3" xfId="120" xr:uid="{D0F38793-07A2-461B-B84A-629D6C50B048}"/>
    <cellStyle name="Normal 2 3" xfId="121" xr:uid="{0071CCBB-5FA5-4E38-9D22-5DFF0764F56A}"/>
    <cellStyle name="Normal 2 3 2" xfId="122" xr:uid="{AB7141C5-91CC-4E5A-A939-23CE3A18B134}"/>
    <cellStyle name="Normal 2 4" xfId="123" xr:uid="{B8E2380E-2DFC-4DEE-B507-3AD99AE3B20E}"/>
    <cellStyle name="Normal 2 5" xfId="124" xr:uid="{A61FDBA8-6DD9-4ABB-9CF1-ECDCBEA0FDB4}"/>
    <cellStyle name="Normal 2 6" xfId="125" xr:uid="{317D812E-7798-4E83-8089-86ED243DC78A}"/>
    <cellStyle name="Normal 2 7" xfId="126" xr:uid="{A20C3029-DDE1-4A96-9C93-A2F1389419A0}"/>
    <cellStyle name="Normal 2 8" xfId="217" xr:uid="{FD3F3150-79E0-4EBD-AA53-46B28BE05D6C}"/>
    <cellStyle name="Normal 2_Lead_Sheet_WWC_Q1'53" xfId="127" xr:uid="{70C42606-B60B-4500-8822-712B8C5AA530}"/>
    <cellStyle name="Normal 20" xfId="3" xr:uid="{00000000-0005-0000-0000-000004000000}"/>
    <cellStyle name="Normal 21" xfId="196" xr:uid="{F4E540FB-986B-4BF2-AB78-BFF1FEC0CA40}"/>
    <cellStyle name="Normal 22" xfId="210" xr:uid="{A99B1C1A-B151-4CFD-8B73-BF146AB5C78A}"/>
    <cellStyle name="Normal 23" xfId="197" xr:uid="{3B7B00E7-3D1B-4124-B742-A633D29A3010}"/>
    <cellStyle name="Normal 24" xfId="209" xr:uid="{220AD453-511D-4623-9C2A-A47ECBF2E1A9}"/>
    <cellStyle name="Normal 25" xfId="198" xr:uid="{D92B2FF0-E93A-483E-B1C3-1444B2E092B6}"/>
    <cellStyle name="Normal 26" xfId="208" xr:uid="{2F4CA679-9C3E-4AF4-AEDD-488BBF8CE49F}"/>
    <cellStyle name="Normal 27" xfId="199" xr:uid="{ADEBE10D-0E28-47E6-A4BA-2B50069467C5}"/>
    <cellStyle name="Normal 28" xfId="207" xr:uid="{43921DDD-7F4A-4AA0-9C51-D84A1B988F27}"/>
    <cellStyle name="Normal 29" xfId="200" xr:uid="{2A00C5CF-6548-409B-A86B-946A4CC37FB4}"/>
    <cellStyle name="Normal 3" xfId="128" xr:uid="{AA835CCD-6B82-45FF-82FE-B45A0420C9E0}"/>
    <cellStyle name="Normal 3 2" xfId="129" xr:uid="{904B3FF0-9E41-419F-B5C5-B0615BE3366F}"/>
    <cellStyle name="Normal 3 3" xfId="130" xr:uid="{27608CB4-F71A-4C9E-82F9-18031B156B69}"/>
    <cellStyle name="Normal 3 4" xfId="131" xr:uid="{AADD08A1-2147-4AA8-B38A-BAA3D3461538}"/>
    <cellStyle name="Normal 30" xfId="206" xr:uid="{8E90AFB4-E43F-4D34-A538-864DD73084D7}"/>
    <cellStyle name="Normal 31" xfId="201" xr:uid="{F6CBFEA3-7294-4337-B63B-742D4D65FF46}"/>
    <cellStyle name="Normal 32" xfId="205" xr:uid="{FFB72845-9B9F-4CED-896C-E9F02BD7618D}"/>
    <cellStyle name="Normal 33" xfId="202" xr:uid="{6A94B3CF-3E1E-477F-9F3D-957FAB7AF602}"/>
    <cellStyle name="Normal 34" xfId="203" xr:uid="{7B838077-46F6-4E80-B5D4-BC0210998A25}"/>
    <cellStyle name="Normal 35" xfId="213" xr:uid="{627D8DE9-B0BC-42A0-BC13-307350F6A4FE}"/>
    <cellStyle name="Normal 36" xfId="204" xr:uid="{DCAA6093-D193-4FF2-BA66-89B5E5C68C22}"/>
    <cellStyle name="Normal 37" xfId="212" xr:uid="{F3314508-4FA9-47C9-89EA-A4EA96F3CCFF}"/>
    <cellStyle name="Normal 38" xfId="214" xr:uid="{260EE1B7-6DFD-4289-97F6-FC85C87466E3}"/>
    <cellStyle name="Normal 39" xfId="215" xr:uid="{2C91C068-0AA0-4CD7-9D4C-0FBD4A29411F}"/>
    <cellStyle name="Normal 4" xfId="132" xr:uid="{733A2129-7F8A-4872-9F14-725CFCFB7D6B}"/>
    <cellStyle name="Normal 4 2" xfId="4" xr:uid="{00000000-0005-0000-0000-000005000000}"/>
    <cellStyle name="Normal 4 2 2" xfId="133" xr:uid="{7915D9F0-C718-4C11-9E30-76F1A9A78288}"/>
    <cellStyle name="Normal 40" xfId="218" xr:uid="{2E627398-01F8-4045-8AD6-66E608DC7489}"/>
    <cellStyle name="Normal 41" xfId="219" xr:uid="{95CDA0C2-5D2D-4FC4-8DEF-6A855464CF48}"/>
    <cellStyle name="Normal 42" xfId="220" xr:uid="{315149B6-0AFC-470D-91BF-3C121CC86087}"/>
    <cellStyle name="Normal 43" xfId="221" xr:uid="{73DAB963-E7D5-4AD2-B868-00FAD72CE271}"/>
    <cellStyle name="Normal 44" xfId="222" xr:uid="{15AB637D-60D8-4763-89CE-EC9747566D48}"/>
    <cellStyle name="Normal 5" xfId="134" xr:uid="{B9C0C1DE-DF17-4082-9231-E4C99D7EFBD2}"/>
    <cellStyle name="Normal 6" xfId="135" xr:uid="{55E0DB9A-8131-4672-A062-E1F1E7884631}"/>
    <cellStyle name="Normal 7" xfId="136" xr:uid="{674FD625-1AAF-4F48-937A-8354E6B9D8E0}"/>
    <cellStyle name="Normal 8" xfId="137" xr:uid="{0BD3B5B3-D343-49F8-80F2-D41F2C26CDC8}"/>
    <cellStyle name="Normal 9" xfId="138" xr:uid="{AC4BC072-6435-49A6-A750-860068AF395C}"/>
    <cellStyle name="Normal 9 2" xfId="139" xr:uid="{B595D993-5D2D-47CB-A4DC-A1D447354FFA}"/>
    <cellStyle name="oft Excel]_x000d__x000a_Comment=The open=/f lines load custom functions into the Paste Function list._x000d__x000a_Maximized=3_x000d__x000a_Basics=1_x000d__x000a_A" xfId="140" xr:uid="{52C1511C-4304-418C-B830-986EF49838EE}"/>
    <cellStyle name="oft Excel]_x000d__x000a_Comment=The open=/f lines load custom functions into the Paste Function list._x000d__x000a_Maximized=3_x000d__x000a_Basics=1_x000d__x000a_A 2" xfId="141" xr:uid="{7DA33F04-1267-4C21-B2C0-285DB0CFD889}"/>
    <cellStyle name="Percent [2]" xfId="142" xr:uid="{30DF88E5-C5E0-4832-B962-D8BF5D24857A}"/>
    <cellStyle name="Percent [2] 2" xfId="143" xr:uid="{011E6143-BF9C-4A13-B628-B0D3438BBE28}"/>
    <cellStyle name="Percent 10" xfId="144" xr:uid="{0CD75CB6-F3AA-453C-88AE-796C83075D74}"/>
    <cellStyle name="Percent 10 2" xfId="145" xr:uid="{871D7C82-070D-4DAC-8676-21064A2EDAA8}"/>
    <cellStyle name="Percent 11" xfId="146" xr:uid="{B69C73D6-8494-430A-A397-6B9E99E8E542}"/>
    <cellStyle name="Percent 11 2" xfId="147" xr:uid="{D1B51786-D251-4A98-92F6-1AA384FB9C58}"/>
    <cellStyle name="Percent 2" xfId="148" xr:uid="{B4D97BAA-8AC4-4AB9-BED2-22DD31800BD8}"/>
    <cellStyle name="Percent 2 2" xfId="149" xr:uid="{5EF42BDF-49C5-4BE7-A808-FDF950CAB252}"/>
    <cellStyle name="Percent 2 3" xfId="150" xr:uid="{9ACEC86C-D978-4F02-BA1C-26311B426E03}"/>
    <cellStyle name="Percent 2 4" xfId="151" xr:uid="{5B631348-56BE-4898-9259-B232B2F46C6C}"/>
    <cellStyle name="Percent 3" xfId="152" xr:uid="{B1A45926-7EBA-4FF8-9D3F-B8F35E0FFDDC}"/>
    <cellStyle name="Percent 4" xfId="153" xr:uid="{79BA7863-51EC-471C-A4C5-54FC2C22F4E1}"/>
    <cellStyle name="Percent 5" xfId="154" xr:uid="{AF1DD763-052D-4D75-891F-FFD9D5072567}"/>
    <cellStyle name="Percent 6" xfId="155" xr:uid="{1F28E550-0113-45D5-8002-5C27A420021B}"/>
    <cellStyle name="Percent 7" xfId="156" xr:uid="{878023BC-E444-4225-8E97-C5EB31C35D84}"/>
    <cellStyle name="Percent 8" xfId="157" xr:uid="{FF24D8D2-9BE6-4B85-9E33-BEDA2886D36A}"/>
    <cellStyle name="Percent 9" xfId="158" xr:uid="{A03AE977-0807-400F-8846-72C5DF891290}"/>
    <cellStyle name="Quantity" xfId="159" xr:uid="{B9BC581E-0F62-4E9D-837F-0359AB4F15B5}"/>
    <cellStyle name="Quantity 2" xfId="160" xr:uid="{78A8CC9F-67DC-40AC-A3A6-C01A27AB495F}"/>
    <cellStyle name="เครื่องหมายจุลภาค 2" xfId="161" xr:uid="{EA30A3A7-C391-4FB0-B839-F2E9BAF86BB1}"/>
    <cellStyle name="เครื่องหมายจุลภาค 3" xfId="162" xr:uid="{597E4C7A-6A28-429D-AD8E-36FE0A32A3F4}"/>
    <cellStyle name="เครื่องหมายจุลภาค 4" xfId="163" xr:uid="{4069A0C4-14E9-49F2-ACCE-D3811443DDC3}"/>
    <cellStyle name="เซลล์ตรวจสอบ 2" xfId="164" xr:uid="{38E0BAA9-D05A-4C34-9C5E-F863BAEFB9B6}"/>
    <cellStyle name="เซลล์ที่มีการเชื่อมโยง 2" xfId="165" xr:uid="{515E4DDE-7321-47EB-810E-E9E03CBAF5EC}"/>
    <cellStyle name="เปอร์เซ็นต์ 2" xfId="166" xr:uid="{F7CB65F7-07C6-4E58-9B67-AA74411D709F}"/>
    <cellStyle name="แย่ 2" xfId="167" xr:uid="{DE485E30-D371-42E2-8C9C-1979EB0E7369}"/>
    <cellStyle name="แสดงผล 2" xfId="168" xr:uid="{E0C8308A-4106-48BF-BF79-D7DF6E0F7AA3}"/>
    <cellStyle name="การคำนวณ 2" xfId="169" xr:uid="{5D179973-4419-40E5-B474-6CA5B38E2989}"/>
    <cellStyle name="ข้อความเตือน 2" xfId="170" xr:uid="{08931DE1-CB78-4074-8A02-2A39E0B5459F}"/>
    <cellStyle name="ข้อความอธิบาย 2" xfId="171" xr:uid="{AB3F6255-F282-459F-8E8A-30244FD2AFF4}"/>
    <cellStyle name="ชื่อเรื่อง 2" xfId="172" xr:uid="{BAE57AF2-8A5E-4731-A220-C03DB4D5BC43}"/>
    <cellStyle name="ดี 2" xfId="173" xr:uid="{9BE0D9BA-42B1-403C-B732-23389476510E}"/>
    <cellStyle name="ปกติ 2" xfId="174" xr:uid="{4D5FD99C-C510-4C2E-87F5-15AE80FF9AD7}"/>
    <cellStyle name="ปกติ 2 2" xfId="175" xr:uid="{8030D3CE-9316-4714-80A4-C77AA59CB6AA}"/>
    <cellStyle name="ปกติ 3" xfId="176" xr:uid="{7A82CFD1-8296-4569-B3BC-5AC657710BCA}"/>
    <cellStyle name="ปกติ 4" xfId="177" xr:uid="{136D9A31-CFDE-45A1-BB55-41B8A235C65B}"/>
    <cellStyle name="ปกติ 5" xfId="178" xr:uid="{4C866F56-23D1-4AD9-89D3-633F34616E53}"/>
    <cellStyle name="ปกติ_USCT2" xfId="2" xr:uid="{00000000-0005-0000-0000-000006000000}"/>
    <cellStyle name="ป้อนค่า 2" xfId="179" xr:uid="{CFCD70E6-F35C-4B97-B293-EB5C8DC43624}"/>
    <cellStyle name="ปานกลาง 2" xfId="180" xr:uid="{4B2B1C50-5525-49F6-9CD7-B096A6797567}"/>
    <cellStyle name="ผลรวม 2" xfId="181" xr:uid="{1E66C132-D97A-4274-8FBE-A0BBB9CE40D0}"/>
    <cellStyle name="ส่วนที่ถูกเน้น1 2" xfId="182" xr:uid="{6EFD3737-3126-4625-BF75-CBC5273720CC}"/>
    <cellStyle name="ส่วนที่ถูกเน้น2 2" xfId="183" xr:uid="{9832E359-C499-4D11-B13A-E79ED12D166B}"/>
    <cellStyle name="ส่วนที่ถูกเน้น3 2" xfId="184" xr:uid="{A80DEE8F-E83D-4D27-8CF8-B0E059323D4D}"/>
    <cellStyle name="ส่วนที่ถูกเน้น4 2" xfId="185" xr:uid="{34D10CE4-68CB-4FA6-B368-2BE509EA3E39}"/>
    <cellStyle name="ส่วนที่ถูกเน้น5 2" xfId="186" xr:uid="{56B4EBF3-5C1D-4AC8-B9C9-C21510DE61CA}"/>
    <cellStyle name="ส่วนที่ถูกเน้น6 2" xfId="187" xr:uid="{5C9FB889-E080-45E2-BC34-566DACAAD304}"/>
    <cellStyle name="หมายเหตุ 2" xfId="188" xr:uid="{E059D8D2-1D7E-4899-8C73-83F880A21DB3}"/>
    <cellStyle name="หมายเหตุ 3" xfId="189" xr:uid="{F15E8980-8B70-4762-ACD7-666DF59BD23D}"/>
    <cellStyle name="หมายเหตุ 4" xfId="190" xr:uid="{26BC8683-B92C-497D-97E4-3AD09A592DB1}"/>
    <cellStyle name="หัวเรื่อง 1 2" xfId="191" xr:uid="{E7450736-ECAD-4D92-BC60-CC0C87B7764C}"/>
    <cellStyle name="หัวเรื่อง 2 2" xfId="192" xr:uid="{E0044443-FA9E-44F1-96C9-BDB1AC687787}"/>
    <cellStyle name="หัวเรื่อง 3 2" xfId="193" xr:uid="{8E3835C9-BB96-443C-833E-3CB49B98D16A}"/>
    <cellStyle name="หัวเรื่อง 4 2" xfId="194" xr:uid="{F5D9D2B8-DA13-4ADA-848A-D4D88D234B5E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Q75"/>
  <sheetViews>
    <sheetView view="pageBreakPreview" topLeftCell="A66" zoomScale="85" zoomScaleNormal="85" zoomScaleSheetLayoutView="85" workbookViewId="0">
      <selection activeCell="A72" sqref="A72:T79"/>
    </sheetView>
  </sheetViews>
  <sheetFormatPr defaultColWidth="9.08984375" defaultRowHeight="23"/>
  <cols>
    <col min="1" max="1" width="3.08984375" style="153" customWidth="1"/>
    <col min="2" max="2" width="2.08984375" style="153" customWidth="1"/>
    <col min="3" max="3" width="1.6328125" style="153" customWidth="1"/>
    <col min="4" max="4" width="28.453125" style="153" customWidth="1"/>
    <col min="5" max="5" width="8.36328125" style="154" customWidth="1"/>
    <col min="6" max="6" width="0.6328125" style="153" customWidth="1"/>
    <col min="7" max="7" width="15.453125" style="153" customWidth="1"/>
    <col min="8" max="8" width="0.6328125" style="153" customWidth="1"/>
    <col min="9" max="9" width="15.453125" style="153" customWidth="1"/>
    <col min="10" max="10" width="0.90625" style="153" customWidth="1"/>
    <col min="11" max="11" width="15.453125" style="153" customWidth="1"/>
    <col min="12" max="12" width="0.6328125" style="153" customWidth="1"/>
    <col min="13" max="13" width="15.453125" style="153" customWidth="1"/>
    <col min="14" max="14" width="20.90625" style="79" customWidth="1"/>
    <col min="15" max="16" width="9.08984375" style="153"/>
    <col min="17" max="17" width="13" style="153" customWidth="1"/>
    <col min="18" max="16384" width="9.08984375" style="153"/>
  </cols>
  <sheetData>
    <row r="1" spans="1:17" s="105" customFormat="1" ht="24.5">
      <c r="A1" s="102" t="s">
        <v>0</v>
      </c>
      <c r="B1" s="102"/>
      <c r="C1" s="102"/>
      <c r="D1" s="102"/>
      <c r="E1" s="103"/>
      <c r="F1" s="104"/>
      <c r="G1" s="104"/>
      <c r="H1" s="102"/>
      <c r="I1" s="102"/>
      <c r="J1" s="102"/>
      <c r="L1" s="106"/>
      <c r="M1" s="106"/>
      <c r="N1" s="107"/>
    </row>
    <row r="2" spans="1:17" s="105" customFormat="1" ht="24.5">
      <c r="A2" s="102" t="s">
        <v>1</v>
      </c>
      <c r="B2" s="102"/>
      <c r="C2" s="102"/>
      <c r="D2" s="102"/>
      <c r="E2" s="103"/>
      <c r="F2" s="104"/>
      <c r="G2" s="104"/>
      <c r="H2" s="102"/>
      <c r="I2" s="102"/>
      <c r="J2" s="102"/>
      <c r="L2" s="106"/>
      <c r="M2" s="106"/>
      <c r="N2" s="107"/>
    </row>
    <row r="3" spans="1:17" s="105" customFormat="1" ht="11.5" customHeight="1">
      <c r="A3" s="102"/>
      <c r="B3" s="102"/>
      <c r="C3" s="102"/>
      <c r="D3" s="102"/>
      <c r="E3" s="103"/>
      <c r="F3" s="104"/>
      <c r="G3" s="104"/>
      <c r="H3" s="102"/>
      <c r="I3" s="102"/>
      <c r="J3" s="102"/>
      <c r="K3" s="102"/>
      <c r="L3" s="102"/>
      <c r="M3" s="102"/>
      <c r="N3" s="107"/>
    </row>
    <row r="4" spans="1:17" s="108" customFormat="1" ht="21.5">
      <c r="E4" s="109"/>
      <c r="F4" s="110"/>
      <c r="G4" s="238" t="s">
        <v>2</v>
      </c>
      <c r="H4" s="238"/>
      <c r="I4" s="238"/>
      <c r="J4" s="111"/>
      <c r="K4" s="238" t="s">
        <v>3</v>
      </c>
      <c r="L4" s="238"/>
      <c r="M4" s="238"/>
      <c r="N4" s="112"/>
    </row>
    <row r="5" spans="1:17" s="108" customFormat="1" ht="21.5">
      <c r="E5" s="113" t="s">
        <v>4</v>
      </c>
      <c r="F5" s="110"/>
      <c r="G5" s="114" t="s">
        <v>128</v>
      </c>
      <c r="H5" s="115"/>
      <c r="I5" s="114" t="s">
        <v>115</v>
      </c>
      <c r="J5" s="116"/>
      <c r="K5" s="114" t="str">
        <f>G5</f>
        <v>31 ธันวาคม 2568</v>
      </c>
      <c r="L5" s="115"/>
      <c r="M5" s="113" t="str">
        <f>I5</f>
        <v>31 ธันวาคม 2567</v>
      </c>
      <c r="N5" s="112"/>
    </row>
    <row r="6" spans="1:17" s="108" customFormat="1" ht="21.5">
      <c r="E6" s="117"/>
      <c r="F6" s="110"/>
      <c r="G6" s="237" t="s">
        <v>159</v>
      </c>
      <c r="H6" s="237"/>
      <c r="I6" s="237"/>
      <c r="J6" s="237"/>
      <c r="K6" s="237"/>
      <c r="L6" s="237"/>
      <c r="M6" s="237"/>
      <c r="N6" s="112"/>
    </row>
    <row r="7" spans="1:17" s="108" customFormat="1" ht="21.5">
      <c r="A7" s="118" t="s">
        <v>5</v>
      </c>
      <c r="D7" s="118"/>
      <c r="E7" s="117"/>
      <c r="F7" s="110"/>
      <c r="G7" s="119"/>
      <c r="H7" s="115"/>
      <c r="I7" s="119"/>
      <c r="J7" s="119"/>
      <c r="K7" s="120"/>
      <c r="L7" s="115"/>
      <c r="M7" s="119"/>
      <c r="N7" s="112"/>
    </row>
    <row r="8" spans="1:17" s="108" customFormat="1" ht="21.5">
      <c r="A8" s="121" t="s">
        <v>6</v>
      </c>
      <c r="E8" s="117"/>
      <c r="F8" s="110"/>
      <c r="G8" s="119"/>
      <c r="H8" s="115"/>
      <c r="I8" s="119"/>
      <c r="J8" s="119"/>
      <c r="K8" s="120"/>
      <c r="L8" s="115"/>
      <c r="M8" s="119"/>
      <c r="N8" s="112"/>
      <c r="Q8" s="122"/>
    </row>
    <row r="9" spans="1:17" s="123" customFormat="1" ht="21.5">
      <c r="A9" s="123" t="s">
        <v>7</v>
      </c>
      <c r="E9" s="124">
        <v>5</v>
      </c>
      <c r="F9" s="117"/>
      <c r="G9" s="1">
        <v>48022430</v>
      </c>
      <c r="I9" s="2">
        <v>49535492</v>
      </c>
      <c r="J9" s="2"/>
      <c r="K9" s="1">
        <v>22484186</v>
      </c>
      <c r="L9" s="74"/>
      <c r="M9" s="2">
        <v>33908225</v>
      </c>
      <c r="N9" s="5"/>
      <c r="Q9" s="122"/>
    </row>
    <row r="10" spans="1:17" s="123" customFormat="1" ht="21.5" hidden="1">
      <c r="A10" s="123" t="s">
        <v>8</v>
      </c>
      <c r="E10" s="124"/>
      <c r="F10" s="117"/>
      <c r="G10" s="1">
        <v>0</v>
      </c>
      <c r="I10" s="2">
        <v>0</v>
      </c>
      <c r="J10" s="2"/>
      <c r="K10" s="1">
        <v>0</v>
      </c>
      <c r="M10" s="2">
        <v>0</v>
      </c>
      <c r="N10" s="5"/>
      <c r="Q10" s="122"/>
    </row>
    <row r="11" spans="1:17" s="123" customFormat="1" ht="21.5">
      <c r="A11" s="123" t="s">
        <v>9</v>
      </c>
      <c r="E11" s="124" t="s">
        <v>160</v>
      </c>
      <c r="F11" s="117"/>
      <c r="G11" s="1">
        <v>33097440</v>
      </c>
      <c r="I11" s="2">
        <v>23967757</v>
      </c>
      <c r="J11" s="2"/>
      <c r="K11" s="1">
        <v>0</v>
      </c>
      <c r="L11" s="4"/>
      <c r="M11" s="2">
        <v>0</v>
      </c>
      <c r="N11" s="5"/>
      <c r="Q11" s="122"/>
    </row>
    <row r="12" spans="1:17" s="123" customFormat="1" ht="21.5">
      <c r="A12" s="123" t="s">
        <v>10</v>
      </c>
      <c r="E12" s="124" t="s">
        <v>139</v>
      </c>
      <c r="F12" s="117"/>
      <c r="G12" s="1">
        <v>33548196</v>
      </c>
      <c r="I12" s="2">
        <v>79831767</v>
      </c>
      <c r="J12" s="2"/>
      <c r="K12" s="1">
        <v>54376925</v>
      </c>
      <c r="L12" s="125"/>
      <c r="M12" s="2">
        <v>112019255</v>
      </c>
      <c r="N12" s="5"/>
      <c r="Q12" s="122"/>
    </row>
    <row r="13" spans="1:17" s="123" customFormat="1" ht="21.5">
      <c r="A13" s="123" t="s">
        <v>106</v>
      </c>
      <c r="E13" s="124">
        <v>8</v>
      </c>
      <c r="F13" s="117"/>
      <c r="G13" s="1">
        <v>179612190</v>
      </c>
      <c r="I13" s="2">
        <v>266188440</v>
      </c>
      <c r="J13" s="2"/>
      <c r="K13" s="1">
        <v>0</v>
      </c>
      <c r="L13" s="125"/>
      <c r="M13" s="2">
        <v>0</v>
      </c>
      <c r="N13" s="5"/>
    </row>
    <row r="14" spans="1:17" s="123" customFormat="1" ht="21.5">
      <c r="A14" s="123" t="s">
        <v>11</v>
      </c>
      <c r="E14" s="124" t="s">
        <v>140</v>
      </c>
      <c r="G14" s="1">
        <v>36473830</v>
      </c>
      <c r="I14" s="2">
        <v>29343632</v>
      </c>
      <c r="J14" s="2"/>
      <c r="K14" s="1">
        <v>253173830</v>
      </c>
      <c r="M14" s="2">
        <v>245843632</v>
      </c>
      <c r="N14" s="5"/>
    </row>
    <row r="15" spans="1:17" s="123" customFormat="1" ht="21.5">
      <c r="A15" s="123" t="s">
        <v>12</v>
      </c>
      <c r="E15" s="124">
        <v>10</v>
      </c>
      <c r="F15" s="117"/>
      <c r="G15" s="1">
        <v>0</v>
      </c>
      <c r="I15" s="2">
        <v>0</v>
      </c>
      <c r="J15" s="2"/>
      <c r="K15" s="1">
        <v>0</v>
      </c>
      <c r="L15" s="125"/>
      <c r="M15" s="2">
        <v>0</v>
      </c>
      <c r="N15" s="5"/>
    </row>
    <row r="16" spans="1:17" s="123" customFormat="1" ht="21.5">
      <c r="A16" s="123" t="s">
        <v>112</v>
      </c>
      <c r="E16" s="124">
        <v>27</v>
      </c>
      <c r="F16" s="117"/>
      <c r="G16" s="1">
        <v>143774839</v>
      </c>
      <c r="I16" s="2">
        <v>146090764</v>
      </c>
      <c r="J16" s="2"/>
      <c r="K16" s="1">
        <v>140697558</v>
      </c>
      <c r="L16" s="125"/>
      <c r="M16" s="2">
        <v>140997007</v>
      </c>
      <c r="N16" s="5"/>
    </row>
    <row r="17" spans="1:14" s="123" customFormat="1" ht="21.5">
      <c r="A17" s="123" t="s">
        <v>13</v>
      </c>
      <c r="E17" s="124"/>
      <c r="F17" s="117"/>
      <c r="G17" s="1">
        <v>86373190</v>
      </c>
      <c r="H17" s="5"/>
      <c r="I17" s="2">
        <v>98068145</v>
      </c>
      <c r="J17" s="2"/>
      <c r="K17" s="1">
        <v>17619275</v>
      </c>
      <c r="L17" s="125"/>
      <c r="M17" s="2">
        <v>18325386</v>
      </c>
      <c r="N17" s="5"/>
    </row>
    <row r="18" spans="1:14" s="123" customFormat="1" ht="21.5">
      <c r="A18" s="118" t="s">
        <v>14</v>
      </c>
      <c r="E18" s="126"/>
      <c r="G18" s="48">
        <f>SUM(G9:G17)</f>
        <v>560902115</v>
      </c>
      <c r="H18" s="118"/>
      <c r="I18" s="48">
        <f>SUM(I9:I17)</f>
        <v>693025997</v>
      </c>
      <c r="J18" s="96"/>
      <c r="K18" s="48">
        <f>SUM(K9:K17)</f>
        <v>488351774</v>
      </c>
      <c r="L18" s="49"/>
      <c r="M18" s="48">
        <f>SUM(M9:M17)</f>
        <v>551093505</v>
      </c>
      <c r="N18" s="5"/>
    </row>
    <row r="19" spans="1:14" s="123" customFormat="1" ht="21.5">
      <c r="A19" s="118"/>
      <c r="E19" s="126"/>
      <c r="G19" s="7"/>
      <c r="I19" s="127"/>
      <c r="J19" s="127"/>
      <c r="K19" s="7"/>
      <c r="L19" s="7"/>
      <c r="M19" s="7"/>
      <c r="N19" s="5"/>
    </row>
    <row r="20" spans="1:14" s="123" customFormat="1" ht="21.5">
      <c r="A20" s="121" t="s">
        <v>15</v>
      </c>
      <c r="E20" s="126"/>
      <c r="G20" s="125"/>
      <c r="I20" s="127"/>
      <c r="J20" s="127"/>
      <c r="K20" s="125"/>
      <c r="L20" s="125"/>
      <c r="M20" s="125"/>
      <c r="N20" s="5"/>
    </row>
    <row r="21" spans="1:14" s="123" customFormat="1" ht="21.5">
      <c r="A21" s="123" t="s">
        <v>16</v>
      </c>
      <c r="E21" s="124">
        <v>11</v>
      </c>
      <c r="F21" s="117"/>
      <c r="G21" s="1">
        <v>0</v>
      </c>
      <c r="I21" s="2">
        <v>0</v>
      </c>
      <c r="J21" s="2"/>
      <c r="K21" s="1">
        <v>700000</v>
      </c>
      <c r="L21" s="125"/>
      <c r="M21" s="2">
        <v>0</v>
      </c>
      <c r="N21" s="5"/>
    </row>
    <row r="22" spans="1:14" s="123" customFormat="1" ht="21.5">
      <c r="A22" s="123" t="s">
        <v>17</v>
      </c>
      <c r="E22" s="124">
        <v>12</v>
      </c>
      <c r="F22" s="117"/>
      <c r="G22" s="1">
        <v>0</v>
      </c>
      <c r="I22" s="2">
        <v>0</v>
      </c>
      <c r="J22" s="2"/>
      <c r="K22" s="74">
        <v>0</v>
      </c>
      <c r="L22" s="125"/>
      <c r="M22" s="2">
        <v>0</v>
      </c>
      <c r="N22" s="5"/>
    </row>
    <row r="23" spans="1:14" s="123" customFormat="1" ht="21.5">
      <c r="A23" s="123" t="s">
        <v>18</v>
      </c>
      <c r="E23" s="124">
        <v>13</v>
      </c>
      <c r="F23" s="117"/>
      <c r="G23" s="1">
        <v>40046032</v>
      </c>
      <c r="I23" s="2">
        <v>1357031</v>
      </c>
      <c r="J23" s="2"/>
      <c r="K23" s="1">
        <v>38600026</v>
      </c>
      <c r="L23" s="125"/>
      <c r="M23" s="2">
        <v>46391</v>
      </c>
      <c r="N23" s="5"/>
    </row>
    <row r="24" spans="1:14" s="123" customFormat="1" ht="21.5">
      <c r="A24" s="123" t="s">
        <v>19</v>
      </c>
      <c r="E24" s="124">
        <v>14</v>
      </c>
      <c r="F24" s="117"/>
      <c r="G24" s="1">
        <v>2872199</v>
      </c>
      <c r="I24" s="2">
        <v>8046282</v>
      </c>
      <c r="J24" s="2"/>
      <c r="K24" s="74">
        <v>1175669</v>
      </c>
      <c r="L24" s="125"/>
      <c r="M24" s="2">
        <v>1637633</v>
      </c>
      <c r="N24" s="5"/>
    </row>
    <row r="25" spans="1:14" s="123" customFormat="1" ht="21.5">
      <c r="A25" s="123" t="s">
        <v>20</v>
      </c>
      <c r="E25" s="124">
        <v>15</v>
      </c>
      <c r="F25" s="117"/>
      <c r="G25" s="1">
        <v>833665</v>
      </c>
      <c r="I25" s="2">
        <v>40280</v>
      </c>
      <c r="J25" s="2"/>
      <c r="K25" s="1">
        <v>810201</v>
      </c>
      <c r="L25" s="125"/>
      <c r="M25" s="2">
        <v>76</v>
      </c>
      <c r="N25" s="5"/>
    </row>
    <row r="26" spans="1:14" s="123" customFormat="1" ht="21.5">
      <c r="A26" s="123" t="s">
        <v>21</v>
      </c>
      <c r="E26" s="124">
        <v>16</v>
      </c>
      <c r="F26" s="117"/>
      <c r="G26" s="1">
        <v>46687073</v>
      </c>
      <c r="I26" s="2">
        <v>39623870</v>
      </c>
      <c r="J26" s="2"/>
      <c r="K26" s="1">
        <v>46687073</v>
      </c>
      <c r="L26" s="125"/>
      <c r="M26" s="2">
        <v>39623870</v>
      </c>
      <c r="N26" s="5"/>
    </row>
    <row r="27" spans="1:14" s="123" customFormat="1" ht="21.5">
      <c r="A27" s="123" t="s">
        <v>22</v>
      </c>
      <c r="E27" s="124"/>
      <c r="F27" s="117"/>
      <c r="G27" s="1">
        <v>974806</v>
      </c>
      <c r="I27" s="2">
        <v>287005</v>
      </c>
      <c r="J27" s="2"/>
      <c r="K27" s="74">
        <v>203600</v>
      </c>
      <c r="L27" s="125"/>
      <c r="M27" s="2">
        <v>203600</v>
      </c>
      <c r="N27" s="5"/>
    </row>
    <row r="28" spans="1:14" s="123" customFormat="1" ht="21.5">
      <c r="A28" s="118" t="s">
        <v>23</v>
      </c>
      <c r="E28" s="126"/>
      <c r="G28" s="48">
        <f>SUM(G21:G27)</f>
        <v>91413775</v>
      </c>
      <c r="H28" s="118"/>
      <c r="I28" s="48">
        <f>SUM(I21:I27)</f>
        <v>49354468</v>
      </c>
      <c r="J28" s="96"/>
      <c r="K28" s="48">
        <f>SUM(K21:K27)</f>
        <v>88176569</v>
      </c>
      <c r="L28" s="128"/>
      <c r="M28" s="48">
        <f>SUM(M21:M27)</f>
        <v>41511570</v>
      </c>
      <c r="N28" s="5"/>
    </row>
    <row r="29" spans="1:14" s="123" customFormat="1" ht="22" thickBot="1">
      <c r="A29" s="118" t="s">
        <v>24</v>
      </c>
      <c r="E29" s="126"/>
      <c r="G29" s="50">
        <f>G28+G18</f>
        <v>652315890</v>
      </c>
      <c r="H29" s="118"/>
      <c r="I29" s="50">
        <f>I28+I18</f>
        <v>742380465</v>
      </c>
      <c r="J29" s="96"/>
      <c r="K29" s="50">
        <f>K28+K18</f>
        <v>576528343</v>
      </c>
      <c r="L29" s="128"/>
      <c r="M29" s="50">
        <f>M28+M18</f>
        <v>592605075</v>
      </c>
      <c r="N29" s="5"/>
    </row>
    <row r="30" spans="1:14" s="105" customFormat="1" ht="25" thickTop="1">
      <c r="A30" s="102" t="s">
        <v>0</v>
      </c>
      <c r="B30" s="102"/>
      <c r="C30" s="102"/>
      <c r="D30" s="102"/>
      <c r="E30" s="103"/>
      <c r="F30" s="104"/>
      <c r="G30" s="104"/>
      <c r="H30" s="102"/>
      <c r="I30" s="102"/>
      <c r="J30" s="102"/>
      <c r="L30" s="106"/>
      <c r="M30" s="106"/>
      <c r="N30" s="107"/>
    </row>
    <row r="31" spans="1:14" s="105" customFormat="1" ht="24.5">
      <c r="A31" s="102" t="s">
        <v>1</v>
      </c>
      <c r="B31" s="102"/>
      <c r="C31" s="102"/>
      <c r="D31" s="102"/>
      <c r="E31" s="103"/>
      <c r="F31" s="104"/>
      <c r="G31" s="104"/>
      <c r="H31" s="102"/>
      <c r="I31" s="102"/>
      <c r="J31" s="102"/>
      <c r="L31" s="106"/>
      <c r="M31" s="106"/>
      <c r="N31" s="107"/>
    </row>
    <row r="32" spans="1:14" s="108" customFormat="1" ht="11.5" customHeight="1">
      <c r="A32" s="118"/>
      <c r="B32" s="118"/>
      <c r="C32" s="118"/>
      <c r="D32" s="118"/>
      <c r="E32" s="121"/>
      <c r="F32" s="118"/>
      <c r="G32" s="118"/>
      <c r="H32" s="118"/>
      <c r="I32" s="118"/>
      <c r="J32" s="118"/>
      <c r="K32" s="118"/>
      <c r="L32" s="118"/>
      <c r="M32" s="118"/>
      <c r="N32" s="112"/>
    </row>
    <row r="33" spans="1:14" s="108" customFormat="1" ht="21.5">
      <c r="E33" s="109"/>
      <c r="F33" s="110"/>
      <c r="G33" s="238" t="s">
        <v>2</v>
      </c>
      <c r="H33" s="238"/>
      <c r="I33" s="238"/>
      <c r="J33" s="111"/>
      <c r="K33" s="238" t="s">
        <v>3</v>
      </c>
      <c r="L33" s="238"/>
      <c r="M33" s="238"/>
      <c r="N33" s="112"/>
    </row>
    <row r="34" spans="1:14" s="108" customFormat="1" ht="21.5">
      <c r="E34" s="129" t="s">
        <v>4</v>
      </c>
      <c r="F34" s="110"/>
      <c r="G34" s="130" t="str">
        <f>G5</f>
        <v>31 ธันวาคม 2568</v>
      </c>
      <c r="H34" s="115"/>
      <c r="I34" s="131" t="str">
        <f>I5</f>
        <v>31 ธันวาคม 2567</v>
      </c>
      <c r="J34" s="115"/>
      <c r="K34" s="130" t="str">
        <f>G34</f>
        <v>31 ธันวาคม 2568</v>
      </c>
      <c r="L34" s="115"/>
      <c r="M34" s="132" t="str">
        <f>I34</f>
        <v>31 ธันวาคม 2567</v>
      </c>
      <c r="N34" s="112"/>
    </row>
    <row r="35" spans="1:14" s="108" customFormat="1" ht="21.5">
      <c r="E35" s="117"/>
      <c r="F35" s="110"/>
      <c r="G35" s="237" t="s">
        <v>159</v>
      </c>
      <c r="H35" s="237"/>
      <c r="I35" s="237"/>
      <c r="J35" s="237"/>
      <c r="K35" s="237"/>
      <c r="L35" s="237"/>
      <c r="M35" s="237"/>
      <c r="N35" s="112"/>
    </row>
    <row r="36" spans="1:14" s="123" customFormat="1" ht="21.5">
      <c r="A36" s="118" t="s">
        <v>25</v>
      </c>
      <c r="D36" s="108"/>
      <c r="F36" s="117"/>
      <c r="I36" s="9"/>
      <c r="J36" s="9"/>
      <c r="M36" s="9"/>
      <c r="N36" s="5"/>
    </row>
    <row r="37" spans="1:14" s="123" customFormat="1" ht="21.5">
      <c r="A37" s="121" t="s">
        <v>26</v>
      </c>
      <c r="E37" s="126"/>
      <c r="L37" s="125"/>
      <c r="M37" s="125"/>
      <c r="N37" s="1"/>
    </row>
    <row r="38" spans="1:14" s="123" customFormat="1" ht="21.5">
      <c r="A38" s="123" t="s">
        <v>161</v>
      </c>
      <c r="E38" s="126"/>
      <c r="K38" s="1"/>
      <c r="L38" s="125"/>
      <c r="M38" s="125"/>
      <c r="N38" s="1"/>
    </row>
    <row r="39" spans="1:14" s="123" customFormat="1" ht="21.5">
      <c r="B39" s="123" t="s">
        <v>27</v>
      </c>
      <c r="E39" s="126"/>
      <c r="G39" s="1">
        <v>40740</v>
      </c>
      <c r="I39" s="1">
        <v>0</v>
      </c>
      <c r="J39" s="1"/>
      <c r="K39" s="8">
        <v>0</v>
      </c>
      <c r="L39" s="125"/>
      <c r="M39" s="8">
        <v>0</v>
      </c>
      <c r="N39" s="1"/>
    </row>
    <row r="40" spans="1:14" s="123" customFormat="1" ht="21.5">
      <c r="A40" s="123" t="s">
        <v>28</v>
      </c>
      <c r="E40" s="124" t="s">
        <v>154</v>
      </c>
      <c r="F40" s="117"/>
      <c r="G40" s="1">
        <v>68635877</v>
      </c>
      <c r="I40" s="1">
        <v>76023295</v>
      </c>
      <c r="J40" s="1"/>
      <c r="K40" s="8">
        <v>37393887</v>
      </c>
      <c r="L40" s="125"/>
      <c r="M40" s="8">
        <v>37705441</v>
      </c>
      <c r="N40" s="5"/>
    </row>
    <row r="41" spans="1:14" s="123" customFormat="1" ht="21.5">
      <c r="A41" s="123" t="s">
        <v>29</v>
      </c>
      <c r="E41" s="124" t="s">
        <v>138</v>
      </c>
      <c r="F41" s="117"/>
      <c r="G41" s="1">
        <v>78678224</v>
      </c>
      <c r="I41" s="1">
        <v>92970068</v>
      </c>
      <c r="J41" s="1"/>
      <c r="K41" s="8">
        <v>6292215</v>
      </c>
      <c r="L41" s="125"/>
      <c r="M41" s="8">
        <v>8916412</v>
      </c>
      <c r="N41" s="5"/>
    </row>
    <row r="42" spans="1:14" s="123" customFormat="1" ht="21.5">
      <c r="A42" s="123" t="s">
        <v>30</v>
      </c>
      <c r="E42" s="124"/>
      <c r="F42" s="117"/>
      <c r="G42" s="8"/>
      <c r="I42" s="8"/>
      <c r="J42" s="8"/>
      <c r="K42" s="1"/>
      <c r="L42" s="125"/>
      <c r="M42" s="8"/>
      <c r="N42" s="5"/>
    </row>
    <row r="43" spans="1:14" s="123" customFormat="1" ht="21.5">
      <c r="B43" s="123" t="s">
        <v>31</v>
      </c>
      <c r="E43" s="124">
        <v>14</v>
      </c>
      <c r="F43" s="125"/>
      <c r="G43" s="8">
        <v>989587</v>
      </c>
      <c r="H43" s="125"/>
      <c r="I43" s="8">
        <v>4975370</v>
      </c>
      <c r="J43" s="8"/>
      <c r="K43" s="1">
        <v>469693</v>
      </c>
      <c r="L43" s="5"/>
      <c r="M43" s="8">
        <v>450183</v>
      </c>
      <c r="N43" s="5"/>
    </row>
    <row r="44" spans="1:14" s="123" customFormat="1" ht="21.5">
      <c r="A44" s="133" t="s">
        <v>32</v>
      </c>
      <c r="E44" s="124"/>
      <c r="F44" s="125"/>
      <c r="G44" s="8"/>
      <c r="H44" s="125"/>
      <c r="I44" s="8"/>
      <c r="J44" s="8"/>
      <c r="K44" s="85"/>
      <c r="L44" s="5"/>
      <c r="M44" s="8"/>
      <c r="N44" s="5"/>
    </row>
    <row r="45" spans="1:14" s="123" customFormat="1" ht="21.5">
      <c r="A45" s="133"/>
      <c r="B45" s="123" t="s">
        <v>37</v>
      </c>
      <c r="E45" s="124">
        <v>20</v>
      </c>
      <c r="F45" s="125"/>
      <c r="G45" s="8">
        <v>6413851</v>
      </c>
      <c r="H45" s="125"/>
      <c r="I45" s="8">
        <v>0</v>
      </c>
      <c r="J45" s="8"/>
      <c r="K45" s="1">
        <v>0</v>
      </c>
      <c r="L45" s="5"/>
      <c r="M45" s="8">
        <v>0</v>
      </c>
      <c r="N45" s="5"/>
    </row>
    <row r="46" spans="1:14" s="123" customFormat="1" ht="21.5">
      <c r="A46" s="123" t="s">
        <v>32</v>
      </c>
      <c r="E46" s="134">
        <v>19</v>
      </c>
      <c r="F46" s="125"/>
      <c r="G46" s="8">
        <v>14954681</v>
      </c>
      <c r="H46" s="125"/>
      <c r="I46" s="8">
        <v>20636499</v>
      </c>
      <c r="J46" s="8"/>
      <c r="K46" s="8">
        <v>1169000</v>
      </c>
      <c r="M46" s="8">
        <v>6850818</v>
      </c>
      <c r="N46" s="5"/>
    </row>
    <row r="47" spans="1:14" s="123" customFormat="1" ht="21.5">
      <c r="A47" s="118" t="s">
        <v>33</v>
      </c>
      <c r="E47" s="126"/>
      <c r="G47" s="51">
        <f>SUM(G39:G46)</f>
        <v>169712960</v>
      </c>
      <c r="H47" s="118"/>
      <c r="I47" s="51">
        <f>SUM(I39:I46)</f>
        <v>194605232</v>
      </c>
      <c r="J47" s="99"/>
      <c r="K47" s="51">
        <f>SUM(K39:K46)</f>
        <v>45324795</v>
      </c>
      <c r="L47" s="128"/>
      <c r="M47" s="51">
        <f>SUM(M39:M46)</f>
        <v>53922854</v>
      </c>
      <c r="N47" s="5"/>
    </row>
    <row r="48" spans="1:14" s="123" customFormat="1" ht="11.5" customHeight="1">
      <c r="A48" s="118"/>
      <c r="E48" s="126"/>
      <c r="G48" s="135"/>
      <c r="I48" s="135"/>
      <c r="J48" s="135"/>
      <c r="K48" s="135"/>
      <c r="L48" s="128"/>
      <c r="M48" s="135"/>
      <c r="N48" s="5"/>
    </row>
    <row r="49" spans="1:14" s="123" customFormat="1" ht="21.5">
      <c r="A49" s="136" t="s">
        <v>34</v>
      </c>
      <c r="E49" s="126"/>
      <c r="G49" s="135"/>
      <c r="I49" s="135"/>
      <c r="J49" s="135"/>
      <c r="K49" s="135"/>
      <c r="L49" s="128"/>
      <c r="M49" s="135"/>
      <c r="N49" s="5"/>
    </row>
    <row r="50" spans="1:14" s="123" customFormat="1" ht="21.5">
      <c r="A50" s="123" t="s">
        <v>35</v>
      </c>
      <c r="E50" s="124">
        <v>14</v>
      </c>
      <c r="G50" s="1">
        <v>2022686</v>
      </c>
      <c r="I50" s="1">
        <v>3012273</v>
      </c>
      <c r="J50" s="1"/>
      <c r="K50" s="2">
        <v>777039</v>
      </c>
      <c r="L50" s="128"/>
      <c r="M50" s="2">
        <v>1246732</v>
      </c>
      <c r="N50" s="5"/>
    </row>
    <row r="51" spans="1:14" s="123" customFormat="1" ht="21.5">
      <c r="A51" s="133" t="s">
        <v>36</v>
      </c>
      <c r="E51" s="134"/>
      <c r="G51" s="1"/>
      <c r="I51" s="1"/>
      <c r="J51" s="1"/>
      <c r="K51" s="1"/>
      <c r="M51" s="1"/>
      <c r="N51" s="5"/>
    </row>
    <row r="52" spans="1:14" s="123" customFormat="1" ht="21.5">
      <c r="A52" s="133"/>
      <c r="B52" s="123" t="s">
        <v>37</v>
      </c>
      <c r="E52" s="134">
        <v>20</v>
      </c>
      <c r="G52" s="1">
        <f>6482916-289777</f>
        <v>6193139</v>
      </c>
      <c r="I52" s="1">
        <v>6084368</v>
      </c>
      <c r="J52" s="1"/>
      <c r="K52" s="1">
        <v>5115931</v>
      </c>
      <c r="L52" s="128"/>
      <c r="M52" s="1">
        <v>4414274</v>
      </c>
      <c r="N52" s="5"/>
    </row>
    <row r="53" spans="1:14" s="123" customFormat="1" ht="21.5">
      <c r="A53" s="133" t="s">
        <v>36</v>
      </c>
      <c r="E53" s="134">
        <v>19</v>
      </c>
      <c r="G53" s="1">
        <v>1512370</v>
      </c>
      <c r="I53" s="1">
        <v>1512370</v>
      </c>
      <c r="J53" s="1"/>
      <c r="K53" s="1">
        <v>0</v>
      </c>
      <c r="L53" s="128"/>
      <c r="M53" s="1">
        <v>0</v>
      </c>
      <c r="N53" s="5"/>
    </row>
    <row r="54" spans="1:14" s="123" customFormat="1" ht="21.5">
      <c r="A54" s="137" t="s">
        <v>38</v>
      </c>
      <c r="E54" s="126"/>
      <c r="G54" s="71">
        <f>SUM(G50:G53)</f>
        <v>9728195</v>
      </c>
      <c r="H54" s="138"/>
      <c r="I54" s="139">
        <f>SUM(I50:I53)</f>
        <v>10609011</v>
      </c>
      <c r="J54" s="140"/>
      <c r="K54" s="72">
        <f>SUM(K50:K53)</f>
        <v>5892970</v>
      </c>
      <c r="L54" s="128"/>
      <c r="M54" s="71">
        <f>SUM(M50:M53)</f>
        <v>5661006</v>
      </c>
      <c r="N54" s="1"/>
    </row>
    <row r="55" spans="1:14" s="123" customFormat="1" ht="21.5">
      <c r="A55" s="137" t="s">
        <v>39</v>
      </c>
      <c r="E55" s="126"/>
      <c r="G55" s="51">
        <f>+G54+G47</f>
        <v>179441155</v>
      </c>
      <c r="H55" s="138"/>
      <c r="I55" s="51">
        <f>+I54+I47</f>
        <v>205214243</v>
      </c>
      <c r="J55" s="99"/>
      <c r="K55" s="51">
        <f>+K54+K47</f>
        <v>51217765</v>
      </c>
      <c r="L55" s="128"/>
      <c r="M55" s="51">
        <f>+M54+M47</f>
        <v>59583860</v>
      </c>
      <c r="N55" s="5"/>
    </row>
    <row r="56" spans="1:14" s="123" customFormat="1" ht="11.5" customHeight="1">
      <c r="A56" s="137"/>
      <c r="E56" s="126"/>
      <c r="G56" s="135"/>
      <c r="I56" s="135"/>
      <c r="J56" s="135"/>
      <c r="K56" s="135"/>
      <c r="L56" s="128"/>
      <c r="M56" s="135"/>
      <c r="N56" s="141"/>
    </row>
    <row r="57" spans="1:14" s="123" customFormat="1" ht="21.5">
      <c r="A57" s="121" t="s">
        <v>40</v>
      </c>
      <c r="E57" s="126"/>
      <c r="G57" s="125"/>
      <c r="K57" s="125"/>
      <c r="L57" s="125"/>
      <c r="M57" s="125"/>
    </row>
    <row r="58" spans="1:14" s="123" customFormat="1" ht="21.5">
      <c r="A58" s="123" t="s">
        <v>41</v>
      </c>
      <c r="E58" s="124"/>
      <c r="F58" s="117"/>
      <c r="N58" s="5"/>
    </row>
    <row r="59" spans="1:14" s="123" customFormat="1" ht="21.5">
      <c r="A59" s="142" t="s">
        <v>42</v>
      </c>
      <c r="B59" s="143"/>
      <c r="C59" s="143"/>
      <c r="D59" s="143"/>
      <c r="E59" s="124"/>
      <c r="F59" s="117"/>
      <c r="G59" s="123" t="s">
        <v>84</v>
      </c>
      <c r="N59" s="5"/>
    </row>
    <row r="60" spans="1:14" s="123" customFormat="1" ht="21.5">
      <c r="A60" s="144" t="s">
        <v>43</v>
      </c>
      <c r="B60" s="143"/>
      <c r="C60" s="143"/>
      <c r="D60" s="143"/>
      <c r="E60" s="124"/>
      <c r="F60" s="117"/>
      <c r="N60" s="5"/>
    </row>
    <row r="61" spans="1:14" s="123" customFormat="1" ht="22" thickBot="1">
      <c r="A61" s="144" t="s">
        <v>44</v>
      </c>
      <c r="B61" s="143"/>
      <c r="C61" s="143"/>
      <c r="D61" s="143"/>
      <c r="E61" s="124"/>
      <c r="F61" s="117"/>
      <c r="G61" s="145">
        <v>37815493469</v>
      </c>
      <c r="I61" s="145">
        <v>37815493469</v>
      </c>
      <c r="J61" s="125"/>
      <c r="K61" s="145">
        <v>37815493469</v>
      </c>
      <c r="L61" s="125"/>
      <c r="M61" s="145">
        <v>37815493469</v>
      </c>
      <c r="N61" s="5"/>
    </row>
    <row r="62" spans="1:14" s="123" customFormat="1" ht="22" thickTop="1">
      <c r="A62" s="142" t="s">
        <v>45</v>
      </c>
      <c r="B62" s="143"/>
      <c r="C62" s="143"/>
      <c r="D62" s="143"/>
      <c r="E62" s="124"/>
      <c r="F62" s="117"/>
      <c r="N62" s="5"/>
    </row>
    <row r="63" spans="1:14" s="123" customFormat="1" ht="21.5">
      <c r="A63" s="144" t="s">
        <v>46</v>
      </c>
      <c r="B63" s="143"/>
      <c r="C63" s="143"/>
      <c r="D63" s="143"/>
      <c r="E63" s="124"/>
      <c r="F63" s="117"/>
      <c r="N63" s="5"/>
    </row>
    <row r="64" spans="1:14" s="123" customFormat="1" ht="21.5">
      <c r="A64" s="144" t="s">
        <v>44</v>
      </c>
      <c r="B64" s="142"/>
      <c r="C64" s="143"/>
      <c r="D64" s="143"/>
      <c r="E64" s="124"/>
      <c r="F64" s="117"/>
      <c r="G64" s="125">
        <v>16115263909</v>
      </c>
      <c r="I64" s="125">
        <v>16115263909</v>
      </c>
      <c r="J64" s="125"/>
      <c r="K64" s="3">
        <v>16115263909</v>
      </c>
      <c r="L64" s="125"/>
      <c r="M64" s="3">
        <v>16115263909</v>
      </c>
    </row>
    <row r="65" spans="1:14" s="123" customFormat="1" ht="21.5">
      <c r="A65" s="110" t="s">
        <v>47</v>
      </c>
      <c r="E65" s="124"/>
      <c r="G65" s="125">
        <v>-13596829908</v>
      </c>
      <c r="I65" s="125">
        <v>-13596829908</v>
      </c>
      <c r="J65" s="125"/>
      <c r="K65" s="3">
        <v>-13596829908</v>
      </c>
      <c r="L65" s="125"/>
      <c r="M65" s="3">
        <v>-13596829908</v>
      </c>
      <c r="N65" s="5" t="s">
        <v>84</v>
      </c>
    </row>
    <row r="66" spans="1:14" s="123" customFormat="1" ht="21.5">
      <c r="A66" s="123" t="s">
        <v>48</v>
      </c>
      <c r="C66" s="110"/>
      <c r="E66" s="124"/>
      <c r="G66" s="125"/>
      <c r="I66" s="125"/>
      <c r="J66" s="125"/>
      <c r="K66" s="146"/>
      <c r="L66" s="125"/>
      <c r="M66" s="125"/>
      <c r="N66" s="5"/>
    </row>
    <row r="67" spans="1:14" s="123" customFormat="1" ht="21.5">
      <c r="A67" s="123" t="s">
        <v>49</v>
      </c>
      <c r="E67" s="124"/>
      <c r="F67" s="117"/>
      <c r="G67" s="147">
        <f>SOE_Conso!L27</f>
        <v>-2045514380</v>
      </c>
      <c r="I67" s="147">
        <f>SOE_Conso!L17</f>
        <v>-1981267779</v>
      </c>
      <c r="J67" s="147"/>
      <c r="K67" s="147">
        <f>SOE!K24</f>
        <v>-1993123423</v>
      </c>
      <c r="L67" s="125"/>
      <c r="M67" s="45">
        <f>SOE!K18</f>
        <v>-1985412786</v>
      </c>
      <c r="N67" s="5"/>
    </row>
    <row r="68" spans="1:14" s="123" customFormat="1" ht="21.5">
      <c r="A68" s="148" t="s">
        <v>50</v>
      </c>
      <c r="B68" s="143"/>
      <c r="C68" s="143"/>
      <c r="D68" s="143"/>
      <c r="E68" s="124"/>
      <c r="F68" s="117"/>
      <c r="G68" s="43">
        <f>SUM(G64:G67)</f>
        <v>472919621</v>
      </c>
      <c r="H68" s="149"/>
      <c r="I68" s="44">
        <f>SUM(I64:I67)</f>
        <v>537166222</v>
      </c>
      <c r="J68" s="100"/>
      <c r="K68" s="43">
        <f>SUM(K64:K67)</f>
        <v>525310578</v>
      </c>
      <c r="L68" s="149"/>
      <c r="M68" s="44">
        <f>SUM(M64:M67)</f>
        <v>533021215</v>
      </c>
      <c r="N68" s="5"/>
    </row>
    <row r="69" spans="1:14" s="123" customFormat="1" ht="21.5">
      <c r="A69" s="142" t="s">
        <v>51</v>
      </c>
      <c r="B69" s="143"/>
      <c r="C69" s="143"/>
      <c r="D69" s="143"/>
      <c r="E69" s="124"/>
      <c r="F69" s="117"/>
      <c r="G69" s="84">
        <f>SOE_Conso!P27</f>
        <v>-44886</v>
      </c>
      <c r="H69" s="150"/>
      <c r="I69" s="45">
        <v>0</v>
      </c>
      <c r="J69" s="6"/>
      <c r="K69" s="84">
        <v>0</v>
      </c>
      <c r="L69" s="150"/>
      <c r="M69" s="45">
        <v>0</v>
      </c>
      <c r="N69" s="5"/>
    </row>
    <row r="70" spans="1:14" s="123" customFormat="1" ht="21.5">
      <c r="A70" s="148" t="s">
        <v>52</v>
      </c>
      <c r="B70" s="143"/>
      <c r="C70" s="143"/>
      <c r="D70" s="143"/>
      <c r="E70" s="124"/>
      <c r="F70" s="117"/>
      <c r="G70" s="46">
        <f>SUM(G68:G69)</f>
        <v>472874735</v>
      </c>
      <c r="H70" s="150"/>
      <c r="I70" s="46">
        <f>SUM(I68:I69)</f>
        <v>537166222</v>
      </c>
      <c r="J70" s="46"/>
      <c r="K70" s="46">
        <f>SUM(K68:K69)</f>
        <v>525310578</v>
      </c>
      <c r="L70" s="150"/>
      <c r="M70" s="46">
        <f>SUM(M68:M69)</f>
        <v>533021215</v>
      </c>
      <c r="N70" s="5"/>
    </row>
    <row r="71" spans="1:14" s="123" customFormat="1" ht="22" thickBot="1">
      <c r="A71" s="151" t="s">
        <v>53</v>
      </c>
      <c r="B71" s="143"/>
      <c r="C71" s="143"/>
      <c r="D71" s="143"/>
      <c r="E71" s="126"/>
      <c r="G71" s="47">
        <f>SUM(G70,G55)</f>
        <v>652315890</v>
      </c>
      <c r="H71" s="149"/>
      <c r="I71" s="47">
        <f>SUM(I70,I55)</f>
        <v>742380465</v>
      </c>
      <c r="J71" s="100"/>
      <c r="K71" s="47">
        <f>SUM(K70,K55)</f>
        <v>576528343</v>
      </c>
      <c r="L71" s="149"/>
      <c r="M71" s="47">
        <f>SUM(M70,M55)</f>
        <v>592605075</v>
      </c>
      <c r="N71" s="152"/>
    </row>
    <row r="72" spans="1:14" s="123" customFormat="1" ht="22" thickTop="1"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5"/>
    </row>
    <row r="73" spans="1:14">
      <c r="G73" s="155"/>
      <c r="H73" s="155"/>
      <c r="I73" s="155"/>
      <c r="J73" s="155"/>
      <c r="K73" s="155"/>
      <c r="L73" s="155"/>
      <c r="M73" s="155"/>
    </row>
    <row r="75" spans="1:14">
      <c r="I75" s="155"/>
      <c r="J75" s="155"/>
    </row>
  </sheetData>
  <mergeCells count="6">
    <mergeCell ref="G35:M35"/>
    <mergeCell ref="G4:I4"/>
    <mergeCell ref="G33:I33"/>
    <mergeCell ref="K4:M4"/>
    <mergeCell ref="K33:M33"/>
    <mergeCell ref="G6:M6"/>
  </mergeCells>
  <pageMargins left="0.71" right="0.39" top="0.71" bottom="0.51" header="0.2" footer="0.2"/>
  <pageSetup paperSize="9" scale="84" firstPageNumber="7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2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7C6C-EE89-4761-88A7-1E01EFFB6CF3}">
  <sheetPr>
    <tabColor rgb="FF0070C0"/>
    <pageSetUpPr fitToPage="1"/>
  </sheetPr>
  <dimension ref="A1:R47"/>
  <sheetViews>
    <sheetView view="pageBreakPreview" zoomScaleNormal="100" zoomScaleSheetLayoutView="100" workbookViewId="0">
      <selection activeCell="C48" sqref="C48"/>
    </sheetView>
  </sheetViews>
  <sheetFormatPr defaultColWidth="9" defaultRowHeight="23"/>
  <cols>
    <col min="1" max="1" width="3.08984375" style="182" customWidth="1"/>
    <col min="2" max="2" width="41.36328125" style="182" customWidth="1"/>
    <col min="3" max="3" width="10" style="182" customWidth="1"/>
    <col min="4" max="4" width="0.90625" style="182" customWidth="1"/>
    <col min="5" max="5" width="16.36328125" style="28" bestFit="1" customWidth="1"/>
    <col min="6" max="6" width="0.90625" style="182" customWidth="1"/>
    <col min="7" max="7" width="16.36328125" style="182" bestFit="1" customWidth="1"/>
    <col min="8" max="8" width="0.90625" style="182" customWidth="1"/>
    <col min="9" max="9" width="16.36328125" style="28" bestFit="1" customWidth="1"/>
    <col min="10" max="10" width="0.90625" style="182" customWidth="1"/>
    <col min="11" max="11" width="16.36328125" style="182" bestFit="1" customWidth="1"/>
    <col min="12" max="12" width="15.453125" style="184" customWidth="1"/>
    <col min="13" max="13" width="2.08984375" style="184" customWidth="1"/>
    <col min="14" max="14" width="15.453125" style="184" customWidth="1"/>
    <col min="15" max="15" width="2.08984375" style="184" customWidth="1"/>
    <col min="16" max="16" width="15.453125" style="184" customWidth="1"/>
    <col min="17" max="17" width="2.08984375" style="184" customWidth="1"/>
    <col min="18" max="18" width="15.453125" style="184" customWidth="1"/>
    <col min="19" max="16384" width="9" style="182"/>
  </cols>
  <sheetData>
    <row r="1" spans="1:18" s="105" customFormat="1" ht="24.5">
      <c r="A1" s="102" t="s">
        <v>0</v>
      </c>
      <c r="B1" s="102"/>
      <c r="C1" s="103"/>
      <c r="D1" s="104"/>
      <c r="E1" s="31"/>
      <c r="F1" s="102"/>
      <c r="G1" s="102"/>
      <c r="H1" s="102"/>
      <c r="I1" s="32"/>
      <c r="J1" s="102"/>
      <c r="K1" s="199"/>
      <c r="L1" s="107"/>
      <c r="M1" s="107"/>
      <c r="N1" s="107"/>
      <c r="O1" s="107"/>
      <c r="P1" s="107"/>
      <c r="Q1" s="107"/>
      <c r="R1" s="107"/>
    </row>
    <row r="2" spans="1:18" s="105" customFormat="1" ht="24.5">
      <c r="A2" s="102" t="s">
        <v>121</v>
      </c>
      <c r="B2" s="156"/>
      <c r="C2" s="103"/>
      <c r="D2" s="104"/>
      <c r="E2" s="31"/>
      <c r="F2" s="102"/>
      <c r="G2" s="102"/>
      <c r="H2" s="102"/>
      <c r="I2" s="32"/>
      <c r="J2" s="102"/>
      <c r="K2" s="199"/>
      <c r="L2" s="107"/>
      <c r="M2" s="107"/>
      <c r="N2" s="107"/>
      <c r="O2" s="107"/>
      <c r="P2" s="107"/>
      <c r="Q2" s="107"/>
      <c r="R2" s="107"/>
    </row>
    <row r="3" spans="1:18" s="105" customFormat="1" ht="7" customHeight="1">
      <c r="A3" s="156"/>
      <c r="B3" s="156"/>
      <c r="C3" s="103"/>
      <c r="D3" s="104"/>
      <c r="E3" s="33"/>
      <c r="F3" s="102"/>
      <c r="G3" s="102"/>
      <c r="H3" s="102"/>
      <c r="I3" s="12"/>
      <c r="J3" s="102"/>
      <c r="K3" s="102"/>
      <c r="L3" s="107"/>
      <c r="M3" s="107"/>
      <c r="N3" s="107"/>
      <c r="O3" s="107"/>
      <c r="P3" s="107"/>
      <c r="Q3" s="107"/>
      <c r="R3" s="107"/>
    </row>
    <row r="4" spans="1:18" s="159" customFormat="1" ht="20.149999999999999" customHeight="1">
      <c r="C4" s="124"/>
      <c r="D4" s="203"/>
      <c r="E4" s="240" t="s">
        <v>2</v>
      </c>
      <c r="F4" s="240"/>
      <c r="G4" s="240"/>
      <c r="H4" s="108"/>
      <c r="I4" s="240" t="s">
        <v>3</v>
      </c>
      <c r="J4" s="240"/>
      <c r="K4" s="240"/>
      <c r="L4" s="53"/>
      <c r="M4" s="53"/>
      <c r="N4" s="53"/>
      <c r="O4" s="53"/>
      <c r="P4" s="53"/>
      <c r="Q4" s="53"/>
      <c r="R4" s="53"/>
    </row>
    <row r="5" spans="1:18" s="159" customFormat="1" ht="21.5">
      <c r="C5" s="124"/>
      <c r="D5" s="203"/>
      <c r="E5" s="241" t="s">
        <v>114</v>
      </c>
      <c r="F5" s="241"/>
      <c r="G5" s="242"/>
      <c r="H5" s="110"/>
      <c r="I5" s="241" t="str">
        <f>E5</f>
        <v>สำหรับปีสิ้นสุดวันที่ 31 ธันวาคม</v>
      </c>
      <c r="J5" s="241"/>
      <c r="K5" s="241"/>
      <c r="L5" s="53"/>
      <c r="M5" s="53"/>
      <c r="N5" s="53"/>
      <c r="O5" s="53"/>
      <c r="P5" s="53"/>
      <c r="Q5" s="53"/>
      <c r="R5" s="53"/>
    </row>
    <row r="6" spans="1:18" s="159" customFormat="1" ht="20.149999999999999" customHeight="1">
      <c r="C6" s="160" t="s">
        <v>4</v>
      </c>
      <c r="D6" s="229"/>
      <c r="E6" s="232">
        <v>2568</v>
      </c>
      <c r="F6" s="179"/>
      <c r="G6" s="232">
        <v>2567</v>
      </c>
      <c r="H6" s="14"/>
      <c r="I6" s="232">
        <v>2568</v>
      </c>
      <c r="J6" s="179"/>
      <c r="K6" s="232">
        <v>2567</v>
      </c>
      <c r="L6" s="53"/>
      <c r="M6" s="53"/>
      <c r="N6" s="53"/>
      <c r="O6" s="53"/>
      <c r="P6" s="53"/>
      <c r="Q6" s="53"/>
      <c r="R6" s="53"/>
    </row>
    <row r="7" spans="1:18" s="159" customFormat="1" ht="20.149999999999999" customHeight="1">
      <c r="C7" s="117"/>
      <c r="D7" s="203"/>
      <c r="E7" s="239" t="s">
        <v>159</v>
      </c>
      <c r="F7" s="239"/>
      <c r="G7" s="239"/>
      <c r="H7" s="239"/>
      <c r="I7" s="239"/>
      <c r="J7" s="239"/>
      <c r="K7" s="239"/>
      <c r="L7" s="53"/>
      <c r="M7" s="53"/>
      <c r="N7" s="53"/>
      <c r="O7" s="53"/>
      <c r="P7" s="53"/>
      <c r="Q7" s="53"/>
      <c r="R7" s="53"/>
    </row>
    <row r="8" spans="1:18" s="159" customFormat="1" ht="20.149999999999999" customHeight="1">
      <c r="A8" s="233" t="s">
        <v>54</v>
      </c>
      <c r="C8" s="117"/>
      <c r="D8" s="203"/>
      <c r="E8" s="16"/>
      <c r="F8" s="16"/>
      <c r="G8" s="16"/>
      <c r="H8" s="34"/>
      <c r="I8" s="34"/>
      <c r="J8" s="16"/>
      <c r="K8" s="34"/>
      <c r="L8" s="53"/>
      <c r="M8" s="53"/>
      <c r="N8" s="53"/>
      <c r="O8" s="53"/>
      <c r="P8" s="53"/>
      <c r="Q8" s="53"/>
      <c r="R8" s="53"/>
    </row>
    <row r="9" spans="1:18" s="159" customFormat="1" ht="20.149999999999999" customHeight="1">
      <c r="A9" s="162" t="s">
        <v>134</v>
      </c>
      <c r="B9" s="162"/>
      <c r="C9" s="124" t="s">
        <v>158</v>
      </c>
      <c r="D9" s="203"/>
      <c r="E9" s="16">
        <v>294296834</v>
      </c>
      <c r="F9" s="16"/>
      <c r="G9" s="16">
        <v>246886368</v>
      </c>
      <c r="H9" s="16"/>
      <c r="I9" s="16">
        <v>0</v>
      </c>
      <c r="J9" s="16"/>
      <c r="K9" s="16">
        <v>12020</v>
      </c>
      <c r="L9" s="75"/>
      <c r="M9" s="75"/>
      <c r="N9" s="75"/>
      <c r="O9" s="75"/>
      <c r="P9" s="75"/>
      <c r="Q9" s="75"/>
      <c r="R9" s="75"/>
    </row>
    <row r="10" spans="1:18" s="159" customFormat="1" ht="20.149999999999999" customHeight="1">
      <c r="A10" s="162" t="s">
        <v>55</v>
      </c>
      <c r="B10" s="162"/>
      <c r="C10" s="124" t="s">
        <v>141</v>
      </c>
      <c r="E10" s="16">
        <v>60774873</v>
      </c>
      <c r="F10" s="16"/>
      <c r="G10" s="16">
        <v>66714442</v>
      </c>
      <c r="H10" s="16"/>
      <c r="I10" s="16">
        <v>80773656</v>
      </c>
      <c r="J10" s="16"/>
      <c r="K10" s="16">
        <v>71009260</v>
      </c>
      <c r="L10" s="75"/>
      <c r="M10" s="75"/>
      <c r="N10" s="75"/>
      <c r="O10" s="75"/>
      <c r="P10" s="75"/>
      <c r="Q10" s="75"/>
      <c r="R10" s="75"/>
    </row>
    <row r="11" spans="1:18" s="159" customFormat="1" ht="20.149999999999999" customHeight="1">
      <c r="A11" s="192" t="s">
        <v>56</v>
      </c>
      <c r="B11" s="162"/>
      <c r="C11" s="124"/>
      <c r="E11" s="52">
        <f>SUM(E9:E10)</f>
        <v>355071707</v>
      </c>
      <c r="F11" s="54"/>
      <c r="G11" s="52">
        <f>SUM(G9:G10)</f>
        <v>313600810</v>
      </c>
      <c r="H11" s="54"/>
      <c r="I11" s="52">
        <f>SUM(I9:I10)</f>
        <v>80773656</v>
      </c>
      <c r="J11" s="54"/>
      <c r="K11" s="52">
        <f>SUM(K9:K10)</f>
        <v>71021280</v>
      </c>
      <c r="L11" s="75"/>
      <c r="M11" s="75"/>
      <c r="N11" s="75"/>
      <c r="O11" s="75"/>
      <c r="P11" s="75"/>
      <c r="Q11" s="75"/>
      <c r="R11" s="75"/>
    </row>
    <row r="12" spans="1:18" s="159" customFormat="1" ht="5.15" customHeight="1">
      <c r="A12" s="192"/>
      <c r="B12" s="162"/>
      <c r="C12" s="124"/>
      <c r="E12" s="35"/>
      <c r="F12" s="16"/>
      <c r="G12" s="35"/>
      <c r="H12" s="16"/>
      <c r="I12" s="35"/>
      <c r="J12" s="16"/>
      <c r="K12" s="35"/>
      <c r="L12" s="75"/>
      <c r="M12" s="75"/>
      <c r="N12" s="75"/>
      <c r="O12" s="75"/>
      <c r="P12" s="75"/>
      <c r="Q12" s="75"/>
      <c r="R12" s="75"/>
    </row>
    <row r="13" spans="1:18" s="159" customFormat="1" ht="20.149999999999999" customHeight="1">
      <c r="A13" s="234" t="s">
        <v>57</v>
      </c>
      <c r="B13" s="162"/>
      <c r="C13" s="124"/>
      <c r="E13" s="35"/>
      <c r="F13" s="16"/>
      <c r="G13" s="35"/>
      <c r="H13" s="16"/>
      <c r="I13" s="35"/>
      <c r="J13" s="16"/>
      <c r="K13" s="35"/>
      <c r="L13" s="75"/>
      <c r="M13" s="75"/>
      <c r="N13" s="75"/>
      <c r="O13" s="75"/>
      <c r="P13" s="75"/>
      <c r="Q13" s="75"/>
      <c r="R13" s="75"/>
    </row>
    <row r="14" spans="1:18" s="159" customFormat="1" ht="20.149999999999999" customHeight="1">
      <c r="A14" s="162" t="s">
        <v>135</v>
      </c>
      <c r="B14" s="162"/>
      <c r="C14" s="124"/>
      <c r="E14" s="36">
        <v>294868269</v>
      </c>
      <c r="F14" s="16"/>
      <c r="G14" s="36">
        <v>254530024</v>
      </c>
      <c r="H14" s="16"/>
      <c r="I14" s="36">
        <v>0</v>
      </c>
      <c r="J14" s="16"/>
      <c r="K14" s="36">
        <v>3735</v>
      </c>
      <c r="L14" s="75"/>
      <c r="M14" s="75"/>
      <c r="N14" s="75"/>
      <c r="O14" s="75"/>
      <c r="P14" s="75"/>
      <c r="Q14" s="75"/>
      <c r="R14" s="75"/>
    </row>
    <row r="15" spans="1:18" s="159" customFormat="1" ht="20.149999999999999" customHeight="1">
      <c r="A15" s="162" t="s">
        <v>58</v>
      </c>
      <c r="B15" s="162"/>
      <c r="C15" s="124"/>
      <c r="E15" s="36">
        <v>7247687</v>
      </c>
      <c r="F15" s="16"/>
      <c r="G15" s="36">
        <v>7970278</v>
      </c>
      <c r="H15" s="16"/>
      <c r="I15" s="36">
        <v>113776</v>
      </c>
      <c r="J15" s="16"/>
      <c r="K15" s="36">
        <v>49482</v>
      </c>
      <c r="L15" s="75"/>
      <c r="M15" s="75"/>
      <c r="N15" s="75"/>
      <c r="O15" s="75"/>
      <c r="P15" s="75"/>
      <c r="Q15" s="75"/>
      <c r="R15" s="75"/>
    </row>
    <row r="16" spans="1:18" s="159" customFormat="1" ht="20.149999999999999" customHeight="1">
      <c r="A16" s="162" t="s">
        <v>59</v>
      </c>
      <c r="B16" s="162"/>
      <c r="C16" s="124"/>
      <c r="E16" s="36">
        <v>78257980</v>
      </c>
      <c r="F16" s="16"/>
      <c r="G16" s="36">
        <v>66162755</v>
      </c>
      <c r="H16" s="16"/>
      <c r="I16" s="36">
        <v>38693308</v>
      </c>
      <c r="J16" s="16"/>
      <c r="K16" s="36">
        <v>40938526</v>
      </c>
      <c r="L16" s="75"/>
      <c r="M16" s="75"/>
      <c r="N16" s="75"/>
      <c r="O16" s="75"/>
      <c r="P16" s="75"/>
      <c r="Q16" s="75"/>
      <c r="R16" s="75"/>
    </row>
    <row r="17" spans="1:18" s="159" customFormat="1" ht="20.149999999999999" customHeight="1">
      <c r="A17" s="162" t="s">
        <v>60</v>
      </c>
      <c r="B17" s="162"/>
      <c r="C17" s="124"/>
      <c r="E17" s="36">
        <v>38728356</v>
      </c>
      <c r="F17" s="16"/>
      <c r="G17" s="36">
        <v>77335306</v>
      </c>
      <c r="H17" s="16"/>
      <c r="I17" s="36">
        <v>49296610</v>
      </c>
      <c r="J17" s="16"/>
      <c r="K17" s="36">
        <v>61496438</v>
      </c>
      <c r="L17" s="75"/>
      <c r="M17" s="75"/>
      <c r="N17" s="75"/>
      <c r="O17" s="75"/>
      <c r="P17" s="75"/>
      <c r="Q17" s="75"/>
      <c r="R17" s="75"/>
    </row>
    <row r="18" spans="1:18" s="159" customFormat="1" ht="20.149999999999999" customHeight="1">
      <c r="A18" s="192" t="s">
        <v>61</v>
      </c>
      <c r="B18" s="162"/>
      <c r="C18" s="124"/>
      <c r="E18" s="52">
        <f>SUM(E14:E17)</f>
        <v>419102292</v>
      </c>
      <c r="F18" s="54"/>
      <c r="G18" s="52">
        <f>SUM(G14:G17)</f>
        <v>405998363</v>
      </c>
      <c r="H18" s="54"/>
      <c r="I18" s="52">
        <f>SUM(I14:I17)</f>
        <v>88103694</v>
      </c>
      <c r="J18" s="54"/>
      <c r="K18" s="52">
        <f>SUM(K14:K17)</f>
        <v>102488181</v>
      </c>
      <c r="L18" s="75"/>
      <c r="M18" s="75"/>
      <c r="N18" s="75"/>
      <c r="O18" s="75"/>
      <c r="P18" s="75"/>
      <c r="Q18" s="75"/>
      <c r="R18" s="75"/>
    </row>
    <row r="19" spans="1:18" s="159" customFormat="1" ht="20.149999999999999" customHeight="1">
      <c r="A19" s="192" t="s">
        <v>155</v>
      </c>
      <c r="B19" s="162"/>
      <c r="C19" s="124"/>
      <c r="E19" s="60">
        <f>E11-E18</f>
        <v>-64030585</v>
      </c>
      <c r="F19" s="54"/>
      <c r="G19" s="58">
        <f>G11-G18</f>
        <v>-92397553</v>
      </c>
      <c r="H19" s="59"/>
      <c r="I19" s="60">
        <f>I11-I18</f>
        <v>-7330038</v>
      </c>
      <c r="J19" s="59"/>
      <c r="K19" s="58">
        <f>K11-K18</f>
        <v>-31466901</v>
      </c>
      <c r="L19" s="75"/>
      <c r="M19" s="75"/>
      <c r="N19" s="75"/>
      <c r="O19" s="75"/>
      <c r="P19" s="75"/>
      <c r="Q19" s="75"/>
      <c r="R19" s="75"/>
    </row>
    <row r="20" spans="1:18" s="159" customFormat="1" ht="20.149999999999999" customHeight="1">
      <c r="A20" s="162" t="s">
        <v>62</v>
      </c>
      <c r="B20" s="162"/>
      <c r="C20" s="124"/>
      <c r="E20" s="61">
        <v>-560902</v>
      </c>
      <c r="F20" s="16"/>
      <c r="G20" s="61">
        <v>-472351</v>
      </c>
      <c r="H20" s="62"/>
      <c r="I20" s="61">
        <v>-380599</v>
      </c>
      <c r="J20" s="62"/>
      <c r="K20" s="61">
        <v>-82116</v>
      </c>
      <c r="L20" s="75"/>
      <c r="M20" s="75"/>
      <c r="N20" s="75"/>
      <c r="O20" s="75"/>
      <c r="P20" s="75"/>
      <c r="Q20" s="75"/>
      <c r="R20" s="75"/>
    </row>
    <row r="21" spans="1:18" s="159" customFormat="1" ht="20.149999999999999" customHeight="1">
      <c r="A21" s="162" t="s">
        <v>162</v>
      </c>
      <c r="B21" s="162"/>
      <c r="C21" s="124"/>
      <c r="E21" s="63">
        <v>0</v>
      </c>
      <c r="F21" s="16"/>
      <c r="G21" s="63">
        <v>262498</v>
      </c>
      <c r="H21" s="62"/>
      <c r="I21" s="61">
        <v>0</v>
      </c>
      <c r="J21" s="62"/>
      <c r="K21" s="63">
        <v>0</v>
      </c>
      <c r="L21" s="75"/>
      <c r="M21" s="75"/>
      <c r="N21" s="75"/>
      <c r="O21" s="75"/>
      <c r="P21" s="75"/>
      <c r="Q21" s="75"/>
      <c r="R21" s="75"/>
    </row>
    <row r="22" spans="1:18" s="118" customFormat="1" ht="20.149999999999999" customHeight="1">
      <c r="A22" s="137" t="s">
        <v>156</v>
      </c>
      <c r="B22" s="137"/>
      <c r="C22" s="196"/>
      <c r="E22" s="60">
        <f>SUM((E19:E21))</f>
        <v>-64591487</v>
      </c>
      <c r="F22" s="56"/>
      <c r="G22" s="64">
        <f>SUM((G19:G21))</f>
        <v>-92607406</v>
      </c>
      <c r="H22" s="65"/>
      <c r="I22" s="60">
        <f>SUM((I19:I21))</f>
        <v>-7710637</v>
      </c>
      <c r="J22" s="65"/>
      <c r="K22" s="64">
        <f>SUM((K19:K21))</f>
        <v>-31549017</v>
      </c>
      <c r="L22" s="93"/>
      <c r="M22" s="93"/>
      <c r="N22" s="93"/>
      <c r="O22" s="93"/>
      <c r="P22" s="93"/>
      <c r="Q22" s="93"/>
      <c r="R22" s="93"/>
    </row>
    <row r="23" spans="1:18" s="159" customFormat="1" ht="20.149999999999999" customHeight="1">
      <c r="A23" s="162" t="s">
        <v>163</v>
      </c>
      <c r="B23" s="162"/>
      <c r="C23" s="124"/>
      <c r="D23" s="203"/>
      <c r="E23" s="36">
        <f>ROUND(L23/1000,0)</f>
        <v>0</v>
      </c>
      <c r="F23" s="16"/>
      <c r="G23" s="36">
        <f>ROUND(N23/1000,0)</f>
        <v>0</v>
      </c>
      <c r="H23" s="62"/>
      <c r="I23" s="66">
        <f>ROUND(P23/1000,0)</f>
        <v>0</v>
      </c>
      <c r="J23" s="62"/>
      <c r="K23" s="66">
        <f>ROUND(R23/1000,0)</f>
        <v>0</v>
      </c>
      <c r="L23" s="75"/>
      <c r="M23" s="75"/>
      <c r="N23" s="75"/>
      <c r="O23" s="75"/>
      <c r="P23" s="75"/>
      <c r="Q23" s="75"/>
      <c r="R23" s="75"/>
    </row>
    <row r="24" spans="1:18" s="118" customFormat="1" ht="20.149999999999999" customHeight="1" thickBot="1">
      <c r="A24" s="137" t="s">
        <v>157</v>
      </c>
      <c r="B24" s="137"/>
      <c r="C24" s="196"/>
      <c r="D24" s="111"/>
      <c r="E24" s="67">
        <f>E22+E23</f>
        <v>-64591487</v>
      </c>
      <c r="F24" s="37"/>
      <c r="G24" s="67">
        <f>G22+G23</f>
        <v>-92607406</v>
      </c>
      <c r="H24" s="68"/>
      <c r="I24" s="67">
        <f>I22+I23</f>
        <v>-7710637</v>
      </c>
      <c r="J24" s="68"/>
      <c r="K24" s="67">
        <f>K22+K23</f>
        <v>-31549017</v>
      </c>
      <c r="L24" s="93"/>
      <c r="M24" s="93"/>
      <c r="N24" s="93"/>
      <c r="O24" s="93"/>
      <c r="P24" s="93"/>
      <c r="Q24" s="93"/>
      <c r="R24" s="93"/>
    </row>
    <row r="25" spans="1:18" s="118" customFormat="1" ht="5.15" customHeight="1" thickTop="1">
      <c r="A25" s="137"/>
      <c r="B25" s="137"/>
      <c r="C25" s="196"/>
      <c r="D25" s="111"/>
      <c r="E25" s="55"/>
      <c r="F25" s="1"/>
      <c r="G25" s="61"/>
      <c r="H25" s="3"/>
      <c r="I25" s="61"/>
      <c r="J25" s="3"/>
      <c r="K25" s="61"/>
      <c r="L25" s="93"/>
      <c r="M25" s="93"/>
      <c r="N25" s="93"/>
      <c r="O25" s="93"/>
      <c r="P25" s="93"/>
      <c r="Q25" s="93"/>
      <c r="R25" s="93"/>
    </row>
    <row r="26" spans="1:18" s="118" customFormat="1" ht="20.149999999999999" customHeight="1">
      <c r="A26" s="137" t="s">
        <v>63</v>
      </c>
      <c r="B26" s="137"/>
      <c r="C26" s="196"/>
      <c r="D26" s="111"/>
      <c r="E26" s="55"/>
      <c r="F26" s="1"/>
      <c r="G26" s="61"/>
      <c r="H26" s="3"/>
      <c r="I26" s="61"/>
      <c r="J26" s="3"/>
      <c r="K26" s="61"/>
      <c r="L26" s="93"/>
      <c r="M26" s="93"/>
      <c r="N26" s="93"/>
      <c r="O26" s="93"/>
      <c r="P26" s="93"/>
      <c r="Q26" s="93"/>
      <c r="R26" s="93"/>
    </row>
    <row r="27" spans="1:18" s="118" customFormat="1" ht="20.149999999999999" customHeight="1">
      <c r="A27" s="136" t="s">
        <v>64</v>
      </c>
      <c r="B27" s="137"/>
      <c r="C27" s="196"/>
      <c r="D27" s="111"/>
      <c r="E27" s="55"/>
      <c r="F27" s="1"/>
      <c r="G27" s="55"/>
      <c r="H27" s="1"/>
      <c r="I27" s="55"/>
      <c r="J27" s="1"/>
      <c r="K27" s="235"/>
      <c r="L27" s="93"/>
      <c r="M27" s="93"/>
      <c r="N27" s="93"/>
      <c r="O27" s="93"/>
      <c r="P27" s="93"/>
      <c r="Q27" s="93"/>
      <c r="R27" s="93"/>
    </row>
    <row r="28" spans="1:18" s="118" customFormat="1" ht="20.149999999999999" customHeight="1">
      <c r="A28" s="133" t="s">
        <v>65</v>
      </c>
      <c r="B28" s="133"/>
      <c r="C28" s="196"/>
      <c r="D28" s="111"/>
      <c r="E28" s="55"/>
      <c r="F28" s="1"/>
      <c r="G28" s="55"/>
      <c r="H28" s="1"/>
      <c r="I28" s="55"/>
      <c r="J28" s="1"/>
      <c r="K28" s="235"/>
      <c r="L28" s="93"/>
      <c r="M28" s="93"/>
      <c r="N28" s="93"/>
      <c r="O28" s="93"/>
      <c r="P28" s="93"/>
      <c r="Q28" s="93"/>
      <c r="R28" s="93"/>
    </row>
    <row r="29" spans="1:18" s="118" customFormat="1" ht="20.149999999999999" customHeight="1">
      <c r="A29" s="123"/>
      <c r="B29" s="133" t="s">
        <v>66</v>
      </c>
      <c r="C29" s="196"/>
      <c r="D29" s="111"/>
      <c r="E29" s="36">
        <v>0</v>
      </c>
      <c r="F29" s="16"/>
      <c r="G29" s="36">
        <v>225792</v>
      </c>
      <c r="H29" s="16"/>
      <c r="I29" s="61">
        <v>0</v>
      </c>
      <c r="J29" s="1"/>
      <c r="K29" s="61">
        <v>-1488649</v>
      </c>
      <c r="L29" s="93"/>
      <c r="M29" s="93"/>
      <c r="N29" s="93"/>
      <c r="O29" s="93"/>
      <c r="P29" s="93"/>
      <c r="Q29" s="93"/>
      <c r="R29" s="93"/>
    </row>
    <row r="30" spans="1:18" s="159" customFormat="1" ht="20.149999999999999" customHeight="1" thickBot="1">
      <c r="A30" s="137" t="s">
        <v>116</v>
      </c>
      <c r="B30" s="137"/>
      <c r="C30" s="124"/>
      <c r="D30" s="203"/>
      <c r="E30" s="81">
        <f>SUM(E24:E29)</f>
        <v>-64591487</v>
      </c>
      <c r="F30" s="37"/>
      <c r="G30" s="81">
        <f>SUM(G24:G29)</f>
        <v>-92381614</v>
      </c>
      <c r="H30" s="37"/>
      <c r="I30" s="81">
        <f>SUM(I24:I29)</f>
        <v>-7710637</v>
      </c>
      <c r="J30" s="37"/>
      <c r="K30" s="81">
        <f>SUM(K24:K29)</f>
        <v>-33037666</v>
      </c>
      <c r="L30" s="75"/>
      <c r="M30" s="75"/>
      <c r="N30" s="75"/>
      <c r="O30" s="75"/>
      <c r="P30" s="75"/>
      <c r="Q30" s="75"/>
      <c r="R30" s="75"/>
    </row>
    <row r="31" spans="1:18" s="118" customFormat="1" ht="5.15" customHeight="1" thickTop="1">
      <c r="A31" s="137"/>
      <c r="B31" s="137"/>
      <c r="C31" s="196"/>
      <c r="D31" s="111"/>
      <c r="E31" s="36"/>
      <c r="F31" s="1"/>
      <c r="G31" s="36"/>
      <c r="H31" s="1"/>
      <c r="I31" s="36"/>
      <c r="J31" s="1"/>
      <c r="K31" s="57"/>
      <c r="L31" s="93"/>
      <c r="M31" s="93"/>
      <c r="N31" s="93"/>
      <c r="O31" s="93"/>
      <c r="P31" s="93"/>
      <c r="Q31" s="93"/>
      <c r="R31" s="93"/>
    </row>
    <row r="32" spans="1:18" s="159" customFormat="1" ht="20.149999999999999" customHeight="1">
      <c r="A32" s="137" t="s">
        <v>164</v>
      </c>
      <c r="B32" s="137"/>
      <c r="C32" s="126"/>
      <c r="E32" s="36"/>
      <c r="F32" s="16"/>
      <c r="G32" s="36"/>
      <c r="H32" s="16"/>
      <c r="I32" s="36"/>
      <c r="J32" s="1"/>
      <c r="K32" s="57"/>
      <c r="L32" s="75"/>
      <c r="M32" s="75"/>
      <c r="N32" s="75"/>
      <c r="O32" s="75"/>
      <c r="P32" s="75"/>
      <c r="Q32" s="75"/>
      <c r="R32" s="75"/>
    </row>
    <row r="33" spans="1:18" s="159" customFormat="1" ht="20.149999999999999" customHeight="1">
      <c r="A33" s="133" t="s">
        <v>67</v>
      </c>
      <c r="B33" s="137"/>
      <c r="C33" s="126"/>
      <c r="E33" s="61">
        <f>E35-E34</f>
        <v>-64246601</v>
      </c>
      <c r="F33" s="16"/>
      <c r="G33" s="61">
        <f>G35-G34</f>
        <v>-92607406</v>
      </c>
      <c r="H33" s="16"/>
      <c r="I33" s="82">
        <f>+I24</f>
        <v>-7710637</v>
      </c>
      <c r="J33" s="53"/>
      <c r="K33" s="94">
        <f>+K24</f>
        <v>-31549017</v>
      </c>
      <c r="L33" s="75"/>
      <c r="M33" s="75"/>
      <c r="N33" s="75"/>
      <c r="O33" s="75"/>
      <c r="P33" s="75"/>
      <c r="Q33" s="75"/>
      <c r="R33" s="75"/>
    </row>
    <row r="34" spans="1:18" s="159" customFormat="1" ht="20.149999999999999" customHeight="1">
      <c r="A34" s="133" t="s">
        <v>68</v>
      </c>
      <c r="B34" s="137"/>
      <c r="C34" s="126"/>
      <c r="E34" s="91">
        <v>-344886</v>
      </c>
      <c r="F34" s="16"/>
      <c r="G34" s="36">
        <v>0</v>
      </c>
      <c r="H34" s="16"/>
      <c r="I34" s="53">
        <v>0</v>
      </c>
      <c r="J34" s="53"/>
      <c r="K34" s="53">
        <v>0</v>
      </c>
      <c r="L34" s="75"/>
      <c r="M34" s="75"/>
      <c r="N34" s="75"/>
      <c r="O34" s="75"/>
      <c r="P34" s="75"/>
      <c r="Q34" s="75"/>
      <c r="R34" s="75"/>
    </row>
    <row r="35" spans="1:18" s="159" customFormat="1" ht="20.149999999999999" customHeight="1" thickBot="1">
      <c r="A35" s="137" t="s">
        <v>157</v>
      </c>
      <c r="B35" s="137"/>
      <c r="C35" s="126"/>
      <c r="E35" s="83">
        <f>E24</f>
        <v>-64591487</v>
      </c>
      <c r="F35" s="54"/>
      <c r="G35" s="83">
        <f>G24</f>
        <v>-92607406</v>
      </c>
      <c r="H35" s="54"/>
      <c r="I35" s="83">
        <f>SUM(I33:I34)</f>
        <v>-7710637</v>
      </c>
      <c r="J35" s="1"/>
      <c r="K35" s="83">
        <f>SUM(K33:K34)</f>
        <v>-31549017</v>
      </c>
      <c r="L35" s="75"/>
      <c r="M35" s="75"/>
      <c r="N35" s="75"/>
      <c r="O35" s="75"/>
      <c r="P35" s="75"/>
      <c r="Q35" s="75"/>
      <c r="R35" s="75"/>
    </row>
    <row r="36" spans="1:18" s="159" customFormat="1" ht="5.15" customHeight="1" thickTop="1">
      <c r="A36" s="137"/>
      <c r="B36" s="137"/>
      <c r="C36" s="126"/>
      <c r="E36" s="36"/>
      <c r="F36" s="16"/>
      <c r="G36" s="36"/>
      <c r="H36" s="16"/>
      <c r="I36" s="36"/>
      <c r="J36" s="95"/>
      <c r="K36" s="57"/>
      <c r="L36" s="75"/>
      <c r="M36" s="75"/>
      <c r="N36" s="75"/>
      <c r="O36" s="75"/>
      <c r="P36" s="75"/>
      <c r="Q36" s="75"/>
      <c r="R36" s="75"/>
    </row>
    <row r="37" spans="1:18" s="159" customFormat="1" ht="20.149999999999999" customHeight="1">
      <c r="A37" s="137" t="s">
        <v>69</v>
      </c>
      <c r="B37" s="137"/>
      <c r="C37" s="126"/>
      <c r="E37" s="36"/>
      <c r="F37" s="16"/>
      <c r="G37" s="36"/>
      <c r="H37" s="16"/>
      <c r="I37" s="70"/>
      <c r="J37" s="96"/>
      <c r="K37" s="97"/>
      <c r="L37" s="75"/>
      <c r="M37" s="75"/>
      <c r="N37" s="75"/>
      <c r="O37" s="75"/>
      <c r="P37" s="75"/>
      <c r="Q37" s="75"/>
      <c r="R37" s="75"/>
    </row>
    <row r="38" spans="1:18" s="159" customFormat="1" ht="20.149999999999999" customHeight="1">
      <c r="A38" s="133" t="s">
        <v>67</v>
      </c>
      <c r="B38" s="137"/>
      <c r="C38" s="126"/>
      <c r="E38" s="91">
        <f>E40-E39</f>
        <v>-64246601</v>
      </c>
      <c r="F38" s="16"/>
      <c r="G38" s="91">
        <f>G40-G39</f>
        <v>-92381614</v>
      </c>
      <c r="H38" s="16"/>
      <c r="I38" s="62">
        <f>+I30</f>
        <v>-7710637</v>
      </c>
      <c r="J38" s="53"/>
      <c r="K38" s="98">
        <f>+K30</f>
        <v>-33037666</v>
      </c>
      <c r="L38" s="75"/>
      <c r="M38" s="75"/>
      <c r="N38" s="75"/>
      <c r="O38" s="75"/>
      <c r="P38" s="75"/>
      <c r="Q38" s="75"/>
      <c r="R38" s="75"/>
    </row>
    <row r="39" spans="1:18" s="159" customFormat="1" ht="20.149999999999999" customHeight="1">
      <c r="A39" s="133" t="s">
        <v>68</v>
      </c>
      <c r="B39" s="137"/>
      <c r="C39" s="126"/>
      <c r="E39" s="91">
        <f>E34</f>
        <v>-344886</v>
      </c>
      <c r="F39" s="16"/>
      <c r="G39" s="36">
        <v>0</v>
      </c>
      <c r="H39" s="16"/>
      <c r="I39" s="53">
        <v>0</v>
      </c>
      <c r="J39" s="53"/>
      <c r="K39" s="53">
        <v>0</v>
      </c>
      <c r="L39" s="75"/>
      <c r="M39" s="75"/>
      <c r="N39" s="75"/>
      <c r="O39" s="75"/>
      <c r="P39" s="75"/>
      <c r="Q39" s="75"/>
      <c r="R39" s="75"/>
    </row>
    <row r="40" spans="1:18" s="159" customFormat="1" ht="20.149999999999999" customHeight="1" thickBot="1">
      <c r="A40" s="137" t="s">
        <v>116</v>
      </c>
      <c r="B40" s="137"/>
      <c r="C40" s="126"/>
      <c r="E40" s="83">
        <f>E30</f>
        <v>-64591487</v>
      </c>
      <c r="F40" s="54"/>
      <c r="G40" s="83">
        <f>G30</f>
        <v>-92381614</v>
      </c>
      <c r="H40" s="54"/>
      <c r="I40" s="83">
        <f>SUM(I38:I39)</f>
        <v>-7710637</v>
      </c>
      <c r="J40" s="1"/>
      <c r="K40" s="83">
        <f>SUM(K38:K39)</f>
        <v>-33037666</v>
      </c>
      <c r="L40" s="75"/>
      <c r="M40" s="75"/>
      <c r="N40" s="75"/>
      <c r="O40" s="75"/>
      <c r="P40" s="75"/>
      <c r="Q40" s="75"/>
      <c r="R40" s="75"/>
    </row>
    <row r="41" spans="1:18" s="123" customFormat="1" ht="5.15" customHeight="1" thickTop="1">
      <c r="C41" s="126"/>
      <c r="E41" s="1"/>
      <c r="G41" s="1"/>
      <c r="I41" s="1"/>
      <c r="K41" s="1"/>
      <c r="L41" s="88"/>
      <c r="M41" s="88"/>
      <c r="N41" s="88"/>
      <c r="O41" s="88"/>
      <c r="P41" s="88"/>
      <c r="Q41" s="88"/>
      <c r="R41" s="88"/>
    </row>
    <row r="42" spans="1:18" s="159" customFormat="1" ht="20.149999999999999" customHeight="1">
      <c r="A42" s="118" t="s">
        <v>146</v>
      </c>
      <c r="B42" s="118"/>
      <c r="C42" s="124"/>
      <c r="D42" s="203"/>
      <c r="E42" s="16"/>
      <c r="G42" s="16"/>
      <c r="I42" s="16"/>
      <c r="K42" s="16"/>
      <c r="L42" s="75"/>
      <c r="M42" s="75"/>
      <c r="N42" s="75"/>
      <c r="O42" s="75"/>
      <c r="P42" s="75"/>
      <c r="Q42" s="75"/>
      <c r="R42" s="75"/>
    </row>
    <row r="43" spans="1:18" s="159" customFormat="1" ht="22" thickBot="1">
      <c r="A43" s="159" t="s">
        <v>147</v>
      </c>
      <c r="C43" s="124">
        <v>25</v>
      </c>
      <c r="D43" s="229"/>
      <c r="E43" s="38">
        <v>-2.0040468268698723E-3</v>
      </c>
      <c r="G43" s="38">
        <v>-2.8732823280403805E-3</v>
      </c>
      <c r="I43" s="38">
        <v>-2.392339661261465E-4</v>
      </c>
      <c r="K43" s="38">
        <v>-9.7885511460223313E-4</v>
      </c>
      <c r="L43" s="75"/>
      <c r="M43" s="75"/>
      <c r="N43" s="75"/>
      <c r="O43" s="75"/>
      <c r="P43" s="75"/>
      <c r="Q43" s="75"/>
      <c r="R43" s="75"/>
    </row>
    <row r="44" spans="1:18" s="123" customFormat="1" ht="22" thickTop="1">
      <c r="C44" s="126"/>
      <c r="E44" s="1"/>
      <c r="I44" s="35"/>
      <c r="L44" s="88"/>
      <c r="M44" s="88"/>
      <c r="N44" s="88"/>
      <c r="O44" s="88"/>
      <c r="P44" s="88"/>
      <c r="Q44" s="88"/>
      <c r="R44" s="88"/>
    </row>
    <row r="45" spans="1:18" s="123" customFormat="1" ht="21.5">
      <c r="B45" s="16"/>
      <c r="C45" s="126"/>
      <c r="H45" s="159"/>
      <c r="L45" s="88"/>
      <c r="M45" s="88"/>
      <c r="N45" s="88"/>
      <c r="O45" s="88"/>
      <c r="P45" s="88"/>
      <c r="Q45" s="88"/>
      <c r="R45" s="88"/>
    </row>
    <row r="46" spans="1:18" s="159" customFormat="1" ht="21.5">
      <c r="E46" s="16"/>
      <c r="F46" s="16"/>
      <c r="G46" s="16"/>
      <c r="H46" s="16"/>
      <c r="I46" s="16"/>
      <c r="J46" s="16"/>
      <c r="K46" s="16"/>
      <c r="L46" s="75"/>
      <c r="M46" s="75"/>
      <c r="N46" s="75"/>
      <c r="O46" s="75"/>
      <c r="P46" s="75"/>
      <c r="Q46" s="75"/>
      <c r="R46" s="75"/>
    </row>
    <row r="47" spans="1:18">
      <c r="L47" s="236"/>
      <c r="M47" s="236"/>
      <c r="N47" s="236"/>
      <c r="O47" s="236"/>
      <c r="P47" s="236"/>
      <c r="Q47" s="236"/>
      <c r="R47" s="236"/>
    </row>
  </sheetData>
  <mergeCells count="5">
    <mergeCell ref="E7:K7"/>
    <mergeCell ref="E4:G4"/>
    <mergeCell ref="I4:K4"/>
    <mergeCell ref="E5:G5"/>
    <mergeCell ref="I5:K5"/>
  </mergeCells>
  <phoneticPr fontId="58" type="noConversion"/>
  <pageMargins left="0.70866141732283505" right="0.39370078740157499" top="0.70866141732283505" bottom="0.511811023622047" header="0.196850393700787" footer="0.196850393700787"/>
  <pageSetup paperSize="9" scale="73" firstPageNumber="9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X89"/>
  <sheetViews>
    <sheetView view="pageBreakPreview" topLeftCell="A16" zoomScale="55" zoomScaleNormal="100" zoomScaleSheetLayoutView="55" workbookViewId="0">
      <selection activeCell="O31" sqref="O31"/>
    </sheetView>
  </sheetViews>
  <sheetFormatPr defaultColWidth="8.6328125" defaultRowHeight="23"/>
  <cols>
    <col min="1" max="3" width="2.08984375" style="153" customWidth="1"/>
    <col min="4" max="4" width="33.6328125" style="153" customWidth="1"/>
    <col min="5" max="5" width="4.453125" style="153" customWidth="1"/>
    <col min="6" max="6" width="8.08984375" style="154" customWidth="1"/>
    <col min="7" max="7" width="1.6328125" style="153" customWidth="1"/>
    <col min="8" max="8" width="17.1796875" style="153" customWidth="1"/>
    <col min="9" max="9" width="1.453125" style="153" customWidth="1"/>
    <col min="10" max="10" width="17.1796875" style="153" customWidth="1"/>
    <col min="11" max="11" width="1.453125" style="153" customWidth="1"/>
    <col min="12" max="12" width="17.1796875" style="153" customWidth="1"/>
    <col min="13" max="13" width="1.6328125" style="153" customWidth="1"/>
    <col min="14" max="14" width="17.1796875" style="153" customWidth="1"/>
    <col min="15" max="15" width="1.453125" style="153" customWidth="1"/>
    <col min="16" max="16" width="17.1796875" style="153" customWidth="1"/>
    <col min="17" max="17" width="1.453125" style="153" customWidth="1"/>
    <col min="18" max="18" width="17.1796875" style="153" customWidth="1"/>
    <col min="19" max="19" width="15.6328125" style="79" bestFit="1" customWidth="1"/>
    <col min="20" max="20" width="8.6328125" style="79"/>
    <col min="21" max="21" width="15.6328125" style="79" bestFit="1" customWidth="1"/>
    <col min="22" max="22" width="8.6328125" style="79"/>
    <col min="23" max="23" width="14.7265625" style="79" bestFit="1" customWidth="1"/>
    <col min="24" max="24" width="8.6328125" style="79"/>
    <col min="25" max="16384" width="8.6328125" style="153"/>
  </cols>
  <sheetData>
    <row r="1" spans="1:24" s="104" customFormat="1" ht="24.5">
      <c r="A1" s="102" t="s">
        <v>0</v>
      </c>
      <c r="B1" s="105"/>
      <c r="C1" s="105"/>
      <c r="D1" s="105"/>
      <c r="E1" s="105"/>
      <c r="F1" s="198"/>
      <c r="G1" s="105"/>
      <c r="H1" s="105"/>
      <c r="I1" s="105"/>
      <c r="J1" s="105"/>
      <c r="K1" s="105"/>
      <c r="R1" s="199"/>
      <c r="S1" s="77"/>
      <c r="T1" s="77"/>
      <c r="U1" s="77"/>
      <c r="V1" s="77"/>
      <c r="W1" s="77"/>
      <c r="X1" s="77"/>
    </row>
    <row r="2" spans="1:24" s="102" customFormat="1">
      <c r="A2" s="102" t="s">
        <v>122</v>
      </c>
      <c r="B2" s="105"/>
      <c r="C2" s="105"/>
      <c r="D2" s="105"/>
      <c r="E2" s="105"/>
      <c r="F2" s="200"/>
      <c r="G2" s="201"/>
      <c r="S2" s="78"/>
      <c r="T2" s="78"/>
      <c r="U2" s="78"/>
      <c r="V2" s="78"/>
      <c r="W2" s="78"/>
      <c r="X2" s="78"/>
    </row>
    <row r="3" spans="1:24" s="102" customFormat="1" ht="24.5">
      <c r="A3" s="156"/>
      <c r="B3" s="105"/>
      <c r="C3" s="105"/>
      <c r="D3" s="105"/>
      <c r="E3" s="105"/>
      <c r="F3" s="200"/>
      <c r="G3" s="201"/>
      <c r="R3" s="29"/>
      <c r="S3" s="78"/>
      <c r="T3" s="78"/>
      <c r="U3" s="78"/>
      <c r="V3" s="78"/>
      <c r="W3" s="78"/>
      <c r="X3" s="78"/>
    </row>
    <row r="4" spans="1:24" s="118" customFormat="1" ht="20.5">
      <c r="A4" s="216"/>
      <c r="B4" s="108"/>
      <c r="C4" s="108"/>
      <c r="D4" s="108"/>
      <c r="E4" s="108"/>
      <c r="F4" s="121"/>
      <c r="G4" s="111"/>
      <c r="H4" s="238" t="s">
        <v>2</v>
      </c>
      <c r="I4" s="238"/>
      <c r="J4" s="238"/>
      <c r="K4" s="238"/>
      <c r="L4" s="238"/>
      <c r="M4" s="238"/>
      <c r="N4" s="238"/>
      <c r="O4" s="240"/>
      <c r="P4" s="240"/>
      <c r="Q4" s="240"/>
      <c r="R4" s="240"/>
      <c r="S4" s="76"/>
      <c r="T4" s="76"/>
      <c r="U4" s="76"/>
      <c r="V4" s="76"/>
      <c r="W4" s="76"/>
      <c r="X4" s="76"/>
    </row>
    <row r="5" spans="1:24" s="118" customFormat="1" ht="21.5">
      <c r="A5" s="216"/>
      <c r="B5" s="108"/>
      <c r="C5" s="108"/>
      <c r="D5" s="108"/>
      <c r="E5" s="108"/>
      <c r="F5" s="121"/>
      <c r="G5" s="217"/>
      <c r="H5" s="244" t="s">
        <v>70</v>
      </c>
      <c r="I5" s="244"/>
      <c r="J5" s="244"/>
      <c r="K5" s="244"/>
      <c r="L5" s="244"/>
      <c r="M5" s="244"/>
      <c r="N5" s="244"/>
      <c r="O5" s="218"/>
      <c r="P5" s="218"/>
      <c r="Q5" s="218"/>
      <c r="R5" s="218"/>
      <c r="S5" s="76"/>
      <c r="T5" s="76"/>
      <c r="U5" s="76"/>
      <c r="V5" s="76"/>
      <c r="W5" s="76"/>
      <c r="X5" s="76"/>
    </row>
    <row r="6" spans="1:24" s="118" customFormat="1" ht="21.5">
      <c r="A6" s="108"/>
      <c r="B6" s="108"/>
      <c r="C6" s="108"/>
      <c r="D6" s="108"/>
      <c r="E6" s="108"/>
      <c r="F6" s="121"/>
      <c r="G6" s="111"/>
      <c r="H6" s="111"/>
      <c r="I6" s="111"/>
      <c r="J6" s="111"/>
      <c r="K6" s="111"/>
      <c r="N6" s="117" t="s">
        <v>71</v>
      </c>
      <c r="O6" s="111"/>
      <c r="P6" s="203" t="s">
        <v>72</v>
      </c>
      <c r="Q6" s="111"/>
      <c r="R6" s="111"/>
      <c r="S6" s="76"/>
      <c r="T6" s="76"/>
      <c r="U6" s="76"/>
      <c r="V6" s="76"/>
      <c r="W6" s="76"/>
      <c r="X6" s="76"/>
    </row>
    <row r="7" spans="1:24" s="118" customFormat="1" ht="21.5">
      <c r="A7" s="108"/>
      <c r="B7" s="108"/>
      <c r="C7" s="108"/>
      <c r="D7" s="108"/>
      <c r="E7" s="108"/>
      <c r="F7" s="126"/>
      <c r="G7" s="117"/>
      <c r="H7" s="207" t="s">
        <v>73</v>
      </c>
      <c r="I7" s="117"/>
      <c r="J7" s="203" t="s">
        <v>74</v>
      </c>
      <c r="K7" s="203"/>
      <c r="L7" s="206" t="s">
        <v>48</v>
      </c>
      <c r="M7" s="117"/>
      <c r="N7" s="203" t="s">
        <v>75</v>
      </c>
      <c r="O7" s="117"/>
      <c r="P7" s="203" t="s">
        <v>76</v>
      </c>
      <c r="Q7" s="117"/>
      <c r="R7" s="117" t="s">
        <v>77</v>
      </c>
      <c r="S7" s="76"/>
      <c r="T7" s="76"/>
      <c r="U7" s="76"/>
      <c r="V7" s="76"/>
      <c r="W7" s="76"/>
      <c r="X7" s="76"/>
    </row>
    <row r="8" spans="1:24" s="118" customFormat="1" ht="21.5">
      <c r="A8" s="108"/>
      <c r="B8" s="108"/>
      <c r="C8" s="108"/>
      <c r="D8" s="108"/>
      <c r="E8" s="108"/>
      <c r="F8" s="117"/>
      <c r="G8" s="117"/>
      <c r="H8" s="205" t="s">
        <v>78</v>
      </c>
      <c r="I8" s="117"/>
      <c r="J8" s="206" t="s">
        <v>79</v>
      </c>
      <c r="K8" s="203"/>
      <c r="L8" s="206" t="s">
        <v>80</v>
      </c>
      <c r="M8" s="208"/>
      <c r="N8" s="206" t="s">
        <v>81</v>
      </c>
      <c r="O8" s="117"/>
      <c r="P8" s="206" t="s">
        <v>82</v>
      </c>
      <c r="Q8" s="117"/>
      <c r="R8" s="129" t="s">
        <v>40</v>
      </c>
      <c r="S8" s="76"/>
      <c r="T8" s="76"/>
      <c r="U8" s="76"/>
      <c r="V8" s="76"/>
      <c r="W8" s="76"/>
      <c r="X8" s="76"/>
    </row>
    <row r="9" spans="1:24" s="118" customFormat="1" ht="21.5">
      <c r="A9" s="108"/>
      <c r="B9" s="108"/>
      <c r="C9" s="108"/>
      <c r="D9" s="108"/>
      <c r="E9" s="108"/>
      <c r="F9" s="117"/>
      <c r="G9" s="117"/>
      <c r="H9" s="243" t="s">
        <v>159</v>
      </c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76"/>
      <c r="T9" s="76"/>
      <c r="U9" s="76"/>
      <c r="V9" s="76"/>
      <c r="W9" s="76"/>
      <c r="X9" s="76"/>
    </row>
    <row r="10" spans="1:24" s="118" customFormat="1" ht="21.5">
      <c r="A10" s="118" t="s">
        <v>118</v>
      </c>
      <c r="B10" s="108"/>
      <c r="C10" s="108"/>
      <c r="D10" s="108"/>
      <c r="E10" s="108"/>
      <c r="F10" s="117"/>
      <c r="G10" s="117"/>
      <c r="H10" s="207"/>
      <c r="I10" s="117"/>
      <c r="J10" s="203"/>
      <c r="K10" s="203"/>
      <c r="L10" s="208"/>
      <c r="M10" s="208"/>
      <c r="N10" s="203"/>
      <c r="O10" s="117"/>
      <c r="P10" s="203"/>
      <c r="Q10" s="117"/>
      <c r="R10" s="117"/>
      <c r="S10" s="76"/>
      <c r="T10" s="76"/>
      <c r="U10" s="76"/>
      <c r="V10" s="76"/>
      <c r="W10" s="76"/>
      <c r="X10" s="76"/>
    </row>
    <row r="11" spans="1:24" s="118" customFormat="1" ht="21.5">
      <c r="A11" s="118" t="s">
        <v>83</v>
      </c>
      <c r="B11" s="123"/>
      <c r="C11" s="123"/>
      <c r="D11" s="123"/>
      <c r="E11" s="123"/>
      <c r="F11" s="126"/>
      <c r="G11" s="150"/>
      <c r="H11" s="41">
        <v>16115263909</v>
      </c>
      <c r="I11" s="41"/>
      <c r="J11" s="41">
        <v>-13596829908</v>
      </c>
      <c r="K11" s="41"/>
      <c r="L11" s="41">
        <v>-1888886165</v>
      </c>
      <c r="M11" s="149"/>
      <c r="N11" s="219">
        <f>SUM(H11:L11)</f>
        <v>629547836</v>
      </c>
      <c r="O11" s="41"/>
      <c r="P11" s="41">
        <v>0</v>
      </c>
      <c r="Q11" s="41"/>
      <c r="R11" s="41">
        <f>SUM(N11,P11)</f>
        <v>629547836</v>
      </c>
      <c r="S11" s="76"/>
      <c r="T11" s="76"/>
      <c r="U11" s="76"/>
      <c r="V11" s="76"/>
      <c r="W11" s="76"/>
      <c r="X11" s="76"/>
    </row>
    <row r="12" spans="1:24" s="118" customFormat="1" ht="21.5">
      <c r="A12" s="148" t="s">
        <v>167</v>
      </c>
      <c r="B12" s="143"/>
      <c r="C12" s="143"/>
      <c r="D12" s="143"/>
      <c r="E12" s="143"/>
      <c r="F12" s="220"/>
      <c r="G12" s="221"/>
      <c r="H12" s="39"/>
      <c r="I12" s="39"/>
      <c r="J12" s="39"/>
      <c r="K12" s="39"/>
      <c r="L12" s="39"/>
      <c r="M12" s="221"/>
      <c r="N12" s="222"/>
      <c r="O12" s="222"/>
      <c r="P12" s="222"/>
      <c r="Q12" s="222"/>
      <c r="R12" s="222"/>
      <c r="S12" s="76"/>
      <c r="T12" s="76"/>
      <c r="U12" s="76"/>
      <c r="V12" s="76"/>
      <c r="W12" s="76"/>
      <c r="X12" s="76"/>
    </row>
    <row r="13" spans="1:24" s="118" customFormat="1" ht="21.5">
      <c r="A13" s="142" t="s">
        <v>117</v>
      </c>
      <c r="B13" s="143"/>
      <c r="C13" s="143"/>
      <c r="D13" s="143"/>
      <c r="E13" s="143"/>
      <c r="F13" s="220"/>
      <c r="G13" s="221"/>
      <c r="H13" s="221">
        <v>0</v>
      </c>
      <c r="I13" s="39"/>
      <c r="J13" s="221">
        <v>0</v>
      </c>
      <c r="K13" s="39"/>
      <c r="L13" s="39">
        <f>PL_Thai!G24</f>
        <v>-92607406</v>
      </c>
      <c r="M13" s="221"/>
      <c r="N13" s="222">
        <f>SUM(H13:L13)</f>
        <v>-92607406</v>
      </c>
      <c r="O13" s="222"/>
      <c r="P13" s="221">
        <v>0</v>
      </c>
      <c r="Q13" s="222"/>
      <c r="R13" s="222">
        <f>SUM(N13,P13)</f>
        <v>-92607406</v>
      </c>
      <c r="S13" s="76"/>
      <c r="T13" s="76"/>
      <c r="U13" s="76"/>
      <c r="V13" s="76"/>
      <c r="W13" s="76"/>
      <c r="X13" s="76"/>
    </row>
    <row r="14" spans="1:24" s="118" customFormat="1" ht="21.5">
      <c r="A14" s="142" t="s">
        <v>165</v>
      </c>
      <c r="B14" s="143"/>
      <c r="C14" s="143"/>
      <c r="D14" s="143"/>
      <c r="E14" s="143" t="s">
        <v>84</v>
      </c>
      <c r="F14" s="220"/>
      <c r="G14" s="221"/>
      <c r="H14" s="223">
        <v>0</v>
      </c>
      <c r="I14" s="39"/>
      <c r="J14" s="223">
        <v>0</v>
      </c>
      <c r="K14" s="39"/>
      <c r="L14" s="40">
        <f>PL_Thai!G29</f>
        <v>225792</v>
      </c>
      <c r="M14" s="221"/>
      <c r="N14" s="224">
        <f>SUM(H14:L14)</f>
        <v>225792</v>
      </c>
      <c r="O14" s="222"/>
      <c r="P14" s="223">
        <v>0</v>
      </c>
      <c r="Q14" s="222"/>
      <c r="R14" s="224">
        <f>SUM(N14,P14)</f>
        <v>225792</v>
      </c>
      <c r="S14" s="76"/>
      <c r="T14" s="76"/>
      <c r="U14" s="76"/>
      <c r="V14" s="76"/>
      <c r="W14" s="76"/>
      <c r="X14" s="76"/>
    </row>
    <row r="15" spans="1:24" s="118" customFormat="1" ht="20.5">
      <c r="A15" s="148" t="s">
        <v>166</v>
      </c>
      <c r="B15" s="151"/>
      <c r="C15" s="151"/>
      <c r="D15" s="151"/>
      <c r="E15" s="151"/>
      <c r="F15" s="225"/>
      <c r="G15" s="149"/>
      <c r="H15" s="42">
        <f>SUM(H13:H14)</f>
        <v>0</v>
      </c>
      <c r="I15" s="41"/>
      <c r="J15" s="42">
        <f>SUM(J13:J14)</f>
        <v>0</v>
      </c>
      <c r="K15" s="41"/>
      <c r="L15" s="42">
        <f>SUM(L13:L14)</f>
        <v>-92381614</v>
      </c>
      <c r="M15" s="149"/>
      <c r="N15" s="42">
        <f>SUM(N13:N14)</f>
        <v>-92381614</v>
      </c>
      <c r="O15" s="219"/>
      <c r="P15" s="42">
        <f>SUM(P13:P14)</f>
        <v>0</v>
      </c>
      <c r="Q15" s="219"/>
      <c r="R15" s="42">
        <f>SUM(R13:R14)</f>
        <v>-92381614</v>
      </c>
      <c r="S15" s="76"/>
      <c r="T15" s="76"/>
      <c r="U15" s="76"/>
      <c r="V15" s="76"/>
      <c r="W15" s="76"/>
      <c r="X15" s="76"/>
    </row>
    <row r="16" spans="1:24" s="118" customFormat="1" ht="15.65" customHeight="1">
      <c r="A16" s="142"/>
      <c r="B16" s="143"/>
      <c r="C16" s="143"/>
      <c r="D16" s="143"/>
      <c r="E16" s="143"/>
      <c r="F16" s="220"/>
      <c r="G16" s="221"/>
      <c r="H16" s="39"/>
      <c r="I16" s="39"/>
      <c r="J16" s="39"/>
      <c r="K16" s="39"/>
      <c r="L16" s="39"/>
      <c r="M16" s="221"/>
      <c r="N16" s="39"/>
      <c r="O16" s="222"/>
      <c r="P16" s="39"/>
      <c r="Q16" s="222"/>
      <c r="R16" s="39"/>
      <c r="S16" s="76"/>
      <c r="T16" s="76"/>
      <c r="U16" s="76"/>
      <c r="V16" s="76"/>
      <c r="W16" s="76"/>
      <c r="X16" s="76"/>
    </row>
    <row r="17" spans="1:24" s="118" customFormat="1" ht="22" thickBot="1">
      <c r="A17" s="151" t="s">
        <v>119</v>
      </c>
      <c r="B17" s="143"/>
      <c r="C17" s="143"/>
      <c r="D17" s="143"/>
      <c r="E17" s="143"/>
      <c r="F17" s="226"/>
      <c r="G17" s="221"/>
      <c r="H17" s="214">
        <f>SUM(H15,H11)</f>
        <v>16115263909</v>
      </c>
      <c r="I17" s="219"/>
      <c r="J17" s="214">
        <f>SUM(J15,J11)</f>
        <v>-13596829908</v>
      </c>
      <c r="K17" s="219"/>
      <c r="L17" s="214">
        <f>SUM(L15,L11)</f>
        <v>-1981267779</v>
      </c>
      <c r="M17" s="149"/>
      <c r="N17" s="214">
        <f>SUM(N15,N11)</f>
        <v>537166222</v>
      </c>
      <c r="O17" s="219"/>
      <c r="P17" s="214">
        <f>SUM(P15,P11)</f>
        <v>0</v>
      </c>
      <c r="Q17" s="219"/>
      <c r="R17" s="214">
        <f>SUM(R15,R11)</f>
        <v>537166222</v>
      </c>
      <c r="S17" s="76"/>
      <c r="T17" s="76"/>
      <c r="U17" s="76"/>
      <c r="V17" s="76"/>
      <c r="W17" s="76"/>
      <c r="X17" s="76"/>
    </row>
    <row r="18" spans="1:24" s="118" customFormat="1" ht="17.149999999999999" customHeight="1" thickTop="1">
      <c r="A18" s="148"/>
      <c r="B18" s="148"/>
      <c r="C18" s="148"/>
      <c r="D18" s="148"/>
      <c r="E18" s="148"/>
      <c r="F18" s="227"/>
      <c r="G18" s="227"/>
      <c r="H18" s="228"/>
      <c r="I18" s="227"/>
      <c r="J18" s="229"/>
      <c r="K18" s="229"/>
      <c r="L18" s="230"/>
      <c r="M18" s="230"/>
      <c r="N18" s="229"/>
      <c r="O18" s="227"/>
      <c r="P18" s="229"/>
      <c r="Q18" s="227"/>
      <c r="R18" s="227"/>
      <c r="S18" s="76"/>
      <c r="T18" s="76"/>
      <c r="U18" s="76"/>
      <c r="V18" s="76"/>
      <c r="W18" s="76"/>
      <c r="X18" s="76"/>
    </row>
    <row r="19" spans="1:24" s="118" customFormat="1" ht="21.5">
      <c r="A19" s="151" t="s">
        <v>129</v>
      </c>
      <c r="B19" s="148"/>
      <c r="C19" s="148"/>
      <c r="D19" s="148"/>
      <c r="E19" s="148"/>
      <c r="F19" s="227"/>
      <c r="G19" s="227"/>
      <c r="H19" s="39"/>
      <c r="I19" s="39"/>
      <c r="J19" s="39" t="s">
        <v>84</v>
      </c>
      <c r="K19" s="39"/>
      <c r="L19" s="39"/>
      <c r="M19" s="221"/>
      <c r="N19" s="222"/>
      <c r="O19" s="222"/>
      <c r="P19" s="222"/>
      <c r="Q19" s="222"/>
      <c r="R19" s="222"/>
      <c r="S19" s="76"/>
      <c r="T19" s="76"/>
      <c r="U19" s="76"/>
      <c r="V19" s="76"/>
      <c r="W19" s="76"/>
      <c r="X19" s="76"/>
    </row>
    <row r="20" spans="1:24" s="118" customFormat="1" ht="21.5">
      <c r="A20" s="151" t="s">
        <v>130</v>
      </c>
      <c r="B20" s="143"/>
      <c r="C20" s="143"/>
      <c r="D20" s="143"/>
      <c r="E20" s="143"/>
      <c r="F20" s="220"/>
      <c r="G20" s="221"/>
      <c r="H20" s="41">
        <f>+H17</f>
        <v>16115263909</v>
      </c>
      <c r="I20" s="41"/>
      <c r="J20" s="41">
        <f>+J17</f>
        <v>-13596829908</v>
      </c>
      <c r="K20" s="41"/>
      <c r="L20" s="41">
        <f>+L17</f>
        <v>-1981267779</v>
      </c>
      <c r="M20" s="149"/>
      <c r="N20" s="219">
        <f>SUM(H20:L20)</f>
        <v>537166222</v>
      </c>
      <c r="O20" s="219"/>
      <c r="P20" s="219">
        <v>0</v>
      </c>
      <c r="Q20" s="219"/>
      <c r="R20" s="219">
        <f>SUM(N20:P20)</f>
        <v>537166222</v>
      </c>
      <c r="S20" s="76"/>
      <c r="T20" s="76"/>
      <c r="U20" s="76"/>
      <c r="V20" s="76"/>
      <c r="W20" s="76"/>
      <c r="X20" s="76"/>
    </row>
    <row r="21" spans="1:24" s="118" customFormat="1" ht="21.5">
      <c r="A21" s="148" t="s">
        <v>167</v>
      </c>
      <c r="B21" s="143"/>
      <c r="C21" s="143"/>
      <c r="D21" s="143"/>
      <c r="E21" s="143"/>
      <c r="F21" s="220"/>
      <c r="G21" s="221"/>
      <c r="H21" s="39"/>
      <c r="I21" s="39"/>
      <c r="J21" s="39"/>
      <c r="K21" s="39"/>
      <c r="L21" s="39"/>
      <c r="M21" s="221"/>
      <c r="N21" s="222"/>
      <c r="O21" s="222"/>
      <c r="P21" s="222"/>
      <c r="Q21" s="222"/>
      <c r="R21" s="222"/>
      <c r="S21" s="76"/>
      <c r="T21" s="76"/>
      <c r="U21" s="76"/>
      <c r="V21" s="76"/>
      <c r="W21" s="76"/>
      <c r="X21" s="76"/>
    </row>
    <row r="22" spans="1:24" s="118" customFormat="1" ht="21.5">
      <c r="A22" s="142" t="s">
        <v>117</v>
      </c>
      <c r="B22" s="143"/>
      <c r="C22" s="143"/>
      <c r="D22" s="143"/>
      <c r="E22" s="143"/>
      <c r="F22" s="220"/>
      <c r="G22" s="221"/>
      <c r="H22" s="221">
        <v>0</v>
      </c>
      <c r="I22" s="39"/>
      <c r="J22" s="221">
        <v>0</v>
      </c>
      <c r="K22" s="39"/>
      <c r="L22" s="39">
        <f>PL_Thai!E33</f>
        <v>-64246601</v>
      </c>
      <c r="M22" s="221"/>
      <c r="N22" s="222">
        <f>SUM(H22:L22)</f>
        <v>-64246601</v>
      </c>
      <c r="O22" s="222"/>
      <c r="P22" s="221">
        <f>PL_Thai!E34</f>
        <v>-344886</v>
      </c>
      <c r="Q22" s="222"/>
      <c r="R22" s="222">
        <f>SUM(N22,P22)</f>
        <v>-64591487</v>
      </c>
      <c r="S22" s="76"/>
      <c r="T22" s="76"/>
      <c r="U22" s="76"/>
      <c r="V22" s="76"/>
      <c r="W22" s="76"/>
      <c r="X22" s="76"/>
    </row>
    <row r="23" spans="1:24" s="118" customFormat="1" ht="21.5">
      <c r="A23" s="142" t="s">
        <v>165</v>
      </c>
      <c r="B23" s="143"/>
      <c r="C23" s="143"/>
      <c r="D23" s="143"/>
      <c r="E23" s="143" t="s">
        <v>84</v>
      </c>
      <c r="F23" s="220"/>
      <c r="G23" s="221"/>
      <c r="H23" s="221">
        <v>0</v>
      </c>
      <c r="I23" s="39"/>
      <c r="J23" s="221">
        <v>0</v>
      </c>
      <c r="K23" s="39"/>
      <c r="L23" s="39">
        <f>PL_Thai!E29</f>
        <v>0</v>
      </c>
      <c r="M23" s="221"/>
      <c r="N23" s="222">
        <f>SUM(H23:L23)</f>
        <v>0</v>
      </c>
      <c r="O23" s="222"/>
      <c r="P23" s="221">
        <v>0</v>
      </c>
      <c r="Q23" s="222"/>
      <c r="R23" s="222">
        <f>SUM(N23,P23)</f>
        <v>0</v>
      </c>
      <c r="S23" s="76"/>
      <c r="T23" s="76"/>
      <c r="U23" s="76"/>
      <c r="V23" s="76"/>
      <c r="W23" s="76"/>
      <c r="X23" s="76"/>
    </row>
    <row r="24" spans="1:24" s="118" customFormat="1" ht="21.5">
      <c r="A24" s="142" t="s">
        <v>136</v>
      </c>
      <c r="B24" s="143"/>
      <c r="C24" s="143"/>
      <c r="D24" s="143"/>
      <c r="E24" s="143"/>
      <c r="F24" s="220"/>
      <c r="G24" s="221"/>
      <c r="H24" s="223">
        <v>0</v>
      </c>
      <c r="I24" s="39"/>
      <c r="J24" s="223">
        <v>0</v>
      </c>
      <c r="K24" s="39"/>
      <c r="L24" s="40">
        <v>0</v>
      </c>
      <c r="M24" s="221"/>
      <c r="N24" s="224">
        <f>SUM(H24:L24)</f>
        <v>0</v>
      </c>
      <c r="O24" s="222"/>
      <c r="P24" s="223">
        <v>300000</v>
      </c>
      <c r="Q24" s="222"/>
      <c r="R24" s="222">
        <f>SUM(N24,P24)</f>
        <v>300000</v>
      </c>
      <c r="S24" s="76"/>
      <c r="T24" s="76"/>
      <c r="U24" s="76"/>
      <c r="V24" s="76"/>
      <c r="W24" s="76"/>
      <c r="X24" s="76"/>
    </row>
    <row r="25" spans="1:24" s="118" customFormat="1" ht="20.5">
      <c r="A25" s="148" t="s">
        <v>166</v>
      </c>
      <c r="B25" s="151"/>
      <c r="C25" s="151"/>
      <c r="D25" s="151"/>
      <c r="E25" s="151"/>
      <c r="F25" s="231"/>
      <c r="G25" s="149">
        <v>1580101</v>
      </c>
      <c r="H25" s="42">
        <f>SUM(H22:H24)</f>
        <v>0</v>
      </c>
      <c r="I25" s="41"/>
      <c r="J25" s="42">
        <f>SUM(J22:J24)</f>
        <v>0</v>
      </c>
      <c r="K25" s="41"/>
      <c r="L25" s="42">
        <f>SUM(L22:L24)</f>
        <v>-64246601</v>
      </c>
      <c r="M25" s="149"/>
      <c r="N25" s="42">
        <f>SUM(N22:N24)</f>
        <v>-64246601</v>
      </c>
      <c r="O25" s="219"/>
      <c r="P25" s="42">
        <f>SUM(P22:P24)</f>
        <v>-44886</v>
      </c>
      <c r="Q25" s="219"/>
      <c r="R25" s="42">
        <f>SUM(R22:R24)</f>
        <v>-64291487</v>
      </c>
      <c r="S25" s="76"/>
      <c r="T25" s="76"/>
      <c r="U25" s="76"/>
      <c r="V25" s="76"/>
      <c r="W25" s="76"/>
      <c r="X25" s="76"/>
    </row>
    <row r="26" spans="1:24" s="118" customFormat="1" ht="15" customHeight="1">
      <c r="A26" s="148"/>
      <c r="B26" s="151"/>
      <c r="C26" s="151"/>
      <c r="D26" s="151"/>
      <c r="E26" s="151"/>
      <c r="F26" s="231"/>
      <c r="G26" s="149"/>
      <c r="H26" s="41"/>
      <c r="I26" s="41"/>
      <c r="J26" s="41"/>
      <c r="K26" s="41"/>
      <c r="L26" s="41"/>
      <c r="M26" s="149"/>
      <c r="N26" s="41"/>
      <c r="O26" s="219"/>
      <c r="P26" s="41"/>
      <c r="Q26" s="219"/>
      <c r="R26" s="41"/>
      <c r="S26" s="76"/>
      <c r="T26" s="76"/>
      <c r="U26" s="76"/>
      <c r="V26" s="76"/>
      <c r="W26" s="76"/>
      <c r="X26" s="76"/>
    </row>
    <row r="27" spans="1:24" s="118" customFormat="1" ht="22" thickBot="1">
      <c r="A27" s="151" t="s">
        <v>131</v>
      </c>
      <c r="B27" s="143"/>
      <c r="C27" s="143"/>
      <c r="D27" s="143"/>
      <c r="E27" s="143"/>
      <c r="F27" s="226"/>
      <c r="G27" s="221"/>
      <c r="H27" s="214">
        <f>SUM(H25,H20)</f>
        <v>16115263909</v>
      </c>
      <c r="I27" s="219"/>
      <c r="J27" s="214">
        <f>SUM(J25,J20)</f>
        <v>-13596829908</v>
      </c>
      <c r="K27" s="219"/>
      <c r="L27" s="214">
        <f>SUM(L25,L20)</f>
        <v>-2045514380</v>
      </c>
      <c r="M27" s="149"/>
      <c r="N27" s="214">
        <f>SUM(N25,N20)</f>
        <v>472919621</v>
      </c>
      <c r="O27" s="219"/>
      <c r="P27" s="214">
        <f>SUM(P25,P20)</f>
        <v>-44886</v>
      </c>
      <c r="Q27" s="219"/>
      <c r="R27" s="214">
        <f>SUM(R25,R20)</f>
        <v>472874735</v>
      </c>
      <c r="S27" s="76"/>
      <c r="T27" s="76"/>
      <c r="U27" s="76"/>
      <c r="V27" s="76"/>
      <c r="W27" s="76"/>
      <c r="X27" s="76"/>
    </row>
    <row r="28" spans="1:24" s="123" customFormat="1" ht="22" thickTop="1">
      <c r="F28" s="126"/>
      <c r="S28" s="5"/>
      <c r="T28" s="5"/>
      <c r="U28" s="5"/>
      <c r="V28" s="5"/>
      <c r="W28" s="5"/>
      <c r="X28" s="5"/>
    </row>
    <row r="29" spans="1:24" s="123" customFormat="1" ht="21.5">
      <c r="F29" s="126"/>
      <c r="S29" s="5"/>
      <c r="T29" s="5"/>
      <c r="U29" s="5"/>
      <c r="V29" s="5"/>
      <c r="W29" s="5"/>
      <c r="X29" s="5"/>
    </row>
    <row r="30" spans="1:24" s="123" customFormat="1" ht="21.5">
      <c r="F30" s="126"/>
      <c r="S30" s="5"/>
      <c r="T30" s="5"/>
      <c r="U30" s="5"/>
      <c r="V30" s="5"/>
      <c r="W30" s="5"/>
      <c r="X30" s="5"/>
    </row>
    <row r="31" spans="1:24" s="123" customFormat="1" ht="21.5">
      <c r="F31" s="126"/>
      <c r="S31" s="5"/>
      <c r="T31" s="5"/>
      <c r="U31" s="5"/>
      <c r="V31" s="5"/>
      <c r="W31" s="5"/>
      <c r="X31" s="5"/>
    </row>
    <row r="32" spans="1:24" s="123" customFormat="1" ht="21.5">
      <c r="F32" s="126"/>
      <c r="S32" s="5"/>
      <c r="T32" s="5"/>
      <c r="U32" s="5"/>
      <c r="V32" s="5"/>
      <c r="W32" s="5"/>
      <c r="X32" s="5"/>
    </row>
    <row r="33" spans="6:24" s="123" customFormat="1" ht="21.5">
      <c r="F33" s="126"/>
      <c r="S33" s="5"/>
      <c r="T33" s="5"/>
      <c r="U33" s="5"/>
      <c r="V33" s="5"/>
      <c r="W33" s="5"/>
      <c r="X33" s="5"/>
    </row>
    <row r="34" spans="6:24" s="123" customFormat="1" ht="21.5">
      <c r="F34" s="126"/>
      <c r="S34" s="5"/>
      <c r="T34" s="5"/>
      <c r="U34" s="5"/>
      <c r="V34" s="5"/>
      <c r="W34" s="5"/>
      <c r="X34" s="5"/>
    </row>
    <row r="35" spans="6:24" s="123" customFormat="1" ht="21.5">
      <c r="F35" s="126"/>
      <c r="S35" s="5"/>
      <c r="T35" s="5"/>
      <c r="U35" s="5"/>
      <c r="V35" s="5"/>
      <c r="W35" s="5"/>
      <c r="X35" s="5"/>
    </row>
    <row r="36" spans="6:24" s="123" customFormat="1" ht="21.5">
      <c r="F36" s="126"/>
      <c r="S36" s="5"/>
      <c r="T36" s="5"/>
      <c r="U36" s="5"/>
      <c r="V36" s="5"/>
      <c r="W36" s="5"/>
      <c r="X36" s="5"/>
    </row>
    <row r="37" spans="6:24" s="123" customFormat="1" ht="21.5">
      <c r="F37" s="126"/>
      <c r="S37" s="5"/>
      <c r="T37" s="5"/>
      <c r="U37" s="5"/>
      <c r="V37" s="5"/>
      <c r="W37" s="5"/>
      <c r="X37" s="5"/>
    </row>
    <row r="38" spans="6:24" s="123" customFormat="1" ht="21.5">
      <c r="F38" s="126"/>
      <c r="S38" s="5"/>
      <c r="T38" s="5"/>
      <c r="U38" s="5"/>
      <c r="V38" s="5"/>
      <c r="W38" s="5"/>
      <c r="X38" s="5"/>
    </row>
    <row r="39" spans="6:24" s="123" customFormat="1" ht="21.5">
      <c r="F39" s="126"/>
      <c r="S39" s="5"/>
      <c r="T39" s="5"/>
      <c r="U39" s="5"/>
      <c r="V39" s="5"/>
      <c r="W39" s="5"/>
      <c r="X39" s="5"/>
    </row>
    <row r="40" spans="6:24" s="123" customFormat="1" ht="21.5">
      <c r="F40" s="126"/>
      <c r="S40" s="5"/>
      <c r="T40" s="5"/>
      <c r="U40" s="5"/>
      <c r="V40" s="5"/>
      <c r="W40" s="5"/>
      <c r="X40" s="5"/>
    </row>
    <row r="41" spans="6:24" s="123" customFormat="1" ht="21.5">
      <c r="F41" s="126"/>
      <c r="S41" s="5"/>
      <c r="T41" s="5"/>
      <c r="U41" s="5"/>
      <c r="V41" s="5"/>
      <c r="W41" s="5"/>
      <c r="X41" s="5"/>
    </row>
    <row r="42" spans="6:24" s="123" customFormat="1" ht="21.5">
      <c r="F42" s="126"/>
      <c r="S42" s="5"/>
      <c r="T42" s="5"/>
      <c r="U42" s="5"/>
      <c r="V42" s="5"/>
      <c r="W42" s="5"/>
      <c r="X42" s="5"/>
    </row>
    <row r="43" spans="6:24" s="123" customFormat="1" ht="21.5">
      <c r="F43" s="126"/>
      <c r="G43" s="150">
        <v>-572067813</v>
      </c>
      <c r="S43" s="5"/>
      <c r="T43" s="5"/>
      <c r="U43" s="5"/>
      <c r="V43" s="5"/>
      <c r="W43" s="5"/>
      <c r="X43" s="5"/>
    </row>
    <row r="44" spans="6:24" s="123" customFormat="1" ht="21.5">
      <c r="F44" s="126"/>
      <c r="S44" s="5"/>
      <c r="T44" s="5"/>
      <c r="U44" s="5"/>
      <c r="V44" s="5"/>
      <c r="W44" s="5"/>
      <c r="X44" s="5"/>
    </row>
    <row r="45" spans="6:24" s="123" customFormat="1" ht="21.5">
      <c r="F45" s="126"/>
      <c r="S45" s="5"/>
      <c r="T45" s="5"/>
      <c r="U45" s="5"/>
      <c r="V45" s="5"/>
      <c r="W45" s="5"/>
      <c r="X45" s="5"/>
    </row>
    <row r="46" spans="6:24" s="123" customFormat="1" ht="21.5">
      <c r="F46" s="126"/>
      <c r="S46" s="5"/>
      <c r="T46" s="5"/>
      <c r="U46" s="5"/>
      <c r="V46" s="5"/>
      <c r="W46" s="5"/>
      <c r="X46" s="5"/>
    </row>
    <row r="47" spans="6:24" s="123" customFormat="1" ht="21.5">
      <c r="F47" s="126"/>
      <c r="S47" s="5"/>
      <c r="T47" s="5"/>
      <c r="U47" s="5"/>
      <c r="V47" s="5"/>
      <c r="W47" s="5"/>
      <c r="X47" s="5"/>
    </row>
    <row r="48" spans="6:24" s="123" customFormat="1" ht="21.5">
      <c r="F48" s="126"/>
      <c r="S48" s="5"/>
      <c r="T48" s="5"/>
      <c r="U48" s="5"/>
      <c r="V48" s="5"/>
      <c r="W48" s="5"/>
      <c r="X48" s="5"/>
    </row>
    <row r="49" spans="6:24" s="123" customFormat="1" ht="21.5">
      <c r="F49" s="126"/>
      <c r="S49" s="5"/>
      <c r="T49" s="5"/>
      <c r="U49" s="5"/>
      <c r="V49" s="5"/>
      <c r="W49" s="5"/>
      <c r="X49" s="5"/>
    </row>
    <row r="50" spans="6:24" s="123" customFormat="1" ht="21.5">
      <c r="F50" s="126"/>
      <c r="S50" s="5"/>
      <c r="T50" s="5"/>
      <c r="U50" s="5"/>
      <c r="V50" s="5"/>
      <c r="W50" s="5"/>
      <c r="X50" s="5"/>
    </row>
    <row r="51" spans="6:24" s="123" customFormat="1" ht="21.5">
      <c r="F51" s="126"/>
      <c r="S51" s="5"/>
      <c r="T51" s="5"/>
      <c r="U51" s="5"/>
      <c r="V51" s="5"/>
      <c r="W51" s="5"/>
      <c r="X51" s="5"/>
    </row>
    <row r="52" spans="6:24" s="123" customFormat="1" ht="21.5">
      <c r="F52" s="126"/>
      <c r="S52" s="5"/>
      <c r="T52" s="5"/>
      <c r="U52" s="5"/>
      <c r="V52" s="5"/>
      <c r="W52" s="5"/>
      <c r="X52" s="5"/>
    </row>
    <row r="53" spans="6:24" s="123" customFormat="1" ht="21.5">
      <c r="F53" s="126"/>
      <c r="S53" s="5"/>
      <c r="T53" s="5"/>
      <c r="U53" s="5"/>
      <c r="V53" s="5"/>
      <c r="W53" s="5"/>
      <c r="X53" s="5"/>
    </row>
    <row r="54" spans="6:24" s="123" customFormat="1" ht="21.5">
      <c r="F54" s="126"/>
      <c r="S54" s="5"/>
      <c r="T54" s="5"/>
      <c r="U54" s="5"/>
      <c r="V54" s="5"/>
      <c r="W54" s="5"/>
      <c r="X54" s="5"/>
    </row>
    <row r="55" spans="6:24" s="123" customFormat="1" ht="21.5">
      <c r="F55" s="126"/>
      <c r="S55" s="5"/>
      <c r="T55" s="5"/>
      <c r="U55" s="5"/>
      <c r="V55" s="5"/>
      <c r="W55" s="5"/>
      <c r="X55" s="5"/>
    </row>
    <row r="56" spans="6:24" s="123" customFormat="1" ht="21.5">
      <c r="F56" s="126"/>
      <c r="S56" s="5"/>
      <c r="T56" s="5"/>
      <c r="U56" s="5"/>
      <c r="V56" s="5"/>
      <c r="W56" s="5"/>
      <c r="X56" s="5"/>
    </row>
    <row r="57" spans="6:24" s="123" customFormat="1" ht="21.5">
      <c r="F57" s="126"/>
      <c r="S57" s="5"/>
      <c r="T57" s="5"/>
      <c r="U57" s="5"/>
      <c r="V57" s="5"/>
      <c r="W57" s="5"/>
      <c r="X57" s="5"/>
    </row>
    <row r="58" spans="6:24" s="123" customFormat="1" ht="21.5">
      <c r="F58" s="126"/>
      <c r="S58" s="5"/>
      <c r="T58" s="5"/>
      <c r="U58" s="5"/>
      <c r="V58" s="5"/>
      <c r="W58" s="5"/>
      <c r="X58" s="5"/>
    </row>
    <row r="59" spans="6:24" s="123" customFormat="1" ht="21.5">
      <c r="F59" s="126"/>
      <c r="S59" s="5"/>
      <c r="T59" s="5"/>
      <c r="U59" s="5"/>
      <c r="V59" s="5"/>
      <c r="W59" s="5"/>
      <c r="X59" s="5"/>
    </row>
    <row r="60" spans="6:24" s="123" customFormat="1" ht="21.5">
      <c r="F60" s="126"/>
      <c r="S60" s="5"/>
      <c r="T60" s="5"/>
      <c r="U60" s="5"/>
      <c r="V60" s="5"/>
      <c r="W60" s="5"/>
      <c r="X60" s="5"/>
    </row>
    <row r="61" spans="6:24" s="123" customFormat="1" ht="21.5">
      <c r="F61" s="126"/>
      <c r="S61" s="5"/>
      <c r="T61" s="5"/>
      <c r="U61" s="5"/>
      <c r="V61" s="5"/>
      <c r="W61" s="5"/>
      <c r="X61" s="5"/>
    </row>
    <row r="62" spans="6:24" s="123" customFormat="1" ht="21.5">
      <c r="F62" s="126"/>
      <c r="S62" s="5"/>
      <c r="T62" s="5"/>
      <c r="U62" s="5"/>
      <c r="V62" s="5"/>
      <c r="W62" s="5"/>
      <c r="X62" s="5"/>
    </row>
    <row r="63" spans="6:24" s="123" customFormat="1" ht="21.5">
      <c r="F63" s="126"/>
      <c r="S63" s="5"/>
      <c r="T63" s="5"/>
      <c r="U63" s="5"/>
      <c r="V63" s="5"/>
      <c r="W63" s="5"/>
      <c r="X63" s="5"/>
    </row>
    <row r="64" spans="6:24" s="123" customFormat="1" ht="21.5">
      <c r="F64" s="126"/>
      <c r="S64" s="5"/>
      <c r="T64" s="5"/>
      <c r="U64" s="5"/>
      <c r="V64" s="5"/>
      <c r="W64" s="5"/>
      <c r="X64" s="5"/>
    </row>
    <row r="65" spans="6:24" s="123" customFormat="1" ht="21.5">
      <c r="F65" s="126"/>
      <c r="S65" s="5"/>
      <c r="T65" s="5"/>
      <c r="U65" s="5"/>
      <c r="V65" s="5"/>
      <c r="W65" s="5"/>
      <c r="X65" s="5"/>
    </row>
    <row r="66" spans="6:24" s="123" customFormat="1" ht="21.5">
      <c r="F66" s="126"/>
      <c r="S66" s="5"/>
      <c r="T66" s="5"/>
      <c r="U66" s="5"/>
      <c r="V66" s="5"/>
      <c r="W66" s="5"/>
      <c r="X66" s="5"/>
    </row>
    <row r="67" spans="6:24" s="123" customFormat="1" ht="21.5">
      <c r="F67" s="126"/>
      <c r="S67" s="5"/>
      <c r="T67" s="5"/>
      <c r="U67" s="5"/>
      <c r="V67" s="5"/>
      <c r="W67" s="5"/>
      <c r="X67" s="5"/>
    </row>
    <row r="68" spans="6:24" s="123" customFormat="1" ht="21.5">
      <c r="F68" s="126"/>
      <c r="S68" s="5"/>
      <c r="T68" s="5"/>
      <c r="U68" s="5"/>
      <c r="V68" s="5"/>
      <c r="W68" s="5"/>
      <c r="X68" s="5"/>
    </row>
    <row r="69" spans="6:24" s="123" customFormat="1" ht="21.5">
      <c r="F69" s="126"/>
      <c r="S69" s="5"/>
      <c r="T69" s="5"/>
      <c r="U69" s="5"/>
      <c r="V69" s="5"/>
      <c r="W69" s="5"/>
      <c r="X69" s="5"/>
    </row>
    <row r="70" spans="6:24" s="123" customFormat="1" ht="21.5">
      <c r="F70" s="126"/>
      <c r="S70" s="5"/>
      <c r="T70" s="5"/>
      <c r="U70" s="5"/>
      <c r="V70" s="5"/>
      <c r="W70" s="5"/>
      <c r="X70" s="5"/>
    </row>
    <row r="71" spans="6:24" s="123" customFormat="1" ht="21.5">
      <c r="F71" s="126"/>
      <c r="S71" s="5"/>
      <c r="T71" s="5"/>
      <c r="U71" s="5"/>
      <c r="V71" s="5"/>
      <c r="W71" s="5"/>
      <c r="X71" s="5"/>
    </row>
    <row r="72" spans="6:24" s="123" customFormat="1" ht="21.5">
      <c r="F72" s="126"/>
      <c r="S72" s="5"/>
      <c r="T72" s="5"/>
      <c r="U72" s="5"/>
      <c r="V72" s="5"/>
      <c r="W72" s="5"/>
      <c r="X72" s="5"/>
    </row>
    <row r="73" spans="6:24" s="123" customFormat="1" ht="21.5">
      <c r="F73" s="126"/>
      <c r="S73" s="5"/>
      <c r="T73" s="5"/>
      <c r="U73" s="5"/>
      <c r="V73" s="5"/>
      <c r="W73" s="5"/>
      <c r="X73" s="5"/>
    </row>
    <row r="74" spans="6:24" s="123" customFormat="1" ht="21.5">
      <c r="F74" s="126"/>
      <c r="S74" s="5"/>
      <c r="T74" s="5"/>
      <c r="U74" s="5"/>
      <c r="V74" s="5"/>
      <c r="W74" s="5"/>
      <c r="X74" s="5"/>
    </row>
    <row r="75" spans="6:24" s="123" customFormat="1" ht="21.5">
      <c r="F75" s="126"/>
      <c r="S75" s="5"/>
      <c r="T75" s="5"/>
      <c r="U75" s="5"/>
      <c r="V75" s="5"/>
      <c r="W75" s="5"/>
      <c r="X75" s="5"/>
    </row>
    <row r="76" spans="6:24" s="123" customFormat="1" ht="21.5">
      <c r="F76" s="126"/>
      <c r="S76" s="5"/>
      <c r="T76" s="5"/>
      <c r="U76" s="5"/>
      <c r="V76" s="5"/>
      <c r="W76" s="5"/>
      <c r="X76" s="5"/>
    </row>
    <row r="77" spans="6:24" s="123" customFormat="1" ht="21.5">
      <c r="F77" s="126"/>
      <c r="S77" s="5"/>
      <c r="T77" s="5"/>
      <c r="U77" s="5"/>
      <c r="V77" s="5"/>
      <c r="W77" s="5"/>
      <c r="X77" s="5"/>
    </row>
    <row r="78" spans="6:24" s="123" customFormat="1" ht="21.5">
      <c r="F78" s="126"/>
      <c r="S78" s="5"/>
      <c r="T78" s="5"/>
      <c r="U78" s="5"/>
      <c r="V78" s="5"/>
      <c r="W78" s="5"/>
      <c r="X78" s="5"/>
    </row>
    <row r="79" spans="6:24" s="123" customFormat="1" ht="21.5">
      <c r="F79" s="126"/>
      <c r="S79" s="5"/>
      <c r="T79" s="5"/>
      <c r="U79" s="5"/>
      <c r="V79" s="5"/>
      <c r="W79" s="5"/>
      <c r="X79" s="5"/>
    </row>
    <row r="80" spans="6:24" s="123" customFormat="1" ht="21.5">
      <c r="F80" s="126"/>
      <c r="S80" s="5"/>
      <c r="T80" s="5"/>
      <c r="U80" s="5"/>
      <c r="V80" s="5"/>
      <c r="W80" s="5"/>
      <c r="X80" s="5"/>
    </row>
    <row r="81" spans="6:24" s="123" customFormat="1" ht="21.5">
      <c r="F81" s="126"/>
      <c r="S81" s="5"/>
      <c r="T81" s="5"/>
      <c r="U81" s="5"/>
      <c r="V81" s="5"/>
      <c r="W81" s="5"/>
      <c r="X81" s="5"/>
    </row>
    <row r="82" spans="6:24" s="123" customFormat="1" ht="21.5">
      <c r="F82" s="126"/>
      <c r="S82" s="5"/>
      <c r="T82" s="5"/>
      <c r="U82" s="5"/>
      <c r="V82" s="5"/>
      <c r="W82" s="5"/>
      <c r="X82" s="5"/>
    </row>
    <row r="83" spans="6:24" s="123" customFormat="1" ht="21.5">
      <c r="F83" s="126"/>
      <c r="S83" s="5"/>
      <c r="T83" s="5"/>
      <c r="U83" s="5"/>
      <c r="V83" s="5"/>
      <c r="W83" s="5"/>
      <c r="X83" s="5"/>
    </row>
    <row r="84" spans="6:24" s="123" customFormat="1" ht="21.5">
      <c r="F84" s="126"/>
      <c r="S84" s="5"/>
      <c r="T84" s="5"/>
      <c r="U84" s="5"/>
      <c r="V84" s="5"/>
      <c r="W84" s="5"/>
      <c r="X84" s="5"/>
    </row>
    <row r="85" spans="6:24" s="123" customFormat="1" ht="21.5">
      <c r="F85" s="126"/>
      <c r="S85" s="5"/>
      <c r="T85" s="5"/>
      <c r="U85" s="5"/>
      <c r="V85" s="5"/>
      <c r="W85" s="5"/>
      <c r="X85" s="5"/>
    </row>
    <row r="86" spans="6:24" s="123" customFormat="1" ht="21.5">
      <c r="F86" s="126"/>
      <c r="S86" s="5"/>
      <c r="T86" s="5"/>
      <c r="U86" s="5"/>
      <c r="V86" s="5"/>
      <c r="W86" s="5"/>
      <c r="X86" s="5"/>
    </row>
    <row r="87" spans="6:24" s="123" customFormat="1" ht="21.5">
      <c r="F87" s="126"/>
      <c r="S87" s="5"/>
      <c r="T87" s="5"/>
      <c r="U87" s="5"/>
      <c r="V87" s="5"/>
      <c r="W87" s="5"/>
      <c r="X87" s="5"/>
    </row>
    <row r="88" spans="6:24" s="123" customFormat="1" ht="21.5">
      <c r="F88" s="126"/>
      <c r="S88" s="5"/>
      <c r="T88" s="5"/>
      <c r="U88" s="5"/>
      <c r="V88" s="5"/>
      <c r="W88" s="5"/>
      <c r="X88" s="5"/>
    </row>
    <row r="89" spans="6:24" s="123" customFormat="1" ht="21.5">
      <c r="F89" s="126"/>
      <c r="S89" s="5"/>
      <c r="T89" s="5"/>
      <c r="U89" s="5"/>
      <c r="V89" s="5"/>
      <c r="W89" s="5"/>
      <c r="X89" s="5"/>
    </row>
  </sheetData>
  <mergeCells count="3">
    <mergeCell ref="H9:R9"/>
    <mergeCell ref="H4:R4"/>
    <mergeCell ref="H5:N5"/>
  </mergeCells>
  <pageMargins left="0.70866141732283505" right="0.39370078740157499" top="0.70866141732283505" bottom="0.511811023622047" header="0.196850393700787" footer="0.196850393700787"/>
  <pageSetup paperSize="9" scale="81" firstPageNumber="10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S63"/>
  <sheetViews>
    <sheetView view="pageBreakPreview" topLeftCell="A12" zoomScale="55" zoomScaleNormal="100" zoomScaleSheetLayoutView="55" workbookViewId="0">
      <selection activeCell="A25" sqref="A25:V57"/>
    </sheetView>
  </sheetViews>
  <sheetFormatPr defaultColWidth="8.6328125" defaultRowHeight="23"/>
  <cols>
    <col min="1" max="3" width="2.08984375" style="153" customWidth="1"/>
    <col min="4" max="4" width="49.26953125" style="153" customWidth="1"/>
    <col min="5" max="5" width="12.90625" style="154" customWidth="1"/>
    <col min="6" max="6" width="1.6328125" style="153" customWidth="1"/>
    <col min="7" max="7" width="21.1796875" style="153" customWidth="1"/>
    <col min="8" max="8" width="1.6328125" style="153" customWidth="1"/>
    <col min="9" max="9" width="21.1796875" style="153" customWidth="1"/>
    <col min="10" max="10" width="1.6328125" style="153" customWidth="1"/>
    <col min="11" max="11" width="21.1796875" style="153" customWidth="1"/>
    <col min="12" max="12" width="1.81640625" style="153" customWidth="1"/>
    <col min="13" max="13" width="21.1796875" style="153" customWidth="1"/>
    <col min="14" max="14" width="16.54296875" style="79" bestFit="1" customWidth="1"/>
    <col min="15" max="15" width="8.6328125" style="79"/>
    <col min="16" max="16" width="16.54296875" style="79" bestFit="1" customWidth="1"/>
    <col min="17" max="17" width="8.6328125" style="79"/>
    <col min="18" max="18" width="15.453125" style="79" bestFit="1" customWidth="1"/>
    <col min="19" max="19" width="8.6328125" style="79" customWidth="1"/>
    <col min="20" max="16384" width="8.6328125" style="153"/>
  </cols>
  <sheetData>
    <row r="1" spans="1:19" s="104" customFormat="1" ht="24.5">
      <c r="A1" s="102" t="s">
        <v>0</v>
      </c>
      <c r="B1" s="105"/>
      <c r="C1" s="105"/>
      <c r="D1" s="105"/>
      <c r="E1" s="198"/>
      <c r="F1" s="105"/>
      <c r="G1" s="105"/>
      <c r="H1" s="105"/>
      <c r="I1" s="105"/>
      <c r="J1" s="105"/>
      <c r="L1" s="105"/>
      <c r="M1" s="199"/>
      <c r="N1" s="77"/>
      <c r="O1" s="77"/>
      <c r="P1" s="77"/>
      <c r="Q1" s="77"/>
      <c r="R1" s="77"/>
      <c r="S1" s="77"/>
    </row>
    <row r="2" spans="1:19" s="102" customFormat="1">
      <c r="A2" s="105" t="s">
        <v>126</v>
      </c>
      <c r="B2" s="105"/>
      <c r="C2" s="105"/>
      <c r="D2" s="105"/>
      <c r="E2" s="200"/>
      <c r="F2" s="201"/>
      <c r="N2" s="78"/>
      <c r="O2" s="78"/>
      <c r="P2" s="78"/>
      <c r="Q2" s="78"/>
      <c r="R2" s="78"/>
      <c r="S2" s="78"/>
    </row>
    <row r="3" spans="1:19" s="102" customFormat="1" ht="14.5" customHeight="1">
      <c r="A3" s="156"/>
      <c r="B3" s="105"/>
      <c r="C3" s="105"/>
      <c r="D3" s="105"/>
      <c r="E3" s="200"/>
      <c r="F3" s="201"/>
      <c r="M3" s="29"/>
      <c r="N3" s="78"/>
      <c r="O3" s="78"/>
      <c r="P3" s="78"/>
      <c r="Q3" s="78"/>
      <c r="R3" s="78"/>
      <c r="S3" s="78"/>
    </row>
    <row r="4" spans="1:19" s="118" customFormat="1" ht="21.5">
      <c r="A4" s="108"/>
      <c r="B4" s="108"/>
      <c r="C4" s="108"/>
      <c r="D4" s="108"/>
      <c r="E4" s="117"/>
      <c r="F4" s="117"/>
      <c r="G4" s="238" t="s">
        <v>3</v>
      </c>
      <c r="H4" s="238"/>
      <c r="I4" s="238"/>
      <c r="J4" s="238"/>
      <c r="K4" s="238"/>
      <c r="L4" s="238"/>
      <c r="M4" s="238"/>
      <c r="N4" s="76"/>
      <c r="O4" s="76"/>
      <c r="P4" s="76"/>
      <c r="Q4" s="76"/>
      <c r="R4" s="76"/>
      <c r="S4" s="76"/>
    </row>
    <row r="5" spans="1:19" s="118" customFormat="1" ht="21.5">
      <c r="A5" s="108"/>
      <c r="B5" s="108"/>
      <c r="C5" s="108"/>
      <c r="D5" s="108"/>
      <c r="E5" s="117"/>
      <c r="F5" s="117"/>
      <c r="G5" s="202" t="s">
        <v>73</v>
      </c>
      <c r="H5" s="117"/>
      <c r="I5" s="203" t="s">
        <v>74</v>
      </c>
      <c r="J5" s="203"/>
      <c r="K5" s="204" t="s">
        <v>48</v>
      </c>
      <c r="L5" s="203"/>
      <c r="M5" s="117" t="s">
        <v>77</v>
      </c>
      <c r="N5" s="76"/>
      <c r="O5" s="76"/>
      <c r="P5" s="76"/>
      <c r="Q5" s="76"/>
      <c r="R5" s="76"/>
      <c r="S5" s="76"/>
    </row>
    <row r="6" spans="1:19" s="118" customFormat="1" ht="21.5">
      <c r="A6" s="108"/>
      <c r="B6" s="108"/>
      <c r="C6" s="108"/>
      <c r="D6" s="108"/>
      <c r="E6" s="117"/>
      <c r="F6" s="117"/>
      <c r="G6" s="205" t="s">
        <v>78</v>
      </c>
      <c r="H6" s="117"/>
      <c r="I6" s="206" t="s">
        <v>79</v>
      </c>
      <c r="J6" s="203"/>
      <c r="K6" s="206" t="s">
        <v>80</v>
      </c>
      <c r="L6" s="203"/>
      <c r="M6" s="129" t="s">
        <v>40</v>
      </c>
      <c r="N6" s="76"/>
      <c r="O6" s="76"/>
      <c r="P6" s="76"/>
      <c r="Q6" s="76"/>
      <c r="R6" s="76"/>
      <c r="S6" s="76"/>
    </row>
    <row r="7" spans="1:19" s="118" customFormat="1" ht="21.5">
      <c r="A7" s="108"/>
      <c r="B7" s="108"/>
      <c r="C7" s="108"/>
      <c r="D7" s="108"/>
      <c r="E7" s="117"/>
      <c r="F7" s="117"/>
      <c r="G7" s="243" t="s">
        <v>159</v>
      </c>
      <c r="H7" s="243"/>
      <c r="I7" s="243"/>
      <c r="J7" s="243"/>
      <c r="K7" s="243"/>
      <c r="L7" s="243"/>
      <c r="M7" s="243"/>
      <c r="N7" s="76"/>
      <c r="O7" s="76"/>
      <c r="P7" s="76"/>
      <c r="Q7" s="76"/>
      <c r="R7" s="76"/>
      <c r="S7" s="76"/>
    </row>
    <row r="8" spans="1:19" s="118" customFormat="1" ht="21.5">
      <c r="A8" s="118" t="s">
        <v>118</v>
      </c>
      <c r="B8" s="108"/>
      <c r="C8" s="108"/>
      <c r="D8" s="108"/>
      <c r="E8" s="124"/>
      <c r="F8" s="117"/>
      <c r="G8" s="207"/>
      <c r="H8" s="117"/>
      <c r="I8" s="203"/>
      <c r="J8" s="203"/>
      <c r="K8" s="208"/>
      <c r="L8" s="203"/>
      <c r="M8" s="117"/>
      <c r="N8" s="76"/>
      <c r="O8" s="76"/>
      <c r="P8" s="76"/>
      <c r="Q8" s="76"/>
      <c r="R8" s="76"/>
      <c r="S8" s="76"/>
    </row>
    <row r="9" spans="1:19" s="118" customFormat="1" ht="21.5">
      <c r="A9" s="118" t="s">
        <v>83</v>
      </c>
      <c r="B9" s="123"/>
      <c r="C9" s="123"/>
      <c r="D9" s="123"/>
      <c r="E9" s="126"/>
      <c r="F9" s="150"/>
      <c r="G9" s="41">
        <v>16115263909</v>
      </c>
      <c r="H9" s="41"/>
      <c r="I9" s="41">
        <v>-13596829908</v>
      </c>
      <c r="J9" s="41"/>
      <c r="K9" s="41">
        <v>-1952375120</v>
      </c>
      <c r="L9" s="41"/>
      <c r="M9" s="41">
        <f>SUM(G9:L9)</f>
        <v>566058881</v>
      </c>
      <c r="N9" s="76"/>
      <c r="O9" s="76"/>
      <c r="P9" s="76"/>
      <c r="Q9" s="76"/>
      <c r="R9" s="76"/>
      <c r="S9" s="76"/>
    </row>
    <row r="10" spans="1:19" s="118" customFormat="1" ht="21.5">
      <c r="A10" s="148" t="s">
        <v>167</v>
      </c>
      <c r="B10" s="123"/>
      <c r="C10" s="123"/>
      <c r="D10" s="123"/>
      <c r="E10" s="126"/>
      <c r="F10" s="150"/>
      <c r="G10" s="30"/>
      <c r="H10" s="30"/>
      <c r="I10" s="30"/>
      <c r="J10" s="30"/>
      <c r="K10" s="209"/>
      <c r="L10" s="30"/>
      <c r="M10" s="150"/>
      <c r="N10" s="76"/>
      <c r="O10" s="76"/>
      <c r="P10" s="76"/>
      <c r="Q10" s="76"/>
      <c r="R10" s="76"/>
      <c r="S10" s="76"/>
    </row>
    <row r="11" spans="1:19" s="118" customFormat="1" ht="21.5">
      <c r="A11" s="142" t="s">
        <v>117</v>
      </c>
      <c r="B11" s="123"/>
      <c r="C11" s="123"/>
      <c r="D11" s="123"/>
      <c r="E11" s="126"/>
      <c r="F11" s="150"/>
      <c r="G11" s="5">
        <v>0</v>
      </c>
      <c r="H11" s="5"/>
      <c r="I11" s="5">
        <v>0</v>
      </c>
      <c r="J11" s="150"/>
      <c r="K11" s="150">
        <f>PL_Thai!K24</f>
        <v>-31549017</v>
      </c>
      <c r="L11" s="150"/>
      <c r="M11" s="150">
        <f>SUM(G11:L11)</f>
        <v>-31549017</v>
      </c>
      <c r="N11" s="76"/>
      <c r="O11" s="76"/>
      <c r="P11" s="76"/>
      <c r="Q11" s="76"/>
      <c r="R11" s="76"/>
      <c r="S11" s="76"/>
    </row>
    <row r="12" spans="1:19" s="118" customFormat="1" ht="21.5">
      <c r="A12" s="142" t="s">
        <v>165</v>
      </c>
      <c r="B12" s="123"/>
      <c r="C12" s="123"/>
      <c r="D12" s="123"/>
      <c r="E12" s="126"/>
      <c r="F12" s="150"/>
      <c r="G12" s="89">
        <v>0</v>
      </c>
      <c r="H12" s="5"/>
      <c r="I12" s="89">
        <v>0</v>
      </c>
      <c r="J12" s="150"/>
      <c r="K12" s="210">
        <f>PL_Thai!K29</f>
        <v>-1488649</v>
      </c>
      <c r="L12" s="150"/>
      <c r="M12" s="210">
        <f>SUM(G12:L12)</f>
        <v>-1488649</v>
      </c>
      <c r="N12" s="76"/>
      <c r="O12" s="76"/>
      <c r="P12" s="76"/>
      <c r="Q12" s="76"/>
      <c r="R12" s="76"/>
      <c r="S12" s="76"/>
    </row>
    <row r="13" spans="1:19" s="118" customFormat="1" ht="21.5">
      <c r="A13" s="148" t="s">
        <v>166</v>
      </c>
      <c r="B13" s="211"/>
      <c r="C13" s="123"/>
      <c r="D13" s="123"/>
      <c r="E13" s="126" t="s">
        <v>84</v>
      </c>
      <c r="F13" s="123"/>
      <c r="G13" s="212">
        <f>SUM(G11:G12)</f>
        <v>0</v>
      </c>
      <c r="H13" s="93"/>
      <c r="I13" s="212">
        <f>SUM(I11:I12)</f>
        <v>0</v>
      </c>
      <c r="J13" s="149"/>
      <c r="K13" s="213">
        <f>SUM(K11:K12)</f>
        <v>-33037666</v>
      </c>
      <c r="L13" s="149"/>
      <c r="M13" s="213">
        <f>SUM(M11:M12)</f>
        <v>-33037666</v>
      </c>
      <c r="N13" s="76"/>
      <c r="O13" s="76"/>
      <c r="P13" s="76"/>
      <c r="Q13" s="76"/>
      <c r="R13" s="76"/>
      <c r="S13" s="76"/>
    </row>
    <row r="14" spans="1:19" s="118" customFormat="1" ht="15" customHeight="1">
      <c r="A14" s="123"/>
      <c r="B14" s="211"/>
      <c r="C14" s="123"/>
      <c r="D14" s="123"/>
      <c r="E14" s="126"/>
      <c r="F14" s="123"/>
      <c r="G14" s="150"/>
      <c r="H14" s="150"/>
      <c r="I14" s="150"/>
      <c r="J14" s="150"/>
      <c r="K14" s="150"/>
      <c r="L14" s="150"/>
      <c r="M14" s="150"/>
      <c r="N14" s="76"/>
      <c r="O14" s="76"/>
      <c r="P14" s="76"/>
      <c r="Q14" s="76"/>
      <c r="R14" s="76"/>
      <c r="S14" s="76"/>
    </row>
    <row r="15" spans="1:19" s="118" customFormat="1" ht="22" thickBot="1">
      <c r="A15" s="108" t="s">
        <v>119</v>
      </c>
      <c r="B15" s="123"/>
      <c r="C15" s="123"/>
      <c r="D15" s="123"/>
      <c r="E15" s="126"/>
      <c r="F15" s="123"/>
      <c r="G15" s="214">
        <f>SUM(G13,G9)</f>
        <v>16115263909</v>
      </c>
      <c r="H15" s="151"/>
      <c r="I15" s="214">
        <f>SUM(I13,I9)</f>
        <v>-13596829908</v>
      </c>
      <c r="J15" s="149"/>
      <c r="K15" s="214">
        <f>SUM(K13,K9)</f>
        <v>-1985412786</v>
      </c>
      <c r="L15" s="149"/>
      <c r="M15" s="214">
        <f>SUM(M13,M9)</f>
        <v>533021215</v>
      </c>
      <c r="N15" s="76"/>
      <c r="O15" s="76"/>
      <c r="P15" s="76"/>
      <c r="Q15" s="76"/>
      <c r="R15" s="76"/>
      <c r="S15" s="76"/>
    </row>
    <row r="16" spans="1:19" s="118" customFormat="1" ht="15" customHeight="1" thickTop="1">
      <c r="A16" s="108"/>
      <c r="B16" s="108"/>
      <c r="C16" s="108"/>
      <c r="D16" s="108"/>
      <c r="E16" s="124"/>
      <c r="F16" s="117"/>
      <c r="G16" s="207"/>
      <c r="H16" s="117"/>
      <c r="I16" s="203"/>
      <c r="J16" s="203"/>
      <c r="K16" s="208"/>
      <c r="L16" s="203"/>
      <c r="M16" s="117"/>
      <c r="N16" s="76"/>
      <c r="O16" s="76"/>
      <c r="P16" s="76"/>
      <c r="Q16" s="76"/>
      <c r="R16" s="76"/>
      <c r="S16" s="76"/>
    </row>
    <row r="17" spans="1:19" s="118" customFormat="1" ht="21.5">
      <c r="A17" s="118" t="s">
        <v>129</v>
      </c>
      <c r="B17" s="108"/>
      <c r="C17" s="108"/>
      <c r="D17" s="108"/>
      <c r="E17" s="124"/>
      <c r="F17" s="117"/>
      <c r="N17" s="76"/>
      <c r="O17" s="76"/>
      <c r="P17" s="76"/>
      <c r="Q17" s="76"/>
      <c r="R17" s="76"/>
      <c r="S17" s="76"/>
    </row>
    <row r="18" spans="1:19" s="118" customFormat="1" ht="21.5">
      <c r="A18" s="118" t="s">
        <v>132</v>
      </c>
      <c r="B18" s="108"/>
      <c r="C18" s="108"/>
      <c r="D18" s="108"/>
      <c r="E18" s="124"/>
      <c r="F18" s="117"/>
      <c r="G18" s="41">
        <f>G15</f>
        <v>16115263909</v>
      </c>
      <c r="H18" s="41"/>
      <c r="I18" s="41">
        <f>I15</f>
        <v>-13596829908</v>
      </c>
      <c r="J18" s="41"/>
      <c r="K18" s="41">
        <f>K15</f>
        <v>-1985412786</v>
      </c>
      <c r="L18" s="41"/>
      <c r="M18" s="149">
        <f>SUM(G18:L18)</f>
        <v>533021215</v>
      </c>
      <c r="N18" s="76"/>
      <c r="O18" s="76"/>
      <c r="P18" s="76"/>
      <c r="Q18" s="76"/>
      <c r="R18" s="76"/>
      <c r="S18" s="76"/>
    </row>
    <row r="19" spans="1:19" s="118" customFormat="1" ht="21.5">
      <c r="A19" s="148" t="str">
        <f>A10</f>
        <v>กำไร(ขาดทุน)เบ็ดเสร็จสำหรับปี</v>
      </c>
      <c r="B19" s="123"/>
      <c r="C19" s="108"/>
      <c r="D19" s="108"/>
      <c r="E19" s="124"/>
      <c r="F19" s="117"/>
      <c r="G19" s="30"/>
      <c r="H19" s="30"/>
      <c r="I19" s="30"/>
      <c r="J19" s="30"/>
      <c r="K19" s="30"/>
      <c r="L19" s="30"/>
      <c r="M19" s="150"/>
      <c r="N19" s="76"/>
      <c r="O19" s="76"/>
      <c r="P19" s="76"/>
      <c r="Q19" s="76"/>
      <c r="R19" s="76"/>
      <c r="S19" s="76"/>
    </row>
    <row r="20" spans="1:19" s="118" customFormat="1" ht="21.5">
      <c r="A20" s="142" t="s">
        <v>117</v>
      </c>
      <c r="B20" s="123"/>
      <c r="C20" s="108"/>
      <c r="D20" s="108"/>
      <c r="E20" s="124"/>
      <c r="F20" s="117"/>
      <c r="G20" s="5">
        <v>0</v>
      </c>
      <c r="H20" s="5"/>
      <c r="I20" s="5">
        <v>0</v>
      </c>
      <c r="J20" s="150"/>
      <c r="K20" s="150">
        <f>PL_Thai!I24</f>
        <v>-7710637</v>
      </c>
      <c r="L20" s="150"/>
      <c r="M20" s="150">
        <f>SUM(G20:L20)</f>
        <v>-7710637</v>
      </c>
      <c r="N20" s="76"/>
      <c r="O20" s="76"/>
      <c r="P20" s="76"/>
      <c r="Q20" s="76"/>
      <c r="R20" s="76"/>
      <c r="S20" s="76"/>
    </row>
    <row r="21" spans="1:19" s="118" customFormat="1" ht="21.5">
      <c r="A21" s="142" t="str">
        <f>A12</f>
        <v xml:space="preserve">     กำไร(ขาดทุน)เบ็ดเสร็จอื่นสำหรับปี</v>
      </c>
      <c r="B21" s="123"/>
      <c r="C21" s="108"/>
      <c r="D21" s="108"/>
      <c r="E21" s="124"/>
      <c r="F21" s="117"/>
      <c r="G21" s="89">
        <v>0</v>
      </c>
      <c r="H21" s="5"/>
      <c r="I21" s="89">
        <v>0</v>
      </c>
      <c r="J21" s="5"/>
      <c r="K21" s="89">
        <f>PL_Thai!I29</f>
        <v>0</v>
      </c>
      <c r="L21" s="5"/>
      <c r="M21" s="89">
        <f>SUM(G21:L21)</f>
        <v>0</v>
      </c>
      <c r="N21" s="76"/>
      <c r="O21" s="76"/>
      <c r="P21" s="76"/>
      <c r="Q21" s="76"/>
      <c r="R21" s="76"/>
      <c r="S21" s="76"/>
    </row>
    <row r="22" spans="1:19" s="118" customFormat="1" ht="21.5">
      <c r="A22" s="148" t="str">
        <f>A13</f>
        <v>รวมกำไร(ขาดทุน)เบ็ดเสร็จสำหรับปี</v>
      </c>
      <c r="B22" s="211"/>
      <c r="C22" s="123"/>
      <c r="D22" s="123"/>
      <c r="E22" s="126"/>
      <c r="F22" s="150"/>
      <c r="G22" s="42">
        <f>SUM(G20:G21)</f>
        <v>0</v>
      </c>
      <c r="H22" s="41"/>
      <c r="I22" s="42">
        <f>SUM(I20:I21)</f>
        <v>0</v>
      </c>
      <c r="J22" s="41"/>
      <c r="K22" s="42">
        <f>SUM(K20:K21)</f>
        <v>-7710637</v>
      </c>
      <c r="L22" s="41"/>
      <c r="M22" s="42">
        <f>SUM(M20:M21)</f>
        <v>-7710637</v>
      </c>
      <c r="N22" s="76"/>
      <c r="O22" s="76"/>
      <c r="P22" s="76"/>
      <c r="Q22" s="76"/>
      <c r="R22" s="76"/>
      <c r="S22" s="76"/>
    </row>
    <row r="23" spans="1:19" s="118" customFormat="1" ht="15" customHeight="1">
      <c r="A23" s="123"/>
      <c r="B23" s="211"/>
      <c r="C23" s="123"/>
      <c r="D23" s="123"/>
      <c r="E23" s="126"/>
      <c r="F23" s="123"/>
      <c r="G23" s="150"/>
      <c r="H23" s="150"/>
      <c r="I23" s="150"/>
      <c r="J23" s="150"/>
      <c r="K23" s="150"/>
      <c r="L23" s="150"/>
      <c r="M23" s="215"/>
      <c r="N23" s="76"/>
      <c r="O23" s="76"/>
      <c r="P23" s="76"/>
      <c r="Q23" s="76"/>
      <c r="R23" s="76"/>
      <c r="S23" s="76"/>
    </row>
    <row r="24" spans="1:19" s="118" customFormat="1" ht="22" thickBot="1">
      <c r="A24" s="108" t="s">
        <v>131</v>
      </c>
      <c r="B24" s="123"/>
      <c r="C24" s="123"/>
      <c r="D24" s="123"/>
      <c r="E24" s="126"/>
      <c r="F24" s="123"/>
      <c r="G24" s="214">
        <f>SUM(G18,G22)</f>
        <v>16115263909</v>
      </c>
      <c r="H24" s="151"/>
      <c r="I24" s="214">
        <f>SUM(I18,I22)</f>
        <v>-13596829908</v>
      </c>
      <c r="J24" s="151"/>
      <c r="K24" s="214">
        <f>SUM(K18,K22)</f>
        <v>-1993123423</v>
      </c>
      <c r="L24" s="149"/>
      <c r="M24" s="214">
        <f>SUM(M18,M22)</f>
        <v>525310578</v>
      </c>
      <c r="N24" s="76"/>
      <c r="O24" s="76"/>
      <c r="P24" s="76"/>
      <c r="Q24" s="76"/>
      <c r="R24" s="76"/>
      <c r="S24" s="76"/>
    </row>
    <row r="25" spans="1:19" s="123" customFormat="1" ht="22" thickTop="1">
      <c r="E25" s="126"/>
      <c r="N25" s="5"/>
      <c r="O25" s="5"/>
      <c r="P25" s="5"/>
      <c r="Q25" s="5"/>
      <c r="R25" s="5"/>
      <c r="S25" s="5"/>
    </row>
    <row r="26" spans="1:19" s="123" customFormat="1" ht="21.5">
      <c r="E26" s="126"/>
      <c r="N26" s="5"/>
      <c r="O26" s="5"/>
      <c r="P26" s="5"/>
      <c r="Q26" s="5"/>
      <c r="R26" s="5"/>
      <c r="S26" s="5"/>
    </row>
    <row r="27" spans="1:19" s="123" customFormat="1" ht="21.5">
      <c r="E27" s="126"/>
      <c r="N27" s="5"/>
      <c r="O27" s="5"/>
      <c r="P27" s="5"/>
      <c r="Q27" s="5"/>
      <c r="R27" s="5"/>
      <c r="S27" s="5"/>
    </row>
    <row r="28" spans="1:19" s="123" customFormat="1" ht="21.5">
      <c r="E28" s="126"/>
      <c r="N28" s="5"/>
      <c r="O28" s="5"/>
      <c r="P28" s="5"/>
      <c r="Q28" s="5"/>
      <c r="R28" s="5"/>
      <c r="S28" s="5"/>
    </row>
    <row r="29" spans="1:19" s="123" customFormat="1" ht="21.5">
      <c r="E29" s="126"/>
      <c r="N29" s="5"/>
      <c r="O29" s="5"/>
      <c r="P29" s="5"/>
      <c r="Q29" s="5"/>
      <c r="R29" s="5"/>
      <c r="S29" s="5"/>
    </row>
    <row r="30" spans="1:19" s="123" customFormat="1" ht="21.5">
      <c r="E30" s="126"/>
      <c r="N30" s="5"/>
      <c r="O30" s="5"/>
      <c r="P30" s="5"/>
      <c r="Q30" s="5"/>
      <c r="R30" s="5"/>
      <c r="S30" s="5"/>
    </row>
    <row r="31" spans="1:19" s="123" customFormat="1" ht="21.5">
      <c r="E31" s="126"/>
      <c r="N31" s="5"/>
      <c r="O31" s="5"/>
      <c r="P31" s="5"/>
      <c r="Q31" s="5"/>
      <c r="R31" s="5"/>
      <c r="S31" s="5"/>
    </row>
    <row r="32" spans="1:19" s="123" customFormat="1" ht="21.5">
      <c r="E32" s="126"/>
      <c r="N32" s="5"/>
      <c r="O32" s="5"/>
      <c r="P32" s="5"/>
      <c r="Q32" s="5"/>
      <c r="R32" s="5"/>
      <c r="S32" s="5"/>
    </row>
    <row r="33" spans="5:19" s="123" customFormat="1" ht="21.5">
      <c r="E33" s="126"/>
      <c r="N33" s="5"/>
      <c r="O33" s="5"/>
      <c r="P33" s="5"/>
      <c r="Q33" s="5"/>
      <c r="R33" s="5"/>
      <c r="S33" s="5"/>
    </row>
    <row r="34" spans="5:19" s="123" customFormat="1" ht="21.5">
      <c r="E34" s="126"/>
      <c r="N34" s="5"/>
      <c r="O34" s="5"/>
      <c r="P34" s="5"/>
      <c r="Q34" s="5"/>
      <c r="R34" s="5"/>
      <c r="S34" s="5"/>
    </row>
    <row r="35" spans="5:19" s="123" customFormat="1" ht="21.5">
      <c r="E35" s="126"/>
      <c r="N35" s="5"/>
      <c r="O35" s="5"/>
      <c r="P35" s="5"/>
      <c r="Q35" s="5"/>
      <c r="R35" s="5"/>
      <c r="S35" s="5"/>
    </row>
    <row r="36" spans="5:19" s="123" customFormat="1" ht="21.5">
      <c r="E36" s="126"/>
      <c r="N36" s="5"/>
      <c r="O36" s="5"/>
      <c r="P36" s="5"/>
      <c r="Q36" s="5"/>
      <c r="R36" s="5"/>
      <c r="S36" s="5"/>
    </row>
    <row r="37" spans="5:19" s="123" customFormat="1" ht="21.5">
      <c r="E37" s="126"/>
      <c r="N37" s="5"/>
      <c r="O37" s="5"/>
      <c r="P37" s="5"/>
      <c r="Q37" s="5"/>
      <c r="R37" s="5"/>
      <c r="S37" s="5"/>
    </row>
    <row r="38" spans="5:19" s="123" customFormat="1" ht="21.5">
      <c r="E38" s="126"/>
      <c r="N38" s="5"/>
      <c r="O38" s="5"/>
      <c r="P38" s="5"/>
      <c r="Q38" s="5"/>
      <c r="R38" s="5"/>
      <c r="S38" s="5"/>
    </row>
    <row r="39" spans="5:19" s="123" customFormat="1" ht="21.5">
      <c r="E39" s="126"/>
      <c r="N39" s="5"/>
      <c r="O39" s="5"/>
      <c r="P39" s="5"/>
      <c r="Q39" s="5"/>
      <c r="R39" s="5"/>
      <c r="S39" s="5"/>
    </row>
    <row r="40" spans="5:19" s="123" customFormat="1" ht="21.5">
      <c r="E40" s="126"/>
      <c r="N40" s="5"/>
      <c r="O40" s="5"/>
      <c r="P40" s="5"/>
      <c r="Q40" s="5"/>
      <c r="R40" s="5"/>
      <c r="S40" s="5"/>
    </row>
    <row r="41" spans="5:19" s="123" customFormat="1" ht="21.5">
      <c r="E41" s="126"/>
      <c r="N41" s="5"/>
      <c r="O41" s="5"/>
      <c r="P41" s="5"/>
      <c r="Q41" s="5"/>
      <c r="R41" s="5"/>
      <c r="S41" s="5"/>
    </row>
    <row r="42" spans="5:19" s="123" customFormat="1" ht="21.5">
      <c r="E42" s="126"/>
      <c r="N42" s="5"/>
      <c r="O42" s="5"/>
      <c r="P42" s="5"/>
      <c r="Q42" s="5"/>
      <c r="R42" s="5"/>
      <c r="S42" s="5"/>
    </row>
    <row r="43" spans="5:19" s="123" customFormat="1" ht="21.5">
      <c r="E43" s="126"/>
      <c r="N43" s="5"/>
      <c r="O43" s="5"/>
      <c r="P43" s="5"/>
      <c r="Q43" s="5"/>
      <c r="R43" s="5"/>
      <c r="S43" s="5"/>
    </row>
    <row r="44" spans="5:19" s="123" customFormat="1" ht="21.5">
      <c r="E44" s="126"/>
      <c r="N44" s="5"/>
      <c r="O44" s="5"/>
      <c r="P44" s="5"/>
      <c r="Q44" s="5"/>
      <c r="R44" s="5"/>
      <c r="S44" s="5"/>
    </row>
    <row r="45" spans="5:19" s="123" customFormat="1" ht="21.5">
      <c r="E45" s="126"/>
      <c r="N45" s="5"/>
      <c r="O45" s="5"/>
      <c r="P45" s="5"/>
      <c r="Q45" s="5"/>
      <c r="R45" s="5"/>
      <c r="S45" s="5"/>
    </row>
    <row r="46" spans="5:19" s="123" customFormat="1" ht="21.5">
      <c r="E46" s="126"/>
      <c r="N46" s="5"/>
      <c r="O46" s="5"/>
      <c r="P46" s="5"/>
      <c r="Q46" s="5"/>
      <c r="R46" s="5"/>
      <c r="S46" s="5"/>
    </row>
    <row r="47" spans="5:19" s="123" customFormat="1" ht="21.5">
      <c r="E47" s="126"/>
      <c r="N47" s="5"/>
      <c r="O47" s="5"/>
      <c r="P47" s="5"/>
      <c r="Q47" s="5"/>
      <c r="R47" s="5"/>
      <c r="S47" s="5"/>
    </row>
    <row r="48" spans="5:19" s="123" customFormat="1" ht="21.5">
      <c r="E48" s="126"/>
      <c r="N48" s="5"/>
      <c r="O48" s="5"/>
      <c r="P48" s="5"/>
      <c r="Q48" s="5"/>
      <c r="R48" s="5"/>
      <c r="S48" s="5"/>
    </row>
    <row r="49" spans="5:19" s="123" customFormat="1" ht="21.5">
      <c r="E49" s="126"/>
      <c r="N49" s="5"/>
      <c r="O49" s="5"/>
      <c r="P49" s="5"/>
      <c r="Q49" s="5"/>
      <c r="R49" s="5"/>
      <c r="S49" s="5"/>
    </row>
    <row r="50" spans="5:19" s="123" customFormat="1" ht="21.5">
      <c r="E50" s="126"/>
      <c r="N50" s="5"/>
      <c r="O50" s="5"/>
      <c r="P50" s="5"/>
      <c r="Q50" s="5"/>
      <c r="R50" s="5"/>
      <c r="S50" s="5"/>
    </row>
    <row r="51" spans="5:19" s="123" customFormat="1" ht="21.5">
      <c r="E51" s="126"/>
      <c r="N51" s="5"/>
      <c r="O51" s="5"/>
      <c r="P51" s="5"/>
      <c r="Q51" s="5"/>
      <c r="R51" s="5"/>
      <c r="S51" s="5"/>
    </row>
    <row r="52" spans="5:19" s="123" customFormat="1" ht="21.5">
      <c r="E52" s="126"/>
      <c r="N52" s="5"/>
      <c r="O52" s="5"/>
      <c r="P52" s="5"/>
      <c r="Q52" s="5"/>
      <c r="R52" s="5"/>
      <c r="S52" s="5"/>
    </row>
    <row r="53" spans="5:19" s="123" customFormat="1" ht="21.5">
      <c r="E53" s="126"/>
      <c r="N53" s="5"/>
      <c r="O53" s="5"/>
      <c r="P53" s="5"/>
      <c r="Q53" s="5"/>
      <c r="R53" s="5"/>
      <c r="S53" s="5"/>
    </row>
    <row r="54" spans="5:19" s="123" customFormat="1" ht="21.5">
      <c r="E54" s="126"/>
      <c r="N54" s="5"/>
      <c r="O54" s="5"/>
      <c r="P54" s="5"/>
      <c r="Q54" s="5"/>
      <c r="R54" s="5"/>
      <c r="S54" s="5"/>
    </row>
    <row r="55" spans="5:19" s="123" customFormat="1" ht="21.5">
      <c r="E55" s="126"/>
      <c r="N55" s="5"/>
      <c r="O55" s="5"/>
      <c r="P55" s="5"/>
      <c r="Q55" s="5"/>
      <c r="R55" s="5"/>
      <c r="S55" s="5"/>
    </row>
    <row r="56" spans="5:19" s="123" customFormat="1" ht="21.5">
      <c r="E56" s="126"/>
      <c r="N56" s="5"/>
      <c r="O56" s="5"/>
      <c r="P56" s="5"/>
      <c r="Q56" s="5"/>
      <c r="R56" s="5"/>
      <c r="S56" s="5"/>
    </row>
    <row r="57" spans="5:19" s="123" customFormat="1" ht="21.5">
      <c r="E57" s="126"/>
      <c r="N57" s="5"/>
      <c r="O57" s="5"/>
      <c r="P57" s="5"/>
      <c r="Q57" s="5"/>
      <c r="R57" s="5"/>
      <c r="S57" s="5"/>
    </row>
    <row r="58" spans="5:19" s="123" customFormat="1" ht="21.5">
      <c r="E58" s="126"/>
      <c r="N58" s="5"/>
      <c r="O58" s="5"/>
      <c r="P58" s="5"/>
      <c r="Q58" s="5"/>
      <c r="R58" s="5"/>
      <c r="S58" s="5"/>
    </row>
    <row r="59" spans="5:19" s="123" customFormat="1" ht="21.5">
      <c r="E59" s="126"/>
      <c r="N59" s="5"/>
      <c r="O59" s="5"/>
      <c r="P59" s="5"/>
      <c r="Q59" s="5"/>
      <c r="R59" s="5"/>
      <c r="S59" s="5"/>
    </row>
    <row r="60" spans="5:19" s="123" customFormat="1" ht="21.5">
      <c r="E60" s="126"/>
      <c r="N60" s="5"/>
      <c r="O60" s="5"/>
      <c r="P60" s="5"/>
      <c r="Q60" s="5"/>
      <c r="R60" s="5"/>
      <c r="S60" s="5"/>
    </row>
    <row r="61" spans="5:19" s="123" customFormat="1" ht="21.5">
      <c r="E61" s="126"/>
      <c r="N61" s="5"/>
      <c r="O61" s="5"/>
      <c r="P61" s="5"/>
      <c r="Q61" s="5"/>
      <c r="R61" s="5"/>
      <c r="S61" s="5"/>
    </row>
    <row r="62" spans="5:19" s="123" customFormat="1" ht="21.5">
      <c r="E62" s="126"/>
      <c r="N62" s="5"/>
      <c r="O62" s="5"/>
      <c r="P62" s="5"/>
      <c r="Q62" s="5"/>
      <c r="R62" s="5"/>
      <c r="S62" s="5"/>
    </row>
    <row r="63" spans="5:19" s="123" customFormat="1" ht="21.5">
      <c r="E63" s="126"/>
      <c r="N63" s="5"/>
      <c r="O63" s="5"/>
      <c r="P63" s="5"/>
      <c r="Q63" s="5"/>
      <c r="R63" s="5"/>
      <c r="S63" s="5"/>
    </row>
  </sheetData>
  <mergeCells count="2">
    <mergeCell ref="G4:M4"/>
    <mergeCell ref="G7:M7"/>
  </mergeCells>
  <pageMargins left="0.70866141732283505" right="0.39370078740157499" top="0.70866141732283505" bottom="0.511811023622047" header="0.196850393700787" footer="0.196850393700787"/>
  <pageSetup paperSize="9" scale="84" firstPageNumber="11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T43"/>
  <sheetViews>
    <sheetView view="pageBreakPreview" topLeftCell="A36" zoomScale="55" zoomScaleNormal="100" zoomScaleSheetLayoutView="55" zoomScalePageLayoutView="50" workbookViewId="0">
      <selection activeCell="A44" sqref="A44:AS60"/>
    </sheetView>
  </sheetViews>
  <sheetFormatPr defaultColWidth="9.08984375" defaultRowHeight="23"/>
  <cols>
    <col min="1" max="1" width="2.08984375" style="182" customWidth="1"/>
    <col min="2" max="3" width="1.6328125" style="182" customWidth="1"/>
    <col min="4" max="4" width="50.1796875" style="182" customWidth="1"/>
    <col min="5" max="5" width="11.26953125" style="182" customWidth="1"/>
    <col min="6" max="6" width="0.90625" style="182" customWidth="1"/>
    <col min="7" max="7" width="13.6328125" style="27" customWidth="1"/>
    <col min="8" max="8" width="0.90625" style="182" customWidth="1"/>
    <col min="9" max="9" width="13.6328125" style="182" customWidth="1"/>
    <col min="10" max="10" width="0.90625" style="182" customWidth="1"/>
    <col min="11" max="11" width="13.6328125" style="28" customWidth="1"/>
    <col min="12" max="12" width="0.90625" style="182" customWidth="1"/>
    <col min="13" max="13" width="13.6328125" style="28" customWidth="1"/>
    <col min="14" max="14" width="17.36328125" style="184" customWidth="1"/>
    <col min="15" max="15" width="1.7265625" style="184" customWidth="1"/>
    <col min="16" max="16" width="17.36328125" style="184" customWidth="1"/>
    <col min="17" max="17" width="1.7265625" style="184" customWidth="1"/>
    <col min="18" max="18" width="17.36328125" style="184" customWidth="1"/>
    <col min="19" max="19" width="1.7265625" style="184" customWidth="1"/>
    <col min="20" max="20" width="17.36328125" style="184" customWidth="1"/>
    <col min="21" max="16384" width="9.08984375" style="182"/>
  </cols>
  <sheetData>
    <row r="1" spans="1:20" s="105" customFormat="1" ht="21" customHeight="1">
      <c r="A1" s="102" t="s">
        <v>0</v>
      </c>
      <c r="B1" s="102"/>
      <c r="C1" s="102"/>
      <c r="D1" s="102"/>
      <c r="E1" s="102"/>
      <c r="F1" s="102"/>
      <c r="G1" s="10" t="s">
        <v>84</v>
      </c>
      <c r="H1" s="102"/>
      <c r="I1" s="102"/>
      <c r="J1" s="102"/>
      <c r="K1" s="156"/>
      <c r="L1" s="156"/>
      <c r="M1" s="106"/>
      <c r="N1" s="107"/>
      <c r="O1" s="107"/>
      <c r="P1" s="107"/>
      <c r="Q1" s="107"/>
      <c r="R1" s="107"/>
      <c r="S1" s="107"/>
      <c r="T1" s="107"/>
    </row>
    <row r="2" spans="1:20" s="105" customFormat="1" ht="21" customHeight="1">
      <c r="A2" s="102" t="s">
        <v>123</v>
      </c>
      <c r="B2" s="102"/>
      <c r="C2" s="102"/>
      <c r="D2" s="102"/>
      <c r="E2" s="102"/>
      <c r="F2" s="102"/>
      <c r="G2" s="10"/>
      <c r="H2" s="102"/>
      <c r="I2" s="102"/>
      <c r="J2" s="102"/>
      <c r="K2" s="156"/>
      <c r="L2" s="156"/>
      <c r="M2" s="106"/>
      <c r="N2" s="107"/>
      <c r="O2" s="107"/>
      <c r="P2" s="107"/>
      <c r="Q2" s="107"/>
      <c r="R2" s="107"/>
      <c r="S2" s="107"/>
      <c r="T2" s="107"/>
    </row>
    <row r="3" spans="1:20" s="105" customFormat="1" ht="21" customHeight="1">
      <c r="A3" s="102"/>
      <c r="B3" s="102"/>
      <c r="C3" s="102"/>
      <c r="D3" s="102"/>
      <c r="E3" s="102"/>
      <c r="F3" s="102"/>
      <c r="G3" s="11"/>
      <c r="H3" s="102"/>
      <c r="I3" s="102"/>
      <c r="J3" s="102"/>
      <c r="K3" s="12"/>
      <c r="L3" s="102"/>
      <c r="M3" s="13"/>
      <c r="N3" s="107"/>
      <c r="O3" s="107"/>
      <c r="P3" s="107"/>
      <c r="Q3" s="107"/>
      <c r="R3" s="107"/>
      <c r="S3" s="107"/>
      <c r="T3" s="107"/>
    </row>
    <row r="4" spans="1:20" s="159" customFormat="1" ht="21" customHeight="1">
      <c r="G4" s="238" t="s">
        <v>2</v>
      </c>
      <c r="H4" s="238"/>
      <c r="I4" s="238"/>
      <c r="J4" s="108"/>
      <c r="K4" s="238" t="s">
        <v>3</v>
      </c>
      <c r="L4" s="238"/>
      <c r="M4" s="238"/>
      <c r="N4" s="53"/>
      <c r="O4" s="53"/>
      <c r="P4" s="53"/>
      <c r="Q4" s="53"/>
      <c r="R4" s="53"/>
      <c r="S4" s="53"/>
      <c r="T4" s="53"/>
    </row>
    <row r="5" spans="1:20" s="159" customFormat="1" ht="21" customHeight="1">
      <c r="G5" s="245" t="s">
        <v>114</v>
      </c>
      <c r="H5" s="245"/>
      <c r="I5" s="245"/>
      <c r="J5" s="108"/>
      <c r="K5" s="244" t="s">
        <v>114</v>
      </c>
      <c r="L5" s="244"/>
      <c r="M5" s="244"/>
      <c r="N5" s="53"/>
      <c r="O5" s="53"/>
      <c r="P5" s="53"/>
      <c r="Q5" s="53"/>
      <c r="R5" s="53"/>
      <c r="S5" s="53"/>
      <c r="T5" s="53"/>
    </row>
    <row r="6" spans="1:20" s="159" customFormat="1" ht="21" customHeight="1">
      <c r="E6" s="160" t="s">
        <v>4</v>
      </c>
      <c r="G6" s="73" t="s">
        <v>133</v>
      </c>
      <c r="I6" s="73" t="s">
        <v>85</v>
      </c>
      <c r="J6" s="14"/>
      <c r="K6" s="73" t="s">
        <v>133</v>
      </c>
      <c r="M6" s="73" t="s">
        <v>85</v>
      </c>
      <c r="N6" s="53"/>
      <c r="O6" s="53"/>
      <c r="P6" s="53"/>
      <c r="Q6" s="53"/>
      <c r="R6" s="53"/>
      <c r="S6" s="53"/>
      <c r="T6" s="53"/>
    </row>
    <row r="7" spans="1:20" s="159" customFormat="1" ht="21" customHeight="1">
      <c r="E7" s="163"/>
      <c r="G7" s="239" t="s">
        <v>159</v>
      </c>
      <c r="H7" s="239"/>
      <c r="I7" s="239"/>
      <c r="J7" s="239"/>
      <c r="K7" s="239"/>
      <c r="L7" s="239"/>
      <c r="M7" s="239"/>
      <c r="N7" s="53"/>
      <c r="O7" s="53"/>
      <c r="P7" s="53"/>
      <c r="Q7" s="53"/>
      <c r="R7" s="53"/>
      <c r="S7" s="53"/>
      <c r="T7" s="53"/>
    </row>
    <row r="8" spans="1:20" s="159" customFormat="1" ht="21" customHeight="1">
      <c r="A8" s="121" t="s">
        <v>86</v>
      </c>
      <c r="E8" s="163"/>
      <c r="G8" s="15"/>
      <c r="K8" s="16"/>
      <c r="L8" s="185"/>
      <c r="N8" s="53"/>
      <c r="O8" s="53"/>
      <c r="P8" s="53"/>
      <c r="Q8" s="53"/>
      <c r="R8" s="53"/>
      <c r="S8" s="53"/>
      <c r="T8" s="53"/>
    </row>
    <row r="9" spans="1:20" s="159" customFormat="1" ht="21" customHeight="1">
      <c r="A9" s="159" t="s">
        <v>157</v>
      </c>
      <c r="E9" s="163"/>
      <c r="G9" s="19">
        <f>PL_Thai!E35</f>
        <v>-64591487</v>
      </c>
      <c r="H9" s="164"/>
      <c r="I9" s="19">
        <f>PL_Thai!G35</f>
        <v>-92607406</v>
      </c>
      <c r="J9" s="165"/>
      <c r="K9" s="19">
        <f>PL_Thai!I35</f>
        <v>-7710637</v>
      </c>
      <c r="L9" s="165"/>
      <c r="M9" s="19">
        <f>PL_Thai!K35</f>
        <v>-31549017</v>
      </c>
      <c r="N9" s="53"/>
      <c r="O9" s="53"/>
      <c r="P9" s="53"/>
      <c r="Q9" s="53"/>
      <c r="R9" s="53"/>
      <c r="S9" s="53"/>
      <c r="T9" s="53"/>
    </row>
    <row r="10" spans="1:20" s="159" customFormat="1" ht="21" customHeight="1">
      <c r="A10" s="186" t="s">
        <v>127</v>
      </c>
      <c r="E10" s="163"/>
      <c r="G10" s="69"/>
      <c r="H10" s="164"/>
      <c r="I10" s="15"/>
      <c r="J10" s="165"/>
      <c r="K10" s="19"/>
      <c r="L10" s="165"/>
      <c r="M10" s="165"/>
      <c r="N10" s="53"/>
      <c r="O10" s="53"/>
      <c r="P10" s="53"/>
      <c r="Q10" s="53"/>
      <c r="R10" s="53"/>
      <c r="S10" s="53"/>
      <c r="T10" s="53"/>
    </row>
    <row r="11" spans="1:20" s="159" customFormat="1" ht="21" customHeight="1">
      <c r="A11" s="123"/>
      <c r="B11" s="186" t="s">
        <v>87</v>
      </c>
      <c r="E11" s="163"/>
      <c r="G11" s="69"/>
      <c r="H11" s="164"/>
      <c r="I11" s="15"/>
      <c r="J11" s="165"/>
      <c r="K11" s="19"/>
      <c r="L11" s="165"/>
      <c r="M11" s="165"/>
      <c r="N11" s="53"/>
      <c r="O11" s="53"/>
      <c r="P11" s="53"/>
      <c r="Q11" s="53"/>
      <c r="R11" s="53"/>
      <c r="S11" s="53"/>
      <c r="T11" s="53"/>
    </row>
    <row r="12" spans="1:20" s="159" customFormat="1" ht="21" hidden="1" customHeight="1">
      <c r="B12" s="162" t="s">
        <v>111</v>
      </c>
      <c r="E12" s="163"/>
      <c r="G12" s="92">
        <v>0</v>
      </c>
      <c r="H12" s="164"/>
      <c r="I12" s="5">
        <v>0</v>
      </c>
      <c r="J12" s="5"/>
      <c r="K12" s="5">
        <v>0</v>
      </c>
      <c r="L12" s="5"/>
      <c r="M12" s="5">
        <v>0</v>
      </c>
      <c r="N12" s="53"/>
      <c r="O12" s="53"/>
      <c r="P12" s="53"/>
      <c r="Q12" s="53"/>
      <c r="R12" s="53"/>
      <c r="S12" s="53"/>
      <c r="T12" s="53"/>
    </row>
    <row r="13" spans="1:20" s="159" customFormat="1" ht="21" customHeight="1">
      <c r="B13" s="162" t="s">
        <v>89</v>
      </c>
      <c r="E13" s="163" t="s">
        <v>149</v>
      </c>
      <c r="G13" s="92">
        <v>6378448</v>
      </c>
      <c r="H13" s="164"/>
      <c r="I13" s="19">
        <v>9383300</v>
      </c>
      <c r="J13" s="165"/>
      <c r="K13" s="1">
        <v>1032690</v>
      </c>
      <c r="L13" s="165"/>
      <c r="M13" s="19">
        <v>542700</v>
      </c>
      <c r="N13" s="53"/>
      <c r="O13" s="53"/>
      <c r="P13" s="53"/>
      <c r="Q13" s="53"/>
      <c r="R13" s="53"/>
      <c r="S13" s="53"/>
      <c r="T13" s="53"/>
    </row>
    <row r="14" spans="1:20" s="159" customFormat="1" ht="21" customHeight="1">
      <c r="B14" s="162" t="s">
        <v>90</v>
      </c>
      <c r="E14" s="163">
        <v>15</v>
      </c>
      <c r="G14" s="92">
        <v>97614</v>
      </c>
      <c r="H14" s="164"/>
      <c r="I14" s="19">
        <v>27996</v>
      </c>
      <c r="J14" s="165"/>
      <c r="K14" s="1">
        <v>68875</v>
      </c>
      <c r="L14" s="165"/>
      <c r="M14" s="5">
        <v>0</v>
      </c>
      <c r="N14" s="53"/>
      <c r="O14" s="53"/>
      <c r="P14" s="53"/>
      <c r="Q14" s="53"/>
      <c r="R14" s="53"/>
      <c r="S14" s="53"/>
      <c r="T14" s="53"/>
    </row>
    <row r="15" spans="1:20" s="159" customFormat="1" ht="21" customHeight="1">
      <c r="B15" s="162" t="s">
        <v>107</v>
      </c>
      <c r="E15" s="180">
        <v>15</v>
      </c>
      <c r="G15" s="101">
        <v>0</v>
      </c>
      <c r="H15" s="164"/>
      <c r="I15" s="19">
        <v>5380000</v>
      </c>
      <c r="J15" s="165"/>
      <c r="K15" s="88">
        <v>0</v>
      </c>
      <c r="L15" s="165"/>
      <c r="M15" s="19">
        <v>5380000</v>
      </c>
      <c r="N15" s="53"/>
      <c r="O15" s="53"/>
      <c r="P15" s="53"/>
      <c r="Q15" s="53"/>
      <c r="R15" s="53"/>
      <c r="S15" s="53"/>
      <c r="T15" s="53"/>
    </row>
    <row r="16" spans="1:20" s="159" customFormat="1" ht="21" customHeight="1">
      <c r="B16" s="162" t="s">
        <v>171</v>
      </c>
      <c r="E16" s="163" t="s">
        <v>148</v>
      </c>
      <c r="G16" s="92">
        <f>35351692+1148334</f>
        <v>36500026</v>
      </c>
      <c r="H16" s="164"/>
      <c r="I16" s="19">
        <v>46980705</v>
      </c>
      <c r="J16" s="165"/>
      <c r="K16" s="1">
        <v>3413388</v>
      </c>
      <c r="L16" s="165"/>
      <c r="M16" s="19">
        <v>47476915</v>
      </c>
      <c r="N16" s="53"/>
      <c r="O16" s="53"/>
      <c r="P16" s="53"/>
      <c r="Q16" s="53"/>
      <c r="R16" s="53"/>
      <c r="S16" s="53"/>
      <c r="T16" s="53"/>
    </row>
    <row r="17" spans="1:20" s="159" customFormat="1" ht="21" customHeight="1">
      <c r="B17" s="162" t="s">
        <v>170</v>
      </c>
      <c r="E17" s="163">
        <v>10</v>
      </c>
      <c r="G17" s="101">
        <v>0</v>
      </c>
      <c r="H17" s="164"/>
      <c r="I17" s="19">
        <v>15223173</v>
      </c>
      <c r="J17" s="165"/>
      <c r="K17" s="88">
        <v>0</v>
      </c>
      <c r="L17" s="165"/>
      <c r="M17" s="19">
        <v>825927</v>
      </c>
      <c r="N17" s="53"/>
      <c r="O17" s="53"/>
      <c r="P17" s="53"/>
      <c r="Q17" s="53"/>
      <c r="R17" s="53"/>
      <c r="S17" s="53"/>
      <c r="T17" s="53"/>
    </row>
    <row r="18" spans="1:20" s="159" customFormat="1" ht="21" customHeight="1">
      <c r="B18" s="162" t="s">
        <v>92</v>
      </c>
      <c r="E18" s="163">
        <v>20</v>
      </c>
      <c r="G18" s="92">
        <v>7169701</v>
      </c>
      <c r="H18" s="164"/>
      <c r="I18" s="19">
        <v>930599</v>
      </c>
      <c r="J18" s="165"/>
      <c r="K18" s="1">
        <v>701657</v>
      </c>
      <c r="L18" s="165"/>
      <c r="M18" s="19">
        <v>605710</v>
      </c>
      <c r="N18" s="53"/>
      <c r="O18" s="53"/>
      <c r="P18" s="53"/>
      <c r="Q18" s="53"/>
      <c r="R18" s="53"/>
      <c r="S18" s="53"/>
      <c r="T18" s="53"/>
    </row>
    <row r="19" spans="1:20" s="159" customFormat="1" ht="21" customHeight="1">
      <c r="B19" s="162" t="s">
        <v>108</v>
      </c>
      <c r="E19" s="163">
        <v>19</v>
      </c>
      <c r="G19" s="101">
        <v>0</v>
      </c>
      <c r="H19" s="164"/>
      <c r="I19" s="19">
        <v>-37900000</v>
      </c>
      <c r="J19" s="165"/>
      <c r="K19" s="88">
        <v>0</v>
      </c>
      <c r="L19" s="165"/>
      <c r="M19" s="19">
        <v>-37900000</v>
      </c>
      <c r="N19" s="53"/>
      <c r="O19" s="53"/>
      <c r="P19" s="53"/>
      <c r="Q19" s="53"/>
      <c r="R19" s="53"/>
      <c r="S19" s="53"/>
      <c r="T19" s="53"/>
    </row>
    <row r="20" spans="1:20" s="159" customFormat="1" ht="21" customHeight="1">
      <c r="B20" s="187" t="s">
        <v>153</v>
      </c>
      <c r="E20" s="188">
        <v>19</v>
      </c>
      <c r="G20" s="92">
        <v>-5681818</v>
      </c>
      <c r="H20" s="164"/>
      <c r="I20" s="5">
        <v>0</v>
      </c>
      <c r="J20" s="165"/>
      <c r="K20" s="92">
        <v>-5681818</v>
      </c>
      <c r="L20" s="165"/>
      <c r="M20" s="5">
        <v>0</v>
      </c>
      <c r="N20" s="53"/>
      <c r="O20" s="53"/>
      <c r="P20" s="53"/>
      <c r="Q20" s="53"/>
      <c r="R20" s="53"/>
      <c r="S20" s="53"/>
      <c r="T20" s="53"/>
    </row>
    <row r="21" spans="1:20" s="159" customFormat="1" ht="21" customHeight="1">
      <c r="B21" s="162" t="s">
        <v>91</v>
      </c>
      <c r="E21" s="163"/>
      <c r="G21" s="92">
        <v>-304463</v>
      </c>
      <c r="H21" s="164"/>
      <c r="I21" s="19">
        <v>2731186</v>
      </c>
      <c r="J21" s="165"/>
      <c r="K21" s="86">
        <v>-479874</v>
      </c>
      <c r="L21" s="165"/>
      <c r="M21" s="19">
        <v>-575649</v>
      </c>
      <c r="N21" s="53"/>
      <c r="O21" s="53"/>
      <c r="P21" s="53"/>
      <c r="Q21" s="53"/>
      <c r="R21" s="53"/>
      <c r="S21" s="53"/>
      <c r="T21" s="53"/>
    </row>
    <row r="22" spans="1:20" s="123" customFormat="1" ht="21" customHeight="1">
      <c r="B22" s="133" t="s">
        <v>162</v>
      </c>
      <c r="E22" s="124">
        <v>12</v>
      </c>
      <c r="G22" s="101">
        <v>0</v>
      </c>
      <c r="H22" s="165"/>
      <c r="I22" s="19">
        <v>-262498</v>
      </c>
      <c r="J22" s="165"/>
      <c r="K22" s="5">
        <v>0</v>
      </c>
      <c r="L22" s="165"/>
      <c r="M22" s="5">
        <v>0</v>
      </c>
      <c r="N22" s="5"/>
      <c r="O22" s="5"/>
      <c r="P22" s="5"/>
      <c r="Q22" s="5"/>
      <c r="R22" s="5"/>
      <c r="S22" s="5"/>
      <c r="T22" s="5"/>
    </row>
    <row r="23" spans="1:20" s="123" customFormat="1" ht="21" customHeight="1">
      <c r="B23" s="133" t="s">
        <v>172</v>
      </c>
      <c r="E23" s="124"/>
      <c r="G23" s="92">
        <v>-31243</v>
      </c>
      <c r="H23" s="165"/>
      <c r="I23" s="5">
        <v>0</v>
      </c>
      <c r="J23" s="165"/>
      <c r="K23" s="92">
        <v>-31029</v>
      </c>
      <c r="L23" s="165"/>
      <c r="M23" s="5">
        <v>0</v>
      </c>
      <c r="N23" s="5"/>
      <c r="O23" s="5"/>
      <c r="P23" s="5"/>
      <c r="Q23" s="5"/>
      <c r="R23" s="5"/>
      <c r="S23" s="5"/>
      <c r="T23" s="5"/>
    </row>
    <row r="24" spans="1:20" s="123" customFormat="1" ht="21" customHeight="1">
      <c r="B24" s="133" t="s">
        <v>176</v>
      </c>
      <c r="E24" s="124"/>
      <c r="G24" s="92">
        <v>3020</v>
      </c>
      <c r="H24" s="165"/>
      <c r="I24" s="19">
        <v>171043</v>
      </c>
      <c r="J24" s="165"/>
      <c r="K24" s="101">
        <v>0</v>
      </c>
      <c r="L24" s="165"/>
      <c r="M24" s="5">
        <v>0</v>
      </c>
      <c r="N24" s="5"/>
      <c r="O24" s="5"/>
      <c r="P24" s="5"/>
      <c r="Q24" s="5"/>
      <c r="R24" s="5"/>
      <c r="S24" s="5"/>
      <c r="T24" s="5"/>
    </row>
    <row r="25" spans="1:20" s="159" customFormat="1" ht="21" customHeight="1">
      <c r="B25" s="162" t="s">
        <v>177</v>
      </c>
      <c r="E25" s="163"/>
      <c r="G25" s="92">
        <f>2245770-1148334</f>
        <v>1097436</v>
      </c>
      <c r="H25" s="164"/>
      <c r="I25" s="5">
        <v>0</v>
      </c>
      <c r="J25" s="165"/>
      <c r="K25" s="86">
        <v>3588</v>
      </c>
      <c r="L25" s="165"/>
      <c r="M25" s="5">
        <v>0</v>
      </c>
      <c r="N25" s="53"/>
      <c r="O25" s="53"/>
      <c r="P25" s="53"/>
      <c r="Q25" s="53"/>
      <c r="R25" s="53"/>
      <c r="S25" s="53"/>
      <c r="T25" s="53"/>
    </row>
    <row r="26" spans="1:20" s="159" customFormat="1" ht="21" customHeight="1">
      <c r="B26" s="162" t="s">
        <v>62</v>
      </c>
      <c r="E26" s="163"/>
      <c r="G26" s="92">
        <v>560902</v>
      </c>
      <c r="H26" s="164"/>
      <c r="I26" s="19">
        <v>472351</v>
      </c>
      <c r="J26" s="165"/>
      <c r="K26" s="85">
        <v>380599</v>
      </c>
      <c r="L26" s="165"/>
      <c r="M26" s="19">
        <v>82116</v>
      </c>
      <c r="N26" s="53"/>
      <c r="O26" s="53"/>
      <c r="P26" s="53"/>
      <c r="Q26" s="53"/>
      <c r="R26" s="53"/>
      <c r="S26" s="53"/>
      <c r="T26" s="53"/>
    </row>
    <row r="27" spans="1:20" s="159" customFormat="1" ht="21" customHeight="1">
      <c r="B27" s="162" t="s">
        <v>88</v>
      </c>
      <c r="E27" s="163">
        <v>22</v>
      </c>
      <c r="G27" s="92">
        <v>-6358346</v>
      </c>
      <c r="H27" s="164"/>
      <c r="I27" s="19">
        <v>-4312971</v>
      </c>
      <c r="J27" s="165"/>
      <c r="K27" s="86">
        <v>-17272620</v>
      </c>
      <c r="L27" s="165"/>
      <c r="M27" s="19">
        <v>-15985039</v>
      </c>
      <c r="N27" s="53"/>
      <c r="O27" s="53"/>
      <c r="P27" s="53"/>
      <c r="Q27" s="53"/>
      <c r="R27" s="53"/>
      <c r="S27" s="53"/>
      <c r="T27" s="53"/>
    </row>
    <row r="28" spans="1:20" s="159" customFormat="1" ht="21" customHeight="1">
      <c r="A28" s="189" t="s">
        <v>109</v>
      </c>
      <c r="B28" s="186"/>
      <c r="E28" s="163" t="s">
        <v>84</v>
      </c>
      <c r="G28" s="90"/>
      <c r="H28" s="164"/>
      <c r="I28" s="20"/>
      <c r="J28" s="164"/>
      <c r="K28" s="20"/>
      <c r="L28" s="164"/>
      <c r="M28" s="20"/>
      <c r="N28" s="53"/>
      <c r="O28" s="53"/>
      <c r="P28" s="53"/>
      <c r="Q28" s="53"/>
      <c r="R28" s="53"/>
      <c r="S28" s="53"/>
      <c r="T28" s="53"/>
    </row>
    <row r="29" spans="1:20" s="159" customFormat="1" ht="21" customHeight="1">
      <c r="A29" s="186"/>
      <c r="B29" s="186" t="s">
        <v>93</v>
      </c>
      <c r="E29" s="163"/>
      <c r="G29" s="190">
        <f>SUM(G9:G27)</f>
        <v>-25160210</v>
      </c>
      <c r="H29" s="165"/>
      <c r="I29" s="17">
        <f>SUM(I9:I27)</f>
        <v>-53782522</v>
      </c>
      <c r="J29" s="165"/>
      <c r="K29" s="17">
        <f>SUM(K9:K27)</f>
        <v>-25575181</v>
      </c>
      <c r="L29" s="164"/>
      <c r="M29" s="17">
        <f>SUM(M9:M27)</f>
        <v>-31096337</v>
      </c>
      <c r="N29" s="53"/>
      <c r="O29" s="53"/>
      <c r="P29" s="53"/>
      <c r="Q29" s="53"/>
      <c r="R29" s="53"/>
      <c r="S29" s="53"/>
      <c r="T29" s="53"/>
    </row>
    <row r="30" spans="1:20" s="159" customFormat="1" ht="21" customHeight="1">
      <c r="A30" s="159" t="s">
        <v>94</v>
      </c>
      <c r="B30" s="118"/>
      <c r="E30" s="163"/>
      <c r="G30" s="191" t="s">
        <v>84</v>
      </c>
      <c r="H30" s="165"/>
      <c r="I30" s="21"/>
      <c r="J30" s="165"/>
      <c r="K30" s="21"/>
      <c r="L30" s="164"/>
      <c r="M30" s="21"/>
      <c r="N30" s="53"/>
      <c r="O30" s="53"/>
      <c r="P30" s="53"/>
      <c r="Q30" s="53"/>
      <c r="R30" s="53"/>
      <c r="S30" s="53"/>
      <c r="T30" s="53"/>
    </row>
    <row r="31" spans="1:20" s="159" customFormat="1" ht="21" customHeight="1">
      <c r="B31" s="162" t="s">
        <v>9</v>
      </c>
      <c r="E31" s="163"/>
      <c r="G31" s="190">
        <v>-9086333</v>
      </c>
      <c r="H31" s="164"/>
      <c r="I31" s="22">
        <v>-16947278</v>
      </c>
      <c r="J31" s="165"/>
      <c r="K31" s="19">
        <v>142729</v>
      </c>
      <c r="L31" s="165"/>
      <c r="M31" s="19">
        <v>7174406</v>
      </c>
      <c r="N31" s="53"/>
      <c r="O31" s="53"/>
      <c r="P31" s="53"/>
      <c r="Q31" s="53"/>
      <c r="R31" s="53"/>
      <c r="S31" s="53"/>
      <c r="T31" s="53"/>
    </row>
    <row r="32" spans="1:20" s="159" customFormat="1" ht="21" customHeight="1">
      <c r="B32" s="162" t="s">
        <v>10</v>
      </c>
      <c r="E32" s="163"/>
      <c r="G32" s="190">
        <v>10769638</v>
      </c>
      <c r="H32" s="164"/>
      <c r="I32" s="22">
        <v>-42413578</v>
      </c>
      <c r="J32" s="165"/>
      <c r="K32" s="19">
        <v>68887964</v>
      </c>
      <c r="L32" s="165"/>
      <c r="M32" s="19">
        <v>-10388072</v>
      </c>
      <c r="N32" s="53"/>
      <c r="O32" s="53"/>
      <c r="P32" s="53"/>
      <c r="Q32" s="53"/>
      <c r="R32" s="53"/>
      <c r="S32" s="53"/>
      <c r="T32" s="53"/>
    </row>
    <row r="33" spans="1:20" s="159" customFormat="1" ht="21" customHeight="1">
      <c r="B33" s="159" t="s">
        <v>106</v>
      </c>
      <c r="E33" s="163"/>
      <c r="G33" s="190">
        <v>86576250</v>
      </c>
      <c r="H33" s="164"/>
      <c r="I33" s="22">
        <v>30713747</v>
      </c>
      <c r="J33" s="165"/>
      <c r="K33" s="87">
        <v>0</v>
      </c>
      <c r="L33" s="165"/>
      <c r="M33" s="19">
        <v>657027</v>
      </c>
      <c r="N33" s="53"/>
      <c r="O33" s="53"/>
      <c r="P33" s="53"/>
      <c r="Q33" s="53"/>
      <c r="R33" s="53"/>
      <c r="S33" s="53"/>
      <c r="T33" s="53"/>
    </row>
    <row r="34" spans="1:20" s="159" customFormat="1" ht="21" customHeight="1">
      <c r="B34" s="162" t="s">
        <v>95</v>
      </c>
      <c r="E34" s="163"/>
      <c r="G34" s="190">
        <v>0</v>
      </c>
      <c r="H34" s="164"/>
      <c r="I34" s="22">
        <v>9289710</v>
      </c>
      <c r="J34" s="165"/>
      <c r="K34" s="87">
        <v>0</v>
      </c>
      <c r="L34" s="5"/>
      <c r="M34" s="5">
        <v>0</v>
      </c>
      <c r="N34" s="53"/>
      <c r="O34" s="53"/>
      <c r="P34" s="53"/>
      <c r="Q34" s="53"/>
      <c r="R34" s="53"/>
      <c r="S34" s="53"/>
      <c r="T34" s="53"/>
    </row>
    <row r="35" spans="1:20" s="159" customFormat="1" ht="21" customHeight="1">
      <c r="B35" s="162" t="s">
        <v>13</v>
      </c>
      <c r="E35" s="163"/>
      <c r="G35" s="190">
        <v>11622241</v>
      </c>
      <c r="H35" s="164"/>
      <c r="I35" s="22">
        <v>8123612</v>
      </c>
      <c r="J35" s="165"/>
      <c r="K35" s="19">
        <v>-2428534</v>
      </c>
      <c r="L35" s="165"/>
      <c r="M35" s="19">
        <v>25385</v>
      </c>
      <c r="N35" s="53"/>
      <c r="O35" s="53"/>
      <c r="P35" s="53"/>
      <c r="Q35" s="53"/>
      <c r="R35" s="53"/>
      <c r="S35" s="53"/>
      <c r="T35" s="53"/>
    </row>
    <row r="36" spans="1:20" s="159" customFormat="1" ht="21" customHeight="1">
      <c r="B36" s="162" t="s">
        <v>22</v>
      </c>
      <c r="E36" s="163"/>
      <c r="G36" s="190">
        <v>-687800</v>
      </c>
      <c r="H36" s="164"/>
      <c r="I36" s="87">
        <v>0</v>
      </c>
      <c r="J36" s="165"/>
      <c r="K36" s="5">
        <v>0</v>
      </c>
      <c r="L36" s="165"/>
      <c r="M36" s="5">
        <v>0</v>
      </c>
      <c r="N36" s="53"/>
      <c r="O36" s="53"/>
      <c r="P36" s="53"/>
      <c r="Q36" s="53"/>
      <c r="R36" s="53"/>
      <c r="S36" s="53"/>
      <c r="T36" s="53"/>
    </row>
    <row r="37" spans="1:20" s="159" customFormat="1" ht="21" customHeight="1">
      <c r="B37" s="162" t="s">
        <v>28</v>
      </c>
      <c r="E37" s="163"/>
      <c r="G37" s="190">
        <v>-7387418</v>
      </c>
      <c r="H37" s="164"/>
      <c r="I37" s="165">
        <v>-10899150</v>
      </c>
      <c r="J37" s="165"/>
      <c r="K37" s="19">
        <v>-311553</v>
      </c>
      <c r="L37" s="165"/>
      <c r="M37" s="19">
        <v>-140694</v>
      </c>
      <c r="N37" s="53"/>
      <c r="O37" s="53"/>
      <c r="P37" s="53"/>
      <c r="Q37" s="53"/>
      <c r="R37" s="53"/>
      <c r="S37" s="53"/>
      <c r="T37" s="53"/>
    </row>
    <row r="38" spans="1:20" s="159" customFormat="1" ht="21" customHeight="1">
      <c r="B38" s="162" t="s">
        <v>29</v>
      </c>
      <c r="E38" s="163"/>
      <c r="G38" s="190">
        <v>-13748709</v>
      </c>
      <c r="H38" s="164"/>
      <c r="I38" s="22">
        <v>-12446800</v>
      </c>
      <c r="J38" s="165"/>
      <c r="K38" s="19">
        <v>-3208310</v>
      </c>
      <c r="L38" s="165"/>
      <c r="M38" s="19">
        <v>-3485690</v>
      </c>
      <c r="N38" s="53"/>
      <c r="O38" s="53"/>
      <c r="P38" s="53"/>
      <c r="Q38" s="53"/>
      <c r="R38" s="53"/>
      <c r="S38" s="53"/>
      <c r="T38" s="53"/>
    </row>
    <row r="39" spans="1:20" s="159" customFormat="1" ht="21" customHeight="1">
      <c r="B39" s="162" t="s">
        <v>142</v>
      </c>
      <c r="E39" s="163">
        <v>20</v>
      </c>
      <c r="G39" s="190">
        <v>-647079</v>
      </c>
      <c r="H39" s="164"/>
      <c r="I39" s="89">
        <v>0</v>
      </c>
      <c r="J39" s="5"/>
      <c r="K39" s="89">
        <v>0</v>
      </c>
      <c r="L39" s="5"/>
      <c r="M39" s="89">
        <v>0</v>
      </c>
      <c r="N39" s="53"/>
      <c r="O39" s="53"/>
      <c r="P39" s="53"/>
      <c r="Q39" s="53"/>
      <c r="R39" s="53"/>
      <c r="S39" s="53"/>
      <c r="T39" s="53"/>
    </row>
    <row r="40" spans="1:20" s="159" customFormat="1" ht="21" customHeight="1">
      <c r="A40" s="192" t="s">
        <v>96</v>
      </c>
      <c r="B40" s="162"/>
      <c r="E40" s="163"/>
      <c r="G40" s="193">
        <f>SUM(G29:G39)</f>
        <v>52250580</v>
      </c>
      <c r="H40" s="157"/>
      <c r="I40" s="193">
        <f>SUM(I29:I39)</f>
        <v>-88362259</v>
      </c>
      <c r="J40" s="157"/>
      <c r="K40" s="193">
        <f>SUM(K29:K39)</f>
        <v>37507115</v>
      </c>
      <c r="L40" s="167"/>
      <c r="M40" s="193">
        <f>SUM(M29:M39)</f>
        <v>-37253975</v>
      </c>
      <c r="N40" s="53"/>
      <c r="O40" s="53"/>
      <c r="P40" s="53"/>
      <c r="Q40" s="53"/>
      <c r="R40" s="53"/>
      <c r="S40" s="53"/>
      <c r="T40" s="53"/>
    </row>
    <row r="41" spans="1:20" s="159" customFormat="1" ht="21" customHeight="1">
      <c r="A41" s="192"/>
      <c r="B41" s="162" t="s">
        <v>105</v>
      </c>
      <c r="E41" s="163"/>
      <c r="G41" s="194">
        <v>12830705</v>
      </c>
      <c r="H41" s="157"/>
      <c r="I41" s="194">
        <v>6453364</v>
      </c>
      <c r="J41" s="53"/>
      <c r="K41" s="171">
        <v>3689939</v>
      </c>
      <c r="L41" s="53"/>
      <c r="M41" s="16">
        <v>2731615</v>
      </c>
      <c r="N41" s="53"/>
      <c r="O41" s="53"/>
      <c r="P41" s="53"/>
      <c r="Q41" s="53"/>
      <c r="R41" s="53"/>
      <c r="S41" s="53"/>
      <c r="T41" s="53"/>
    </row>
    <row r="42" spans="1:20" s="159" customFormat="1" ht="21" customHeight="1">
      <c r="B42" s="162" t="s">
        <v>97</v>
      </c>
      <c r="E42" s="163"/>
      <c r="G42" s="195">
        <v>-13162695</v>
      </c>
      <c r="H42" s="164"/>
      <c r="I42" s="165">
        <v>-6794623</v>
      </c>
      <c r="J42" s="165"/>
      <c r="K42" s="165">
        <v>-558882</v>
      </c>
      <c r="L42" s="165"/>
      <c r="M42" s="22">
        <v>-529892</v>
      </c>
      <c r="N42" s="53"/>
      <c r="O42" s="53"/>
      <c r="P42" s="53"/>
      <c r="Q42" s="53"/>
      <c r="R42" s="53"/>
      <c r="S42" s="53"/>
      <c r="T42" s="53"/>
    </row>
    <row r="43" spans="1:20" s="108" customFormat="1" ht="21" customHeight="1">
      <c r="A43" s="192" t="s">
        <v>96</v>
      </c>
      <c r="B43" s="118"/>
      <c r="C43" s="118"/>
      <c r="D43" s="118"/>
      <c r="E43" s="196"/>
      <c r="F43" s="118"/>
      <c r="G43" s="197">
        <f>SUM(G40:G42)</f>
        <v>51918590</v>
      </c>
      <c r="H43" s="157"/>
      <c r="I43" s="197">
        <f>SUM(I40:I42)</f>
        <v>-88703518</v>
      </c>
      <c r="J43" s="157"/>
      <c r="K43" s="197">
        <f>SUM(K40:K42)</f>
        <v>40638172</v>
      </c>
      <c r="L43" s="157"/>
      <c r="M43" s="197">
        <f>SUM(M40:M42)</f>
        <v>-35052252</v>
      </c>
      <c r="N43" s="112"/>
      <c r="O43" s="112"/>
      <c r="P43" s="112"/>
      <c r="Q43" s="112"/>
      <c r="R43" s="112"/>
      <c r="S43" s="112"/>
      <c r="T43" s="112"/>
    </row>
  </sheetData>
  <mergeCells count="5">
    <mergeCell ref="G7:M7"/>
    <mergeCell ref="K4:M4"/>
    <mergeCell ref="G4:I4"/>
    <mergeCell ref="G5:I5"/>
    <mergeCell ref="K5:M5"/>
  </mergeCells>
  <pageMargins left="0.70866141732283505" right="0.39370078740157499" top="0.70866141732283505" bottom="0.511811023622047" header="0.196850393700787" footer="0.196850393700787"/>
  <pageSetup paperSize="9" scale="73" firstPageNumber="12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ignoredErrors>
    <ignoredError sqref="H6 J6 L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D6C6-41AF-40B5-80FE-9F34AF9ECC56}">
  <sheetPr>
    <tabColor rgb="FF0070C0"/>
    <pageSetUpPr fitToPage="1"/>
  </sheetPr>
  <dimension ref="A1:T37"/>
  <sheetViews>
    <sheetView tabSelected="1" view="pageBreakPreview" zoomScale="55" zoomScaleNormal="100" zoomScaleSheetLayoutView="55" zoomScalePageLayoutView="50" workbookViewId="0">
      <selection activeCell="W16" sqref="W16"/>
    </sheetView>
  </sheetViews>
  <sheetFormatPr defaultColWidth="9.08984375" defaultRowHeight="23"/>
  <cols>
    <col min="1" max="1" width="2.08984375" style="182" customWidth="1"/>
    <col min="2" max="3" width="1.6328125" style="182" customWidth="1"/>
    <col min="4" max="4" width="50.1796875" style="182" customWidth="1"/>
    <col min="5" max="5" width="11.26953125" style="182" customWidth="1"/>
    <col min="6" max="6" width="0.90625" style="182" customWidth="1"/>
    <col min="7" max="7" width="13.6328125" style="27" customWidth="1"/>
    <col min="8" max="8" width="0.90625" style="182" customWidth="1"/>
    <col min="9" max="9" width="15.26953125" style="182" bestFit="1" customWidth="1"/>
    <col min="10" max="10" width="0.90625" style="182" customWidth="1"/>
    <col min="11" max="11" width="13.6328125" style="28" customWidth="1"/>
    <col min="12" max="12" width="0.90625" style="182" customWidth="1"/>
    <col min="13" max="13" width="14.6328125" style="28" customWidth="1"/>
    <col min="14" max="14" width="9.08984375" style="184"/>
    <col min="15" max="15" width="12" style="184" customWidth="1"/>
    <col min="16" max="16" width="14" style="184" bestFit="1" customWidth="1"/>
    <col min="17" max="19" width="9.08984375" style="184"/>
    <col min="20" max="20" width="14" style="184" bestFit="1" customWidth="1"/>
    <col min="21" max="16384" width="9.08984375" style="182"/>
  </cols>
  <sheetData>
    <row r="1" spans="1:20" s="105" customFormat="1" ht="21" customHeight="1">
      <c r="A1" s="102" t="s">
        <v>0</v>
      </c>
      <c r="B1" s="102"/>
      <c r="C1" s="102"/>
      <c r="D1" s="102"/>
      <c r="E1" s="102"/>
      <c r="F1" s="102"/>
      <c r="G1" s="10"/>
      <c r="H1" s="102"/>
      <c r="I1" s="102"/>
      <c r="J1" s="102"/>
      <c r="K1" s="156"/>
      <c r="L1" s="156"/>
      <c r="M1" s="106"/>
      <c r="N1" s="107"/>
      <c r="O1" s="107"/>
      <c r="P1" s="107"/>
      <c r="Q1" s="107"/>
      <c r="R1" s="107"/>
      <c r="S1" s="107"/>
      <c r="T1" s="107"/>
    </row>
    <row r="2" spans="1:20" s="105" customFormat="1" ht="21" customHeight="1">
      <c r="A2" s="102" t="s">
        <v>123</v>
      </c>
      <c r="B2" s="102"/>
      <c r="C2" s="102"/>
      <c r="D2" s="102"/>
      <c r="E2" s="102"/>
      <c r="F2" s="102"/>
      <c r="G2" s="10"/>
      <c r="H2" s="102"/>
      <c r="I2" s="102"/>
      <c r="J2" s="102"/>
      <c r="K2" s="156"/>
      <c r="L2" s="156"/>
      <c r="M2" s="106"/>
      <c r="N2" s="107"/>
      <c r="O2" s="107"/>
      <c r="P2" s="107"/>
      <c r="Q2" s="107"/>
      <c r="R2" s="107"/>
      <c r="S2" s="107"/>
      <c r="T2" s="107"/>
    </row>
    <row r="3" spans="1:20" s="108" customFormat="1" ht="21" customHeight="1">
      <c r="A3" s="118"/>
      <c r="B3" s="118"/>
      <c r="C3" s="118"/>
      <c r="D3" s="118"/>
      <c r="E3" s="118"/>
      <c r="F3" s="118"/>
      <c r="G3" s="23"/>
      <c r="H3" s="157"/>
      <c r="I3" s="157"/>
      <c r="J3" s="157"/>
      <c r="K3" s="158"/>
      <c r="L3" s="158"/>
      <c r="M3" s="158"/>
      <c r="N3" s="112"/>
      <c r="O3" s="112"/>
      <c r="P3" s="112"/>
      <c r="Q3" s="112"/>
      <c r="R3" s="112"/>
      <c r="S3" s="112"/>
      <c r="T3" s="112"/>
    </row>
    <row r="4" spans="1:20" s="159" customFormat="1" ht="21" customHeight="1">
      <c r="G4" s="238" t="s">
        <v>2</v>
      </c>
      <c r="H4" s="238"/>
      <c r="I4" s="238"/>
      <c r="J4" s="108"/>
      <c r="K4" s="238" t="s">
        <v>3</v>
      </c>
      <c r="L4" s="238"/>
      <c r="M4" s="238"/>
      <c r="N4" s="53"/>
      <c r="O4" s="53"/>
      <c r="P4" s="53"/>
      <c r="Q4" s="53"/>
      <c r="R4" s="53"/>
      <c r="S4" s="53"/>
      <c r="T4" s="53"/>
    </row>
    <row r="5" spans="1:20" s="159" customFormat="1" ht="21" customHeight="1">
      <c r="G5" s="246" t="str">
        <f>CF_Thai!G5</f>
        <v>สำหรับปีสิ้นสุดวันที่ 31 ธันวาคม</v>
      </c>
      <c r="H5" s="244"/>
      <c r="I5" s="244"/>
      <c r="J5" s="108"/>
      <c r="K5" s="244" t="str">
        <f>CF_Thai!K5</f>
        <v>สำหรับปีสิ้นสุดวันที่ 31 ธันวาคม</v>
      </c>
      <c r="L5" s="244"/>
      <c r="M5" s="244"/>
      <c r="N5" s="53"/>
      <c r="O5" s="53"/>
      <c r="P5" s="53"/>
      <c r="Q5" s="53"/>
      <c r="R5" s="53"/>
      <c r="S5" s="53"/>
      <c r="T5" s="53"/>
    </row>
    <row r="6" spans="1:20" s="159" customFormat="1" ht="21" customHeight="1">
      <c r="E6" s="160" t="s">
        <v>4</v>
      </c>
      <c r="G6" s="73" t="s">
        <v>133</v>
      </c>
      <c r="I6" s="73" t="s">
        <v>85</v>
      </c>
      <c r="J6" s="14"/>
      <c r="K6" s="73" t="s">
        <v>133</v>
      </c>
      <c r="M6" s="73" t="s">
        <v>85</v>
      </c>
      <c r="N6" s="53"/>
      <c r="O6" s="53"/>
      <c r="P6" s="53"/>
      <c r="Q6" s="53"/>
      <c r="R6" s="53"/>
      <c r="S6" s="53"/>
      <c r="T6" s="53"/>
    </row>
    <row r="7" spans="1:20" s="159" customFormat="1" ht="21" customHeight="1">
      <c r="E7" s="124"/>
      <c r="F7" s="124"/>
      <c r="G7" s="239" t="s">
        <v>159</v>
      </c>
      <c r="H7" s="239"/>
      <c r="I7" s="239"/>
      <c r="J7" s="239"/>
      <c r="K7" s="239"/>
      <c r="L7" s="239"/>
      <c r="M7" s="239"/>
      <c r="N7" s="53"/>
      <c r="O7" s="53"/>
      <c r="P7" s="53"/>
      <c r="Q7" s="53"/>
      <c r="R7" s="53"/>
      <c r="S7" s="53"/>
      <c r="T7" s="53"/>
    </row>
    <row r="8" spans="1:20" s="126" customFormat="1" ht="21" customHeight="1">
      <c r="A8" s="136" t="s">
        <v>98</v>
      </c>
      <c r="E8" s="124"/>
      <c r="G8" s="15"/>
      <c r="H8" s="161"/>
      <c r="I8" s="24"/>
      <c r="J8" s="161"/>
      <c r="K8" s="24"/>
      <c r="L8" s="161"/>
      <c r="M8" s="24"/>
      <c r="N8" s="15"/>
      <c r="O8" s="15"/>
      <c r="P8" s="15"/>
      <c r="Q8" s="15"/>
      <c r="R8" s="15"/>
      <c r="S8" s="15"/>
      <c r="T8" s="15"/>
    </row>
    <row r="9" spans="1:20" s="159" customFormat="1" ht="21" customHeight="1">
      <c r="B9" s="162" t="s">
        <v>99</v>
      </c>
      <c r="E9" s="163"/>
      <c r="G9" s="22">
        <v>5349990</v>
      </c>
      <c r="H9" s="164"/>
      <c r="I9" s="22">
        <v>4207462</v>
      </c>
      <c r="J9" s="165"/>
      <c r="K9" s="22">
        <v>2470869</v>
      </c>
      <c r="L9" s="165"/>
      <c r="M9" s="22">
        <v>9718094</v>
      </c>
      <c r="N9" s="53"/>
      <c r="O9" s="53"/>
      <c r="P9" s="53"/>
      <c r="Q9" s="53"/>
      <c r="R9" s="53"/>
      <c r="S9" s="53"/>
      <c r="T9" s="53"/>
    </row>
    <row r="10" spans="1:20" s="159" customFormat="1" ht="21" customHeight="1">
      <c r="B10" s="162" t="s">
        <v>168</v>
      </c>
      <c r="E10" s="163"/>
      <c r="G10" s="87">
        <v>0</v>
      </c>
      <c r="H10" s="164"/>
      <c r="I10" s="22">
        <v>100000000</v>
      </c>
      <c r="J10" s="165"/>
      <c r="K10" s="87">
        <v>0</v>
      </c>
      <c r="L10" s="165"/>
      <c r="M10" s="22">
        <v>100000000</v>
      </c>
      <c r="N10" s="53"/>
      <c r="O10" s="53"/>
      <c r="P10" s="53"/>
      <c r="Q10" s="53"/>
      <c r="R10" s="53"/>
      <c r="S10" s="53"/>
      <c r="T10" s="53"/>
    </row>
    <row r="11" spans="1:20" s="159" customFormat="1" ht="21" customHeight="1">
      <c r="B11" s="162" t="s">
        <v>169</v>
      </c>
      <c r="E11" s="163"/>
      <c r="G11" s="22">
        <v>779323</v>
      </c>
      <c r="H11" s="164"/>
      <c r="I11" s="22">
        <v>-27905430</v>
      </c>
      <c r="J11" s="165"/>
      <c r="K11" s="22">
        <v>779323</v>
      </c>
      <c r="L11" s="165"/>
      <c r="M11" s="22">
        <v>-30072358</v>
      </c>
      <c r="N11" s="53"/>
      <c r="O11" s="53"/>
      <c r="P11" s="53"/>
      <c r="Q11" s="53"/>
      <c r="R11" s="53"/>
      <c r="S11" s="53"/>
      <c r="T11" s="53"/>
    </row>
    <row r="12" spans="1:20" s="159" customFormat="1" ht="21" customHeight="1">
      <c r="B12" s="162" t="s">
        <v>143</v>
      </c>
      <c r="E12" s="163"/>
      <c r="G12" s="22">
        <v>61380</v>
      </c>
      <c r="H12" s="164"/>
      <c r="I12" s="87">
        <v>0</v>
      </c>
      <c r="J12" s="165"/>
      <c r="K12" s="22">
        <v>60280</v>
      </c>
      <c r="L12" s="165"/>
      <c r="M12" s="87">
        <v>0</v>
      </c>
      <c r="N12" s="53"/>
      <c r="O12" s="53"/>
      <c r="P12" s="53"/>
      <c r="Q12" s="53"/>
      <c r="R12" s="53"/>
      <c r="S12" s="53"/>
      <c r="T12" s="53"/>
    </row>
    <row r="13" spans="1:20" s="159" customFormat="1" ht="21" customHeight="1">
      <c r="B13" s="162" t="s">
        <v>100</v>
      </c>
      <c r="E13" s="163">
        <v>13</v>
      </c>
      <c r="G13" s="22">
        <v>-39342411</v>
      </c>
      <c r="H13" s="164"/>
      <c r="I13" s="22">
        <v>-963420</v>
      </c>
      <c r="J13" s="165"/>
      <c r="K13" s="22">
        <v>-38569500</v>
      </c>
      <c r="L13" s="5"/>
      <c r="M13" s="86">
        <v>-8028</v>
      </c>
      <c r="N13" s="53"/>
      <c r="O13" s="53"/>
      <c r="P13" s="53"/>
      <c r="Q13" s="53"/>
      <c r="R13" s="53"/>
      <c r="S13" s="53"/>
      <c r="T13" s="53"/>
    </row>
    <row r="14" spans="1:20" s="159" customFormat="1" ht="21" customHeight="1">
      <c r="B14" s="162" t="s">
        <v>113</v>
      </c>
      <c r="E14" s="163">
        <v>15</v>
      </c>
      <c r="G14" s="22">
        <v>-891000</v>
      </c>
      <c r="H14" s="164"/>
      <c r="I14" s="87">
        <v>0</v>
      </c>
      <c r="J14" s="165"/>
      <c r="K14" s="22">
        <v>-879000</v>
      </c>
      <c r="L14" s="165"/>
      <c r="M14" s="87">
        <v>0</v>
      </c>
      <c r="N14" s="53"/>
      <c r="O14" s="53"/>
      <c r="P14" s="53"/>
      <c r="Q14" s="53"/>
      <c r="R14" s="53"/>
      <c r="S14" s="53"/>
      <c r="T14" s="53"/>
    </row>
    <row r="15" spans="1:20" s="159" customFormat="1" ht="21" customHeight="1">
      <c r="B15" s="162" t="s">
        <v>110</v>
      </c>
      <c r="E15" s="163"/>
      <c r="G15" s="22">
        <v>-11610146</v>
      </c>
      <c r="H15" s="164"/>
      <c r="I15" s="22">
        <v>-27480421</v>
      </c>
      <c r="J15" s="165"/>
      <c r="K15" s="22">
        <v>-25310146</v>
      </c>
      <c r="L15" s="165"/>
      <c r="M15" s="22">
        <v>-116409430</v>
      </c>
      <c r="N15" s="53"/>
      <c r="O15" s="53"/>
      <c r="P15" s="53"/>
      <c r="Q15" s="53"/>
      <c r="R15" s="53"/>
      <c r="S15" s="53"/>
      <c r="T15" s="53"/>
    </row>
    <row r="16" spans="1:20" s="159" customFormat="1" ht="21" customHeight="1">
      <c r="B16" s="162" t="s">
        <v>101</v>
      </c>
      <c r="E16" s="163"/>
      <c r="G16" s="22">
        <v>4479948</v>
      </c>
      <c r="H16" s="164"/>
      <c r="I16" s="22">
        <v>8136788</v>
      </c>
      <c r="J16" s="165"/>
      <c r="K16" s="22">
        <v>17979949</v>
      </c>
      <c r="L16" s="165"/>
      <c r="M16" s="22">
        <v>41565797</v>
      </c>
      <c r="N16" s="53"/>
      <c r="O16" s="53"/>
      <c r="P16" s="53"/>
      <c r="Q16" s="53"/>
      <c r="R16" s="53"/>
      <c r="S16" s="53"/>
      <c r="T16" s="53"/>
    </row>
    <row r="17" spans="1:20" s="159" customFormat="1" ht="21" customHeight="1">
      <c r="B17" s="162" t="s">
        <v>144</v>
      </c>
      <c r="E17" s="163"/>
      <c r="G17" s="22">
        <v>-7063204</v>
      </c>
      <c r="H17" s="164"/>
      <c r="I17" s="22">
        <v>40339590</v>
      </c>
      <c r="J17" s="165"/>
      <c r="K17" s="22">
        <v>-7063204</v>
      </c>
      <c r="L17" s="165"/>
      <c r="M17" s="22">
        <v>40339590</v>
      </c>
      <c r="N17" s="53"/>
      <c r="O17" s="53"/>
      <c r="P17" s="53"/>
      <c r="Q17" s="53"/>
      <c r="R17" s="53"/>
      <c r="S17" s="53"/>
      <c r="T17" s="53"/>
    </row>
    <row r="18" spans="1:20" s="159" customFormat="1" ht="21" customHeight="1">
      <c r="B18" s="162" t="s">
        <v>150</v>
      </c>
      <c r="E18" s="163"/>
      <c r="G18" s="87">
        <v>0</v>
      </c>
      <c r="H18" s="164"/>
      <c r="I18" s="87">
        <v>0</v>
      </c>
      <c r="J18" s="165"/>
      <c r="K18" s="22">
        <v>-700000</v>
      </c>
      <c r="L18" s="165"/>
      <c r="M18" s="87">
        <v>0</v>
      </c>
      <c r="N18" s="53"/>
      <c r="O18" s="53"/>
      <c r="P18" s="53"/>
      <c r="Q18" s="53"/>
      <c r="R18" s="53"/>
      <c r="S18" s="53"/>
      <c r="T18" s="53"/>
    </row>
    <row r="19" spans="1:20" s="123" customFormat="1" ht="21" customHeight="1">
      <c r="B19" s="133" t="s">
        <v>145</v>
      </c>
      <c r="E19" s="124"/>
      <c r="G19" s="22">
        <v>300000</v>
      </c>
      <c r="H19" s="165"/>
      <c r="I19" s="87">
        <v>0</v>
      </c>
      <c r="J19" s="5"/>
      <c r="K19" s="87">
        <v>0</v>
      </c>
      <c r="L19" s="5"/>
      <c r="M19" s="87">
        <v>0</v>
      </c>
      <c r="N19" s="5"/>
      <c r="O19" s="5"/>
      <c r="P19" s="5"/>
      <c r="Q19" s="5"/>
      <c r="R19" s="5"/>
      <c r="S19" s="5"/>
      <c r="T19" s="5"/>
    </row>
    <row r="20" spans="1:20" s="159" customFormat="1" ht="21" customHeight="1">
      <c r="A20" s="118" t="s">
        <v>137</v>
      </c>
      <c r="E20" s="163"/>
      <c r="G20" s="166">
        <f>SUM(G9:G19)</f>
        <v>-47936120</v>
      </c>
      <c r="H20" s="157"/>
      <c r="I20" s="166">
        <f>SUM(I9:I19)</f>
        <v>96334569</v>
      </c>
      <c r="J20" s="157"/>
      <c r="K20" s="166">
        <f>SUM(K9:K19)</f>
        <v>-51231429</v>
      </c>
      <c r="L20" s="157"/>
      <c r="M20" s="166">
        <f>SUM(M9:M19)</f>
        <v>45133665</v>
      </c>
      <c r="N20" s="53"/>
      <c r="O20" s="53"/>
      <c r="P20" s="53"/>
      <c r="Q20" s="53"/>
      <c r="R20" s="53"/>
      <c r="S20" s="53"/>
      <c r="T20" s="53"/>
    </row>
    <row r="21" spans="1:20" s="159" customFormat="1" ht="14.15" customHeight="1">
      <c r="A21" s="121"/>
      <c r="B21" s="162"/>
      <c r="E21" s="163"/>
      <c r="G21" s="161"/>
      <c r="H21" s="164"/>
      <c r="I21" s="161"/>
      <c r="J21" s="164"/>
      <c r="K21" s="18"/>
      <c r="L21" s="164"/>
      <c r="M21" s="18"/>
      <c r="N21" s="53"/>
      <c r="O21" s="53"/>
      <c r="P21" s="53"/>
      <c r="Q21" s="53"/>
      <c r="R21" s="53"/>
      <c r="S21" s="53"/>
      <c r="T21" s="53"/>
    </row>
    <row r="22" spans="1:20" s="159" customFormat="1" ht="21" customHeight="1">
      <c r="A22" s="121" t="s">
        <v>102</v>
      </c>
      <c r="E22" s="163"/>
      <c r="G22" s="161"/>
      <c r="H22" s="164"/>
      <c r="I22" s="161"/>
      <c r="J22" s="164"/>
      <c r="K22" s="18"/>
      <c r="L22" s="164"/>
      <c r="M22" s="18"/>
      <c r="N22" s="53"/>
      <c r="O22" s="53"/>
      <c r="P22" s="53"/>
      <c r="Q22" s="53"/>
      <c r="R22" s="53"/>
      <c r="S22" s="53"/>
      <c r="T22" s="53"/>
    </row>
    <row r="23" spans="1:20" s="159" customFormat="1" ht="21" customHeight="1">
      <c r="B23" s="162" t="s">
        <v>124</v>
      </c>
      <c r="E23" s="163"/>
      <c r="G23" s="86">
        <v>-560902</v>
      </c>
      <c r="H23" s="167"/>
      <c r="I23" s="165">
        <v>-472350</v>
      </c>
      <c r="J23" s="165"/>
      <c r="K23" s="19">
        <v>-380599</v>
      </c>
      <c r="L23" s="165"/>
      <c r="M23" s="19">
        <v>-82116</v>
      </c>
      <c r="N23" s="53"/>
      <c r="O23" s="53"/>
      <c r="P23" s="53"/>
      <c r="Q23" s="53"/>
      <c r="R23" s="53"/>
      <c r="S23" s="53"/>
      <c r="T23" s="53"/>
    </row>
    <row r="24" spans="1:20" s="168" customFormat="1" ht="21" customHeight="1">
      <c r="B24" s="133" t="s">
        <v>175</v>
      </c>
      <c r="E24" s="169"/>
      <c r="G24" s="86"/>
      <c r="H24" s="170"/>
      <c r="I24" s="171"/>
      <c r="J24" s="165"/>
      <c r="K24" s="19"/>
      <c r="L24" s="165"/>
      <c r="M24" s="19"/>
      <c r="N24" s="80"/>
      <c r="O24" s="80"/>
      <c r="P24" s="80"/>
      <c r="Q24" s="80"/>
      <c r="R24" s="80"/>
      <c r="S24" s="80"/>
      <c r="T24" s="80"/>
    </row>
    <row r="25" spans="1:20" s="168" customFormat="1" ht="21" customHeight="1">
      <c r="B25" s="133"/>
      <c r="C25" s="123" t="s">
        <v>174</v>
      </c>
      <c r="E25" s="169"/>
      <c r="G25" s="85">
        <v>40740</v>
      </c>
      <c r="H25" s="170"/>
      <c r="I25" s="88">
        <v>0</v>
      </c>
      <c r="J25" s="171"/>
      <c r="K25" s="88">
        <v>0</v>
      </c>
      <c r="L25" s="5"/>
      <c r="M25" s="5">
        <v>0</v>
      </c>
      <c r="N25" s="80"/>
      <c r="O25" s="80"/>
      <c r="P25" s="80"/>
      <c r="Q25" s="80"/>
      <c r="R25" s="80"/>
      <c r="S25" s="80"/>
      <c r="T25" s="80"/>
    </row>
    <row r="26" spans="1:20" s="159" customFormat="1" ht="21" customHeight="1">
      <c r="B26" s="162" t="s">
        <v>103</v>
      </c>
      <c r="E26" s="163"/>
      <c r="G26" s="171">
        <v>-4975370</v>
      </c>
      <c r="H26" s="170"/>
      <c r="I26" s="165">
        <v>-8129143</v>
      </c>
      <c r="J26" s="165"/>
      <c r="K26" s="19">
        <v>-450183</v>
      </c>
      <c r="L26" s="165"/>
      <c r="M26" s="19">
        <v>-431483</v>
      </c>
      <c r="N26" s="53"/>
      <c r="O26" s="53"/>
      <c r="P26" s="53"/>
      <c r="Q26" s="53"/>
      <c r="R26" s="53"/>
      <c r="S26" s="53"/>
      <c r="T26" s="53"/>
    </row>
    <row r="27" spans="1:20" s="159" customFormat="1" ht="21" customHeight="1">
      <c r="A27" s="118" t="s">
        <v>173</v>
      </c>
      <c r="E27" s="163"/>
      <c r="G27" s="172">
        <f>SUM(G23:G26)</f>
        <v>-5495532</v>
      </c>
      <c r="H27" s="157"/>
      <c r="I27" s="166">
        <f>SUM(I23:I26)</f>
        <v>-8601493</v>
      </c>
      <c r="J27" s="157"/>
      <c r="K27" s="166">
        <f>SUM(K23:K26)</f>
        <v>-830782</v>
      </c>
      <c r="L27" s="157"/>
      <c r="M27" s="166">
        <f>SUM(M23:M26)</f>
        <v>-513599</v>
      </c>
      <c r="N27" s="53"/>
      <c r="O27" s="53"/>
      <c r="P27" s="53"/>
      <c r="Q27" s="53"/>
      <c r="R27" s="53"/>
      <c r="S27" s="53"/>
      <c r="T27" s="53"/>
    </row>
    <row r="28" spans="1:20" s="159" customFormat="1" ht="14.5" customHeight="1">
      <c r="A28" s="118"/>
      <c r="E28" s="163"/>
      <c r="G28" s="157"/>
      <c r="H28" s="164"/>
      <c r="I28" s="157"/>
      <c r="J28" s="164"/>
      <c r="K28" s="25"/>
      <c r="L28" s="157"/>
      <c r="M28" s="25"/>
      <c r="N28" s="53"/>
      <c r="O28" s="53"/>
      <c r="P28" s="53"/>
      <c r="Q28" s="53"/>
      <c r="R28" s="53"/>
      <c r="S28" s="53"/>
      <c r="T28" s="53"/>
    </row>
    <row r="29" spans="1:20" s="159" customFormat="1" ht="21" customHeight="1">
      <c r="A29" s="118" t="s">
        <v>104</v>
      </c>
      <c r="E29" s="163"/>
      <c r="G29" s="157">
        <f>SUM(CF_Thai!G43,G20,G27)</f>
        <v>-1513062</v>
      </c>
      <c r="H29" s="167"/>
      <c r="I29" s="157">
        <f>SUM(CF_Thai!I43,I20,I27)</f>
        <v>-970442</v>
      </c>
      <c r="J29" s="167"/>
      <c r="K29" s="157">
        <f>SUM(CF_Thai!K43,K20,K27)</f>
        <v>-11424039</v>
      </c>
      <c r="L29" s="167"/>
      <c r="M29" s="157">
        <f>SUM(CF_Thai!M43,M20,M27)</f>
        <v>9567814</v>
      </c>
      <c r="N29" s="53" t="s">
        <v>84</v>
      </c>
      <c r="O29" s="53"/>
      <c r="P29" s="53"/>
      <c r="Q29" s="53"/>
      <c r="R29" s="53"/>
      <c r="S29" s="53"/>
      <c r="T29" s="53"/>
    </row>
    <row r="30" spans="1:20" s="159" customFormat="1" ht="21" customHeight="1">
      <c r="A30" s="162" t="s">
        <v>125</v>
      </c>
      <c r="E30" s="163"/>
      <c r="G30" s="26">
        <f>BS_Thai!I9</f>
        <v>49535492</v>
      </c>
      <c r="H30" s="173"/>
      <c r="I30" s="26">
        <v>50505934</v>
      </c>
      <c r="J30" s="164"/>
      <c r="K30" s="18">
        <f>BS_Thai!M9</f>
        <v>33908225</v>
      </c>
      <c r="L30" s="164"/>
      <c r="M30" s="18">
        <v>24340411</v>
      </c>
      <c r="N30" s="53"/>
      <c r="O30" s="53"/>
      <c r="P30" s="53"/>
      <c r="Q30" s="53"/>
      <c r="R30" s="53"/>
      <c r="S30" s="53"/>
      <c r="T30" s="53"/>
    </row>
    <row r="31" spans="1:20" s="159" customFormat="1" ht="21" customHeight="1" thickBot="1">
      <c r="A31" s="118" t="s">
        <v>120</v>
      </c>
      <c r="E31" s="163"/>
      <c r="G31" s="174">
        <f>SUM(G29:G30)</f>
        <v>48022430</v>
      </c>
      <c r="H31" s="175"/>
      <c r="I31" s="174">
        <f>SUM(I29:I30)</f>
        <v>49535492</v>
      </c>
      <c r="J31" s="157"/>
      <c r="K31" s="174">
        <f>SUM(K29:K30)</f>
        <v>22484186</v>
      </c>
      <c r="L31" s="157"/>
      <c r="M31" s="174">
        <f>SUM(M29:M30)</f>
        <v>33908225</v>
      </c>
      <c r="N31" s="53"/>
      <c r="O31" s="53"/>
      <c r="P31" s="53"/>
      <c r="Q31" s="53"/>
      <c r="R31" s="53"/>
      <c r="S31" s="53"/>
      <c r="T31" s="53"/>
    </row>
    <row r="32" spans="1:20" s="159" customFormat="1" ht="14.15" customHeight="1" thickTop="1">
      <c r="A32" s="118"/>
      <c r="G32" s="165"/>
      <c r="H32" s="176"/>
      <c r="I32" s="165"/>
      <c r="J32" s="165"/>
      <c r="K32" s="165"/>
      <c r="L32" s="165"/>
      <c r="M32" s="165"/>
      <c r="N32" s="53"/>
      <c r="O32" s="53"/>
      <c r="P32" s="53"/>
      <c r="Q32" s="53"/>
      <c r="R32" s="53"/>
      <c r="S32" s="53"/>
      <c r="T32" s="53"/>
    </row>
    <row r="33" spans="1:20" s="159" customFormat="1" ht="21.5">
      <c r="A33" s="177" t="s">
        <v>151</v>
      </c>
      <c r="B33" s="178"/>
      <c r="C33" s="179"/>
      <c r="D33" s="179"/>
      <c r="E33" s="180"/>
      <c r="F33" s="179"/>
      <c r="G33" s="181"/>
      <c r="H33" s="170"/>
      <c r="I33" s="171"/>
      <c r="J33" s="171"/>
      <c r="K33" s="86"/>
      <c r="L33" s="171"/>
      <c r="M33" s="86"/>
      <c r="N33" s="75"/>
      <c r="O33" s="75"/>
      <c r="P33" s="75"/>
      <c r="Q33" s="75"/>
      <c r="R33" s="75"/>
      <c r="S33" s="75"/>
      <c r="T33" s="75"/>
    </row>
    <row r="34" spans="1:20" s="159" customFormat="1" ht="21.5">
      <c r="A34" s="178"/>
      <c r="B34" s="178" t="s">
        <v>152</v>
      </c>
      <c r="C34" s="179"/>
      <c r="D34" s="179"/>
      <c r="E34" s="180">
        <v>13</v>
      </c>
      <c r="F34" s="179"/>
      <c r="G34" s="181">
        <v>584112</v>
      </c>
      <c r="H34" s="170"/>
      <c r="I34" s="88">
        <v>0</v>
      </c>
      <c r="J34" s="171"/>
      <c r="K34" s="86">
        <v>584112</v>
      </c>
      <c r="L34" s="171"/>
      <c r="M34" s="88">
        <v>0</v>
      </c>
      <c r="N34" s="75"/>
      <c r="O34" s="75"/>
      <c r="P34" s="75"/>
      <c r="Q34" s="75"/>
      <c r="R34" s="75"/>
      <c r="S34" s="75"/>
      <c r="T34" s="75"/>
    </row>
    <row r="35" spans="1:20" s="159" customFormat="1" ht="21.5">
      <c r="G35" s="15"/>
      <c r="I35" s="15"/>
      <c r="K35" s="15"/>
      <c r="M35" s="15"/>
      <c r="N35" s="53"/>
      <c r="O35" s="53"/>
      <c r="P35" s="53"/>
      <c r="Q35" s="53"/>
      <c r="R35" s="53"/>
      <c r="S35" s="53"/>
      <c r="T35" s="53"/>
    </row>
    <row r="36" spans="1:20">
      <c r="K36" s="183"/>
    </row>
    <row r="37" spans="1:20">
      <c r="K37" s="27"/>
    </row>
  </sheetData>
  <mergeCells count="5">
    <mergeCell ref="G7:M7"/>
    <mergeCell ref="G4:I4"/>
    <mergeCell ref="K4:M4"/>
    <mergeCell ref="G5:I5"/>
    <mergeCell ref="K5:M5"/>
  </mergeCells>
  <pageMargins left="0.70866141732283505" right="0.39370078740157499" top="0.70866141732283505" bottom="0.511811023622047" header="0.196850393700787" footer="0.196850393700787"/>
  <pageSetup paperSize="9" scale="71" firstPageNumber="1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4" ma:contentTypeDescription="สร้างเอกสารใหม่" ma:contentTypeScope="" ma:versionID="29b529f7bc900d531aed2e40512d1ca8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305617291807a59d0e1343261ff07ab9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DDC61D-A07F-483F-B0AE-6CBB0AE1787A}">
  <ds:schemaRefs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42a51cc5-887f-45a8-a78e-77aa50c9dad8"/>
  </ds:schemaRefs>
</ds:datastoreItem>
</file>

<file path=customXml/itemProps2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7CBC86-6B8C-4658-9589-90C6CD28E4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PL_Thai</vt:lpstr>
      <vt:lpstr>SOE_Conso</vt:lpstr>
      <vt:lpstr>SOE</vt:lpstr>
      <vt:lpstr>CF_Thai</vt:lpstr>
      <vt:lpstr>CF_Thai (2)</vt:lpstr>
      <vt:lpstr>BS_Thai!Print_Area</vt:lpstr>
      <vt:lpstr>CF_Thai!Print_Area</vt:lpstr>
      <vt:lpstr>'CF_Thai (2)'!Print_Area</vt:lpstr>
      <vt:lpstr>PL_Thai!Print_Area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Yosita Chompooming</cp:lastModifiedBy>
  <cp:revision/>
  <cp:lastPrinted>2026-02-23T09:37:11Z</cp:lastPrinted>
  <dcterms:created xsi:type="dcterms:W3CDTF">2018-03-16T04:12:38Z</dcterms:created>
  <dcterms:modified xsi:type="dcterms:W3CDTF">2026-02-25T09:11:24Z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