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UTP_2025_YE_Audit/Working Papers/UTP_2025_Y_Draft FS/งบแผนกคอม 24.2.69/"/>
    </mc:Choice>
  </mc:AlternateContent>
  <xr:revisionPtr revIDLastSave="1" documentId="13_ncr:1_{384B7A5C-887A-4EAD-84F1-9C12F94AB6C8}" xr6:coauthVersionLast="47" xr6:coauthVersionMax="47" xr10:uidLastSave="{570A6AA1-1B92-4F24-87B2-2AAA0FA2BE36}"/>
  <bookViews>
    <workbookView xWindow="384" yWindow="384" windowWidth="11400" windowHeight="12240" tabRatio="707" firstSheet="1" activeTab="4" xr2:uid="{00000000-000D-0000-FFFF-FFFF00000000}"/>
  </bookViews>
  <sheets>
    <sheet name="0000" sheetId="5" state="veryHidden" r:id="rId1"/>
    <sheet name="BS" sheetId="12" r:id="rId2"/>
    <sheet name="PL" sheetId="13" r:id="rId3"/>
    <sheet name="SE" sheetId="6" r:id="rId4"/>
    <sheet name="CF" sheetId="14" r:id="rId5"/>
  </sheets>
  <externalReferences>
    <externalReference r:id="rId6"/>
  </externalReferences>
  <definedNames>
    <definedName name="_xlnm.Print_Area" localSheetId="4">CF!$A$1:$G$70</definedName>
    <definedName name="t" localSheetId="4">CF!$A$1:$F$69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14" l="1"/>
  <c r="A3" i="14"/>
  <c r="A42" i="14" s="1"/>
  <c r="F63" i="14"/>
  <c r="D63" i="14"/>
  <c r="F58" i="14"/>
  <c r="F8" i="14"/>
  <c r="F24" i="14" s="1"/>
  <c r="F35" i="14" s="1"/>
  <c r="F50" i="14" s="1"/>
  <c r="F65" i="14" s="1"/>
  <c r="F67" i="14" s="1"/>
  <c r="D66" i="14" s="1"/>
  <c r="D10" i="13" l="1"/>
  <c r="D16" i="13" s="1"/>
  <c r="D19" i="13" s="1"/>
  <c r="F23" i="12" l="1"/>
  <c r="D23" i="12"/>
  <c r="F15" i="12"/>
  <c r="D15" i="12"/>
  <c r="D21" i="13" l="1"/>
  <c r="D43" i="12"/>
  <c r="F50" i="12"/>
  <c r="F43" i="12"/>
  <c r="F24" i="12"/>
  <c r="F28" i="13"/>
  <c r="F10" i="13"/>
  <c r="D28" i="13"/>
  <c r="D31" i="13" l="1"/>
  <c r="D8" i="14"/>
  <c r="D24" i="14" s="1"/>
  <c r="D35" i="14" s="1"/>
  <c r="D50" i="14" s="1"/>
  <c r="D65" i="14" s="1"/>
  <c r="D67" i="14" s="1"/>
  <c r="F16" i="13"/>
  <c r="F19" i="13" s="1"/>
  <c r="F21" i="13" s="1"/>
  <c r="F51" i="12"/>
  <c r="L18" i="6"/>
  <c r="L16" i="6"/>
  <c r="F29" i="13" l="1"/>
  <c r="F31" i="13"/>
  <c r="D50" i="12"/>
  <c r="D24" i="12"/>
  <c r="D51" i="12" l="1"/>
  <c r="L13" i="6" l="1"/>
  <c r="H19" i="6"/>
  <c r="F19" i="6"/>
  <c r="D19" i="6"/>
  <c r="D14" i="6"/>
  <c r="F14" i="6"/>
  <c r="H14" i="6"/>
  <c r="F75" i="12" l="1"/>
  <c r="F74" i="12"/>
  <c r="F71" i="12"/>
  <c r="F70" i="12"/>
  <c r="F76" i="12" l="1"/>
  <c r="D71" i="12" l="1"/>
  <c r="D70" i="12"/>
  <c r="L11" i="6"/>
  <c r="A60" i="12"/>
  <c r="A33" i="12"/>
  <c r="F68" i="12"/>
  <c r="D68" i="12"/>
  <c r="D74" i="12" l="1"/>
  <c r="J12" i="6" l="1"/>
  <c r="J14" i="6" s="1"/>
  <c r="L12" i="6" l="1"/>
  <c r="L14" i="6" s="1"/>
  <c r="F77" i="12" l="1"/>
  <c r="D29" i="13" l="1"/>
  <c r="J17" i="6" s="1"/>
  <c r="J19" i="6" l="1"/>
  <c r="L19" i="6" s="1"/>
  <c r="L17" i="6"/>
  <c r="D75" i="12" l="1"/>
  <c r="D76" i="12" s="1"/>
  <c r="D77" i="12" l="1"/>
</calcChain>
</file>

<file path=xl/sharedStrings.xml><?xml version="1.0" encoding="utf-8"?>
<sst xmlns="http://schemas.openxmlformats.org/spreadsheetml/2006/main" count="182" uniqueCount="135">
  <si>
    <t>บริษัท  ยูไนเต็ด  เปเปอร์  จำกัด  (มหาชน)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</si>
  <si>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</si>
  <si>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</si>
  <si>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</si>
  <si>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</si>
  <si>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</si>
  <si>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</si>
  <si>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</si>
  <si>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</si>
  <si>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</si>
  <si>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</si>
  <si>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</si>
  <si>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</si>
  <si>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</si>
  <si>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</si>
  <si>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</si>
  <si>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</si>
  <si>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</si>
  <si>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</si>
  <si>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</si>
  <si>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</si>
  <si>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</si>
  <si>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</si>
  <si>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</si>
  <si>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</si>
  <si>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</si>
  <si>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</si>
  <si>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</si>
  <si>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</si>
  <si>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</si>
  <si>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</si>
  <si>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</si>
  <si>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</si>
  <si>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</si>
  <si>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</si>
  <si>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</si>
  <si>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</si>
  <si>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</si>
  <si>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</si>
  <si>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</si>
  <si>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</si>
  <si>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</si>
  <si>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</si>
  <si>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</si>
  <si>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</si>
  <si>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</si>
  <si>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</si>
  <si>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</si>
  <si>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</si>
  <si>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</si>
  <si>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</si>
  <si>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</si>
  <si>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</si>
  <si>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</si>
  <si>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</si>
  <si>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</si>
  <si>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</si>
  <si>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</si>
  <si>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</si>
  <si>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</si>
  <si>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</si>
  <si>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</si>
  <si>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</si>
  <si>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</si>
  <si>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</si>
  <si>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</si>
  <si>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</si>
  <si>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</si>
  <si>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</si>
  <si>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</si>
  <si>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</si>
  <si>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</si>
  <si>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</si>
  <si>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</si>
  <si>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</si>
  <si>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</si>
  <si>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</si>
  <si>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</si>
  <si>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</si>
  <si>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     รายได้ทางการเงิน</t>
  </si>
  <si>
    <t xml:space="preserve">     รับรายได้ทางการเงิน</t>
  </si>
  <si>
    <t xml:space="preserve">ต้นทุนขาย </t>
  </si>
  <si>
    <t xml:space="preserve">รายได้จากการขาย </t>
  </si>
  <si>
    <t xml:space="preserve">     สินทรัพย์ทางการเงินหมุนเวียนอื่น</t>
  </si>
  <si>
    <t xml:space="preserve">     (กำไร) ขาดทุนที่ยังไม่เกิดขึ้นจริงจากอัตราแลกเปลี่ยน</t>
  </si>
  <si>
    <t xml:space="preserve">     ขาดทุนด้านเครดิตที่คาดว่าจะเกิดขึ้น (โอนกลับ)</t>
  </si>
  <si>
    <t xml:space="preserve">     ขาดทุนจากการลดมูลค่าของพัสดุและอะไหล่คงคลัง (โอนกลับ)</t>
  </si>
  <si>
    <t xml:space="preserve">     ขาดทุนจากการลดมูลค่าของสินค้าคงเหลือ (โอนกลับ)</t>
  </si>
  <si>
    <t xml:space="preserve">     ชำระหนี้สินตามสัญญาเช่า</t>
  </si>
  <si>
    <t xml:space="preserve">     จ่ายลงทุนในเงินฝากประจำ</t>
  </si>
  <si>
    <t xml:space="preserve">(หน่วย : บาท) </t>
  </si>
  <si>
    <t xml:space="preserve">     ประมาณการหนี้สินไม่หมุนเวียนสำหรับผลประโยชน์พนักงาน</t>
  </si>
  <si>
    <t>2567</t>
  </si>
  <si>
    <t>งบฐานะการเงิน</t>
  </si>
  <si>
    <t>งบฐานะการเงิน  (ต่อ)</t>
  </si>
  <si>
    <t>งบการเปลี่ยนแปลงส่วนของผู้ถือหุ้น</t>
  </si>
  <si>
    <t>เงินปันผลจ่าย</t>
  </si>
  <si>
    <t xml:space="preserve">     จ่ายเงินปันผล</t>
  </si>
  <si>
    <t xml:space="preserve">     รับคืนเงินลงทุนในเงินฝากประจำ</t>
  </si>
  <si>
    <t xml:space="preserve">     ขาดทุนจากการตัดจำหน่ายทรัพย์สิน</t>
  </si>
  <si>
    <t xml:space="preserve">                          รวมสินทรัพย์หมุนเวียน</t>
  </si>
  <si>
    <t xml:space="preserve">   กิจกรรมดำเนินงาน </t>
  </si>
  <si>
    <t xml:space="preserve">หมายเหตุประกอบงบการเงินเป็นส่วนหนึ่งของงบการเงินนี้  </t>
  </si>
  <si>
    <t>กำไรเบ็ดเสร็จรวมสำหรับปี</t>
  </si>
  <si>
    <t>กำไรสำหรับปี</t>
  </si>
  <si>
    <t>ยอดคงเหลือ ณ วันที่ 31 ธันวาคม 2567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</si>
  <si>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</si>
  <si>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</si>
  <si>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</si>
  <si>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</si>
  <si>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ภาษีเงินได้</t>
  </si>
  <si>
    <t>เงินสดและรายการเทียบเท่าเงินสดต้นปี</t>
  </si>
  <si>
    <t xml:space="preserve">     ค่าใช้จ่าย (รายได้) ภาษีเงินได้</t>
  </si>
  <si>
    <t>เงินสดรับ (จ่าย) อื่นจากกิจกรรมดำเนินงาน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</si>
  <si>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</si>
  <si>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</si>
  <si>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</si>
  <si>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</si>
  <si>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หนี้สินจากการดำเนินงานเพิ่มขึ้น (ลดลง)</t>
  </si>
  <si>
    <t>สินทรัพย์จากการดำเนินงาน (เพิ่มขึ้น) ลดลง</t>
  </si>
  <si>
    <t xml:space="preserve">รายการปรับกระทบกำไรเป็นเงินสดสุทธิได้มาจาก (ใช้ไปใน) </t>
  </si>
  <si>
    <t>กำไร (ขาดทุน) เบ็ดเสร็จอื่นสำหรับปี - สุทธิจากภาษี</t>
  </si>
  <si>
    <t xml:space="preserve">     เงินฝากธนาคารที่มีภาระผูกพัน</t>
  </si>
  <si>
    <t>6 , 20</t>
  </si>
  <si>
    <t>12, 20</t>
  </si>
  <si>
    <t xml:space="preserve">     ภาษีเงินได้นิติบุคคลค้างจ่าย</t>
  </si>
  <si>
    <t>24.4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</si>
  <si>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</si>
  <si>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</si>
  <si>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</si>
  <si>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 31 ธันวาคม 2566</t>
  </si>
  <si>
    <t>ยอดคงเหลือ ณ วันที่ 31 ธันวาคม 2568</t>
  </si>
  <si>
    <t xml:space="preserve">     ตัดจ่ายพัสดุอะไหล่ที่สำคัญเป็นค่าใช้จ่าย</t>
  </si>
  <si>
    <t xml:space="preserve">     (กำไร) ขาดทุนจากการจำหน่ายทรัพย์สินและตัดจำหน่าย</t>
  </si>
  <si>
    <t>เงินสดและรายการเทียบเท่าเงินสดปลายปี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</si>
</sst>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.00_);[Black]\(#,##0.00\)"/>
    <numFmt numFmtId="167" formatCode="_(* #,##0_);_(* \(#,##0\);_(* &quot;-&quot;??_);_(@_)"/>
    <numFmt numFmtId="168" formatCode="_(* #,##0_);_(* \(#,##0\);_(* \-??_);_(@_)"/>
    <numFmt numFmtId="169" formatCode="#,##0.000000_);[Blue]\(#,##0.000000\)"/>
    <numFmt numFmtId="170" formatCode="#,##0.000000000_);[Blue]\(#,##0.000000000\)"/>
    <numFmt numFmtId="171" formatCode="0.0000000000000000"/>
    <numFmt numFmtId="172" formatCode="0.00000000000000000"/>
    <numFmt numFmtId="173" formatCode="#,##0_);[Blue]\(#,##0\)"/>
  </numFmts>
  <fonts count="4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color theme="3"/>
      <name val="Cambri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MS Sans Serif"/>
      <family val="2"/>
    </font>
    <font>
      <sz val="10"/>
      <name val="MS Sans Serif"/>
    </font>
    <font>
      <sz val="10"/>
      <name val="MS Sans Serif"/>
      <family val="2"/>
      <charset val="222"/>
    </font>
    <font>
      <u/>
      <sz val="10"/>
      <color theme="10"/>
      <name val="MS Sans Serif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2">
    <xf numFmtId="0" fontId="0" fillId="0" borderId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5" fillId="0" borderId="0"/>
    <xf numFmtId="43" fontId="3" fillId="0" borderId="0" applyFont="0" applyFill="0" applyBorder="0" applyAlignment="0" applyProtection="0"/>
    <xf numFmtId="39" fontId="4" fillId="0" borderId="0"/>
    <xf numFmtId="0" fontId="14" fillId="0" borderId="0" applyNumberFormat="0" applyFill="0" applyBorder="0" applyAlignment="0" applyProtection="0"/>
    <xf numFmtId="0" fontId="15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6" borderId="8" applyNumberFormat="0" applyAlignment="0" applyProtection="0"/>
    <xf numFmtId="0" fontId="21" fillId="7" borderId="11" applyNumberFormat="0" applyAlignment="0" applyProtection="0"/>
    <xf numFmtId="43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8" applyNumberFormat="0" applyAlignment="0" applyProtection="0"/>
    <xf numFmtId="0" fontId="28" fillId="0" borderId="10" applyNumberFormat="0" applyFill="0" applyAlignment="0" applyProtection="0"/>
    <xf numFmtId="0" fontId="29" fillId="4" borderId="0" applyNumberFormat="0" applyBorder="0" applyAlignment="0" applyProtection="0"/>
    <xf numFmtId="0" fontId="3" fillId="0" borderId="0"/>
    <xf numFmtId="0" fontId="16" fillId="0" borderId="0"/>
    <xf numFmtId="0" fontId="12" fillId="0" borderId="0"/>
    <xf numFmtId="0" fontId="17" fillId="8" borderId="12" applyNumberFormat="0" applyFont="0" applyAlignment="0" applyProtection="0"/>
    <xf numFmtId="0" fontId="30" fillId="6" borderId="9" applyNumberForma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164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6" fillId="0" borderId="0"/>
    <xf numFmtId="43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0" fontId="38" fillId="0" borderId="0"/>
    <xf numFmtId="0" fontId="6" fillId="0" borderId="0"/>
    <xf numFmtId="0" fontId="12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0" fontId="6" fillId="0" borderId="0"/>
    <xf numFmtId="44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54">
    <xf numFmtId="0" fontId="0" fillId="0" borderId="0" xfId="0"/>
    <xf numFmtId="165" fontId="8" fillId="0" borderId="0" xfId="8" applyNumberFormat="1" applyFont="1"/>
    <xf numFmtId="165" fontId="8" fillId="0" borderId="0" xfId="8" quotePrefix="1" applyNumberFormat="1" applyFont="1"/>
    <xf numFmtId="164" fontId="8" fillId="0" borderId="0" xfId="8" applyNumberFormat="1" applyFont="1"/>
    <xf numFmtId="165" fontId="8" fillId="0" borderId="0" xfId="0" applyNumberFormat="1" applyFont="1" applyAlignment="1">
      <alignment vertical="center"/>
    </xf>
    <xf numFmtId="165" fontId="10" fillId="0" borderId="0" xfId="8" applyNumberFormat="1" applyFont="1"/>
    <xf numFmtId="165" fontId="10" fillId="0" borderId="0" xfId="0" applyNumberFormat="1" applyFont="1" applyAlignment="1">
      <alignment vertical="center"/>
    </xf>
    <xf numFmtId="165" fontId="8" fillId="0" borderId="0" xfId="8" applyNumberFormat="1" applyFont="1" applyAlignment="1">
      <alignment vertical="center"/>
    </xf>
    <xf numFmtId="49" fontId="9" fillId="0" borderId="0" xfId="8" quotePrefix="1" applyNumberFormat="1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165" fontId="8" fillId="0" borderId="0" xfId="0" applyNumberFormat="1" applyFont="1"/>
    <xf numFmtId="166" fontId="8" fillId="0" borderId="0" xfId="6" applyNumberFormat="1" applyFont="1"/>
    <xf numFmtId="165" fontId="8" fillId="0" borderId="0" xfId="4" applyNumberFormat="1" applyFont="1" applyFill="1" applyAlignment="1" applyProtection="1"/>
    <xf numFmtId="165" fontId="8" fillId="0" borderId="0" xfId="8" applyNumberFormat="1" applyFont="1" applyAlignment="1">
      <alignment horizontal="center" vertical="center"/>
    </xf>
    <xf numFmtId="165" fontId="8" fillId="0" borderId="0" xfId="8" applyNumberFormat="1" applyFont="1" applyAlignment="1">
      <alignment horizontal="left"/>
    </xf>
    <xf numFmtId="165" fontId="8" fillId="0" borderId="0" xfId="5" applyNumberFormat="1" applyFont="1"/>
    <xf numFmtId="165" fontId="8" fillId="0" borderId="0" xfId="1" applyNumberFormat="1" applyFont="1" applyFill="1" applyBorder="1"/>
    <xf numFmtId="165" fontId="10" fillId="0" borderId="0" xfId="0" applyNumberFormat="1" applyFont="1"/>
    <xf numFmtId="165" fontId="9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left"/>
    </xf>
    <xf numFmtId="165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164" fontId="8" fillId="0" borderId="4" xfId="8" applyNumberFormat="1" applyFont="1" applyBorder="1"/>
    <xf numFmtId="168" fontId="8" fillId="0" borderId="0" xfId="0" applyNumberFormat="1" applyFont="1" applyAlignment="1" applyProtection="1">
      <alignment horizontal="right"/>
      <protection hidden="1"/>
    </xf>
    <xf numFmtId="165" fontId="9" fillId="0" borderId="0" xfId="8" applyNumberFormat="1" applyFont="1" applyAlignment="1">
      <alignment horizontal="center"/>
    </xf>
    <xf numFmtId="165" fontId="10" fillId="0" borderId="0" xfId="8" applyNumberFormat="1" applyFont="1" applyAlignment="1">
      <alignment horizontal="center" vertical="center"/>
    </xf>
    <xf numFmtId="165" fontId="10" fillId="0" borderId="0" xfId="8" applyNumberFormat="1" applyFont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43" fontId="8" fillId="0" borderId="0" xfId="7" applyFont="1" applyFill="1"/>
    <xf numFmtId="43" fontId="10" fillId="0" borderId="0" xfId="7" applyFont="1"/>
    <xf numFmtId="43" fontId="8" fillId="0" borderId="0" xfId="7" applyFont="1"/>
    <xf numFmtId="43" fontId="8" fillId="0" borderId="0" xfId="7" applyFont="1" applyAlignment="1">
      <alignment horizontal="center"/>
    </xf>
    <xf numFmtId="43" fontId="8" fillId="0" borderId="1" xfId="7" applyFont="1" applyBorder="1" applyAlignment="1">
      <alignment horizontal="center"/>
    </xf>
    <xf numFmtId="43" fontId="8" fillId="0" borderId="0" xfId="7" applyFont="1" applyAlignment="1">
      <alignment vertical="center"/>
    </xf>
    <xf numFmtId="164" fontId="8" fillId="0" borderId="1" xfId="8" applyNumberFormat="1" applyFont="1" applyBorder="1"/>
    <xf numFmtId="164" fontId="8" fillId="0" borderId="2" xfId="8" applyNumberFormat="1" applyFont="1" applyBorder="1"/>
    <xf numFmtId="165" fontId="8" fillId="0" borderId="0" xfId="8" quotePrefix="1" applyNumberFormat="1" applyFont="1" applyAlignment="1">
      <alignment horizontal="center"/>
    </xf>
    <xf numFmtId="0" fontId="9" fillId="0" borderId="0" xfId="8" applyNumberFormat="1" applyFont="1" applyAlignment="1">
      <alignment horizontal="center"/>
    </xf>
    <xf numFmtId="165" fontId="9" fillId="0" borderId="0" xfId="8" quotePrefix="1" applyNumberFormat="1" applyFont="1"/>
    <xf numFmtId="165" fontId="9" fillId="0" borderId="0" xfId="8" applyNumberFormat="1" applyFont="1"/>
    <xf numFmtId="0" fontId="9" fillId="0" borderId="0" xfId="8" quotePrefix="1" applyNumberFormat="1" applyFont="1" applyAlignment="1">
      <alignment horizontal="center"/>
    </xf>
    <xf numFmtId="165" fontId="8" fillId="0" borderId="0" xfId="4" applyNumberFormat="1" applyFont="1"/>
    <xf numFmtId="171" fontId="8" fillId="0" borderId="0" xfId="0" applyNumberFormat="1" applyFont="1"/>
    <xf numFmtId="172" fontId="8" fillId="0" borderId="0" xfId="0" applyNumberFormat="1" applyFont="1"/>
    <xf numFmtId="43" fontId="8" fillId="0" borderId="0" xfId="3" applyFont="1" applyFill="1" applyAlignment="1" applyProtection="1"/>
    <xf numFmtId="43" fontId="8" fillId="0" borderId="0" xfId="3" applyFont="1" applyFill="1" applyBorder="1" applyAlignment="1"/>
    <xf numFmtId="43" fontId="8" fillId="0" borderId="0" xfId="3" quotePrefix="1" applyFont="1" applyFill="1" applyAlignment="1" applyProtection="1"/>
    <xf numFmtId="43" fontId="8" fillId="0" borderId="0" xfId="3" applyFont="1" applyFill="1" applyAlignment="1" applyProtection="1">
      <alignment horizontal="right"/>
    </xf>
    <xf numFmtId="43" fontId="8" fillId="0" borderId="0" xfId="3" applyFont="1" applyFill="1"/>
    <xf numFmtId="43" fontId="8" fillId="0" borderId="0" xfId="3" applyFont="1" applyFill="1" applyAlignment="1">
      <alignment horizontal="right"/>
    </xf>
    <xf numFmtId="43" fontId="8" fillId="0" borderId="0" xfId="3" applyFont="1" applyFill="1" applyAlignment="1"/>
    <xf numFmtId="40" fontId="8" fillId="0" borderId="0" xfId="8" applyNumberFormat="1" applyFont="1"/>
    <xf numFmtId="43" fontId="8" fillId="0" borderId="0" xfId="3" applyFont="1" applyFill="1" applyBorder="1" applyAlignment="1">
      <alignment horizontal="right"/>
    </xf>
    <xf numFmtId="43" fontId="8" fillId="0" borderId="0" xfId="7" applyFont="1" applyFill="1" applyBorder="1" applyAlignment="1"/>
    <xf numFmtId="164" fontId="8" fillId="0" borderId="0" xfId="3" applyNumberFormat="1" applyFont="1" applyFill="1" applyBorder="1" applyAlignment="1"/>
    <xf numFmtId="170" fontId="8" fillId="0" borderId="0" xfId="3" applyNumberFormat="1" applyFont="1" applyFill="1" applyBorder="1" applyAlignment="1"/>
    <xf numFmtId="43" fontId="8" fillId="0" borderId="2" xfId="7" applyFont="1" applyFill="1" applyBorder="1" applyAlignment="1"/>
    <xf numFmtId="43" fontId="8" fillId="0" borderId="3" xfId="7" applyFont="1" applyFill="1" applyBorder="1" applyAlignment="1"/>
    <xf numFmtId="165" fontId="8" fillId="0" borderId="0" xfId="3" applyNumberFormat="1" applyFont="1" applyFill="1" applyBorder="1" applyAlignment="1"/>
    <xf numFmtId="43" fontId="8" fillId="0" borderId="0" xfId="7" applyFont="1" applyFill="1" applyAlignment="1"/>
    <xf numFmtId="0" fontId="9" fillId="0" borderId="0" xfId="0" quotePrefix="1" applyFont="1" applyAlignment="1">
      <alignment horizontal="center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3" applyNumberFormat="1" applyFont="1" applyFill="1" applyAlignment="1" applyProtection="1">
      <alignment horizontal="right"/>
    </xf>
    <xf numFmtId="164" fontId="8" fillId="0" borderId="0" xfId="3" applyNumberFormat="1" applyFont="1" applyFill="1" applyAlignment="1">
      <alignment horizontal="right"/>
    </xf>
    <xf numFmtId="166" fontId="8" fillId="0" borderId="2" xfId="1" applyNumberFormat="1" applyFont="1" applyFill="1" applyBorder="1" applyProtection="1"/>
    <xf numFmtId="166" fontId="8" fillId="0" borderId="0" xfId="1" applyNumberFormat="1" applyFont="1" applyFill="1"/>
    <xf numFmtId="10" fontId="8" fillId="0" borderId="0" xfId="58" applyNumberFormat="1" applyFont="1" applyFill="1"/>
    <xf numFmtId="164" fontId="8" fillId="0" borderId="0" xfId="4" applyNumberFormat="1" applyFont="1" applyBorder="1"/>
    <xf numFmtId="43" fontId="8" fillId="0" borderId="0" xfId="7" applyFont="1" applyBorder="1" applyAlignment="1">
      <alignment horizontal="right"/>
    </xf>
    <xf numFmtId="165" fontId="8" fillId="0" borderId="0" xfId="0" applyNumberFormat="1" applyFont="1" applyAlignment="1">
      <alignment horizontal="center" vertical="center"/>
    </xf>
    <xf numFmtId="166" fontId="8" fillId="0" borderId="0" xfId="1" applyNumberFormat="1" applyFont="1" applyFill="1" applyBorder="1" applyProtection="1"/>
    <xf numFmtId="165" fontId="11" fillId="0" borderId="0" xfId="8" applyNumberFormat="1" applyFont="1" applyAlignment="1">
      <alignment horizontal="center"/>
    </xf>
    <xf numFmtId="165" fontId="9" fillId="0" borderId="0" xfId="0" applyNumberFormat="1" applyFont="1"/>
    <xf numFmtId="167" fontId="10" fillId="0" borderId="0" xfId="0" quotePrefix="1" applyNumberFormat="1" applyFont="1" applyAlignment="1">
      <alignment horizontal="center"/>
    </xf>
    <xf numFmtId="167" fontId="8" fillId="0" borderId="0" xfId="0" quotePrefix="1" applyNumberFormat="1" applyFont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0" xfId="8" quotePrefix="1" applyNumberFormat="1" applyFont="1"/>
    <xf numFmtId="0" fontId="8" fillId="0" borderId="0" xfId="8" applyNumberFormat="1" applyFont="1"/>
    <xf numFmtId="49" fontId="8" fillId="0" borderId="0" xfId="8" applyNumberFormat="1" applyFont="1"/>
    <xf numFmtId="165" fontId="8" fillId="0" borderId="0" xfId="8" applyNumberFormat="1" applyFont="1" applyAlignment="1">
      <alignment horizontal="right"/>
    </xf>
    <xf numFmtId="165" fontId="8" fillId="0" borderId="0" xfId="8" applyNumberFormat="1" applyFont="1" applyAlignment="1">
      <alignment horizontal="center"/>
    </xf>
    <xf numFmtId="49" fontId="9" fillId="0" borderId="0" xfId="8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43" fontId="8" fillId="0" borderId="2" xfId="3" applyFont="1" applyFill="1" applyBorder="1" applyAlignment="1">
      <alignment horizontal="right"/>
    </xf>
    <xf numFmtId="43" fontId="8" fillId="0" borderId="0" xfId="3" applyFont="1" applyFill="1" applyAlignment="1">
      <alignment horizontal="left"/>
    </xf>
    <xf numFmtId="165" fontId="8" fillId="0" borderId="0" xfId="0" applyNumberFormat="1" applyFont="1" applyAlignment="1">
      <alignment horizontal="right"/>
    </xf>
    <xf numFmtId="49" fontId="8" fillId="0" borderId="0" xfId="8" applyNumberFormat="1" applyFont="1" applyAlignment="1">
      <alignment horizontal="left"/>
    </xf>
    <xf numFmtId="49" fontId="8" fillId="0" borderId="0" xfId="8" quotePrefix="1" applyNumberFormat="1" applyFont="1" applyAlignment="1">
      <alignment horizontal="left"/>
    </xf>
    <xf numFmtId="165" fontId="8" fillId="0" borderId="3" xfId="8" applyNumberFormat="1" applyFont="1" applyBorder="1"/>
    <xf numFmtId="0" fontId="9" fillId="0" borderId="0" xfId="8" quotePrefix="1" applyNumberFormat="1" applyFont="1"/>
    <xf numFmtId="0" fontId="9" fillId="0" borderId="0" xfId="8" quotePrefix="1" applyNumberFormat="1" applyFont="1" applyAlignment="1">
      <alignment horizontal="right"/>
    </xf>
    <xf numFmtId="0" fontId="8" fillId="0" borderId="0" xfId="8" quotePrefix="1" applyNumberFormat="1" applyFont="1" applyAlignment="1">
      <alignment horizontal="right"/>
    </xf>
    <xf numFmtId="0" fontId="9" fillId="0" borderId="0" xfId="8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0" fontId="9" fillId="0" borderId="0" xfId="8" applyNumberFormat="1" applyFont="1"/>
    <xf numFmtId="164" fontId="8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2" xfId="3" applyNumberFormat="1" applyFont="1" applyFill="1" applyBorder="1" applyAlignment="1">
      <alignment horizontal="right"/>
    </xf>
    <xf numFmtId="164" fontId="8" fillId="0" borderId="1" xfId="4" applyNumberFormat="1" applyFont="1" applyBorder="1"/>
    <xf numFmtId="164" fontId="8" fillId="0" borderId="3" xfId="4" applyNumberFormat="1" applyFont="1" applyBorder="1"/>
    <xf numFmtId="39" fontId="8" fillId="0" borderId="0" xfId="5" applyNumberFormat="1" applyFont="1"/>
    <xf numFmtId="39" fontId="10" fillId="0" borderId="0" xfId="5" applyNumberFormat="1" applyFont="1"/>
    <xf numFmtId="39" fontId="8" fillId="0" borderId="0" xfId="0" applyNumberFormat="1" applyFont="1" applyAlignment="1">
      <alignment vertical="center"/>
    </xf>
    <xf numFmtId="39" fontId="8" fillId="0" borderId="0" xfId="8" applyFont="1"/>
    <xf numFmtId="166" fontId="8" fillId="0" borderId="0" xfId="8" applyNumberFormat="1" applyFont="1" applyAlignment="1">
      <alignment vertical="center"/>
    </xf>
    <xf numFmtId="166" fontId="10" fillId="0" borderId="0" xfId="8" quotePrefix="1" applyNumberFormat="1" applyFont="1" applyAlignment="1">
      <alignment horizontal="center" vertical="center"/>
    </xf>
    <xf numFmtId="166" fontId="10" fillId="0" borderId="0" xfId="8" applyNumberFormat="1" applyFont="1" applyAlignment="1">
      <alignment horizontal="center" vertical="center"/>
    </xf>
    <xf numFmtId="39" fontId="10" fillId="0" borderId="0" xfId="8" applyFont="1" applyAlignment="1">
      <alignment horizontal="left"/>
    </xf>
    <xf numFmtId="39" fontId="8" fillId="0" borderId="0" xfId="8" applyFont="1" applyAlignment="1">
      <alignment horizontal="left"/>
    </xf>
    <xf numFmtId="166" fontId="8" fillId="0" borderId="0" xfId="8" applyNumberFormat="1" applyFont="1"/>
    <xf numFmtId="166" fontId="8" fillId="0" borderId="0" xfId="5" applyNumberFormat="1" applyFont="1"/>
    <xf numFmtId="39" fontId="9" fillId="0" borderId="0" xfId="8" applyFont="1" applyAlignment="1">
      <alignment horizontal="left"/>
    </xf>
    <xf numFmtId="164" fontId="8" fillId="0" borderId="0" xfId="5" applyNumberFormat="1" applyFont="1"/>
    <xf numFmtId="39" fontId="8" fillId="0" borderId="0" xfId="8" applyFont="1" applyAlignment="1">
      <alignment horizontal="center" vertical="center"/>
    </xf>
    <xf numFmtId="164" fontId="8" fillId="0" borderId="1" xfId="5" applyNumberFormat="1" applyFont="1" applyBorder="1"/>
    <xf numFmtId="43" fontId="8" fillId="0" borderId="0" xfId="7" applyFont="1" applyBorder="1"/>
    <xf numFmtId="43" fontId="8" fillId="0" borderId="0" xfId="7" applyFont="1" applyFill="1" applyBorder="1"/>
    <xf numFmtId="165" fontId="10" fillId="0" borderId="0" xfId="8" applyNumberFormat="1" applyFont="1" applyAlignment="1">
      <alignment horizontal="left"/>
    </xf>
    <xf numFmtId="164" fontId="8" fillId="0" borderId="2" xfId="0" applyNumberFormat="1" applyFont="1" applyBorder="1" applyAlignment="1">
      <alignment horizontal="center"/>
    </xf>
    <xf numFmtId="49" fontId="9" fillId="0" borderId="0" xfId="0" applyNumberFormat="1" applyFont="1"/>
    <xf numFmtId="49" fontId="8" fillId="0" borderId="0" xfId="0" applyNumberFormat="1" applyFont="1"/>
    <xf numFmtId="49" fontId="9" fillId="0" borderId="0" xfId="8" applyNumberFormat="1" applyFont="1"/>
    <xf numFmtId="164" fontId="8" fillId="0" borderId="4" xfId="0" applyNumberFormat="1" applyFont="1" applyBorder="1" applyAlignment="1">
      <alignment horizontal="center"/>
    </xf>
    <xf numFmtId="169" fontId="8" fillId="0" borderId="0" xfId="8" applyNumberFormat="1" applyFont="1"/>
    <xf numFmtId="49" fontId="11" fillId="0" borderId="0" xfId="8" applyNumberFormat="1" applyFont="1"/>
    <xf numFmtId="49" fontId="10" fillId="0" borderId="0" xfId="8" applyNumberFormat="1" applyFont="1"/>
    <xf numFmtId="0" fontId="8" fillId="0" borderId="0" xfId="0" applyFont="1" applyAlignment="1">
      <alignment horizontal="center"/>
    </xf>
    <xf numFmtId="43" fontId="8" fillId="0" borderId="0" xfId="5" applyNumberFormat="1" applyFont="1"/>
    <xf numFmtId="165" fontId="8" fillId="0" borderId="3" xfId="8" applyNumberFormat="1" applyFont="1" applyBorder="1" applyAlignment="1">
      <alignment horizontal="right"/>
    </xf>
    <xf numFmtId="164" fontId="8" fillId="0" borderId="0" xfId="3" applyNumberFormat="1" applyFont="1" applyFill="1" applyBorder="1" applyAlignment="1">
      <alignment horizontal="right"/>
    </xf>
    <xf numFmtId="164" fontId="8" fillId="0" borderId="0" xfId="8" applyNumberFormat="1" applyFont="1" applyAlignment="1">
      <alignment horizontal="right"/>
    </xf>
    <xf numFmtId="164" fontId="8" fillId="0" borderId="2" xfId="8" applyNumberFormat="1" applyFont="1" applyBorder="1" applyAlignment="1">
      <alignment horizontal="right"/>
    </xf>
    <xf numFmtId="165" fontId="8" fillId="0" borderId="4" xfId="8" applyNumberFormat="1" applyFont="1" applyBorder="1" applyAlignment="1">
      <alignment horizontal="right"/>
    </xf>
    <xf numFmtId="165" fontId="10" fillId="0" borderId="0" xfId="8" quotePrefix="1" applyNumberFormat="1" applyFont="1" applyAlignment="1">
      <alignment horizontal="center"/>
    </xf>
    <xf numFmtId="173" fontId="9" fillId="0" borderId="0" xfId="0" applyNumberFormat="1" applyFont="1" applyAlignment="1">
      <alignment horizontal="center"/>
    </xf>
    <xf numFmtId="166" fontId="8" fillId="0" borderId="2" xfId="1" applyNumberFormat="1" applyFont="1" applyFill="1" applyBorder="1"/>
    <xf numFmtId="166" fontId="8" fillId="0" borderId="0" xfId="117" applyNumberFormat="1" applyFont="1" applyAlignment="1" applyProtection="1">
      <alignment horizontal="right" vertical="center"/>
      <protection hidden="1"/>
    </xf>
    <xf numFmtId="164" fontId="8" fillId="0" borderId="0" xfId="115" applyNumberFormat="1" applyFont="1" applyFill="1" applyAlignment="1">
      <alignment horizontal="right"/>
    </xf>
    <xf numFmtId="164" fontId="8" fillId="0" borderId="2" xfId="115" applyNumberFormat="1" applyFont="1" applyFill="1" applyBorder="1" applyAlignment="1">
      <alignment horizontal="right"/>
    </xf>
    <xf numFmtId="164" fontId="8" fillId="0" borderId="0" xfId="115" applyNumberFormat="1" applyFont="1" applyFill="1" applyAlignment="1" applyProtection="1">
      <alignment horizontal="right"/>
    </xf>
    <xf numFmtId="164" fontId="8" fillId="0" borderId="2" xfId="115" applyNumberFormat="1" applyFont="1" applyFill="1" applyBorder="1" applyAlignment="1" applyProtection="1">
      <alignment horizontal="right"/>
    </xf>
    <xf numFmtId="164" fontId="8" fillId="0" borderId="0" xfId="115" applyNumberFormat="1" applyFont="1" applyFill="1" applyBorder="1" applyAlignment="1" applyProtection="1">
      <alignment horizontal="right"/>
    </xf>
    <xf numFmtId="43" fontId="8" fillId="0" borderId="0" xfId="115" applyFont="1" applyFill="1"/>
    <xf numFmtId="164" fontId="8" fillId="0" borderId="4" xfId="115" applyNumberFormat="1" applyFont="1" applyFill="1" applyBorder="1" applyAlignment="1">
      <alignment horizontal="right"/>
    </xf>
    <xf numFmtId="164" fontId="8" fillId="0" borderId="4" xfId="115" applyNumberFormat="1" applyFont="1" applyFill="1" applyBorder="1" applyAlignment="1" applyProtection="1">
      <alignment horizontal="right"/>
    </xf>
    <xf numFmtId="165" fontId="10" fillId="0" borderId="0" xfId="8" applyNumberFormat="1" applyFont="1" applyAlignment="1">
      <alignment horizontal="center"/>
    </xf>
    <xf numFmtId="165" fontId="10" fillId="0" borderId="0" xfId="8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/>
    </xf>
    <xf numFmtId="39" fontId="10" fillId="0" borderId="0" xfId="8" applyFont="1" applyAlignment="1">
      <alignment horizontal="center" vertical="center"/>
    </xf>
    <xf numFmtId="39" fontId="10" fillId="0" borderId="0" xfId="8" applyFont="1" applyAlignment="1">
      <alignment horizontal="center"/>
    </xf>
  </cellXfs>
  <cellStyles count="122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" xfId="7" builtinId="3"/>
    <cellStyle name="Comma 11" xfId="70" xr:uid="{00000000-0005-0000-0000-00001C000000}"/>
    <cellStyle name="Comma 2" xfId="1" xr:uid="{00000000-0005-0000-0000-00001D000000}"/>
    <cellStyle name="Comma 2 2" xfId="39" xr:uid="{00000000-0005-0000-0000-00001E000000}"/>
    <cellStyle name="Comma 2 2 2" xfId="71" xr:uid="{00000000-0005-0000-0000-00001F000000}"/>
    <cellStyle name="Comma 2 2 2 2" xfId="83" xr:uid="{00000000-0005-0000-0000-000020000000}"/>
    <cellStyle name="Comma 2 2 3" xfId="82" xr:uid="{00000000-0005-0000-0000-000021000000}"/>
    <cellStyle name="Comma 2 2 4" xfId="77" xr:uid="{00000000-0005-0000-0000-000022000000}"/>
    <cellStyle name="Comma 2 3" xfId="40" xr:uid="{00000000-0005-0000-0000-000023000000}"/>
    <cellStyle name="Comma 2 3 2" xfId="84" xr:uid="{00000000-0005-0000-0000-000024000000}"/>
    <cellStyle name="Comma 2 3 3" xfId="66" xr:uid="{00000000-0005-0000-0000-000025000000}"/>
    <cellStyle name="Comma 2 4" xfId="85" xr:uid="{00000000-0005-0000-0000-000026000000}"/>
    <cellStyle name="Comma 2 5" xfId="81" xr:uid="{00000000-0005-0000-0000-000027000000}"/>
    <cellStyle name="Comma 2 6" xfId="62" xr:uid="{00000000-0005-0000-0000-000028000000}"/>
    <cellStyle name="Comma 3" xfId="2" xr:uid="{00000000-0005-0000-0000-000029000000}"/>
    <cellStyle name="Comma 3 2" xfId="86" xr:uid="{00000000-0005-0000-0000-00002A000000}"/>
    <cellStyle name="Comma 3 3" xfId="72" xr:uid="{00000000-0005-0000-0000-00002B000000}"/>
    <cellStyle name="Comma 3 3 2" xfId="41" xr:uid="{00000000-0005-0000-0000-00002C000000}"/>
    <cellStyle name="Comma 3 4" xfId="114" xr:uid="{85292997-408E-4667-9C3E-AFAF89D004F5}"/>
    <cellStyle name="Comma 4" xfId="3" xr:uid="{00000000-0005-0000-0000-00002D000000}"/>
    <cellStyle name="Comma 4 2" xfId="87" xr:uid="{00000000-0005-0000-0000-00002E000000}"/>
    <cellStyle name="Comma 4 3" xfId="74" xr:uid="{00000000-0005-0000-0000-00002F000000}"/>
    <cellStyle name="Comma 4 4" xfId="115" xr:uid="{1CAB18C6-C553-4218-9025-BC19588913D9}"/>
    <cellStyle name="Comma 5" xfId="4" xr:uid="{00000000-0005-0000-0000-000030000000}"/>
    <cellStyle name="Comma 5 2" xfId="65" xr:uid="{00000000-0005-0000-0000-000031000000}"/>
    <cellStyle name="Comma 5 2 2" xfId="120" xr:uid="{1362C447-7754-49F6-9EE3-223923F866A5}"/>
    <cellStyle name="Comma 5 3" xfId="116" xr:uid="{6EDFB504-CBD1-4794-A3F7-FE7D90B55843}"/>
    <cellStyle name="Comma 6" xfId="38" xr:uid="{00000000-0005-0000-0000-000032000000}"/>
    <cellStyle name="Comma 6 2" xfId="113" xr:uid="{00000000-0005-0000-0000-000033000000}"/>
    <cellStyle name="Comma 7" xfId="60" xr:uid="{00000000-0005-0000-0000-000034000000}"/>
    <cellStyle name="Comma 8" xfId="88" xr:uid="{00000000-0005-0000-0000-000035000000}"/>
    <cellStyle name="Explanatory Text 2" xfId="42" xr:uid="{00000000-0005-0000-0000-000036000000}"/>
    <cellStyle name="Good 2" xfId="43" xr:uid="{00000000-0005-0000-0000-000037000000}"/>
    <cellStyle name="Heading 1 2" xfId="44" xr:uid="{00000000-0005-0000-0000-000038000000}"/>
    <cellStyle name="Heading 2 2" xfId="45" xr:uid="{00000000-0005-0000-0000-000039000000}"/>
    <cellStyle name="Heading 3 2" xfId="46" xr:uid="{00000000-0005-0000-0000-00003A000000}"/>
    <cellStyle name="Heading 4 2" xfId="47" xr:uid="{00000000-0005-0000-0000-00003B000000}"/>
    <cellStyle name="Hyperlink 2" xfId="89" xr:uid="{00000000-0005-0000-0000-00003C000000}"/>
    <cellStyle name="Input 2" xfId="48" xr:uid="{00000000-0005-0000-0000-00003D000000}"/>
    <cellStyle name="Linked Cell 2" xfId="49" xr:uid="{00000000-0005-0000-0000-00003E000000}"/>
    <cellStyle name="Neutral 2" xfId="50" xr:uid="{00000000-0005-0000-0000-00003F000000}"/>
    <cellStyle name="Normal" xfId="0" builtinId="0"/>
    <cellStyle name="Normal 10" xfId="69" xr:uid="{00000000-0005-0000-0000-000041000000}"/>
    <cellStyle name="Normal 11 2" xfId="51" xr:uid="{00000000-0005-0000-0000-000042000000}"/>
    <cellStyle name="Normal 18 2" xfId="90" xr:uid="{00000000-0005-0000-0000-000043000000}"/>
    <cellStyle name="Normal 2" xfId="5" xr:uid="{00000000-0005-0000-0000-000044000000}"/>
    <cellStyle name="Normal 2 2" xfId="52" xr:uid="{00000000-0005-0000-0000-000045000000}"/>
    <cellStyle name="Normal 2 2 2" xfId="92" xr:uid="{00000000-0005-0000-0000-000046000000}"/>
    <cellStyle name="Normal 2 2 3" xfId="76" xr:uid="{00000000-0005-0000-0000-000047000000}"/>
    <cellStyle name="Normal 2 3" xfId="68" xr:uid="{00000000-0005-0000-0000-000048000000}"/>
    <cellStyle name="Normal 2 3 2" xfId="93" xr:uid="{00000000-0005-0000-0000-000049000000}"/>
    <cellStyle name="Normal 2 4" xfId="94" xr:uid="{00000000-0005-0000-0000-00004A000000}"/>
    <cellStyle name="Normal 2 5" xfId="91" xr:uid="{00000000-0005-0000-0000-00004B000000}"/>
    <cellStyle name="Normal 2 6" xfId="61" xr:uid="{00000000-0005-0000-0000-00004C000000}"/>
    <cellStyle name="Normal 27" xfId="53" xr:uid="{00000000-0005-0000-0000-00004D000000}"/>
    <cellStyle name="Normal 3" xfId="6" xr:uid="{00000000-0005-0000-0000-00004E000000}"/>
    <cellStyle name="Normal 3 2" xfId="95" xr:uid="{00000000-0005-0000-0000-00004F000000}"/>
    <cellStyle name="Normal 3 3" xfId="67" xr:uid="{00000000-0005-0000-0000-000050000000}"/>
    <cellStyle name="Normal 3 3 2" xfId="121" xr:uid="{8835CA12-B96C-478B-9026-3E99A38479A6}"/>
    <cellStyle name="Normal 3 4" xfId="117" xr:uid="{F80B6503-574C-4303-B85B-3DC676E57EA0}"/>
    <cellStyle name="Normal 4" xfId="10" xr:uid="{00000000-0005-0000-0000-000051000000}"/>
    <cellStyle name="Normal 4 2" xfId="97" xr:uid="{00000000-0005-0000-0000-000052000000}"/>
    <cellStyle name="Normal 4 3" xfId="96" xr:uid="{00000000-0005-0000-0000-000053000000}"/>
    <cellStyle name="Normal 4 4" xfId="73" xr:uid="{00000000-0005-0000-0000-000054000000}"/>
    <cellStyle name="Normal 5" xfId="75" xr:uid="{00000000-0005-0000-0000-000055000000}"/>
    <cellStyle name="Normal 5 2" xfId="99" xr:uid="{00000000-0005-0000-0000-000056000000}"/>
    <cellStyle name="Normal 5 3" xfId="98" xr:uid="{00000000-0005-0000-0000-000057000000}"/>
    <cellStyle name="Normal 6" xfId="64" xr:uid="{00000000-0005-0000-0000-000058000000}"/>
    <cellStyle name="Normal 6 2" xfId="100" xr:uid="{00000000-0005-0000-0000-000059000000}"/>
    <cellStyle name="Normal 6 3" xfId="119" xr:uid="{C845972D-BA10-4A70-8DF3-8F0836C2808A}"/>
    <cellStyle name="Normal 7" xfId="112" xr:uid="{00000000-0005-0000-0000-00005A000000}"/>
    <cellStyle name="Normal 8" xfId="59" xr:uid="{00000000-0005-0000-0000-00005B000000}"/>
    <cellStyle name="Note 2" xfId="54" xr:uid="{00000000-0005-0000-0000-00005C000000}"/>
    <cellStyle name="Output 2" xfId="55" xr:uid="{00000000-0005-0000-0000-00005D000000}"/>
    <cellStyle name="Percent" xfId="58" builtinId="5"/>
    <cellStyle name="Percent 2" xfId="78" xr:uid="{00000000-0005-0000-0000-00005F000000}"/>
    <cellStyle name="Percent 2 2" xfId="103" xr:uid="{00000000-0005-0000-0000-000060000000}"/>
    <cellStyle name="Percent 2 3" xfId="104" xr:uid="{00000000-0005-0000-0000-000061000000}"/>
    <cellStyle name="Percent 2 4" xfId="102" xr:uid="{00000000-0005-0000-0000-000062000000}"/>
    <cellStyle name="Percent 3" xfId="105" xr:uid="{00000000-0005-0000-0000-000063000000}"/>
    <cellStyle name="Percent 4" xfId="63" xr:uid="{00000000-0005-0000-0000-000064000000}"/>
    <cellStyle name="Percent 5" xfId="118" xr:uid="{16A2AC41-0EF9-429F-929C-EBAA24CD1CA0}"/>
    <cellStyle name="Title" xfId="9" builtinId="15" customBuiltin="1"/>
    <cellStyle name="Total 2" xfId="56" xr:uid="{00000000-0005-0000-0000-000065000000}"/>
    <cellStyle name="Warning Text 2" xfId="57" xr:uid="{00000000-0005-0000-0000-000066000000}"/>
    <cellStyle name="จุลภาค 2" xfId="107" xr:uid="{00000000-0005-0000-0000-000067000000}"/>
    <cellStyle name="จุลภาค 3" xfId="108" xr:uid="{00000000-0005-0000-0000-000068000000}"/>
    <cellStyle name="จุลภาค 4" xfId="80" xr:uid="{00000000-0005-0000-0000-000069000000}"/>
    <cellStyle name="ปกติ 2" xfId="109" xr:uid="{00000000-0005-0000-0000-00006B000000}"/>
    <cellStyle name="ปกติ 3" xfId="110" xr:uid="{00000000-0005-0000-0000-00006C000000}"/>
    <cellStyle name="ปกติ 4" xfId="79" xr:uid="{00000000-0005-0000-0000-00006D000000}"/>
    <cellStyle name="ปกติ_Sheet1" xfId="8" xr:uid="{00000000-0005-0000-0000-00006E000000}"/>
    <cellStyle name="เปอร์เซ็นต์ 2" xfId="106" xr:uid="{00000000-0005-0000-0000-00006F000000}"/>
    <cellStyle name="เปอร์เซ็นต์ 3" xfId="101" xr:uid="{00000000-0005-0000-0000-000070000000}"/>
    <cellStyle name="สกุลเงิน 2" xfId="111" xr:uid="{00000000-0005-0000-0000-00007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6705038\Desktop\UTP_2025_Y_Draft%20FS%20T2%20(&#3626;&#3656;&#3591;&#3652;&#3615;&#3621;&#3660;&#3607;&#3633;&#3610;&#3648;&#3648;&#3612;&#3609;&#3585;&#3588;&#3629;&#3617;).XLSX" TargetMode="External"/><Relationship Id="rId1" Type="http://schemas.openxmlformats.org/officeDocument/2006/relationships/externalLinkPath" Target="file:///C:\Users\6705038\Desktop\UTP_2025_Y_Draft%20FS%20T2%20(&#3626;&#3656;&#3591;&#3652;&#3615;&#3621;&#3660;&#3607;&#3633;&#3610;&#3648;&#3648;&#3612;&#3609;&#3585;&#3588;&#3629;&#361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00"/>
      <sheetName val="BS"/>
      <sheetName val="PL"/>
      <sheetName val="SE"/>
      <sheetName val="CF"/>
    </sheetNames>
    <sheetDataSet>
      <sheetData sheetId="0"/>
      <sheetData sheetId="1"/>
      <sheetData sheetId="2">
        <row r="21">
          <cell r="F21">
            <v>619690996.74999952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2"/>
  <sheetViews>
    <sheetView topLeftCell="A37" zoomScale="95" zoomScaleNormal="95" zoomScaleSheetLayoutView="100" workbookViewId="0">
      <selection activeCell="C14" sqref="C14"/>
    </sheetView>
  </sheetViews>
  <sheetFormatPr defaultColWidth="9" defaultRowHeight="23.25" customHeight="1"/>
  <cols>
    <col min="1" max="1" width="47.625" style="10" customWidth="1"/>
    <col min="2" max="2" width="8.875" style="76" customWidth="1"/>
    <col min="3" max="3" width="2" style="10" customWidth="1"/>
    <col min="4" max="4" width="17.25" style="10" customWidth="1"/>
    <col min="5" max="5" width="2" style="10" customWidth="1"/>
    <col min="6" max="6" width="17.25" style="10" customWidth="1"/>
    <col min="7" max="7" width="2" style="10" customWidth="1"/>
    <col min="8" max="16384" width="9" style="10"/>
  </cols>
  <sheetData>
    <row r="1" spans="1:7" ht="23.25" customHeight="1">
      <c r="A1" s="149" t="s">
        <v>0</v>
      </c>
      <c r="B1" s="149"/>
      <c r="C1" s="149"/>
      <c r="D1" s="149"/>
      <c r="E1" s="149"/>
      <c r="F1" s="149"/>
      <c r="G1" s="5"/>
    </row>
    <row r="2" spans="1:7" s="17" customFormat="1" ht="23.25" customHeight="1">
      <c r="A2" s="149" t="s">
        <v>93</v>
      </c>
      <c r="B2" s="149"/>
      <c r="C2" s="149"/>
      <c r="D2" s="149"/>
      <c r="E2" s="149"/>
      <c r="F2" s="149"/>
      <c r="G2" s="5"/>
    </row>
    <row r="3" spans="1:7" ht="23.25" customHeight="1">
      <c r="A3" s="149" t="s">
        <v>127</v>
      </c>
      <c r="B3" s="149"/>
      <c r="C3" s="149"/>
      <c r="D3" s="149"/>
      <c r="E3" s="149"/>
      <c r="F3" s="149"/>
      <c r="G3" s="5"/>
    </row>
    <row r="4" spans="1:7" ht="23.25" customHeight="1">
      <c r="A4" s="30"/>
      <c r="B4" s="75"/>
      <c r="C4" s="30"/>
      <c r="D4" s="30"/>
      <c r="E4" s="30"/>
      <c r="F4" s="30"/>
      <c r="G4" s="5"/>
    </row>
    <row r="5" spans="1:7" ht="23.25" customHeight="1">
      <c r="F5" s="27" t="s">
        <v>1</v>
      </c>
    </row>
    <row r="6" spans="1:7" ht="23.25" customHeight="1">
      <c r="A6" s="30" t="s">
        <v>2</v>
      </c>
      <c r="B6" s="28" t="s">
        <v>3</v>
      </c>
      <c r="C6" s="30"/>
      <c r="D6" s="77" t="s">
        <v>128</v>
      </c>
      <c r="E6" s="1"/>
      <c r="F6" s="77" t="s">
        <v>92</v>
      </c>
      <c r="G6" s="30"/>
    </row>
    <row r="7" spans="1:7" ht="23.25" customHeight="1">
      <c r="A7" s="30"/>
      <c r="B7" s="28"/>
      <c r="C7" s="30"/>
      <c r="D7" s="78"/>
      <c r="E7" s="1"/>
      <c r="F7" s="78"/>
      <c r="G7" s="30"/>
    </row>
    <row r="8" spans="1:7" ht="23.25" customHeight="1">
      <c r="A8" s="5" t="s">
        <v>4</v>
      </c>
      <c r="B8" s="43"/>
      <c r="C8" s="1"/>
      <c r="D8" s="78"/>
      <c r="E8" s="1"/>
      <c r="F8" s="78"/>
    </row>
    <row r="9" spans="1:7" ht="23.25" customHeight="1">
      <c r="A9" s="1" t="s">
        <v>5</v>
      </c>
      <c r="B9" s="41">
        <v>5</v>
      </c>
      <c r="C9" s="79"/>
      <c r="D9" s="99">
        <v>1574171102.46</v>
      </c>
      <c r="E9" s="48"/>
      <c r="F9" s="99">
        <v>1181849066.8600023</v>
      </c>
      <c r="G9" s="49"/>
    </row>
    <row r="10" spans="1:7" ht="23.25" customHeight="1">
      <c r="A10" s="1" t="s">
        <v>122</v>
      </c>
      <c r="B10" s="44" t="s">
        <v>126</v>
      </c>
      <c r="C10" s="79"/>
      <c r="D10" s="99">
        <v>0</v>
      </c>
      <c r="E10" s="48"/>
      <c r="F10" s="99">
        <v>2500000</v>
      </c>
      <c r="G10" s="49"/>
    </row>
    <row r="11" spans="1:7" ht="23.25" customHeight="1">
      <c r="A11" s="1" t="s">
        <v>6</v>
      </c>
      <c r="B11" s="41" t="s">
        <v>123</v>
      </c>
      <c r="C11" s="79"/>
      <c r="D11" s="100">
        <v>908918834.84000003</v>
      </c>
      <c r="E11" s="50"/>
      <c r="F11" s="100">
        <v>968249445.73000002</v>
      </c>
      <c r="G11" s="49"/>
    </row>
    <row r="12" spans="1:7" ht="23.25" customHeight="1">
      <c r="A12" s="1" t="s">
        <v>7</v>
      </c>
      <c r="B12" s="41">
        <v>7</v>
      </c>
      <c r="C12" s="79"/>
      <c r="D12" s="100">
        <v>367219129.16000003</v>
      </c>
      <c r="E12" s="48"/>
      <c r="F12" s="100">
        <v>441229570.76999933</v>
      </c>
      <c r="G12" s="49"/>
    </row>
    <row r="13" spans="1:7" ht="23.25" customHeight="1">
      <c r="A13" s="10" t="s">
        <v>8</v>
      </c>
      <c r="B13" s="41"/>
      <c r="C13" s="80"/>
      <c r="D13" s="100">
        <v>166868282.73999995</v>
      </c>
      <c r="E13" s="48"/>
      <c r="F13" s="100">
        <v>168266036.30000001</v>
      </c>
      <c r="G13" s="49"/>
    </row>
    <row r="14" spans="1:7" ht="23.25" customHeight="1">
      <c r="A14" s="1" t="s">
        <v>83</v>
      </c>
      <c r="B14" s="41">
        <v>8</v>
      </c>
      <c r="C14" s="81"/>
      <c r="D14" s="100">
        <v>700000000</v>
      </c>
      <c r="E14" s="52"/>
      <c r="F14" s="100">
        <v>803571043.16000009</v>
      </c>
      <c r="G14" s="52"/>
    </row>
    <row r="15" spans="1:7" ht="23.25" customHeight="1">
      <c r="A15" s="121" t="s">
        <v>100</v>
      </c>
      <c r="B15" s="98"/>
      <c r="C15" s="81"/>
      <c r="D15" s="122">
        <f>SUM(D9:D14)</f>
        <v>3717177349.1999998</v>
      </c>
      <c r="E15" s="48"/>
      <c r="F15" s="122">
        <f>SUM(F9:F14)</f>
        <v>3565665162.8200016</v>
      </c>
      <c r="G15" s="54"/>
    </row>
    <row r="16" spans="1:7" ht="23.25" customHeight="1">
      <c r="A16" s="5"/>
      <c r="B16" s="98"/>
      <c r="C16" s="81"/>
      <c r="D16" s="65"/>
      <c r="E16" s="48"/>
      <c r="F16" s="65"/>
      <c r="G16" s="54"/>
    </row>
    <row r="17" spans="1:7" ht="23.25" customHeight="1">
      <c r="A17" s="5" t="s">
        <v>9</v>
      </c>
      <c r="B17" s="98"/>
      <c r="C17" s="81"/>
      <c r="D17" s="66"/>
      <c r="E17" s="48"/>
      <c r="F17" s="66"/>
      <c r="G17" s="54"/>
    </row>
    <row r="18" spans="1:7" ht="23.25" customHeight="1">
      <c r="A18" s="1" t="s">
        <v>122</v>
      </c>
      <c r="B18" s="44" t="s">
        <v>126</v>
      </c>
      <c r="C18" s="81"/>
      <c r="D18" s="99">
        <v>2500000</v>
      </c>
      <c r="E18" s="48"/>
      <c r="F18" s="66">
        <v>0</v>
      </c>
      <c r="G18" s="54"/>
    </row>
    <row r="19" spans="1:7" ht="23.25" customHeight="1">
      <c r="A19" s="1" t="s">
        <v>10</v>
      </c>
      <c r="B19" s="41">
        <v>9</v>
      </c>
      <c r="C19" s="79"/>
      <c r="D19" s="99">
        <v>1496644207.6200006</v>
      </c>
      <c r="E19" s="50"/>
      <c r="F19" s="99">
        <v>1566741087.6399994</v>
      </c>
      <c r="G19" s="54"/>
    </row>
    <row r="20" spans="1:7" ht="23.25" customHeight="1">
      <c r="A20" s="1" t="s">
        <v>64</v>
      </c>
      <c r="B20" s="41">
        <v>10</v>
      </c>
      <c r="C20" s="79"/>
      <c r="D20" s="100">
        <v>4220262.0299999993</v>
      </c>
      <c r="E20" s="50"/>
      <c r="F20" s="100">
        <v>7816869.0599999987</v>
      </c>
      <c r="G20" s="54"/>
    </row>
    <row r="21" spans="1:7" ht="23.25" customHeight="1">
      <c r="A21" s="1" t="s">
        <v>11</v>
      </c>
      <c r="B21" s="41">
        <v>11</v>
      </c>
      <c r="C21" s="79"/>
      <c r="D21" s="100">
        <v>35802938.099999994</v>
      </c>
      <c r="E21" s="50"/>
      <c r="F21" s="100">
        <v>37775100.229999997</v>
      </c>
      <c r="G21" s="54"/>
    </row>
    <row r="22" spans="1:7" ht="23.25" customHeight="1">
      <c r="A22" s="1" t="s">
        <v>12</v>
      </c>
      <c r="B22" s="123"/>
      <c r="C22" s="124"/>
      <c r="D22" s="100">
        <v>4800</v>
      </c>
      <c r="E22" s="48"/>
      <c r="F22" s="100">
        <v>10200</v>
      </c>
      <c r="G22" s="54"/>
    </row>
    <row r="23" spans="1:7" ht="23.25" customHeight="1">
      <c r="A23" s="121" t="s">
        <v>59</v>
      </c>
      <c r="B23" s="125"/>
      <c r="C23" s="82"/>
      <c r="D23" s="122">
        <f>SUM(D18:D22)</f>
        <v>1539172207.7500005</v>
      </c>
      <c r="E23" s="48"/>
      <c r="F23" s="122">
        <f>SUM(F18:F22)</f>
        <v>1612343256.9299994</v>
      </c>
      <c r="G23" s="48"/>
    </row>
    <row r="24" spans="1:7" ht="23.25" customHeight="1" thickBot="1">
      <c r="A24" s="5" t="s">
        <v>13</v>
      </c>
      <c r="B24" s="43"/>
      <c r="C24" s="1"/>
      <c r="D24" s="126">
        <f>+D15+D23</f>
        <v>5256349556.9500008</v>
      </c>
      <c r="E24" s="48"/>
      <c r="F24" s="126">
        <f>+F15+F23</f>
        <v>5178008419.750001</v>
      </c>
      <c r="G24" s="54"/>
    </row>
    <row r="25" spans="1:7" ht="23.25" customHeight="1" thickTop="1">
      <c r="A25" s="5"/>
      <c r="B25" s="43"/>
      <c r="C25" s="1"/>
      <c r="D25" s="83"/>
      <c r="E25" s="127"/>
      <c r="F25" s="127"/>
      <c r="G25" s="1"/>
    </row>
    <row r="26" spans="1:7" ht="23.25" customHeight="1">
      <c r="B26" s="43"/>
      <c r="C26" s="1"/>
      <c r="D26" s="1"/>
      <c r="E26" s="1"/>
      <c r="F26" s="1"/>
      <c r="G26" s="1"/>
    </row>
    <row r="27" spans="1:7" ht="23.25" customHeight="1">
      <c r="B27" s="43"/>
      <c r="C27" s="1"/>
      <c r="D27" s="1"/>
      <c r="E27" s="1"/>
      <c r="F27" s="1"/>
      <c r="G27" s="1"/>
    </row>
    <row r="28" spans="1:7" ht="23.25" customHeight="1">
      <c r="A28" s="55" t="s">
        <v>102</v>
      </c>
      <c r="B28" s="43"/>
      <c r="C28" s="1"/>
      <c r="D28" s="1"/>
      <c r="E28" s="1"/>
      <c r="G28" s="1"/>
    </row>
    <row r="29" spans="1:7" ht="23.25" customHeight="1">
      <c r="A29" s="55"/>
      <c r="B29" s="43"/>
      <c r="C29" s="1"/>
      <c r="D29" s="1"/>
      <c r="E29" s="1"/>
      <c r="F29" s="1"/>
      <c r="G29" s="1"/>
    </row>
    <row r="31" spans="1:7" ht="23.25" customHeight="1">
      <c r="A31" s="149" t="s">
        <v>0</v>
      </c>
      <c r="B31" s="149"/>
      <c r="C31" s="149"/>
      <c r="D31" s="149"/>
      <c r="E31" s="149"/>
      <c r="F31" s="149"/>
      <c r="G31" s="5"/>
    </row>
    <row r="32" spans="1:7" s="17" customFormat="1" ht="23.25" customHeight="1">
      <c r="A32" s="149" t="s">
        <v>94</v>
      </c>
      <c r="B32" s="149"/>
      <c r="C32" s="149"/>
      <c r="D32" s="149"/>
      <c r="E32" s="149"/>
      <c r="F32" s="149"/>
      <c r="G32" s="5"/>
    </row>
    <row r="33" spans="1:7" ht="23.25" customHeight="1">
      <c r="A33" s="149" t="str">
        <f>+A3</f>
        <v>ณ วันที่ 31 ธันวาคม 2568</v>
      </c>
      <c r="B33" s="149"/>
      <c r="C33" s="149"/>
      <c r="D33" s="149"/>
      <c r="E33" s="149"/>
      <c r="F33" s="149"/>
      <c r="G33" s="5"/>
    </row>
    <row r="34" spans="1:7" ht="23.25" customHeight="1">
      <c r="A34" s="30"/>
      <c r="B34" s="75"/>
      <c r="C34" s="30"/>
      <c r="D34" s="30"/>
      <c r="E34" s="30"/>
      <c r="F34" s="30"/>
      <c r="G34" s="5"/>
    </row>
    <row r="35" spans="1:7" ht="23.25" customHeight="1">
      <c r="F35" s="27" t="s">
        <v>1</v>
      </c>
    </row>
    <row r="36" spans="1:7" ht="23.25" customHeight="1">
      <c r="A36" s="30" t="s">
        <v>14</v>
      </c>
      <c r="B36" s="28" t="s">
        <v>3</v>
      </c>
      <c r="C36" s="30"/>
      <c r="D36" s="77" t="s">
        <v>128</v>
      </c>
      <c r="E36" s="1"/>
      <c r="F36" s="77" t="s">
        <v>92</v>
      </c>
      <c r="G36" s="30"/>
    </row>
    <row r="37" spans="1:7" ht="23.25" customHeight="1">
      <c r="A37" s="30"/>
      <c r="B37" s="84"/>
      <c r="C37" s="30"/>
      <c r="D37" s="78"/>
      <c r="E37" s="84"/>
      <c r="F37" s="78"/>
      <c r="G37" s="30"/>
    </row>
    <row r="38" spans="1:7" ht="23.25" customHeight="1">
      <c r="A38" s="5" t="s">
        <v>15</v>
      </c>
      <c r="B38" s="128"/>
      <c r="C38" s="129"/>
      <c r="D38" s="129"/>
      <c r="E38" s="5"/>
      <c r="F38" s="129"/>
    </row>
    <row r="39" spans="1:7" ht="23.25" customHeight="1">
      <c r="A39" s="1" t="s">
        <v>16</v>
      </c>
      <c r="B39" s="41" t="s">
        <v>124</v>
      </c>
      <c r="C39" s="79"/>
      <c r="D39" s="100">
        <v>325255051.54000002</v>
      </c>
      <c r="E39" s="54"/>
      <c r="F39" s="100">
        <v>390217150.60000002</v>
      </c>
      <c r="G39" s="49"/>
    </row>
    <row r="40" spans="1:7" ht="23.25" customHeight="1">
      <c r="A40" s="1" t="s">
        <v>65</v>
      </c>
      <c r="B40" s="41"/>
      <c r="C40" s="79"/>
      <c r="D40" s="66"/>
      <c r="E40" s="54"/>
      <c r="F40" s="66"/>
      <c r="G40" s="49"/>
    </row>
    <row r="41" spans="1:7" ht="23.25" customHeight="1">
      <c r="A41" s="1" t="s">
        <v>17</v>
      </c>
      <c r="B41" s="41">
        <v>10</v>
      </c>
      <c r="C41" s="79"/>
      <c r="D41" s="66">
        <v>3266317.06</v>
      </c>
      <c r="E41" s="54"/>
      <c r="F41" s="66">
        <v>3589039.04</v>
      </c>
      <c r="G41" s="49"/>
    </row>
    <row r="42" spans="1:7" ht="23.25" customHeight="1">
      <c r="A42" s="1" t="s">
        <v>125</v>
      </c>
      <c r="B42" s="24"/>
      <c r="C42" s="130"/>
      <c r="D42" s="67">
        <v>57641726.710000031</v>
      </c>
      <c r="E42" s="54"/>
      <c r="F42" s="67">
        <v>38422021.519999996</v>
      </c>
      <c r="G42" s="49"/>
    </row>
    <row r="43" spans="1:7" ht="23.25" customHeight="1">
      <c r="A43" s="5" t="s">
        <v>60</v>
      </c>
      <c r="B43" s="24"/>
      <c r="C43" s="130"/>
      <c r="D43" s="101">
        <f>SUM(D39:D42)</f>
        <v>386163095.31000006</v>
      </c>
      <c r="E43" s="54"/>
      <c r="F43" s="101">
        <f>SUM(F39:F42)</f>
        <v>432228211.16000003</v>
      </c>
      <c r="G43" s="54"/>
    </row>
    <row r="44" spans="1:7" ht="23.25" customHeight="1">
      <c r="A44" s="5"/>
      <c r="B44" s="24"/>
      <c r="C44" s="130"/>
      <c r="D44" s="56"/>
      <c r="E44" s="54"/>
      <c r="F44" s="56"/>
      <c r="G44" s="54"/>
    </row>
    <row r="45" spans="1:7" ht="23.25" customHeight="1">
      <c r="A45" s="5" t="s">
        <v>18</v>
      </c>
      <c r="B45" s="24"/>
      <c r="C45" s="130"/>
      <c r="D45" s="53"/>
      <c r="E45" s="54"/>
      <c r="F45" s="53"/>
      <c r="G45" s="54"/>
    </row>
    <row r="46" spans="1:7" ht="23.25" customHeight="1">
      <c r="A46" s="1" t="s">
        <v>66</v>
      </c>
      <c r="B46" s="41">
        <v>10</v>
      </c>
      <c r="C46" s="130"/>
      <c r="D46" s="53">
        <v>1427195.48</v>
      </c>
      <c r="E46" s="54"/>
      <c r="F46" s="53">
        <v>4693512.5400000019</v>
      </c>
      <c r="G46" s="54"/>
    </row>
    <row r="47" spans="1:7" ht="23.25" customHeight="1">
      <c r="A47" s="1" t="s">
        <v>19</v>
      </c>
      <c r="G47" s="49"/>
    </row>
    <row r="48" spans="1:7" ht="23.25" customHeight="1">
      <c r="A48" s="1" t="s">
        <v>20</v>
      </c>
      <c r="B48" s="41">
        <v>13</v>
      </c>
      <c r="C48" s="79"/>
      <c r="D48" s="51">
        <v>56227051</v>
      </c>
      <c r="E48" s="54"/>
      <c r="F48" s="51">
        <v>50350556</v>
      </c>
      <c r="G48" s="49"/>
    </row>
    <row r="49" spans="1:7" ht="23.25" customHeight="1">
      <c r="A49" s="1" t="s">
        <v>21</v>
      </c>
      <c r="B49" s="8"/>
      <c r="C49" s="9"/>
      <c r="D49" s="51">
        <v>2182207.33</v>
      </c>
      <c r="E49" s="54"/>
      <c r="F49" s="51">
        <v>1965326.2800000003</v>
      </c>
      <c r="G49" s="49"/>
    </row>
    <row r="50" spans="1:7" ht="23.25" customHeight="1">
      <c r="A50" s="5" t="s">
        <v>61</v>
      </c>
      <c r="B50" s="85"/>
      <c r="C50" s="86"/>
      <c r="D50" s="87">
        <f>SUM(D46:D49)</f>
        <v>59836453.809999995</v>
      </c>
      <c r="E50" s="52"/>
      <c r="F50" s="87">
        <f>SUM(F46:F49)</f>
        <v>57009394.82</v>
      </c>
      <c r="G50" s="52"/>
    </row>
    <row r="51" spans="1:7" ht="23.25" customHeight="1">
      <c r="A51" s="5" t="s">
        <v>62</v>
      </c>
      <c r="D51" s="87">
        <f>+D43+D50</f>
        <v>445999549.12000006</v>
      </c>
      <c r="E51" s="88"/>
      <c r="F51" s="87">
        <f>+F43+F50</f>
        <v>489237605.98000002</v>
      </c>
      <c r="G51" s="52"/>
    </row>
    <row r="52" spans="1:7" ht="23.25" customHeight="1">
      <c r="A52" s="5"/>
      <c r="D52" s="53"/>
      <c r="E52" s="88"/>
      <c r="F52" s="53"/>
      <c r="G52" s="52"/>
    </row>
    <row r="53" spans="1:7" ht="23.25" customHeight="1">
      <c r="A53" s="5"/>
      <c r="D53" s="53"/>
      <c r="E53" s="88"/>
      <c r="F53" s="53"/>
      <c r="G53" s="52"/>
    </row>
    <row r="54" spans="1:7" ht="23.25" customHeight="1">
      <c r="A54" s="5"/>
      <c r="D54" s="53"/>
      <c r="E54" s="88"/>
      <c r="F54" s="53"/>
      <c r="G54" s="52"/>
    </row>
    <row r="55" spans="1:7" ht="23.25" customHeight="1">
      <c r="A55" s="55" t="s">
        <v>102</v>
      </c>
      <c r="B55" s="43"/>
      <c r="C55" s="1"/>
      <c r="D55" s="1"/>
      <c r="E55" s="1"/>
      <c r="F55" s="1"/>
      <c r="G55" s="1"/>
    </row>
    <row r="56" spans="1:7" ht="23.25" customHeight="1">
      <c r="A56" s="55"/>
      <c r="B56" s="43"/>
      <c r="C56" s="1"/>
      <c r="D56" s="1"/>
      <c r="E56" s="1"/>
      <c r="F56" s="1"/>
      <c r="G56" s="1"/>
    </row>
    <row r="57" spans="1:7" ht="23.25" customHeight="1">
      <c r="A57" s="55"/>
      <c r="B57" s="43"/>
      <c r="C57" s="1"/>
      <c r="D57" s="1"/>
      <c r="E57" s="1"/>
      <c r="F57" s="1"/>
      <c r="G57" s="1"/>
    </row>
    <row r="58" spans="1:7" ht="23.25" customHeight="1">
      <c r="A58" s="149" t="s">
        <v>0</v>
      </c>
      <c r="B58" s="149"/>
      <c r="C58" s="149"/>
      <c r="D58" s="149"/>
      <c r="E58" s="149"/>
      <c r="F58" s="149"/>
      <c r="G58" s="5"/>
    </row>
    <row r="59" spans="1:7" s="17" customFormat="1" ht="23.25" customHeight="1">
      <c r="A59" s="149" t="s">
        <v>94</v>
      </c>
      <c r="B59" s="149"/>
      <c r="C59" s="149"/>
      <c r="D59" s="149"/>
      <c r="E59" s="149"/>
      <c r="F59" s="149"/>
      <c r="G59" s="5"/>
    </row>
    <row r="60" spans="1:7" ht="23.25" customHeight="1">
      <c r="A60" s="149" t="str">
        <f>+A3</f>
        <v>ณ วันที่ 31 ธันวาคม 2568</v>
      </c>
      <c r="B60" s="149"/>
      <c r="C60" s="149"/>
      <c r="D60" s="149"/>
      <c r="E60" s="149"/>
      <c r="F60" s="149"/>
      <c r="G60" s="5"/>
    </row>
    <row r="61" spans="1:7" ht="23.25" customHeight="1">
      <c r="A61" s="30"/>
      <c r="B61" s="75"/>
      <c r="C61" s="30"/>
      <c r="D61" s="30"/>
      <c r="E61" s="30"/>
      <c r="F61" s="30"/>
      <c r="G61" s="5"/>
    </row>
    <row r="62" spans="1:7" ht="23.25" customHeight="1">
      <c r="B62" s="10"/>
      <c r="F62" s="27" t="s">
        <v>1</v>
      </c>
    </row>
    <row r="63" spans="1:7" ht="23.25" customHeight="1">
      <c r="A63" s="30" t="s">
        <v>14</v>
      </c>
      <c r="B63" s="28"/>
      <c r="C63" s="30"/>
      <c r="D63" s="77" t="s">
        <v>128</v>
      </c>
      <c r="E63" s="1"/>
      <c r="F63" s="77" t="s">
        <v>92</v>
      </c>
      <c r="G63" s="30"/>
    </row>
    <row r="64" spans="1:7" ht="23.25" customHeight="1">
      <c r="A64" s="30"/>
      <c r="B64" s="84"/>
      <c r="C64" s="30"/>
      <c r="D64" s="78"/>
      <c r="E64" s="84"/>
      <c r="F64" s="78"/>
      <c r="G64" s="30"/>
    </row>
    <row r="65" spans="1:7" ht="23.25" customHeight="1">
      <c r="A65" s="5" t="s">
        <v>22</v>
      </c>
      <c r="D65" s="89"/>
      <c r="E65" s="90"/>
      <c r="F65" s="89"/>
      <c r="G65" s="1"/>
    </row>
    <row r="66" spans="1:7" ht="23.25" customHeight="1">
      <c r="A66" s="1" t="s">
        <v>23</v>
      </c>
      <c r="D66" s="89"/>
      <c r="E66" s="90"/>
      <c r="F66" s="1"/>
      <c r="G66" s="1"/>
    </row>
    <row r="67" spans="1:7" ht="23.25" customHeight="1">
      <c r="A67" s="1" t="s">
        <v>24</v>
      </c>
      <c r="D67" s="89"/>
      <c r="E67" s="90"/>
      <c r="F67" s="1"/>
      <c r="G67" s="1"/>
    </row>
    <row r="68" spans="1:7" ht="23.25" customHeight="1" thickBot="1">
      <c r="A68" s="1" t="s">
        <v>25</v>
      </c>
      <c r="B68" s="41"/>
      <c r="D68" s="132">
        <f>65000000*10</f>
        <v>650000000</v>
      </c>
      <c r="E68" s="91"/>
      <c r="F68" s="92">
        <f>65000000*10</f>
        <v>650000000</v>
      </c>
    </row>
    <row r="69" spans="1:7" ht="23.25" customHeight="1" thickTop="1">
      <c r="A69" s="1" t="s">
        <v>26</v>
      </c>
      <c r="B69" s="93"/>
      <c r="C69" s="80"/>
      <c r="D69" s="95"/>
      <c r="E69" s="82"/>
      <c r="F69" s="1"/>
      <c r="G69" s="1"/>
    </row>
    <row r="70" spans="1:7" ht="23.25" customHeight="1">
      <c r="A70" s="1" t="s">
        <v>25</v>
      </c>
      <c r="B70" s="41"/>
      <c r="C70" s="80"/>
      <c r="D70" s="133">
        <f>SE!D19</f>
        <v>650000000</v>
      </c>
      <c r="E70" s="82"/>
      <c r="F70" s="57">
        <f>SE!D16</f>
        <v>650000000</v>
      </c>
      <c r="G70" s="58"/>
    </row>
    <row r="71" spans="1:7" ht="23.25" customHeight="1">
      <c r="A71" s="1" t="s">
        <v>27</v>
      </c>
      <c r="B71" s="94"/>
      <c r="C71" s="95"/>
      <c r="D71" s="133">
        <f>SE!F19</f>
        <v>174464850</v>
      </c>
      <c r="E71" s="82"/>
      <c r="F71" s="57">
        <f>SE!F16</f>
        <v>174464850</v>
      </c>
      <c r="G71" s="58"/>
    </row>
    <row r="72" spans="1:7" ht="23.25" customHeight="1">
      <c r="A72" s="1" t="s">
        <v>28</v>
      </c>
      <c r="B72" s="96"/>
      <c r="C72" s="97"/>
      <c r="D72" s="97"/>
      <c r="F72" s="59"/>
      <c r="G72" s="58"/>
    </row>
    <row r="73" spans="1:7" ht="23.25" customHeight="1">
      <c r="A73" s="1" t="s">
        <v>29</v>
      </c>
      <c r="B73" s="96"/>
      <c r="C73" s="97"/>
      <c r="D73" s="97"/>
      <c r="F73" s="59"/>
      <c r="G73" s="58"/>
    </row>
    <row r="74" spans="1:7" ht="23.25" customHeight="1">
      <c r="A74" s="1" t="s">
        <v>30</v>
      </c>
      <c r="B74" s="41">
        <v>14</v>
      </c>
      <c r="C74" s="79"/>
      <c r="D74" s="134">
        <f>+SE!H14</f>
        <v>65000000</v>
      </c>
      <c r="F74" s="57">
        <f>SE!H16</f>
        <v>65000000</v>
      </c>
      <c r="G74" s="58"/>
    </row>
    <row r="75" spans="1:7" ht="23.25" customHeight="1">
      <c r="A75" s="1" t="s">
        <v>31</v>
      </c>
      <c r="B75" s="41"/>
      <c r="C75" s="79"/>
      <c r="D75" s="134">
        <f>SE!J19</f>
        <v>3920885157.829998</v>
      </c>
      <c r="E75" s="82"/>
      <c r="F75" s="57">
        <f>SE!J16</f>
        <v>3799305963.7699986</v>
      </c>
      <c r="G75" s="58"/>
    </row>
    <row r="76" spans="1:7" ht="23.25" customHeight="1">
      <c r="A76" s="5" t="s">
        <v>63</v>
      </c>
      <c r="B76" s="98"/>
      <c r="C76" s="81"/>
      <c r="D76" s="135">
        <f>SUM(D70:D75)</f>
        <v>4810350007.829998</v>
      </c>
      <c r="E76" s="82"/>
      <c r="F76" s="60">
        <f>SUM(F70:F75)</f>
        <v>4688770813.7699986</v>
      </c>
      <c r="G76" s="1"/>
    </row>
    <row r="77" spans="1:7" ht="23.25" customHeight="1" thickBot="1">
      <c r="A77" s="5" t="s">
        <v>32</v>
      </c>
      <c r="B77" s="43"/>
      <c r="C77" s="1"/>
      <c r="D77" s="136">
        <f>+D51+D76</f>
        <v>5256349556.9499979</v>
      </c>
      <c r="E77" s="82"/>
      <c r="F77" s="61">
        <f>+F51+F76</f>
        <v>5178008419.7499981</v>
      </c>
      <c r="G77" s="1"/>
    </row>
    <row r="78" spans="1:7" ht="23.25" customHeight="1" thickTop="1">
      <c r="A78" s="5"/>
      <c r="B78" s="43"/>
      <c r="C78" s="1"/>
      <c r="D78" s="83"/>
      <c r="E78" s="82"/>
      <c r="F78" s="62"/>
      <c r="G78" s="1"/>
    </row>
    <row r="79" spans="1:7" ht="23.25" customHeight="1">
      <c r="A79" s="5"/>
      <c r="B79" s="43"/>
      <c r="C79" s="1"/>
      <c r="D79" s="83"/>
      <c r="E79" s="82"/>
      <c r="F79" s="62"/>
      <c r="G79" s="1"/>
    </row>
    <row r="80" spans="1:7" ht="23.25" customHeight="1">
      <c r="A80" s="5"/>
      <c r="B80" s="43"/>
      <c r="C80" s="1"/>
      <c r="D80" s="1"/>
      <c r="E80" s="82"/>
      <c r="F80" s="62"/>
      <c r="G80" s="1"/>
    </row>
    <row r="81" spans="1:7" ht="23.25" customHeight="1">
      <c r="A81" s="55" t="s">
        <v>102</v>
      </c>
      <c r="B81" s="43"/>
      <c r="C81" s="1"/>
      <c r="D81" s="1"/>
      <c r="E81" s="1"/>
      <c r="F81" s="1"/>
      <c r="G81" s="58"/>
    </row>
    <row r="82" spans="1:7" ht="23.25" customHeight="1">
      <c r="A82" s="55"/>
      <c r="B82" s="43"/>
      <c r="C82" s="1"/>
      <c r="D82" s="32"/>
      <c r="E82" s="32"/>
      <c r="F82" s="32"/>
      <c r="G82" s="58"/>
    </row>
  </sheetData>
  <mergeCells count="9">
    <mergeCell ref="A60:F60"/>
    <mergeCell ref="A3:F3"/>
    <mergeCell ref="A33:F33"/>
    <mergeCell ref="A1:F1"/>
    <mergeCell ref="A2:F2"/>
    <mergeCell ref="A31:F31"/>
    <mergeCell ref="A32:F32"/>
    <mergeCell ref="A58:F58"/>
    <mergeCell ref="A59:F59"/>
  </mergeCells>
  <phoneticPr fontId="0" type="noConversion"/>
  <pageMargins left="0.9055118110236221" right="0.31" top="0.78740157480314965" bottom="0.43" header="0.31496062992125984" footer="0.56999999999999995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30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8"/>
  <sheetViews>
    <sheetView topLeftCell="A28" zoomScale="92" zoomScaleNormal="92" zoomScaleSheetLayoutView="95" workbookViewId="0">
      <selection activeCell="A12" sqref="A12"/>
    </sheetView>
  </sheetViews>
  <sheetFormatPr defaultColWidth="9" defaultRowHeight="21.6"/>
  <cols>
    <col min="1" max="1" width="49" style="25" customWidth="1"/>
    <col min="2" max="2" width="7.875" style="25" customWidth="1"/>
    <col min="3" max="3" width="3" style="25" customWidth="1"/>
    <col min="4" max="4" width="18.375" style="25" bestFit="1" customWidth="1"/>
    <col min="5" max="5" width="2" style="25" customWidth="1"/>
    <col min="6" max="6" width="18.375" style="25" bestFit="1" customWidth="1"/>
    <col min="7" max="7" width="1.75" style="25" customWidth="1"/>
    <col min="8" max="8" width="7.375" style="25" customWidth="1"/>
    <col min="9" max="16384" width="9" style="25"/>
  </cols>
  <sheetData>
    <row r="1" spans="1:6" s="6" customFormat="1" ht="22.2">
      <c r="A1" s="150" t="s">
        <v>0</v>
      </c>
      <c r="B1" s="150"/>
      <c r="C1" s="150"/>
      <c r="D1" s="150"/>
      <c r="E1" s="150"/>
      <c r="F1" s="150"/>
    </row>
    <row r="2" spans="1:6" s="6" customFormat="1" ht="22.2">
      <c r="A2" s="150" t="s">
        <v>33</v>
      </c>
      <c r="B2" s="150"/>
      <c r="C2" s="150"/>
      <c r="D2" s="150"/>
      <c r="E2" s="150"/>
      <c r="F2" s="150"/>
    </row>
    <row r="3" spans="1:6" s="4" customFormat="1" ht="22.2">
      <c r="A3" s="150" t="s">
        <v>129</v>
      </c>
      <c r="B3" s="150"/>
      <c r="C3" s="150"/>
      <c r="D3" s="150"/>
      <c r="E3" s="150"/>
      <c r="F3" s="150"/>
    </row>
    <row r="4" spans="1:6" s="4" customFormat="1">
      <c r="A4" s="13"/>
      <c r="B4" s="13"/>
      <c r="C4" s="13"/>
      <c r="D4" s="13"/>
      <c r="E4" s="13"/>
      <c r="F4" s="13"/>
    </row>
    <row r="5" spans="1:6" s="4" customFormat="1">
      <c r="A5" s="7"/>
      <c r="B5" s="7"/>
      <c r="C5" s="7"/>
      <c r="D5" s="7"/>
      <c r="E5" s="7"/>
      <c r="F5" s="27" t="s">
        <v>1</v>
      </c>
    </row>
    <row r="6" spans="1:6" s="4" customFormat="1" ht="22.2">
      <c r="A6" s="7"/>
      <c r="B6" s="28" t="s">
        <v>3</v>
      </c>
      <c r="C6" s="29"/>
      <c r="D6" s="137" t="s">
        <v>128</v>
      </c>
      <c r="E6" s="30"/>
      <c r="F6" s="137" t="s">
        <v>92</v>
      </c>
    </row>
    <row r="7" spans="1:6" s="4" customFormat="1" ht="22.2">
      <c r="A7" s="7"/>
      <c r="B7" s="28"/>
      <c r="C7" s="29"/>
      <c r="D7" s="137"/>
      <c r="E7" s="30"/>
      <c r="F7" s="40"/>
    </row>
    <row r="8" spans="1:6" s="4" customFormat="1">
      <c r="A8" s="1" t="s">
        <v>82</v>
      </c>
      <c r="B8" s="2"/>
      <c r="C8" s="2"/>
      <c r="D8" s="3">
        <v>3724069311.1599998</v>
      </c>
      <c r="E8" s="3"/>
      <c r="F8" s="3">
        <v>3931924374.4899998</v>
      </c>
    </row>
    <row r="9" spans="1:6" s="4" customFormat="1">
      <c r="A9" s="1" t="s">
        <v>81</v>
      </c>
      <c r="B9" s="2"/>
      <c r="C9" s="2"/>
      <c r="D9" s="38">
        <v>-3054255963.5300002</v>
      </c>
      <c r="E9" s="3"/>
      <c r="F9" s="38">
        <v>-3180982247.1300001</v>
      </c>
    </row>
    <row r="10" spans="1:6" s="4" customFormat="1" ht="22.2">
      <c r="A10" s="5" t="s">
        <v>34</v>
      </c>
      <c r="B10" s="2"/>
      <c r="C10" s="2"/>
      <c r="D10" s="39">
        <f>SUM(D8:D9)</f>
        <v>669813347.62999964</v>
      </c>
      <c r="E10" s="3"/>
      <c r="F10" s="39">
        <f>SUM(F8:F9)</f>
        <v>750942127.35999966</v>
      </c>
    </row>
    <row r="11" spans="1:6" s="4" customFormat="1" ht="12.45" customHeight="1">
      <c r="A11" s="5"/>
      <c r="B11" s="2"/>
      <c r="C11" s="2"/>
      <c r="D11" s="70"/>
      <c r="E11" s="70"/>
      <c r="F11" s="70"/>
    </row>
    <row r="12" spans="1:6" s="4" customFormat="1">
      <c r="A12" s="1" t="s">
        <v>35</v>
      </c>
      <c r="B12" s="2"/>
      <c r="C12" s="2"/>
      <c r="D12" s="120">
        <v>13438995.819999978</v>
      </c>
      <c r="E12" s="119"/>
      <c r="F12" s="120">
        <v>11220517.739999972</v>
      </c>
    </row>
    <row r="13" spans="1:6" s="4" customFormat="1" ht="12" customHeight="1">
      <c r="A13" s="5"/>
      <c r="B13" s="2"/>
      <c r="C13" s="2"/>
      <c r="D13" s="3"/>
      <c r="E13" s="3"/>
      <c r="F13" s="3"/>
    </row>
    <row r="14" spans="1:6" s="4" customFormat="1">
      <c r="A14" s="1" t="s">
        <v>36</v>
      </c>
      <c r="B14" s="2"/>
      <c r="C14" s="2"/>
      <c r="D14" s="3">
        <v>-6247562.2599999998</v>
      </c>
      <c r="E14" s="3"/>
      <c r="F14" s="3">
        <v>-5973858.2000000197</v>
      </c>
    </row>
    <row r="15" spans="1:6" s="4" customFormat="1">
      <c r="A15" s="1" t="s">
        <v>37</v>
      </c>
      <c r="B15" s="2"/>
      <c r="C15" s="2"/>
      <c r="D15" s="38">
        <v>-68465312.230000004</v>
      </c>
      <c r="E15" s="3"/>
      <c r="F15" s="38">
        <v>-66139433.679999903</v>
      </c>
    </row>
    <row r="16" spans="1:6" s="4" customFormat="1" ht="22.2">
      <c r="A16" s="5" t="s">
        <v>76</v>
      </c>
      <c r="B16" s="2"/>
      <c r="C16" s="2"/>
      <c r="D16" s="3">
        <f>D10+D14+D15+D12</f>
        <v>608539468.95999956</v>
      </c>
      <c r="E16" s="3"/>
      <c r="F16" s="3">
        <f>F10+F14+F15+F12</f>
        <v>690049353.21999967</v>
      </c>
    </row>
    <row r="17" spans="1:6" s="4" customFormat="1">
      <c r="A17" s="1" t="s">
        <v>77</v>
      </c>
      <c r="B17" s="2"/>
      <c r="C17" s="2"/>
      <c r="D17" s="3">
        <v>32201760.309999999</v>
      </c>
      <c r="E17" s="3"/>
      <c r="F17" s="3">
        <v>37717886.809999995</v>
      </c>
    </row>
    <row r="18" spans="1:6" s="4" customFormat="1">
      <c r="A18" s="1" t="s">
        <v>38</v>
      </c>
      <c r="B18" s="2"/>
      <c r="C18" s="2"/>
      <c r="D18" s="38">
        <v>-324960.96000000002</v>
      </c>
      <c r="E18" s="3"/>
      <c r="F18" s="38">
        <v>-324030.32999999868</v>
      </c>
    </row>
    <row r="19" spans="1:6" s="4" customFormat="1" ht="22.2">
      <c r="A19" s="5" t="s">
        <v>78</v>
      </c>
      <c r="B19" s="2"/>
      <c r="C19" s="2"/>
      <c r="D19" s="3">
        <f>SUM(D16:D18)</f>
        <v>640416268.30999947</v>
      </c>
      <c r="E19" s="3"/>
      <c r="F19" s="3">
        <f>SUM(F16:F18)</f>
        <v>727443209.69999957</v>
      </c>
    </row>
    <row r="20" spans="1:6" s="4" customFormat="1">
      <c r="A20" s="1" t="s">
        <v>39</v>
      </c>
      <c r="B20" s="41">
        <v>11</v>
      </c>
      <c r="C20" s="2"/>
      <c r="D20" s="38">
        <v>-128837074.25</v>
      </c>
      <c r="E20" s="3"/>
      <c r="F20" s="38">
        <v>-107752212.95</v>
      </c>
    </row>
    <row r="21" spans="1:6" s="4" customFormat="1" ht="22.2">
      <c r="A21" s="5" t="s">
        <v>104</v>
      </c>
      <c r="B21" s="42"/>
      <c r="C21" s="2"/>
      <c r="D21" s="39">
        <f>SUM(D19:D20)</f>
        <v>511579194.05999947</v>
      </c>
      <c r="E21" s="3"/>
      <c r="F21" s="39">
        <f>SUM(F19:F20)</f>
        <v>619690996.74999952</v>
      </c>
    </row>
    <row r="22" spans="1:6" s="4" customFormat="1" ht="10.95" customHeight="1">
      <c r="A22" s="5"/>
      <c r="B22" s="42"/>
      <c r="C22" s="2"/>
      <c r="D22" s="3"/>
      <c r="E22" s="3"/>
      <c r="F22" s="3"/>
    </row>
    <row r="23" spans="1:6" s="4" customFormat="1" ht="22.2">
      <c r="A23" s="5" t="s">
        <v>106</v>
      </c>
      <c r="B23" s="43"/>
      <c r="C23" s="1"/>
    </row>
    <row r="24" spans="1:6" s="4" customFormat="1">
      <c r="A24" s="43" t="s">
        <v>107</v>
      </c>
      <c r="B24" s="43"/>
      <c r="C24" s="1"/>
    </row>
    <row r="25" spans="1:6" s="4" customFormat="1">
      <c r="A25" s="1" t="s">
        <v>108</v>
      </c>
      <c r="B25" s="43"/>
      <c r="C25" s="1"/>
      <c r="D25" s="71"/>
      <c r="E25" s="3"/>
      <c r="F25" s="71"/>
    </row>
    <row r="26" spans="1:6" s="4" customFormat="1">
      <c r="A26" s="1" t="s">
        <v>109</v>
      </c>
      <c r="B26" s="41">
        <v>13</v>
      </c>
      <c r="C26" s="1"/>
      <c r="D26" s="3">
        <v>0</v>
      </c>
      <c r="E26" s="3"/>
      <c r="F26" s="3">
        <v>4462133.2</v>
      </c>
    </row>
    <row r="27" spans="1:6" s="4" customFormat="1">
      <c r="A27" s="1" t="s">
        <v>110</v>
      </c>
      <c r="B27" s="41">
        <v>11</v>
      </c>
      <c r="C27" s="1"/>
      <c r="D27" s="38">
        <v>0</v>
      </c>
      <c r="E27" s="3"/>
      <c r="F27" s="38">
        <v>-892426.64</v>
      </c>
    </row>
    <row r="28" spans="1:6" s="4" customFormat="1" ht="22.2">
      <c r="A28" s="5" t="s">
        <v>121</v>
      </c>
      <c r="B28" s="43"/>
      <c r="C28" s="1"/>
      <c r="D28" s="102">
        <f>SUM(D26:D27)</f>
        <v>0</v>
      </c>
      <c r="E28" s="3"/>
      <c r="F28" s="102">
        <f>SUM(F26:F27)</f>
        <v>3569706.56</v>
      </c>
    </row>
    <row r="29" spans="1:6" s="4" customFormat="1" ht="22.8" thickBot="1">
      <c r="A29" s="5" t="s">
        <v>103</v>
      </c>
      <c r="B29" s="43"/>
      <c r="C29" s="1"/>
      <c r="D29" s="103">
        <f>D21+D28</f>
        <v>511579194.05999947</v>
      </c>
      <c r="E29" s="3"/>
      <c r="F29" s="103">
        <f>F21+F28</f>
        <v>623260703.30999947</v>
      </c>
    </row>
    <row r="30" spans="1:6" s="4" customFormat="1" ht="22.2" thickTop="1">
      <c r="B30" s="43"/>
      <c r="C30" s="1"/>
      <c r="D30" s="10"/>
      <c r="E30" s="10"/>
      <c r="F30" s="10"/>
    </row>
    <row r="31" spans="1:6" s="4" customFormat="1" ht="22.2">
      <c r="A31" s="5" t="s">
        <v>40</v>
      </c>
      <c r="B31" s="41">
        <v>19</v>
      </c>
      <c r="C31" s="9"/>
      <c r="D31" s="45">
        <f>+D21/650000000</f>
        <v>0.78704491393846077</v>
      </c>
      <c r="E31" s="1"/>
      <c r="F31" s="45">
        <f>+F21/650000000</f>
        <v>0.9533707642307685</v>
      </c>
    </row>
    <row r="32" spans="1:6" s="4" customFormat="1" ht="22.2">
      <c r="A32" s="5"/>
      <c r="B32" s="41"/>
      <c r="C32" s="9"/>
      <c r="D32" s="45"/>
      <c r="E32" s="1"/>
      <c r="F32" s="45"/>
    </row>
    <row r="33" spans="1:6" s="4" customFormat="1">
      <c r="A33" s="55" t="s">
        <v>102</v>
      </c>
      <c r="B33" s="44"/>
      <c r="C33" s="9"/>
      <c r="D33" s="45"/>
      <c r="E33" s="1"/>
      <c r="F33" s="12"/>
    </row>
    <row r="34" spans="1:6" s="4" customFormat="1">
      <c r="B34" s="8"/>
      <c r="C34" s="9"/>
      <c r="D34" s="45"/>
      <c r="E34" s="1"/>
      <c r="F34" s="12"/>
    </row>
    <row r="35" spans="1:6" s="4" customFormat="1">
      <c r="A35" s="55"/>
    </row>
    <row r="36" spans="1:6">
      <c r="A36" s="46"/>
    </row>
    <row r="38" spans="1:6">
      <c r="A38" s="47"/>
    </row>
  </sheetData>
  <mergeCells count="3">
    <mergeCell ref="A1:F1"/>
    <mergeCell ref="A2:F2"/>
    <mergeCell ref="A3:F3"/>
  </mergeCells>
  <phoneticPr fontId="0" type="noConversion"/>
  <pageMargins left="0.9055118110236221" right="0.23622047244094491" top="0.78740157480314965" bottom="0.43307086614173229" header="0.31496062992125984" footer="0.55118110236220474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topLeftCell="A7" zoomScale="90" zoomScaleNormal="90" zoomScaleSheetLayoutView="90" workbookViewId="0">
      <selection activeCell="A7" sqref="A1:XFD1048576"/>
    </sheetView>
  </sheetViews>
  <sheetFormatPr defaultColWidth="9" defaultRowHeight="21.6"/>
  <cols>
    <col min="1" max="1" width="36.125" style="10" customWidth="1"/>
    <col min="2" max="2" width="9.375" style="18" customWidth="1"/>
    <col min="3" max="3" width="2.625" style="10" customWidth="1"/>
    <col min="4" max="4" width="16" style="10" customWidth="1"/>
    <col min="5" max="5" width="2" style="10" customWidth="1"/>
    <col min="6" max="6" width="16.375" style="10" bestFit="1" customWidth="1"/>
    <col min="7" max="7" width="1.75" style="10" customWidth="1"/>
    <col min="8" max="8" width="16.375" style="10" customWidth="1"/>
    <col min="9" max="9" width="1.875" style="10" customWidth="1"/>
    <col min="10" max="10" width="17.875" style="10" bestFit="1" customWidth="1"/>
    <col min="11" max="11" width="1.875" style="10" customWidth="1"/>
    <col min="12" max="12" width="17.875" style="34" bestFit="1" customWidth="1"/>
    <col min="13" max="13" width="3.625" style="10" customWidth="1"/>
    <col min="14" max="14" width="9.125" style="10" customWidth="1"/>
    <col min="15" max="16384" width="9" style="10"/>
  </cols>
  <sheetData>
    <row r="1" spans="1:14" ht="22.2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0"/>
    </row>
    <row r="2" spans="1:14" s="17" customFormat="1" ht="22.2">
      <c r="A2" s="149" t="s">
        <v>95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30"/>
    </row>
    <row r="3" spans="1:14" s="4" customFormat="1" ht="22.2">
      <c r="A3" s="150" t="s">
        <v>129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4" ht="22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33"/>
    </row>
    <row r="5" spans="1:14" ht="22.2">
      <c r="A5" s="5"/>
      <c r="B5" s="10"/>
      <c r="C5" s="5"/>
      <c r="D5" s="30"/>
      <c r="E5" s="30"/>
      <c r="F5" s="30"/>
      <c r="G5" s="30"/>
      <c r="H5" s="30"/>
      <c r="I5" s="30"/>
      <c r="J5" s="30"/>
      <c r="K5" s="30"/>
      <c r="L5" s="72" t="s">
        <v>1</v>
      </c>
      <c r="M5" s="30"/>
    </row>
    <row r="6" spans="1:14">
      <c r="H6" s="151" t="s">
        <v>41</v>
      </c>
      <c r="I6" s="151"/>
      <c r="J6" s="151"/>
      <c r="K6" s="19"/>
    </row>
    <row r="7" spans="1:14">
      <c r="G7" s="19"/>
      <c r="H7" s="19" t="s">
        <v>42</v>
      </c>
      <c r="J7" s="19"/>
      <c r="K7" s="73"/>
    </row>
    <row r="8" spans="1:14">
      <c r="D8" s="19" t="s">
        <v>43</v>
      </c>
      <c r="F8" s="19" t="s">
        <v>44</v>
      </c>
      <c r="G8" s="19"/>
      <c r="H8" s="19" t="s">
        <v>45</v>
      </c>
      <c r="J8" s="19"/>
      <c r="K8" s="73"/>
      <c r="L8" s="35" t="s">
        <v>46</v>
      </c>
    </row>
    <row r="9" spans="1:14" ht="22.2">
      <c r="B9" s="28" t="s">
        <v>3</v>
      </c>
      <c r="C9" s="20"/>
      <c r="D9" s="31" t="s">
        <v>47</v>
      </c>
      <c r="F9" s="31" t="s">
        <v>48</v>
      </c>
      <c r="G9" s="19"/>
      <c r="H9" s="31" t="s">
        <v>49</v>
      </c>
      <c r="J9" s="31" t="s">
        <v>50</v>
      </c>
      <c r="K9" s="73"/>
      <c r="L9" s="36" t="s">
        <v>51</v>
      </c>
    </row>
    <row r="10" spans="1:14" ht="11.1" customHeight="1">
      <c r="B10" s="21"/>
      <c r="C10" s="20"/>
      <c r="D10" s="19"/>
      <c r="F10" s="19"/>
      <c r="G10" s="19"/>
      <c r="H10" s="19"/>
      <c r="J10" s="19"/>
      <c r="L10" s="35"/>
      <c r="N10" s="34"/>
    </row>
    <row r="11" spans="1:14" ht="22.2">
      <c r="A11" s="17" t="s">
        <v>130</v>
      </c>
      <c r="B11" s="21"/>
      <c r="C11" s="20"/>
      <c r="D11" s="3">
        <v>650000000</v>
      </c>
      <c r="E11" s="3"/>
      <c r="F11" s="3">
        <v>174464850</v>
      </c>
      <c r="G11" s="3"/>
      <c r="H11" s="3">
        <v>65000000</v>
      </c>
      <c r="I11" s="3"/>
      <c r="J11" s="34">
        <v>3715545260.4600019</v>
      </c>
      <c r="K11" s="3"/>
      <c r="L11" s="34">
        <f>SUM(D11:J11)</f>
        <v>4605010110.4600019</v>
      </c>
      <c r="N11" s="34"/>
    </row>
    <row r="12" spans="1:14">
      <c r="A12" s="4" t="s">
        <v>103</v>
      </c>
      <c r="B12" s="23"/>
      <c r="C12" s="22"/>
      <c r="D12" s="3">
        <v>0</v>
      </c>
      <c r="E12" s="3"/>
      <c r="F12" s="3">
        <v>0</v>
      </c>
      <c r="G12" s="3"/>
      <c r="H12" s="3">
        <v>0</v>
      </c>
      <c r="I12" s="3"/>
      <c r="J12" s="3">
        <f>+PL!F29</f>
        <v>623260703.30999947</v>
      </c>
      <c r="K12" s="3"/>
      <c r="L12" s="3">
        <f>SUM(D12:J12)</f>
        <v>623260703.30999947</v>
      </c>
      <c r="N12" s="34"/>
    </row>
    <row r="13" spans="1:14">
      <c r="A13" s="4" t="s">
        <v>96</v>
      </c>
      <c r="B13" s="138">
        <v>15</v>
      </c>
      <c r="C13" s="22"/>
      <c r="D13" s="3">
        <v>0</v>
      </c>
      <c r="E13" s="3"/>
      <c r="F13" s="3">
        <v>0</v>
      </c>
      <c r="G13" s="3"/>
      <c r="H13" s="3">
        <v>0</v>
      </c>
      <c r="I13" s="3"/>
      <c r="J13" s="3">
        <v>-539500000</v>
      </c>
      <c r="K13" s="3"/>
      <c r="L13" s="3">
        <f>SUM(D13:J13)</f>
        <v>-539500000</v>
      </c>
      <c r="N13" s="34"/>
    </row>
    <row r="14" spans="1:14" ht="22.8" thickBot="1">
      <c r="A14" s="6" t="s">
        <v>105</v>
      </c>
      <c r="B14" s="24"/>
      <c r="D14" s="26">
        <f>SUM(D11:D13)</f>
        <v>650000000</v>
      </c>
      <c r="E14" s="3"/>
      <c r="F14" s="26">
        <f>SUM(F11:F13)</f>
        <v>174464850</v>
      </c>
      <c r="G14" s="3"/>
      <c r="H14" s="26">
        <f>SUM(H11:H13)</f>
        <v>65000000</v>
      </c>
      <c r="I14" s="3"/>
      <c r="J14" s="26">
        <f>SUM(J11:J13)</f>
        <v>3799305963.7700014</v>
      </c>
      <c r="K14" s="3"/>
      <c r="L14" s="26">
        <f>SUM(L11:L13)</f>
        <v>4688770813.7700014</v>
      </c>
      <c r="N14" s="34"/>
    </row>
    <row r="15" spans="1:14" ht="17.7" customHeight="1" thickTop="1">
      <c r="A15" s="6"/>
      <c r="B15" s="24"/>
      <c r="D15" s="3"/>
      <c r="E15" s="3"/>
      <c r="F15" s="3"/>
      <c r="G15" s="3"/>
      <c r="H15" s="3"/>
      <c r="I15" s="3"/>
      <c r="J15" s="3"/>
      <c r="K15" s="3"/>
      <c r="N15" s="34"/>
    </row>
    <row r="16" spans="1:14" ht="22.2">
      <c r="A16" s="6" t="s">
        <v>105</v>
      </c>
      <c r="B16" s="24"/>
      <c r="C16" s="19"/>
      <c r="D16" s="3">
        <v>650000000</v>
      </c>
      <c r="E16" s="3"/>
      <c r="F16" s="3">
        <v>174464850</v>
      </c>
      <c r="G16" s="3"/>
      <c r="H16" s="3">
        <v>65000000</v>
      </c>
      <c r="I16" s="3"/>
      <c r="J16" s="3">
        <v>3799305963.7699986</v>
      </c>
      <c r="K16" s="3"/>
      <c r="L16" s="3">
        <f>SUM(D16:J16)</f>
        <v>4688770813.7699986</v>
      </c>
      <c r="N16" s="34"/>
    </row>
    <row r="17" spans="1:14">
      <c r="A17" s="4" t="s">
        <v>103</v>
      </c>
      <c r="B17" s="24"/>
      <c r="D17" s="3">
        <v>0</v>
      </c>
      <c r="E17" s="3"/>
      <c r="F17" s="3">
        <v>0</v>
      </c>
      <c r="G17" s="3"/>
      <c r="H17" s="3">
        <v>0</v>
      </c>
      <c r="I17" s="3"/>
      <c r="J17" s="3">
        <f>PL!D29</f>
        <v>511579194.05999947</v>
      </c>
      <c r="K17" s="3"/>
      <c r="L17" s="3">
        <f>SUM(D17:J17)</f>
        <v>511579194.05999947</v>
      </c>
      <c r="N17" s="34"/>
    </row>
    <row r="18" spans="1:14">
      <c r="A18" s="4" t="s">
        <v>96</v>
      </c>
      <c r="B18" s="24">
        <v>15</v>
      </c>
      <c r="D18" s="3">
        <v>0</v>
      </c>
      <c r="E18" s="3"/>
      <c r="F18" s="3">
        <v>0</v>
      </c>
      <c r="G18" s="3"/>
      <c r="H18" s="3">
        <v>0</v>
      </c>
      <c r="I18" s="3"/>
      <c r="J18" s="3">
        <v>-390000000</v>
      </c>
      <c r="K18" s="3"/>
      <c r="L18" s="3">
        <f>SUM(D18:J18)</f>
        <v>-390000000</v>
      </c>
      <c r="N18" s="34"/>
    </row>
    <row r="19" spans="1:14" ht="22.8" thickBot="1">
      <c r="A19" s="6" t="s">
        <v>131</v>
      </c>
      <c r="B19" s="64"/>
      <c r="C19" s="22"/>
      <c r="D19" s="26">
        <f>SUM(D16:D18)</f>
        <v>650000000</v>
      </c>
      <c r="E19" s="3"/>
      <c r="F19" s="26">
        <f>SUM(F16:F18)</f>
        <v>174464850</v>
      </c>
      <c r="G19" s="3"/>
      <c r="H19" s="26">
        <f>SUM(H16:H18)</f>
        <v>65000000</v>
      </c>
      <c r="I19" s="3"/>
      <c r="J19" s="26">
        <f>SUM(J16:J18)</f>
        <v>3920885157.829998</v>
      </c>
      <c r="K19" s="3"/>
      <c r="L19" s="26">
        <f>SUM(D19:J19)</f>
        <v>4810350007.829998</v>
      </c>
    </row>
    <row r="20" spans="1:14" ht="22.2" thickTop="1">
      <c r="A20" s="4"/>
      <c r="B20" s="23"/>
      <c r="C20" s="22"/>
      <c r="D20" s="3"/>
      <c r="E20" s="3"/>
      <c r="F20" s="3"/>
      <c r="G20" s="3"/>
      <c r="H20" s="3"/>
      <c r="I20" s="3"/>
      <c r="J20" s="3"/>
      <c r="K20" s="3"/>
    </row>
    <row r="21" spans="1:14" ht="22.2">
      <c r="A21" s="6"/>
      <c r="D21" s="4"/>
      <c r="E21" s="4"/>
      <c r="F21" s="4"/>
      <c r="G21" s="4"/>
      <c r="H21" s="4"/>
      <c r="I21" s="4"/>
      <c r="J21" s="4"/>
      <c r="K21" s="4"/>
      <c r="L21" s="37"/>
    </row>
    <row r="22" spans="1:14">
      <c r="A22" s="1" t="s">
        <v>102</v>
      </c>
    </row>
    <row r="23" spans="1:14">
      <c r="A23" s="1"/>
    </row>
    <row r="24" spans="1:14" s="15" customFormat="1">
      <c r="B24" s="11"/>
      <c r="C24" s="14"/>
      <c r="E24" s="1"/>
      <c r="F24" s="16"/>
      <c r="L24" s="34"/>
    </row>
    <row r="25" spans="1:14" s="15" customFormat="1">
      <c r="B25" s="11"/>
      <c r="C25" s="14"/>
      <c r="E25" s="1"/>
      <c r="F25" s="16"/>
      <c r="L25" s="34"/>
    </row>
    <row r="26" spans="1:14">
      <c r="B26" s="24"/>
      <c r="C26" s="25"/>
      <c r="D26" s="25"/>
      <c r="L26" s="32"/>
    </row>
    <row r="27" spans="1:14">
      <c r="L27" s="32"/>
    </row>
  </sheetData>
  <mergeCells count="4">
    <mergeCell ref="A1:L1"/>
    <mergeCell ref="A2:L2"/>
    <mergeCell ref="A3:L3"/>
    <mergeCell ref="H6:J6"/>
  </mergeCells>
  <phoneticPr fontId="0" type="noConversion"/>
  <pageMargins left="0.9055118110236221" right="0.52" top="0.78740157480314965" bottom="0.86614173228346458" header="0.19685039370078741" footer="0.31496062992125984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1"/>
  <sheetViews>
    <sheetView tabSelected="1" topLeftCell="A61" zoomScale="92" zoomScaleNormal="92" zoomScaleSheetLayoutView="90" workbookViewId="0">
      <selection activeCell="D73" sqref="D73"/>
    </sheetView>
  </sheetViews>
  <sheetFormatPr defaultColWidth="9" defaultRowHeight="21.75" customHeight="1"/>
  <cols>
    <col min="1" max="1" width="48.375" style="104" customWidth="1"/>
    <col min="2" max="2" width="7.875" style="104" customWidth="1"/>
    <col min="3" max="3" width="3" style="104" customWidth="1"/>
    <col min="4" max="4" width="19.75" style="114" customWidth="1"/>
    <col min="5" max="5" width="2" style="114" customWidth="1"/>
    <col min="6" max="6" width="19.125" style="114" customWidth="1"/>
    <col min="7" max="7" width="2.875" style="104" customWidth="1"/>
    <col min="8" max="8" width="15.375" style="104" bestFit="1" customWidth="1"/>
    <col min="9" max="16384" width="9" style="104"/>
  </cols>
  <sheetData>
    <row r="1" spans="1:6" ht="21.75" customHeight="1">
      <c r="A1" s="153" t="s">
        <v>0</v>
      </c>
      <c r="B1" s="153"/>
      <c r="C1" s="153"/>
      <c r="D1" s="153"/>
      <c r="E1" s="153"/>
      <c r="F1" s="153"/>
    </row>
    <row r="2" spans="1:6" s="105" customFormat="1" ht="21.75" customHeight="1">
      <c r="A2" s="153" t="s">
        <v>52</v>
      </c>
      <c r="B2" s="153"/>
      <c r="C2" s="153"/>
      <c r="D2" s="153"/>
      <c r="E2" s="153"/>
      <c r="F2" s="153"/>
    </row>
    <row r="3" spans="1:6" s="106" customFormat="1" ht="21.75" customHeight="1">
      <c r="A3" s="152" t="str">
        <f>SE!A3</f>
        <v>สำหรับปีสิ้นสุดวันที่ 31 ธันวาคม 2568</v>
      </c>
      <c r="B3" s="152"/>
      <c r="C3" s="152"/>
      <c r="D3" s="152"/>
      <c r="E3" s="152"/>
      <c r="F3" s="152"/>
    </row>
    <row r="4" spans="1:6" s="4" customFormat="1" ht="10.5" customHeight="1">
      <c r="A4" s="13"/>
      <c r="B4" s="13"/>
      <c r="C4" s="13"/>
      <c r="D4" s="13"/>
      <c r="E4" s="13"/>
      <c r="F4" s="13"/>
    </row>
    <row r="5" spans="1:6" ht="21.75" customHeight="1">
      <c r="A5" s="107"/>
      <c r="B5" s="107"/>
      <c r="C5" s="107"/>
      <c r="D5" s="108"/>
      <c r="E5" s="108"/>
      <c r="F5" s="140" t="s">
        <v>90</v>
      </c>
    </row>
    <row r="6" spans="1:6" ht="21.75" customHeight="1">
      <c r="A6" s="107"/>
      <c r="B6" s="107"/>
      <c r="C6" s="107"/>
      <c r="D6" s="109" t="s">
        <v>128</v>
      </c>
      <c r="E6" s="110"/>
      <c r="F6" s="109" t="s">
        <v>92</v>
      </c>
    </row>
    <row r="7" spans="1:6" ht="21.75" customHeight="1">
      <c r="A7" s="111" t="s">
        <v>53</v>
      </c>
      <c r="B7" s="112"/>
      <c r="C7" s="112"/>
      <c r="D7" s="113"/>
      <c r="E7" s="113"/>
      <c r="F7" s="113"/>
    </row>
    <row r="8" spans="1:6" ht="21.75" customHeight="1">
      <c r="A8" s="112" t="s">
        <v>104</v>
      </c>
      <c r="B8" s="112"/>
      <c r="C8" s="112"/>
      <c r="D8" s="114">
        <f>PL!D21</f>
        <v>511579194.05999947</v>
      </c>
      <c r="F8" s="114">
        <f>[1]PL!F21</f>
        <v>619690996.74999952</v>
      </c>
    </row>
    <row r="9" spans="1:6" ht="21.75" customHeight="1">
      <c r="A9" s="115" t="s">
        <v>120</v>
      </c>
      <c r="B9" s="112"/>
      <c r="C9" s="112"/>
    </row>
    <row r="10" spans="1:6" ht="21.75" customHeight="1">
      <c r="A10" s="115" t="s">
        <v>101</v>
      </c>
      <c r="B10" s="112"/>
      <c r="C10" s="112"/>
      <c r="D10" s="63"/>
      <c r="E10" s="63"/>
      <c r="F10" s="63"/>
    </row>
    <row r="11" spans="1:6" ht="21.75" customHeight="1">
      <c r="A11" s="112" t="s">
        <v>68</v>
      </c>
      <c r="B11" s="112"/>
      <c r="C11" s="112"/>
      <c r="D11" s="116">
        <v>205014403.59</v>
      </c>
      <c r="E11" s="116"/>
      <c r="F11" s="116">
        <v>207524400.25</v>
      </c>
    </row>
    <row r="12" spans="1:6" ht="21.75" customHeight="1">
      <c r="A12" s="112" t="s">
        <v>85</v>
      </c>
      <c r="B12" s="112"/>
      <c r="C12" s="112"/>
      <c r="D12" s="116">
        <v>45939.1</v>
      </c>
      <c r="E12" s="3"/>
      <c r="F12" s="116">
        <v>23616.410000000265</v>
      </c>
    </row>
    <row r="13" spans="1:6" ht="21.75" customHeight="1">
      <c r="A13" s="112" t="s">
        <v>87</v>
      </c>
      <c r="B13" s="112"/>
      <c r="C13" s="112"/>
      <c r="D13" s="116">
        <v>-263779.53000000003</v>
      </c>
      <c r="E13" s="3"/>
      <c r="F13" s="116">
        <v>485452.39000000042</v>
      </c>
    </row>
    <row r="14" spans="1:6" ht="21.75" customHeight="1">
      <c r="A14" s="112" t="s">
        <v>86</v>
      </c>
      <c r="B14" s="112"/>
      <c r="C14" s="112"/>
      <c r="D14" s="116">
        <v>411486.82</v>
      </c>
      <c r="E14" s="3"/>
      <c r="F14" s="116">
        <v>-2765525.3099999949</v>
      </c>
    </row>
    <row r="15" spans="1:6" ht="21.75" customHeight="1">
      <c r="A15" s="112" t="s">
        <v>99</v>
      </c>
      <c r="B15" s="112"/>
      <c r="C15" s="112"/>
      <c r="D15" s="116">
        <v>0</v>
      </c>
      <c r="E15" s="3"/>
      <c r="F15" s="116">
        <v>1441536.55</v>
      </c>
    </row>
    <row r="16" spans="1:6" ht="21.75" customHeight="1">
      <c r="A16" s="112" t="s">
        <v>133</v>
      </c>
      <c r="B16" s="112"/>
      <c r="C16" s="112"/>
      <c r="D16" s="116">
        <v>1942149.22</v>
      </c>
      <c r="E16" s="3"/>
      <c r="F16" s="116">
        <v>14716.41</v>
      </c>
    </row>
    <row r="17" spans="1:6" ht="21.75" customHeight="1">
      <c r="A17" s="112" t="s">
        <v>84</v>
      </c>
      <c r="B17" s="112"/>
      <c r="C17" s="112"/>
      <c r="D17" s="116">
        <v>-357958.97</v>
      </c>
      <c r="E17" s="3"/>
      <c r="F17" s="116">
        <v>-358672.38</v>
      </c>
    </row>
    <row r="18" spans="1:6" ht="21.75" customHeight="1">
      <c r="A18" s="112" t="s">
        <v>132</v>
      </c>
      <c r="B18" s="112"/>
      <c r="C18" s="112"/>
      <c r="D18" s="116">
        <v>7560406.9400000004</v>
      </c>
      <c r="E18" s="3"/>
      <c r="F18" s="116">
        <v>0</v>
      </c>
    </row>
    <row r="19" spans="1:6" ht="21.75" customHeight="1">
      <c r="A19" s="112" t="s">
        <v>69</v>
      </c>
      <c r="B19" s="112"/>
      <c r="C19" s="112"/>
      <c r="D19" s="116">
        <v>7708091</v>
      </c>
      <c r="E19" s="116"/>
      <c r="F19" s="116">
        <v>6781316</v>
      </c>
    </row>
    <row r="20" spans="1:6" ht="21.75" customHeight="1">
      <c r="A20" s="112" t="s">
        <v>79</v>
      </c>
      <c r="B20" s="112"/>
      <c r="C20" s="112"/>
      <c r="D20" s="116">
        <v>-32201760.309999999</v>
      </c>
      <c r="E20" s="116"/>
      <c r="F20" s="116">
        <v>-37717886.809999995</v>
      </c>
    </row>
    <row r="21" spans="1:6" ht="21.75" customHeight="1">
      <c r="A21" s="112" t="s">
        <v>70</v>
      </c>
      <c r="B21" s="112"/>
      <c r="C21" s="112"/>
      <c r="D21" s="116">
        <v>324960.95999999996</v>
      </c>
      <c r="E21" s="116"/>
      <c r="F21" s="116">
        <v>324030.32999999868</v>
      </c>
    </row>
    <row r="22" spans="1:6" ht="21.75" customHeight="1">
      <c r="A22" s="112" t="s">
        <v>112</v>
      </c>
      <c r="B22" s="112"/>
      <c r="C22" s="112"/>
      <c r="D22" s="118">
        <v>128837074.25</v>
      </c>
      <c r="E22" s="116"/>
      <c r="F22" s="118">
        <v>107752212.95</v>
      </c>
    </row>
    <row r="23" spans="1:6" ht="21.75" customHeight="1">
      <c r="A23" s="112" t="s">
        <v>54</v>
      </c>
      <c r="B23" s="112"/>
      <c r="C23" s="112"/>
      <c r="E23" s="113"/>
    </row>
    <row r="24" spans="1:6" ht="21.75" customHeight="1">
      <c r="A24" s="112" t="s">
        <v>55</v>
      </c>
      <c r="B24" s="112"/>
      <c r="C24" s="112"/>
      <c r="D24" s="116">
        <f>SUM(D8:D22)</f>
        <v>830600207.12999976</v>
      </c>
      <c r="E24" s="116"/>
      <c r="F24" s="116">
        <f>SUM(F8:F22)</f>
        <v>903196193.5399996</v>
      </c>
    </row>
    <row r="25" spans="1:6" ht="21.75" customHeight="1">
      <c r="A25" s="115" t="s">
        <v>119</v>
      </c>
      <c r="B25" s="112"/>
      <c r="C25" s="112"/>
      <c r="D25" s="116"/>
      <c r="E25" s="116"/>
      <c r="F25" s="116"/>
    </row>
    <row r="26" spans="1:6" ht="21.75" customHeight="1">
      <c r="A26" s="112" t="s">
        <v>122</v>
      </c>
      <c r="B26" s="112"/>
      <c r="C26" s="112"/>
      <c r="D26" s="116">
        <v>0</v>
      </c>
      <c r="E26" s="116"/>
      <c r="F26" s="116">
        <v>-2500000</v>
      </c>
    </row>
    <row r="27" spans="1:6" ht="21.75" customHeight="1">
      <c r="A27" s="112" t="s">
        <v>6</v>
      </c>
      <c r="B27" s="112"/>
      <c r="C27" s="112"/>
      <c r="D27" s="116">
        <v>56136718.57</v>
      </c>
      <c r="E27" s="116"/>
      <c r="F27" s="116">
        <v>10343750.150001872</v>
      </c>
    </row>
    <row r="28" spans="1:6" ht="21.75" customHeight="1">
      <c r="A28" s="112" t="s">
        <v>67</v>
      </c>
      <c r="B28" s="112"/>
      <c r="C28" s="112"/>
      <c r="D28" s="116">
        <v>74274221.140000001</v>
      </c>
      <c r="E28" s="116"/>
      <c r="F28" s="116">
        <v>-97037690.019999266</v>
      </c>
    </row>
    <row r="29" spans="1:6" ht="21.75" customHeight="1">
      <c r="A29" s="112" t="s">
        <v>8</v>
      </c>
      <c r="B29" s="112"/>
      <c r="C29" s="112"/>
      <c r="D29" s="116">
        <v>-26639045.32</v>
      </c>
      <c r="E29" s="116"/>
      <c r="F29" s="116">
        <v>-56278824.710000001</v>
      </c>
    </row>
    <row r="30" spans="1:6" ht="21.75" customHeight="1">
      <c r="A30" s="112" t="s">
        <v>12</v>
      </c>
      <c r="B30" s="112"/>
      <c r="C30" s="112"/>
      <c r="D30" s="116">
        <v>5400</v>
      </c>
      <c r="E30" s="116"/>
      <c r="F30" s="116">
        <v>0</v>
      </c>
    </row>
    <row r="31" spans="1:6" ht="21.75" customHeight="1">
      <c r="A31" s="115" t="s">
        <v>118</v>
      </c>
      <c r="B31" s="112"/>
      <c r="C31" s="112"/>
      <c r="E31" s="113"/>
    </row>
    <row r="32" spans="1:6" ht="21.75" customHeight="1">
      <c r="A32" s="112" t="s">
        <v>16</v>
      </c>
      <c r="B32" s="112"/>
      <c r="C32" s="112"/>
      <c r="D32" s="116">
        <v>-57553400.990000002</v>
      </c>
      <c r="E32" s="116"/>
      <c r="F32" s="116">
        <v>40679526.539999999</v>
      </c>
    </row>
    <row r="33" spans="1:6" ht="21.75" customHeight="1">
      <c r="A33" s="112" t="s">
        <v>73</v>
      </c>
      <c r="B33" s="112"/>
      <c r="C33" s="112"/>
      <c r="D33" s="116">
        <v>216881.05</v>
      </c>
      <c r="E33" s="116"/>
      <c r="F33" s="116">
        <v>-998977.90999999968</v>
      </c>
    </row>
    <row r="34" spans="1:6" ht="21.75" customHeight="1">
      <c r="A34" s="112" t="s">
        <v>91</v>
      </c>
      <c r="B34" s="112"/>
      <c r="C34" s="112"/>
      <c r="D34" s="118">
        <v>-1831596</v>
      </c>
      <c r="E34" s="116"/>
      <c r="F34" s="118">
        <v>-3132412</v>
      </c>
    </row>
    <row r="35" spans="1:6" ht="21.75" customHeight="1">
      <c r="A35" s="112" t="s">
        <v>113</v>
      </c>
      <c r="B35" s="112"/>
      <c r="C35" s="112"/>
      <c r="D35" s="116">
        <f>SUM(D24:D34)</f>
        <v>875209385.57999969</v>
      </c>
      <c r="E35" s="116"/>
      <c r="F35" s="116">
        <f>SUM(F24:F34)</f>
        <v>794271565.59000218</v>
      </c>
    </row>
    <row r="36" spans="1:6" ht="10.5" customHeight="1">
      <c r="B36" s="112"/>
      <c r="C36" s="112"/>
      <c r="D36" s="116"/>
      <c r="E36" s="116"/>
      <c r="F36" s="116"/>
    </row>
    <row r="37" spans="1:6" ht="21.75" customHeight="1">
      <c r="A37" s="107" t="s">
        <v>102</v>
      </c>
      <c r="B37" s="112"/>
      <c r="C37" s="112"/>
      <c r="E37" s="113"/>
    </row>
    <row r="38" spans="1:6" ht="21.75" customHeight="1">
      <c r="A38" s="107"/>
      <c r="B38" s="112"/>
      <c r="C38" s="112"/>
      <c r="E38" s="113"/>
    </row>
    <row r="39" spans="1:6" ht="21.75" customHeight="1">
      <c r="A39" s="107"/>
      <c r="B39" s="112"/>
      <c r="C39" s="112"/>
      <c r="E39" s="113"/>
    </row>
    <row r="40" spans="1:6" ht="21.75" customHeight="1">
      <c r="A40" s="153" t="s">
        <v>0</v>
      </c>
      <c r="B40" s="153"/>
      <c r="C40" s="153"/>
      <c r="D40" s="153"/>
      <c r="E40" s="153"/>
      <c r="F40" s="153"/>
    </row>
    <row r="41" spans="1:6" s="105" customFormat="1" ht="21.75" customHeight="1">
      <c r="A41" s="153" t="s">
        <v>56</v>
      </c>
      <c r="B41" s="153"/>
      <c r="C41" s="153"/>
      <c r="D41" s="153"/>
      <c r="E41" s="153"/>
      <c r="F41" s="153"/>
    </row>
    <row r="42" spans="1:6" s="106" customFormat="1" ht="21.75" customHeight="1">
      <c r="A42" s="152" t="str">
        <f>+A3</f>
        <v>สำหรับปีสิ้นสุดวันที่ 31 ธันวาคม 2568</v>
      </c>
      <c r="B42" s="152"/>
      <c r="C42" s="152"/>
      <c r="D42" s="152"/>
      <c r="E42" s="152"/>
      <c r="F42" s="152"/>
    </row>
    <row r="43" spans="1:6" s="106" customFormat="1" ht="21.75" customHeight="1">
      <c r="A43" s="117"/>
      <c r="B43" s="117"/>
      <c r="C43" s="117"/>
      <c r="D43" s="117"/>
      <c r="E43" s="117"/>
      <c r="F43" s="117"/>
    </row>
    <row r="44" spans="1:6" ht="21.75" customHeight="1">
      <c r="A44" s="107"/>
      <c r="B44" s="107"/>
      <c r="C44" s="107"/>
      <c r="D44" s="108"/>
      <c r="E44" s="108"/>
      <c r="F44" s="140" t="s">
        <v>1</v>
      </c>
    </row>
    <row r="45" spans="1:6" ht="21.75" customHeight="1">
      <c r="A45" s="107"/>
      <c r="B45" s="107"/>
      <c r="C45" s="107"/>
      <c r="D45" s="109" t="s">
        <v>128</v>
      </c>
      <c r="E45" s="110"/>
      <c r="F45" s="109" t="s">
        <v>92</v>
      </c>
    </row>
    <row r="46" spans="1:6" ht="21.75" customHeight="1">
      <c r="A46" s="107"/>
      <c r="B46" s="107"/>
      <c r="C46" s="107"/>
      <c r="D46" s="109"/>
      <c r="E46" s="110"/>
      <c r="F46" s="109"/>
    </row>
    <row r="47" spans="1:6" ht="21.75" customHeight="1">
      <c r="A47" s="112" t="s">
        <v>80</v>
      </c>
      <c r="B47" s="112"/>
      <c r="C47" s="112"/>
      <c r="D47" s="116">
        <v>18543316.120000001</v>
      </c>
      <c r="E47" s="116"/>
      <c r="F47" s="116">
        <v>11977169.199999999</v>
      </c>
    </row>
    <row r="48" spans="1:6" ht="21.75" customHeight="1">
      <c r="A48" s="112" t="s">
        <v>71</v>
      </c>
      <c r="B48" s="112"/>
      <c r="C48" s="112"/>
      <c r="D48" s="116">
        <v>-324960.95999999996</v>
      </c>
      <c r="E48" s="116"/>
      <c r="F48" s="116">
        <v>-324030.32999999868</v>
      </c>
    </row>
    <row r="49" spans="1:6" ht="21.75" customHeight="1">
      <c r="A49" s="112" t="s">
        <v>72</v>
      </c>
      <c r="B49" s="112"/>
      <c r="C49" s="112"/>
      <c r="D49" s="116">
        <v>-107645206.93000001</v>
      </c>
      <c r="E49" s="116"/>
      <c r="F49" s="116">
        <v>-119841082.17999998</v>
      </c>
    </row>
    <row r="50" spans="1:6" ht="21.75" customHeight="1">
      <c r="A50" s="105" t="s">
        <v>116</v>
      </c>
      <c r="D50" s="139">
        <f>SUM(D47:D49)+D35</f>
        <v>785782533.8099997</v>
      </c>
      <c r="E50" s="113"/>
      <c r="F50" s="68">
        <f>SUM(F47:F49)+F35</f>
        <v>686083622.28000224</v>
      </c>
    </row>
    <row r="51" spans="1:6" ht="21.75" customHeight="1">
      <c r="A51" s="105"/>
      <c r="D51" s="69"/>
      <c r="E51" s="113"/>
      <c r="F51" s="74"/>
    </row>
    <row r="52" spans="1:6" ht="21.75" customHeight="1">
      <c r="A52" s="105" t="s">
        <v>57</v>
      </c>
      <c r="E52" s="113"/>
    </row>
    <row r="53" spans="1:6" ht="21.75" customHeight="1">
      <c r="A53" s="112" t="s">
        <v>80</v>
      </c>
      <c r="D53" s="114">
        <v>16806397.41</v>
      </c>
      <c r="E53" s="113"/>
      <c r="F53" s="114">
        <v>21367065.710000001</v>
      </c>
    </row>
    <row r="54" spans="1:6" ht="21.75" customHeight="1">
      <c r="A54" s="112" t="s">
        <v>89</v>
      </c>
      <c r="D54" s="141">
        <v>0</v>
      </c>
      <c r="E54" s="113"/>
      <c r="F54" s="141">
        <v>-862881840.18000007</v>
      </c>
    </row>
    <row r="55" spans="1:6" ht="21.75" customHeight="1">
      <c r="A55" s="112" t="s">
        <v>98</v>
      </c>
      <c r="D55" s="141">
        <v>103571043.16</v>
      </c>
      <c r="E55" s="113"/>
      <c r="F55" s="141">
        <v>959310797.0200001</v>
      </c>
    </row>
    <row r="56" spans="1:6" ht="21.75" customHeight="1">
      <c r="A56" s="112" t="s">
        <v>74</v>
      </c>
      <c r="D56" s="141">
        <v>-120801594.02</v>
      </c>
      <c r="E56" s="141"/>
      <c r="F56" s="141">
        <v>-139980933.03999999</v>
      </c>
    </row>
    <row r="57" spans="1:6" ht="21.75" customHeight="1">
      <c r="A57" s="112" t="s">
        <v>75</v>
      </c>
      <c r="D57" s="141">
        <v>552694.28</v>
      </c>
      <c r="E57" s="141"/>
      <c r="F57" s="141">
        <v>3520790.66</v>
      </c>
    </row>
    <row r="58" spans="1:6" ht="21.75" customHeight="1">
      <c r="A58" s="111" t="s">
        <v>114</v>
      </c>
      <c r="B58" s="112"/>
      <c r="C58" s="112"/>
      <c r="D58" s="142">
        <f>SUM(D53:D57)</f>
        <v>128540.82999999705</v>
      </c>
      <c r="E58" s="143"/>
      <c r="F58" s="144">
        <f>SUM(F53:F57)</f>
        <v>-18664119.82999992</v>
      </c>
    </row>
    <row r="59" spans="1:6" ht="21.75" customHeight="1">
      <c r="A59" s="111"/>
      <c r="B59" s="112"/>
      <c r="C59" s="112"/>
      <c r="D59" s="141"/>
      <c r="E59" s="143"/>
      <c r="F59" s="145"/>
    </row>
    <row r="60" spans="1:6" ht="21.75" customHeight="1">
      <c r="A60" s="105" t="s">
        <v>58</v>
      </c>
      <c r="B60" s="112"/>
      <c r="C60" s="112"/>
      <c r="D60" s="141"/>
      <c r="E60" s="143"/>
      <c r="F60" s="104"/>
    </row>
    <row r="61" spans="1:6" ht="21.75" customHeight="1">
      <c r="A61" s="112" t="s">
        <v>88</v>
      </c>
      <c r="B61" s="112"/>
      <c r="C61" s="112"/>
      <c r="D61" s="141">
        <v>-3589039.04</v>
      </c>
      <c r="E61" s="143"/>
      <c r="F61" s="143">
        <v>-3518302.89</v>
      </c>
    </row>
    <row r="62" spans="1:6" ht="21.75" customHeight="1">
      <c r="A62" s="112" t="s">
        <v>97</v>
      </c>
      <c r="B62" s="112"/>
      <c r="C62" s="112"/>
      <c r="D62" s="141">
        <v>-390000000</v>
      </c>
      <c r="E62" s="143"/>
      <c r="F62" s="143">
        <v>-539500000</v>
      </c>
    </row>
    <row r="63" spans="1:6" ht="21.75" customHeight="1">
      <c r="A63" s="111" t="s">
        <v>115</v>
      </c>
      <c r="B63" s="112"/>
      <c r="C63" s="112"/>
      <c r="D63" s="142">
        <f>SUM(D61:D62)</f>
        <v>-393589039.04000002</v>
      </c>
      <c r="E63" s="143"/>
      <c r="F63" s="144">
        <f>SUM(F61:F62)</f>
        <v>-543018302.88999999</v>
      </c>
    </row>
    <row r="64" spans="1:6" ht="21.75" customHeight="1">
      <c r="A64" s="111"/>
      <c r="B64" s="112"/>
      <c r="C64" s="112"/>
      <c r="D64" s="141"/>
      <c r="E64" s="143"/>
      <c r="F64" s="143"/>
    </row>
    <row r="65" spans="1:6" ht="21.75" customHeight="1">
      <c r="A65" s="111" t="s">
        <v>117</v>
      </c>
      <c r="B65" s="112"/>
      <c r="C65" s="112"/>
      <c r="D65" s="141">
        <f>+D50+D58+D63</f>
        <v>392322035.59999973</v>
      </c>
      <c r="E65" s="143"/>
      <c r="F65" s="143">
        <f>+F50+F58+F63</f>
        <v>124401199.56000233</v>
      </c>
    </row>
    <row r="66" spans="1:6" ht="21.75" customHeight="1">
      <c r="A66" s="111" t="s">
        <v>111</v>
      </c>
      <c r="B66" s="112"/>
      <c r="C66" s="112"/>
      <c r="D66" s="146">
        <f>F67</f>
        <v>1181849066.8600025</v>
      </c>
      <c r="E66" s="143"/>
      <c r="F66" s="143">
        <v>1057447867.3000003</v>
      </c>
    </row>
    <row r="67" spans="1:6" ht="21.75" customHeight="1" thickBot="1">
      <c r="A67" s="111" t="s">
        <v>134</v>
      </c>
      <c r="B67" s="112"/>
      <c r="C67" s="112"/>
      <c r="D67" s="147">
        <f>SUM(D65:D66)</f>
        <v>1574171102.4600022</v>
      </c>
      <c r="E67" s="143"/>
      <c r="F67" s="148">
        <f>SUM(F65:F66)</f>
        <v>1181849066.8600025</v>
      </c>
    </row>
    <row r="68" spans="1:6" ht="21.75" customHeight="1" thickTop="1">
      <c r="D68" s="69"/>
      <c r="E68" s="69"/>
      <c r="F68" s="69"/>
    </row>
    <row r="70" spans="1:6" ht="21.75" customHeight="1">
      <c r="A70" s="1" t="s">
        <v>102</v>
      </c>
    </row>
    <row r="71" spans="1:6" ht="21.75" customHeight="1">
      <c r="D71" s="32"/>
      <c r="E71" s="131"/>
      <c r="F71" s="131"/>
    </row>
  </sheetData>
  <mergeCells count="6">
    <mergeCell ref="A42:F42"/>
    <mergeCell ref="A41:F41"/>
    <mergeCell ref="A1:F1"/>
    <mergeCell ref="A2:F2"/>
    <mergeCell ref="A40:F40"/>
    <mergeCell ref="A3:F3"/>
  </mergeCells>
  <phoneticPr fontId="0" type="noConversion"/>
  <pageMargins left="0.9055118110236221" right="0.31496062992125984" top="0.78740157480314965" bottom="0.43307086614173229" header="0.31496062992125984" footer="0.55118110236220474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81BDA93C5AF7439FCE2CCEA04D67BE" ma:contentTypeVersion="15" ma:contentTypeDescription="Create a new document." ma:contentTypeScope="" ma:versionID="fdee2a85afee5a8801501060b134d7ad">
  <xsd:schema xmlns:xsd="http://www.w3.org/2001/XMLSchema" xmlns:xs="http://www.w3.org/2001/XMLSchema" xmlns:p="http://schemas.microsoft.com/office/2006/metadata/properties" xmlns:ns2="530fcd3a-2879-4b90-a83f-bffd10e0295a" xmlns:ns3="0dbc5d03-3a73-42e7-a9bf-3650ce69a117" targetNamespace="http://schemas.microsoft.com/office/2006/metadata/properties" ma:root="true" ma:fieldsID="52e27ace47f87f43d11aa7bdba66f501" ns2:_="" ns3:_="">
    <xsd:import namespace="530fcd3a-2879-4b90-a83f-bffd10e0295a"/>
    <xsd:import namespace="0dbc5d03-3a73-42e7-a9bf-3650ce69a11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Authoriz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fcd3a-2879-4b90-a83f-bffd10e0295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uthorized" ma:index="21" nillable="true" ma:displayName="Authorized" ma:format="Dropdown" ma:internalName="Authorize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c5d03-3a73-42e7-a9bf-3650ce69a11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df6a56a-1d30-4ba6-8f17-87b0d5dd28e2}" ma:internalName="TaxCatchAll" ma:showField="CatchAllData" ma:web="0dbc5d03-3a73-42e7-a9bf-3650ce69a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30fcd3a-2879-4b90-a83f-bffd10e0295a" xsi:nil="true"/>
    <Preparer_x0020_Sign_x002d_off xmlns="530fcd3a-2879-4b90-a83f-bffd10e0295a" xsi:nil="true"/>
    <lcf76f155ced4ddcb4097134ff3c332f xmlns="530fcd3a-2879-4b90-a83f-bffd10e0295a">
      <Terms xmlns="http://schemas.microsoft.com/office/infopath/2007/PartnerControls"/>
    </lcf76f155ced4ddcb4097134ff3c332f>
    <TaxCatchAll xmlns="0dbc5d03-3a73-42e7-a9bf-3650ce69a117" xsi:nil="true"/>
    <Authorized xmlns="530fcd3a-2879-4b90-a83f-bffd10e0295a" xsi:nil="true"/>
  </documentManagement>
</p:properties>
</file>

<file path=customXml/itemProps1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F1396C-5C71-458A-B327-FF42A9768ED8}"/>
</file>

<file path=customXml/itemProps3.xml><?xml version="1.0" encoding="utf-8"?>
<ds:datastoreItem xmlns:ds="http://schemas.openxmlformats.org/officeDocument/2006/customXml" ds:itemID="{0920041F-EC4F-4D20-8862-453C5B699F6F}">
  <ds:schemaRefs>
    <ds:schemaRef ds:uri="http://schemas.microsoft.com/office/2006/metadata/properties"/>
    <ds:schemaRef ds:uri="0dbc5d03-3a73-42e7-a9bf-3650ce69a117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530fcd3a-2879-4b90-a83f-bffd10e0295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SE</vt:lpstr>
      <vt:lpstr>CF</vt:lpstr>
      <vt:lpstr>CF!Print_Area</vt:lpstr>
      <vt:lpstr>CF!t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ภาวิณี ภูริษี</cp:lastModifiedBy>
  <cp:revision/>
  <cp:lastPrinted>2026-02-24T03:57:45Z</cp:lastPrinted>
  <dcterms:created xsi:type="dcterms:W3CDTF">1998-09-16T09:49:24Z</dcterms:created>
  <dcterms:modified xsi:type="dcterms:W3CDTF">2026-02-24T08:14:18Z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0x0101006581BDA93C5AF7439FCE2CCEA04D67BE</vt:lpwstr>
  </property>
  <property fmtid="{D5CDD505-2E9C-101B-9397-08002B2CF9AE}" pid="3" name="MediaServiceImageTags">
    <vt:lpwstr/>
  </property>
</Properties>
</file>