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omments1.xml" ContentType="application/vnd.openxmlformats-officedocument.spreadsheetml.comments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omments2.xml" ContentType="application/vnd.openxmlformats-officedocument.spreadsheetml.comments+xml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wsus-km15\corp_acc_report$\3 Audit\Audit 2025\Q4 2025\SATG ไฟล์ตลาด YE25\"/>
    </mc:Choice>
  </mc:AlternateContent>
  <bookViews>
    <workbookView xWindow="-108" yWindow="-108" windowWidth="19416" windowHeight="11496" tabRatio="813"/>
  </bookViews>
  <sheets>
    <sheet name="BS7-9" sheetId="1" r:id="rId1"/>
    <sheet name="PL10-11" sheetId="2" r:id="rId2"/>
    <sheet name="SH12" sheetId="10" r:id="rId3"/>
    <sheet name="SH13" sheetId="9" r:id="rId4"/>
    <sheet name="SH14" sheetId="13" r:id="rId5"/>
    <sheet name="SH15" sheetId="5" r:id="rId6"/>
    <sheet name="CF16-17" sheetId="7" r:id="rId7"/>
    <sheet name="DS_INTERNAL_SETTINGS_STORAGE" sheetId="14" state="veryHidden" r:id="rId8"/>
    <sheet name="DS_INTERNAL_DOCGROUP_STORAGE" sheetId="15" state="veryHidden" r:id="rId9"/>
    <sheet name="DS_INTERNAL_DOCUMENT_STORAGE" sheetId="16" state="veryHidden" r:id="rId10"/>
    <sheet name="DS_INTERNAL_SNIP_STORAGE" sheetId="17" state="very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orkje" localSheetId="2" hidden="1">{"'Eng (page2)'!$A$1:$D$52"}</definedName>
    <definedName name="\orkje" localSheetId="3" hidden="1">{"'Eng (page2)'!$A$1:$D$52"}</definedName>
    <definedName name="\orkje" hidden="1">{"'Eng (page2)'!$A$1:$D$52"}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kkk1" hidden="1">#REF!</definedName>
    <definedName name="__________kkk1" hidden="1">#REF!</definedName>
    <definedName name="_________FA1" hidden="1">#REF!</definedName>
    <definedName name="_________kkk1" hidden="1">#REF!</definedName>
    <definedName name="________d1" localSheetId="2" hidden="1">{"'Model'!$A$1:$N$53"}</definedName>
    <definedName name="________d1" localSheetId="3" hidden="1">{"'Model'!$A$1:$N$53"}</definedName>
    <definedName name="________d1" hidden="1">{"'Model'!$A$1:$N$53"}</definedName>
    <definedName name="________er43" localSheetId="2" hidden="1">{"'Eng (page2)'!$A$1:$D$52"}</definedName>
    <definedName name="________er43" localSheetId="3" hidden="1">{"'Eng (page2)'!$A$1:$D$52"}</definedName>
    <definedName name="________er43" hidden="1">{"'Eng (page2)'!$A$1:$D$52"}</definedName>
    <definedName name="________FA1" hidden="1">#REF!</definedName>
    <definedName name="________G1" localSheetId="2" hidden="1">{"'Eng (page2)'!$A$1:$D$52"}</definedName>
    <definedName name="________G1" localSheetId="3" hidden="1">{"'Eng (page2)'!$A$1:$D$52"}</definedName>
    <definedName name="________G1" hidden="1">{"'Eng (page2)'!$A$1:$D$52"}</definedName>
    <definedName name="________ICP2" localSheetId="2" hidden="1">'[1]QC APPROVE SHEET'!#REF!</definedName>
    <definedName name="________ICP2" localSheetId="3" hidden="1">'[1]QC APPROVE SHEET'!#REF!</definedName>
    <definedName name="________ICP2" hidden="1">'[1]QC APPROVE SHEET'!#REF!</definedName>
    <definedName name="________kkk1" hidden="1">#REF!</definedName>
    <definedName name="________Tic30" localSheetId="2" hidden="1">{"'Eng (page2)'!$A$1:$D$52"}</definedName>
    <definedName name="________Tic30" localSheetId="3" hidden="1">{"'Eng (page2)'!$A$1:$D$52"}</definedName>
    <definedName name="________Tic30" hidden="1">{"'Eng (page2)'!$A$1:$D$52"}</definedName>
    <definedName name="________u645" localSheetId="2" hidden="1">{"'Eng (page2)'!$A$1:$D$52"}</definedName>
    <definedName name="________u645" localSheetId="3" hidden="1">{"'Eng (page2)'!$A$1:$D$52"}</definedName>
    <definedName name="________u645" hidden="1">{"'Eng (page2)'!$A$1:$D$52"}</definedName>
    <definedName name="________X2" localSheetId="2" hidden="1">{"'Eng (page2)'!$A$1:$D$52"}</definedName>
    <definedName name="________X2" localSheetId="3" hidden="1">{"'Eng (page2)'!$A$1:$D$52"}</definedName>
    <definedName name="________X2" hidden="1">{"'Eng (page2)'!$A$1:$D$52"}</definedName>
    <definedName name="________y4" localSheetId="2" hidden="1">{"'Eng (page2)'!$A$1:$D$52"}</definedName>
    <definedName name="________y4" localSheetId="3" hidden="1">{"'Eng (page2)'!$A$1:$D$52"}</definedName>
    <definedName name="________y4" hidden="1">{"'Eng (page2)'!$A$1:$D$52"}</definedName>
    <definedName name="________ZH111" localSheetId="2" hidden="1">{"'Model'!$A$1:$N$53"}</definedName>
    <definedName name="________ZH111" localSheetId="3" hidden="1">{"'Model'!$A$1:$N$53"}</definedName>
    <definedName name="________ZH111" hidden="1">{"'Model'!$A$1:$N$53"}</definedName>
    <definedName name="_______d1" localSheetId="2" hidden="1">{"'Model'!$A$1:$N$53"}</definedName>
    <definedName name="_______d1" localSheetId="3" hidden="1">{"'Model'!$A$1:$N$53"}</definedName>
    <definedName name="_______d1" hidden="1">{"'Model'!$A$1:$N$53"}</definedName>
    <definedName name="_______er43" localSheetId="2" hidden="1">{"'Eng (page2)'!$A$1:$D$52"}</definedName>
    <definedName name="_______er43" localSheetId="3" hidden="1">{"'Eng (page2)'!$A$1:$D$52"}</definedName>
    <definedName name="_______er43" hidden="1">{"'Eng (page2)'!$A$1:$D$52"}</definedName>
    <definedName name="_______FA1" hidden="1">#REF!</definedName>
    <definedName name="_______G1" localSheetId="2" hidden="1">{"'Eng (page2)'!$A$1:$D$52"}</definedName>
    <definedName name="_______G1" localSheetId="3" hidden="1">{"'Eng (page2)'!$A$1:$D$52"}</definedName>
    <definedName name="_______G1" hidden="1">{"'Eng (page2)'!$A$1:$D$52"}</definedName>
    <definedName name="_______KEY1" localSheetId="2" hidden="1">[2]Accure!#REF!</definedName>
    <definedName name="_______KEY1" localSheetId="3" hidden="1">[2]Accure!#REF!</definedName>
    <definedName name="_______KEY1" hidden="1">[2]Accure!#REF!</definedName>
    <definedName name="_______kkk1" hidden="1">#REF!</definedName>
    <definedName name="_______Tic30" localSheetId="2" hidden="1">{"'Eng (page2)'!$A$1:$D$52"}</definedName>
    <definedName name="_______Tic30" localSheetId="3" hidden="1">{"'Eng (page2)'!$A$1:$D$52"}</definedName>
    <definedName name="_______Tic30" hidden="1">{"'Eng (page2)'!$A$1:$D$52"}</definedName>
    <definedName name="_______u645" localSheetId="2" hidden="1">{"'Eng (page2)'!$A$1:$D$52"}</definedName>
    <definedName name="_______u645" localSheetId="3" hidden="1">{"'Eng (page2)'!$A$1:$D$52"}</definedName>
    <definedName name="_______u645" hidden="1">{"'Eng (page2)'!$A$1:$D$52"}</definedName>
    <definedName name="_______X2" localSheetId="2" hidden="1">{"'Eng (page2)'!$A$1:$D$52"}</definedName>
    <definedName name="_______X2" localSheetId="3" hidden="1">{"'Eng (page2)'!$A$1:$D$52"}</definedName>
    <definedName name="_______X2" hidden="1">{"'Eng (page2)'!$A$1:$D$52"}</definedName>
    <definedName name="_______y4" localSheetId="2" hidden="1">{"'Eng (page2)'!$A$1:$D$52"}</definedName>
    <definedName name="_______y4" localSheetId="3" hidden="1">{"'Eng (page2)'!$A$1:$D$52"}</definedName>
    <definedName name="_______y4" hidden="1">{"'Eng (page2)'!$A$1:$D$52"}</definedName>
    <definedName name="_______ZH111" localSheetId="2" hidden="1">{"'Model'!$A$1:$N$53"}</definedName>
    <definedName name="_______ZH111" localSheetId="3" hidden="1">{"'Model'!$A$1:$N$53"}</definedName>
    <definedName name="_______ZH111" hidden="1">{"'Model'!$A$1:$N$53"}</definedName>
    <definedName name="______FA1" hidden="1">#REF!</definedName>
    <definedName name="______KEY1" localSheetId="2" hidden="1">[2]Accure!#REF!</definedName>
    <definedName name="______KEY1" localSheetId="3" hidden="1">[2]Accure!#REF!</definedName>
    <definedName name="______KEY1" hidden="1">[2]Accure!#REF!</definedName>
    <definedName name="______kkk1" hidden="1">#REF!</definedName>
    <definedName name="______LF12" localSheetId="2" hidden="1">#REF!</definedName>
    <definedName name="______LF12" localSheetId="3" hidden="1">#REF!</definedName>
    <definedName name="______LF12" hidden="1">#REF!</definedName>
    <definedName name="______pp30" localSheetId="2" hidden="1">#REF!</definedName>
    <definedName name="______pp30" localSheetId="3" hidden="1">#REF!</definedName>
    <definedName name="______pp30" hidden="1">#REF!</definedName>
    <definedName name="_____d1" localSheetId="2" hidden="1">{"'Model'!$A$1:$N$53"}</definedName>
    <definedName name="_____d1" localSheetId="3" hidden="1">{"'Model'!$A$1:$N$53"}</definedName>
    <definedName name="_____d1" hidden="1">{"'Model'!$A$1:$N$53"}</definedName>
    <definedName name="_____er43" localSheetId="2" hidden="1">{"'Eng (page2)'!$A$1:$D$52"}</definedName>
    <definedName name="_____er43" localSheetId="3" hidden="1">{"'Eng (page2)'!$A$1:$D$52"}</definedName>
    <definedName name="_____er43" hidden="1">{"'Eng (page2)'!$A$1:$D$52"}</definedName>
    <definedName name="_____FA1" hidden="1">#REF!</definedName>
    <definedName name="_____G1" localSheetId="2" hidden="1">{"'Eng (page2)'!$A$1:$D$52"}</definedName>
    <definedName name="_____G1" localSheetId="3" hidden="1">{"'Eng (page2)'!$A$1:$D$52"}</definedName>
    <definedName name="_____G1" hidden="1">{"'Eng (page2)'!$A$1:$D$52"}</definedName>
    <definedName name="_____ICP2" localSheetId="2" hidden="1">'[1]QC APPROVE SHEET'!#REF!</definedName>
    <definedName name="_____ICP2" localSheetId="3" hidden="1">'[1]QC APPROVE SHEET'!#REF!</definedName>
    <definedName name="_____ICP2" hidden="1">'[1]QC APPROVE SHEET'!#REF!</definedName>
    <definedName name="_____KEY1" localSheetId="2" hidden="1">[2]Accure!#REF!</definedName>
    <definedName name="_____KEY1" localSheetId="3" hidden="1">[2]Accure!#REF!</definedName>
    <definedName name="_____KEY1" hidden="1">[2]Accure!#REF!</definedName>
    <definedName name="_____kkk1" hidden="1">#REF!</definedName>
    <definedName name="_____LF12" localSheetId="2" hidden="1">#REF!</definedName>
    <definedName name="_____LF12" localSheetId="3" hidden="1">#REF!</definedName>
    <definedName name="_____LF12" hidden="1">#REF!</definedName>
    <definedName name="_____pp30" localSheetId="2" hidden="1">#REF!</definedName>
    <definedName name="_____pp30" localSheetId="3" hidden="1">#REF!</definedName>
    <definedName name="_____pp30" hidden="1">#REF!</definedName>
    <definedName name="_____Tic30" localSheetId="2" hidden="1">{"'Eng (page2)'!$A$1:$D$52"}</definedName>
    <definedName name="_____Tic30" localSheetId="3" hidden="1">{"'Eng (page2)'!$A$1:$D$52"}</definedName>
    <definedName name="_____Tic30" hidden="1">{"'Eng (page2)'!$A$1:$D$52"}</definedName>
    <definedName name="_____u645" localSheetId="2" hidden="1">{"'Eng (page2)'!$A$1:$D$52"}</definedName>
    <definedName name="_____u645" localSheetId="3" hidden="1">{"'Eng (page2)'!$A$1:$D$52"}</definedName>
    <definedName name="_____u645" hidden="1">{"'Eng (page2)'!$A$1:$D$52"}</definedName>
    <definedName name="_____X2" localSheetId="2" hidden="1">{"'Eng (page2)'!$A$1:$D$52"}</definedName>
    <definedName name="_____X2" localSheetId="3" hidden="1">{"'Eng (page2)'!$A$1:$D$52"}</definedName>
    <definedName name="_____X2" hidden="1">{"'Eng (page2)'!$A$1:$D$52"}</definedName>
    <definedName name="_____y4" localSheetId="2" hidden="1">{"'Eng (page2)'!$A$1:$D$52"}</definedName>
    <definedName name="_____y4" localSheetId="3" hidden="1">{"'Eng (page2)'!$A$1:$D$52"}</definedName>
    <definedName name="_____y4" hidden="1">{"'Eng (page2)'!$A$1:$D$52"}</definedName>
    <definedName name="_____ZH111" localSheetId="2" hidden="1">{"'Model'!$A$1:$N$53"}</definedName>
    <definedName name="_____ZH111" localSheetId="3" hidden="1">{"'Model'!$A$1:$N$53"}</definedName>
    <definedName name="_____ZH111" hidden="1">{"'Model'!$A$1:$N$53"}</definedName>
    <definedName name="____d1" localSheetId="2" hidden="1">{"'Model'!$A$1:$N$53"}</definedName>
    <definedName name="____d1" localSheetId="3" hidden="1">{"'Model'!$A$1:$N$53"}</definedName>
    <definedName name="____d1" hidden="1">{"'Model'!$A$1:$N$53"}</definedName>
    <definedName name="____er43" localSheetId="2" hidden="1">{"'Eng (page2)'!$A$1:$D$52"}</definedName>
    <definedName name="____er43" localSheetId="3" hidden="1">{"'Eng (page2)'!$A$1:$D$52"}</definedName>
    <definedName name="____er43" hidden="1">{"'Eng (page2)'!$A$1:$D$52"}</definedName>
    <definedName name="____FA1" hidden="1">#REF!</definedName>
    <definedName name="____G1" localSheetId="2" hidden="1">{"'Eng (page2)'!$A$1:$D$52"}</definedName>
    <definedName name="____G1" localSheetId="3" hidden="1">{"'Eng (page2)'!$A$1:$D$52"}</definedName>
    <definedName name="____G1" hidden="1">{"'Eng (page2)'!$A$1:$D$52"}</definedName>
    <definedName name="____ICP2" localSheetId="2" hidden="1">'[1]QC APPROVE SHEET'!#REF!</definedName>
    <definedName name="____ICP2" localSheetId="3" hidden="1">'[1]QC APPROVE SHEET'!#REF!</definedName>
    <definedName name="____ICP2" hidden="1">'[1]QC APPROVE SHEET'!#REF!</definedName>
    <definedName name="____KEY1" localSheetId="2" hidden="1">[2]Accure!#REF!</definedName>
    <definedName name="____KEY1" localSheetId="3" hidden="1">[2]Accure!#REF!</definedName>
    <definedName name="____KEY1" hidden="1">[2]Accure!#REF!</definedName>
    <definedName name="____kkk1" hidden="1">#REF!</definedName>
    <definedName name="____LF12" localSheetId="2" hidden="1">#REF!</definedName>
    <definedName name="____LF12" localSheetId="3" hidden="1">#REF!</definedName>
    <definedName name="____LF12" hidden="1">#REF!</definedName>
    <definedName name="____pp30" localSheetId="2" hidden="1">#REF!</definedName>
    <definedName name="____pp30" localSheetId="3" hidden="1">#REF!</definedName>
    <definedName name="____pp30" hidden="1">#REF!</definedName>
    <definedName name="____Tic30" localSheetId="2" hidden="1">{"'Eng (page2)'!$A$1:$D$52"}</definedName>
    <definedName name="____Tic30" localSheetId="3" hidden="1">{"'Eng (page2)'!$A$1:$D$52"}</definedName>
    <definedName name="____Tic30" hidden="1">{"'Eng (page2)'!$A$1:$D$52"}</definedName>
    <definedName name="____u645" localSheetId="2" hidden="1">{"'Eng (page2)'!$A$1:$D$52"}</definedName>
    <definedName name="____u645" localSheetId="3" hidden="1">{"'Eng (page2)'!$A$1:$D$52"}</definedName>
    <definedName name="____u645" hidden="1">{"'Eng (page2)'!$A$1:$D$52"}</definedName>
    <definedName name="____X2" localSheetId="2" hidden="1">{"'Eng (page2)'!$A$1:$D$52"}</definedName>
    <definedName name="____X2" localSheetId="3" hidden="1">{"'Eng (page2)'!$A$1:$D$52"}</definedName>
    <definedName name="____X2" hidden="1">{"'Eng (page2)'!$A$1:$D$52"}</definedName>
    <definedName name="____y4" localSheetId="2" hidden="1">{"'Eng (page2)'!$A$1:$D$52"}</definedName>
    <definedName name="____y4" localSheetId="3" hidden="1">{"'Eng (page2)'!$A$1:$D$52"}</definedName>
    <definedName name="____y4" hidden="1">{"'Eng (page2)'!$A$1:$D$52"}</definedName>
    <definedName name="____ZH111" localSheetId="2" hidden="1">{"'Model'!$A$1:$N$53"}</definedName>
    <definedName name="____ZH111" localSheetId="3" hidden="1">{"'Model'!$A$1:$N$53"}</definedName>
    <definedName name="____ZH111" hidden="1">{"'Model'!$A$1:$N$53"}</definedName>
    <definedName name="___FA1" hidden="1">#REF!</definedName>
    <definedName name="___ICP2" localSheetId="2" hidden="1">'[1]QC APPROVE SHEET'!#REF!</definedName>
    <definedName name="___ICP2" localSheetId="3" hidden="1">'[1]QC APPROVE SHEET'!#REF!</definedName>
    <definedName name="___ICP2" hidden="1">'[1]QC APPROVE SHEET'!#REF!</definedName>
    <definedName name="___KEY1" localSheetId="2" hidden="1">[2]Accure!#REF!</definedName>
    <definedName name="___KEY1" localSheetId="3" hidden="1">[2]Accure!#REF!</definedName>
    <definedName name="___KEY1" hidden="1">[2]Accure!#REF!</definedName>
    <definedName name="___kkk1" hidden="1">#REF!</definedName>
    <definedName name="___LF12" localSheetId="2" hidden="1">#REF!</definedName>
    <definedName name="___LF12" localSheetId="3" hidden="1">#REF!</definedName>
    <definedName name="___LF12" hidden="1">#REF!</definedName>
    <definedName name="___pp30" localSheetId="2" hidden="1">#REF!</definedName>
    <definedName name="___pp30" localSheetId="3" hidden="1">#REF!</definedName>
    <definedName name="___pp30" hidden="1">#REF!</definedName>
    <definedName name="__123Graph_A" localSheetId="2" hidden="1">#REF!</definedName>
    <definedName name="__123Graph_A" localSheetId="3" hidden="1">#REF!</definedName>
    <definedName name="__123Graph_A" hidden="1">#REF!</definedName>
    <definedName name="__123Graph_A\B118" localSheetId="2" hidden="1">#REF!</definedName>
    <definedName name="__123Graph_A\B118" localSheetId="3" hidden="1">#REF!</definedName>
    <definedName name="__123Graph_A\B118" hidden="1">#REF!</definedName>
    <definedName name="__123Graph_AROI" localSheetId="2" hidden="1">#REF!</definedName>
    <definedName name="__123Graph_AROI" localSheetId="3" hidden="1">#REF!</definedName>
    <definedName name="__123Graph_AROI" hidden="1">#REF!</definedName>
    <definedName name="__123Graph_B" localSheetId="2" hidden="1">#REF!</definedName>
    <definedName name="__123Graph_B" localSheetId="3" hidden="1">#REF!</definedName>
    <definedName name="__123Graph_B" hidden="1">#REF!</definedName>
    <definedName name="__123Graph_B\B11" localSheetId="2" hidden="1">#REF!</definedName>
    <definedName name="__123Graph_B\B11" localSheetId="3" hidden="1">#REF!</definedName>
    <definedName name="__123Graph_B\B11" hidden="1">#REF!</definedName>
    <definedName name="__123Graph_B\B118" localSheetId="2" hidden="1">#REF!</definedName>
    <definedName name="__123Graph_B\B118" localSheetId="3" hidden="1">#REF!</definedName>
    <definedName name="__123Graph_B\B118" hidden="1">#REF!</definedName>
    <definedName name="__123Graph_C" localSheetId="2" hidden="1">#REF!</definedName>
    <definedName name="__123Graph_C" localSheetId="3" hidden="1">#REF!</definedName>
    <definedName name="__123Graph_C" hidden="1">#REF!</definedName>
    <definedName name="__123Graph_C\B118" localSheetId="2" hidden="1">#REF!</definedName>
    <definedName name="__123Graph_C\B118" localSheetId="3" hidden="1">#REF!</definedName>
    <definedName name="__123Graph_C\B118" hidden="1">#REF!</definedName>
    <definedName name="__123Graph_D" localSheetId="2" hidden="1">#REF!</definedName>
    <definedName name="__123Graph_D" localSheetId="3" hidden="1">#REF!</definedName>
    <definedName name="__123Graph_D" hidden="1">#REF!</definedName>
    <definedName name="__123Graph_LBL_A" localSheetId="2" hidden="1">#REF!</definedName>
    <definedName name="__123Graph_LBL_A" localSheetId="3" hidden="1">#REF!</definedName>
    <definedName name="__123Graph_LBL_A" hidden="1">#REF!</definedName>
    <definedName name="__123Graph_LBL_C" localSheetId="2" hidden="1">#REF!</definedName>
    <definedName name="__123Graph_LBL_C" localSheetId="3" hidden="1">#REF!</definedName>
    <definedName name="__123Graph_LBL_C" hidden="1">#REF!</definedName>
    <definedName name="__123Graph_X" hidden="1">[3]YQty!$A$3:$A$14</definedName>
    <definedName name="__123Graph_X\B11" localSheetId="2" hidden="1">#REF!</definedName>
    <definedName name="__123Graph_X\B11" localSheetId="3" hidden="1">#REF!</definedName>
    <definedName name="__123Graph_X\B11" hidden="1">#REF!</definedName>
    <definedName name="__123Graph_XROI" localSheetId="2" hidden="1">#REF!</definedName>
    <definedName name="__123Graph_XROI" localSheetId="3" hidden="1">#REF!</definedName>
    <definedName name="__123Graph_XROI" hidden="1">#REF!</definedName>
    <definedName name="__d1" localSheetId="2" hidden="1">{"'Model'!$A$1:$N$53"}</definedName>
    <definedName name="__d1" localSheetId="3" hidden="1">{"'Model'!$A$1:$N$53"}</definedName>
    <definedName name="__d1" hidden="1">{"'Model'!$A$1:$N$53"}</definedName>
    <definedName name="__er43" localSheetId="2" hidden="1">{"'Eng (page2)'!$A$1:$D$52"}</definedName>
    <definedName name="__er43" localSheetId="3" hidden="1">{"'Eng (page2)'!$A$1:$D$52"}</definedName>
    <definedName name="__er43" hidden="1">{"'Eng (page2)'!$A$1:$D$52"}</definedName>
    <definedName name="__FA1" hidden="1">#REF!</definedName>
    <definedName name="__G1" localSheetId="2" hidden="1">{"'Eng (page2)'!$A$1:$D$52"}</definedName>
    <definedName name="__G1" localSheetId="3" hidden="1">{"'Eng (page2)'!$A$1:$D$52"}</definedName>
    <definedName name="__G1" hidden="1">{"'Eng (page2)'!$A$1:$D$52"}</definedName>
    <definedName name="__ICP2" localSheetId="2" hidden="1">'[1]QC APPROVE SHEET'!#REF!</definedName>
    <definedName name="__ICP2" localSheetId="3" hidden="1">'[1]QC APPROVE SHEET'!#REF!</definedName>
    <definedName name="__ICP2" hidden="1">'[1]QC APPROVE SHEET'!#REF!</definedName>
    <definedName name="__KEY1" localSheetId="2" hidden="1">[2]Accure!#REF!</definedName>
    <definedName name="__KEY1" localSheetId="3" hidden="1">[2]Accure!#REF!</definedName>
    <definedName name="__KEY1" hidden="1">[2]Accure!#REF!</definedName>
    <definedName name="__kkk1" hidden="1">#REF!</definedName>
    <definedName name="__LF12" localSheetId="2" hidden="1">#REF!</definedName>
    <definedName name="__LF12" localSheetId="3" hidden="1">#REF!</definedName>
    <definedName name="__LF12" hidden="1">#REF!</definedName>
    <definedName name="__pp30" localSheetId="2" hidden="1">#REF!</definedName>
    <definedName name="__pp30" localSheetId="3" hidden="1">#REF!</definedName>
    <definedName name="__pp30" hidden="1">#REF!</definedName>
    <definedName name="__Tic30" localSheetId="2" hidden="1">{"'Eng (page2)'!$A$1:$D$52"}</definedName>
    <definedName name="__Tic30" localSheetId="3" hidden="1">{"'Eng (page2)'!$A$1:$D$52"}</definedName>
    <definedName name="__Tic30" hidden="1">{"'Eng (page2)'!$A$1:$D$52"}</definedName>
    <definedName name="__u645" localSheetId="2" hidden="1">{"'Eng (page2)'!$A$1:$D$52"}</definedName>
    <definedName name="__u645" localSheetId="3" hidden="1">{"'Eng (page2)'!$A$1:$D$52"}</definedName>
    <definedName name="__u645" hidden="1">{"'Eng (page2)'!$A$1:$D$52"}</definedName>
    <definedName name="__X2" localSheetId="2" hidden="1">{"'Eng (page2)'!$A$1:$D$52"}</definedName>
    <definedName name="__X2" localSheetId="3" hidden="1">{"'Eng (page2)'!$A$1:$D$52"}</definedName>
    <definedName name="__X2" hidden="1">{"'Eng (page2)'!$A$1:$D$52"}</definedName>
    <definedName name="__y4" localSheetId="2" hidden="1">{"'Eng (page2)'!$A$1:$D$52"}</definedName>
    <definedName name="__y4" localSheetId="3" hidden="1">{"'Eng (page2)'!$A$1:$D$52"}</definedName>
    <definedName name="__y4" hidden="1">{"'Eng (page2)'!$A$1:$D$52"}</definedName>
    <definedName name="__ZH111" localSheetId="2" hidden="1">{"'Model'!$A$1:$N$53"}</definedName>
    <definedName name="__ZH111" localSheetId="3" hidden="1">{"'Model'!$A$1:$N$53"}</definedName>
    <definedName name="__ZH111" hidden="1">{"'Model'!$A$1:$N$53"}</definedName>
    <definedName name="_1102" hidden="1">'[4]stat local'!$D$769:$D$3475</definedName>
    <definedName name="_3__123Graph_AF_S" localSheetId="2" hidden="1">#REF!</definedName>
    <definedName name="_3__123Graph_AF_S" localSheetId="3" hidden="1">#REF!</definedName>
    <definedName name="_3__123Graph_AF_S" hidden="1">#REF!</definedName>
    <definedName name="_4__123Graph_BF_S" localSheetId="2" hidden="1">#REF!</definedName>
    <definedName name="_4__123Graph_BF_S" localSheetId="3" hidden="1">#REF!</definedName>
    <definedName name="_4__123Graph_BF_S" hidden="1">#REF!</definedName>
    <definedName name="_5__123Graph_XF_S" localSheetId="2" hidden="1">#REF!</definedName>
    <definedName name="_5__123Graph_XF_S" localSheetId="3" hidden="1">#REF!</definedName>
    <definedName name="_5__123Graph_XF_S" hidden="1">#REF!</definedName>
    <definedName name="_d1" localSheetId="2" hidden="1">{"'Model'!$A$1:$N$53"}</definedName>
    <definedName name="_d1" localSheetId="3" hidden="1">{"'Model'!$A$1:$N$53"}</definedName>
    <definedName name="_d1" hidden="1">{"'Model'!$A$1:$N$53"}</definedName>
    <definedName name="_er43" localSheetId="2" hidden="1">{"'Eng (page2)'!$A$1:$D$52"}</definedName>
    <definedName name="_er43" localSheetId="3" hidden="1">{"'Eng (page2)'!$A$1:$D$52"}</definedName>
    <definedName name="_er43" hidden="1">{"'Eng (page2)'!$A$1:$D$52"}</definedName>
    <definedName name="_FA1" hidden="1">#REF!</definedName>
    <definedName name="_fd2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localSheetId="2" hidden="1">'[1]QC APPROVE SHEET'!#REF!</definedName>
    <definedName name="_Fill" localSheetId="3" hidden="1">'[1]QC APPROVE SHEET'!#REF!</definedName>
    <definedName name="_Fill" hidden="1">'[1]QC APPROVE SHEET'!#REF!</definedName>
    <definedName name="_xlnm._FilterDatabase" hidden="1">'[5]Prft&amp;Loss:FIN TB_SI'!$B$1:$M$1762</definedName>
    <definedName name="_G1" localSheetId="2" hidden="1">{"'Eng (page2)'!$A$1:$D$52"}</definedName>
    <definedName name="_G1" localSheetId="3" hidden="1">{"'Eng (page2)'!$A$1:$D$52"}</definedName>
    <definedName name="_G1" hidden="1">{"'Eng (page2)'!$A$1:$D$52"}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kkk1" hidden="1">#REF!</definedName>
    <definedName name="_LF12" localSheetId="2" hidden="1">#REF!</definedName>
    <definedName name="_LF12" localSheetId="3" hidden="1">#REF!</definedName>
    <definedName name="_LF12" hidden="1">#REF!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[6]total!#REF!</definedName>
    <definedName name="_Parse_Out" localSheetId="3" hidden="1">[6]total!#REF!</definedName>
    <definedName name="_Parse_Out" hidden="1">[6]total!#REF!</definedName>
    <definedName name="_PM1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localSheetId="2" hidden="1">#REF!</definedName>
    <definedName name="_pp30" localSheetId="3" hidden="1">#REF!</definedName>
    <definedName name="_pp30" hidden="1">#REF!</definedName>
    <definedName name="_Sort" localSheetId="2" hidden="1">#REF!</definedName>
    <definedName name="_Sort" localSheetId="3" hidden="1">#REF!</definedName>
    <definedName name="_Sort" hidden="1">#REF!</definedName>
    <definedName name="_Tic30" localSheetId="2" hidden="1">{"'Eng (page2)'!$A$1:$D$52"}</definedName>
    <definedName name="_Tic30" localSheetId="3" hidden="1">{"'Eng (page2)'!$A$1:$D$52"}</definedName>
    <definedName name="_Tic30" hidden="1">{"'Eng (page2)'!$A$1:$D$52"}</definedName>
    <definedName name="_u645" localSheetId="2" hidden="1">{"'Eng (page2)'!$A$1:$D$52"}</definedName>
    <definedName name="_u645" localSheetId="3" hidden="1">{"'Eng (page2)'!$A$1:$D$52"}</definedName>
    <definedName name="_u645" hidden="1">{"'Eng (page2)'!$A$1:$D$52"}</definedName>
    <definedName name="_X2" localSheetId="2" hidden="1">{"'Eng (page2)'!$A$1:$D$52"}</definedName>
    <definedName name="_X2" localSheetId="3" hidden="1">{"'Eng (page2)'!$A$1:$D$52"}</definedName>
    <definedName name="_X2" hidden="1">{"'Eng (page2)'!$A$1:$D$52"}</definedName>
    <definedName name="_y4" localSheetId="2" hidden="1">{"'Eng (page2)'!$A$1:$D$52"}</definedName>
    <definedName name="_y4" localSheetId="3" hidden="1">{"'Eng (page2)'!$A$1:$D$52"}</definedName>
    <definedName name="_y4" hidden="1">{"'Eng (page2)'!$A$1:$D$52"}</definedName>
    <definedName name="_ZH111" localSheetId="2" hidden="1">{"'Model'!$A$1:$N$53"}</definedName>
    <definedName name="_ZH111" localSheetId="3" hidden="1">{"'Model'!$A$1:$N$53"}</definedName>
    <definedName name="_ZH111" hidden="1">{"'Model'!$A$1:$N$53"}</definedName>
    <definedName name="aaa" localSheetId="2" hidden="1">{"conso",#N/A,FALSE,"cash flow"}</definedName>
    <definedName name="aaa" localSheetId="3" hidden="1">{"conso",#N/A,FALSE,"cash flow"}</definedName>
    <definedName name="aaa" hidden="1">{"conso",#N/A,FALSE,"cash flow"}</definedName>
    <definedName name="aaaa" localSheetId="2" hidden="1">{"cashflow",#N/A,FALSE,"cash flow"}</definedName>
    <definedName name="aaaa" localSheetId="3" hidden="1">{"cashflow",#N/A,FALSE,"cash flow"}</definedName>
    <definedName name="aaaa" hidden="1">{"cashflow",#N/A,FALSE,"cash flow"}</definedName>
    <definedName name="aaaaa" localSheetId="2" hidden="1">{"conso",#N/A,FALSE,"cash flow"}</definedName>
    <definedName name="aaaaa" localSheetId="3" hidden="1">{"conso",#N/A,FALSE,"cash flow"}</definedName>
    <definedName name="aaaaa" hidden="1">{"conso",#N/A,FALSE,"cash flow"}</definedName>
    <definedName name="aaaaaaaa" localSheetId="2" hidden="1">{"'Eng (page2)'!$A$1:$D$52"}</definedName>
    <definedName name="aaaaaaaa" localSheetId="3" hidden="1">{"'Eng (page2)'!$A$1:$D$52"}</definedName>
    <definedName name="aaaaaaaa" hidden="1">{"'Eng (page2)'!$A$1:$D$52"}</definedName>
    <definedName name="aaaall" localSheetId="2" hidden="1">{"'Eng (page2)'!$A$1:$D$52"}</definedName>
    <definedName name="aaaall" localSheetId="3" hidden="1">{"'Eng (page2)'!$A$1:$D$52"}</definedName>
    <definedName name="aaaall" hidden="1">{"'Eng (page2)'!$A$1:$D$52"}</definedName>
    <definedName name="aaaawrx" localSheetId="2" hidden="1">{"'Eng (page2)'!$A$1:$D$52"}</definedName>
    <definedName name="aaaawrx" localSheetId="3" hidden="1">{"'Eng (page2)'!$A$1:$D$52"}</definedName>
    <definedName name="aaaawrx" hidden="1">{"'Eng (page2)'!$A$1:$D$52"}</definedName>
    <definedName name="aaaqw" localSheetId="2" hidden="1">{"'Model'!$A$1:$N$53"}</definedName>
    <definedName name="aaaqw" localSheetId="3" hidden="1">{"'Model'!$A$1:$N$53"}</definedName>
    <definedName name="aaaqw" hidden="1">{"'Model'!$A$1:$N$53"}</definedName>
    <definedName name="aadf" localSheetId="2" hidden="1">{"cashflow",#N/A,FALSE,"cash flow"}</definedName>
    <definedName name="aadf" localSheetId="3" hidden="1">{"cashflow",#N/A,FALSE,"cash flow"}</definedName>
    <definedName name="aadf" hidden="1">{"cashflow",#N/A,FALSE,"cash flow"}</definedName>
    <definedName name="AccessDatabase" hidden="1">"D:\F\MACHINE LIST.mdb"</definedName>
    <definedName name="acsa" localSheetId="2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as" localSheetId="2" hidden="1">{"'Model'!$A$1:$N$53"}</definedName>
    <definedName name="adas" localSheetId="3" hidden="1">{"'Model'!$A$1:$N$53"}</definedName>
    <definedName name="adas" hidden="1">{"'Model'!$A$1:$N$53"}</definedName>
    <definedName name="Admin" localSheetId="2" hidden="1">{"'Eng (page2)'!$A$1:$D$52"}</definedName>
    <definedName name="Admin" localSheetId="3" hidden="1">{"'Eng (page2)'!$A$1:$D$52"}</definedName>
    <definedName name="Admin" hidden="1">{"'Eng (page2)'!$A$1:$D$52"}</definedName>
    <definedName name="Adminis" localSheetId="2" hidden="1">{"'Eng (page2)'!$A$1:$D$52"}</definedName>
    <definedName name="Adminis" localSheetId="3" hidden="1">{"'Eng (page2)'!$A$1:$D$52"}</definedName>
    <definedName name="Adminis" hidden="1">{"'Eng (page2)'!$A$1:$D$52"}</definedName>
    <definedName name="ake" localSheetId="2" hidden="1">#REF!</definedName>
    <definedName name="ake" localSheetId="3" hidden="1">#REF!</definedName>
    <definedName name="ake" hidden="1">#REF!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oee" localSheetId="2" hidden="1">{"'Model'!$A$1:$N$53"}</definedName>
    <definedName name="aoee" localSheetId="3" hidden="1">{"'Model'!$A$1:$N$53"}</definedName>
    <definedName name="aoee" hidden="1">{"'Model'!$A$1:$N$53"}</definedName>
    <definedName name="aqaq" localSheetId="2" hidden="1">{"cashflow",#N/A,FALSE,"cash flow"}</definedName>
    <definedName name="aqaq" localSheetId="3" hidden="1">{"cashflow",#N/A,FALSE,"cash flow"}</definedName>
    <definedName name="aqaq" hidden="1">{"cashflow",#N/A,FALSE,"cash flow"}</definedName>
    <definedName name="are" localSheetId="2" hidden="1">{"'Eng (page2)'!$A$1:$D$52"}</definedName>
    <definedName name="are" localSheetId="3" hidden="1">{"'Eng (page2)'!$A$1:$D$52"}</definedName>
    <definedName name="are" hidden="1">{"'Eng (page2)'!$A$1:$D$52"}</definedName>
    <definedName name="Area" localSheetId="2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dz" localSheetId="2" hidden="1">{"'Eng (page2)'!$A$1:$D$52"}</definedName>
    <definedName name="asdz" localSheetId="3" hidden="1">{"'Eng (page2)'!$A$1:$D$52"}</definedName>
    <definedName name="asdz" hidden="1">{"'Eng (page2)'!$A$1:$D$52"}</definedName>
    <definedName name="atyr" localSheetId="2" hidden="1">{"'Eng (page2)'!$A$1:$D$52"}</definedName>
    <definedName name="atyr" localSheetId="3" hidden="1">{"'Eng (page2)'!$A$1:$D$52"}</definedName>
    <definedName name="atyr" hidden="1">{"'Eng (page2)'!$A$1:$D$52"}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localSheetId="2" hidden="1">{"'Eng (page2)'!$A$1:$D$52"}</definedName>
    <definedName name="awse" localSheetId="3" hidden="1">{"'Eng (page2)'!$A$1:$D$52"}</definedName>
    <definedName name="awse" hidden="1">{"'Eng (page2)'!$A$1:$D$52"}</definedName>
    <definedName name="ax" localSheetId="2" hidden="1">{"'Eng (page2)'!$A$1:$D$52"}</definedName>
    <definedName name="ax" localSheetId="3" hidden="1">{"'Eng (page2)'!$A$1:$D$52"}</definedName>
    <definedName name="ax" hidden="1">{"'Eng (page2)'!$A$1:$D$52"}</definedName>
    <definedName name="axaax" localSheetId="2" hidden="1">{"cashflow",#N/A,FALSE,"cash flow"}</definedName>
    <definedName name="axaax" localSheetId="3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localSheetId="3" hidden="1">{"conso",#N/A,FALSE,"cash flow"}</definedName>
    <definedName name="axaxax" hidden="1">{"conso",#N/A,FALSE,"cash flow"}</definedName>
    <definedName name="baba" localSheetId="2" hidden="1">{"'Model'!$A$1:$N$53"}</definedName>
    <definedName name="baba" localSheetId="3" hidden="1">{"'Model'!$A$1:$N$53"}</definedName>
    <definedName name="baba" hidden="1">{"'Model'!$A$1:$N$53"}</definedName>
    <definedName name="bb" hidden="1">#REF!</definedName>
    <definedName name="bbbb" localSheetId="2" hidden="1">{"'Model'!$A$1:$N$53"}</definedName>
    <definedName name="bbbb" localSheetId="3" hidden="1">{"'Model'!$A$1:$N$53"}</definedName>
    <definedName name="bbbb" hidden="1">{"'Model'!$A$1:$N$53"}</definedName>
    <definedName name="bbbbbb" localSheetId="2" hidden="1">{"'Eng (page2)'!$A$1:$D$52"}</definedName>
    <definedName name="bbbbbb" localSheetId="3" hidden="1">{"'Eng (page2)'!$A$1:$D$52"}</definedName>
    <definedName name="bbbbbb" hidden="1">{"'Eng (page2)'!$A$1:$D$52"}</definedName>
    <definedName name="bbbbbbbb" localSheetId="2" hidden="1">{"'Eng (page2)'!$A$1:$D$52"}</definedName>
    <definedName name="bbbbbbbb" localSheetId="3" hidden="1">{"'Eng (page2)'!$A$1:$D$52"}</definedName>
    <definedName name="bbbbbbbb" hidden="1">{"'Eng (page2)'!$A$1:$D$52"}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ERW" localSheetId="2" hidden="1">{"'Eng (page2)'!$A$1:$D$52"}</definedName>
    <definedName name="BERW" localSheetId="3" hidden="1">{"'Eng (page2)'!$A$1:$D$52"}</definedName>
    <definedName name="BERW" hidden="1">{"'Eng (page2)'!$A$1:$D$52"}</definedName>
    <definedName name="beua" localSheetId="2" hidden="1">{"'Model'!$A$1:$N$53"}</definedName>
    <definedName name="beua" localSheetId="3" hidden="1">{"'Model'!$A$1:$N$53"}</definedName>
    <definedName name="beua" hidden="1">{"'Model'!$A$1:$N$53"}</definedName>
    <definedName name="bf" localSheetId="2" hidden="1">{"'Eng (page2)'!$A$1:$D$52"}</definedName>
    <definedName name="bf" localSheetId="3" hidden="1">{"'Eng (page2)'!$A$1:$D$52"}</definedName>
    <definedName name="bf" hidden="1">{"'Eng (page2)'!$A$1:$D$52"}</definedName>
    <definedName name="bgf" localSheetId="2" hidden="1">{"'Eng (page2)'!$A$1:$D$52"}</definedName>
    <definedName name="bgf" localSheetId="3" hidden="1">{"'Eng (page2)'!$A$1:$D$52"}</definedName>
    <definedName name="bgf" hidden="1">{"'Eng (page2)'!$A$1:$D$52"}</definedName>
    <definedName name="bgfbvfdb" localSheetId="2" hidden="1">{"'Eng (page2)'!$A$1:$D$52"}</definedName>
    <definedName name="bgfbvfdb" localSheetId="3" hidden="1">{"'Eng (page2)'!$A$1:$D$52"}</definedName>
    <definedName name="bgfbvfdb" hidden="1">{"'Eng (page2)'!$A$1:$D$52"}</definedName>
    <definedName name="bgsbr" localSheetId="2" hidden="1">{"'Eng (page2)'!$A$1:$D$52"}</definedName>
    <definedName name="bgsbr" localSheetId="3" hidden="1">{"'Eng (page2)'!$A$1:$D$52"}</definedName>
    <definedName name="bgsbr" hidden="1">{"'Eng (page2)'!$A$1:$D$52"}</definedName>
    <definedName name="book1" localSheetId="2" hidden="1">{"'Eng (page2)'!$A$1:$D$52"}</definedName>
    <definedName name="book1" localSheetId="3" hidden="1">{"'Eng (page2)'!$A$1:$D$52"}</definedName>
    <definedName name="book1" hidden="1">{"'Eng (page2)'!$A$1:$D$52"}</definedName>
    <definedName name="book2" localSheetId="2" hidden="1">{"'Eng (page2)'!$A$1:$D$52"}</definedName>
    <definedName name="book2" localSheetId="3" hidden="1">{"'Eng (page2)'!$A$1:$D$52"}</definedName>
    <definedName name="book2" hidden="1">{"'Eng (page2)'!$A$1:$D$52"}</definedName>
    <definedName name="break" localSheetId="2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localSheetId="2" hidden="1">{"'Eng (page2)'!$A$1:$D$52"}</definedName>
    <definedName name="BRFG" localSheetId="3" hidden="1">{"'Eng (page2)'!$A$1:$D$52"}</definedName>
    <definedName name="BRFG" hidden="1">{"'Eng (page2)'!$A$1:$D$52"}</definedName>
    <definedName name="BRT" localSheetId="2" hidden="1">{"'Eng (page2)'!$A$1:$D$52"}</definedName>
    <definedName name="BRT" localSheetId="3" hidden="1">{"'Eng (page2)'!$A$1:$D$52"}</definedName>
    <definedName name="BRT" hidden="1">{"'Eng (page2)'!$A$1:$D$52"}</definedName>
    <definedName name="BSDF" localSheetId="2" hidden="1">{"'Eng (page2)'!$A$1:$D$52"}</definedName>
    <definedName name="BSDF" localSheetId="3" hidden="1">{"'Eng (page2)'!$A$1:$D$52"}</definedName>
    <definedName name="BSDF" hidden="1">{"'Eng (page2)'!$A$1:$D$52"}</definedName>
    <definedName name="C_note" localSheetId="2" hidden="1">{"'Eng (page2)'!$A$1:$D$52"}</definedName>
    <definedName name="C_note" localSheetId="3" hidden="1">{"'Eng (page2)'!$A$1:$D$52"}</definedName>
    <definedName name="C_note" hidden="1">{"'Eng (page2)'!$A$1:$D$52"}</definedName>
    <definedName name="CAE" localSheetId="2" hidden="1">{"'Eng (page2)'!$A$1:$D$52"}</definedName>
    <definedName name="CAE" localSheetId="3" hidden="1">{"'Eng (page2)'!$A$1:$D$52"}</definedName>
    <definedName name="CAE" hidden="1">{"'Eng (page2)'!$A$1:$D$52"}</definedName>
    <definedName name="ccf" localSheetId="2" hidden="1">{"'Eng (page2)'!$A$1:$D$52"}</definedName>
    <definedName name="ccf" localSheetId="3" hidden="1">{"'Eng (page2)'!$A$1:$D$52"}</definedName>
    <definedName name="ccf" hidden="1">{"'Eng (page2)'!$A$1:$D$52"}</definedName>
    <definedName name="cdcfqv" localSheetId="2" hidden="1">{"'Eng (page2)'!$A$1:$D$52"}</definedName>
    <definedName name="cdcfqv" localSheetId="3" hidden="1">{"'Eng (page2)'!$A$1:$D$52"}</definedName>
    <definedName name="cdcfqv" hidden="1">{"'Eng (page2)'!$A$1:$D$52"}</definedName>
    <definedName name="cdcldcdsl" localSheetId="2" hidden="1">{"'Eng (page2)'!$A$1:$D$52"}</definedName>
    <definedName name="cdcldcdsl" localSheetId="3" hidden="1">{"'Eng (page2)'!$A$1:$D$52"}</definedName>
    <definedName name="cdcldcdsl" hidden="1">{"'Eng (page2)'!$A$1:$D$52"}</definedName>
    <definedName name="cdmklc" localSheetId="2" hidden="1">{"'Eng (page2)'!$A$1:$D$52"}</definedName>
    <definedName name="cdmklc" localSheetId="3" hidden="1">{"'Eng (page2)'!$A$1:$D$52"}</definedName>
    <definedName name="cdmklc" hidden="1">{"'Eng (page2)'!$A$1:$D$52"}</definedName>
    <definedName name="CDS" localSheetId="2" hidden="1">{"'Eng (page2)'!$A$1:$D$52"}</definedName>
    <definedName name="CDS" localSheetId="3" hidden="1">{"'Eng (page2)'!$A$1:$D$52"}</definedName>
    <definedName name="CDS" hidden="1">{"'Eng (page2)'!$A$1:$D$52"}</definedName>
    <definedName name="CDSA" localSheetId="2" hidden="1">{"'Eng (page2)'!$A$1:$D$52"}</definedName>
    <definedName name="CDSA" localSheetId="3" hidden="1">{"'Eng (page2)'!$A$1:$D$52"}</definedName>
    <definedName name="CDSA" hidden="1">{"'Eng (page2)'!$A$1:$D$52"}</definedName>
    <definedName name="cdsacds" localSheetId="2" hidden="1">{"'Eng (page2)'!$A$1:$D$52"}</definedName>
    <definedName name="cdsacds" localSheetId="3" hidden="1">{"'Eng (page2)'!$A$1:$D$52"}</definedName>
    <definedName name="cdsacds" hidden="1">{"'Eng (page2)'!$A$1:$D$52"}</definedName>
    <definedName name="cdscacdc" localSheetId="2" hidden="1">{"'Eng (page2)'!$A$1:$D$52"}</definedName>
    <definedName name="cdscacdc" localSheetId="3" hidden="1">{"'Eng (page2)'!$A$1:$D$52"}</definedName>
    <definedName name="cdscacdc" hidden="1">{"'Eng (page2)'!$A$1:$D$52"}</definedName>
    <definedName name="cdscdec" localSheetId="2" hidden="1">{"'Model'!$A$1:$N$53"}</definedName>
    <definedName name="cdscdec" localSheetId="3" hidden="1">{"'Model'!$A$1:$N$53"}</definedName>
    <definedName name="cdscdec" hidden="1">{"'Model'!$A$1:$N$53"}</definedName>
    <definedName name="cdsv" localSheetId="2" hidden="1">{"'Eng (page2)'!$A$1:$D$52"}</definedName>
    <definedName name="cdsv" localSheetId="3" hidden="1">{"'Eng (page2)'!$A$1:$D$52"}</definedName>
    <definedName name="cdsv" hidden="1">{"'Eng (page2)'!$A$1:$D$52"}</definedName>
    <definedName name="cdsw" localSheetId="2" hidden="1">{"'Eng (page2)'!$A$1:$D$52"}</definedName>
    <definedName name="cdsw" localSheetId="3" hidden="1">{"'Eng (page2)'!$A$1:$D$52"}</definedName>
    <definedName name="cdsw" hidden="1">{"'Eng (page2)'!$A$1:$D$52"}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2" hidden="1">{"'Model'!$A$1:$N$53"}</definedName>
    <definedName name="cdweqc" localSheetId="3" hidden="1">{"'Model'!$A$1:$N$53"}</definedName>
    <definedName name="cdweqc" hidden="1">{"'Model'!$A$1:$N$53"}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2" hidden="1">{"'Eng (page2)'!$A$1:$D$52"}</definedName>
    <definedName name="CET" localSheetId="3" hidden="1">{"'Eng (page2)'!$A$1:$D$52"}</definedName>
    <definedName name="CET" hidden="1">{"'Eng (page2)'!$A$1:$D$52"}</definedName>
    <definedName name="cfdeq" localSheetId="2" hidden="1">{"'Eng (page2)'!$A$1:$D$52"}</definedName>
    <definedName name="cfdeq" localSheetId="3" hidden="1">{"'Eng (page2)'!$A$1:$D$52"}</definedName>
    <definedName name="cfdeq" hidden="1">{"'Eng (page2)'!$A$1:$D$52"}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2" hidden="1">{"'Eng (page2)'!$A$1:$D$52"}</definedName>
    <definedName name="CFsl" localSheetId="3" hidden="1">{"'Eng (page2)'!$A$1:$D$52"}</definedName>
    <definedName name="CFsl" hidden="1">{"'Eng (page2)'!$A$1:$D$52"}</definedName>
    <definedName name="chilled" localSheetId="2" hidden="1">{"'Eng (page2)'!$A$1:$D$52"}</definedName>
    <definedName name="chilled" localSheetId="3" hidden="1">{"'Eng (page2)'!$A$1:$D$52"}</definedName>
    <definedName name="chilled" hidden="1">{"'Eng (page2)'!$A$1:$D$52"}</definedName>
    <definedName name="Clean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localSheetId="2" hidden="1">{"'Eng (page2)'!$A$1:$D$52"}</definedName>
    <definedName name="clsdkko" localSheetId="3" hidden="1">{"'Eng (page2)'!$A$1:$D$52"}</definedName>
    <definedName name="clsdkko" hidden="1">{"'Eng (page2)'!$A$1:$D$52"}</definedName>
    <definedName name="cmdkqfr" localSheetId="2" hidden="1">{"'Eng (page2)'!$A$1:$D$52"}</definedName>
    <definedName name="cmdkqfr" localSheetId="3" hidden="1">{"'Eng (page2)'!$A$1:$D$52"}</definedName>
    <definedName name="cmdkqfr" hidden="1">{"'Eng (page2)'!$A$1:$D$52"}</definedName>
    <definedName name="Con" localSheetId="2" hidden="1">{"'Eng (page2)'!$A$1:$D$52"}</definedName>
    <definedName name="Con" localSheetId="3" hidden="1">{"'Eng (page2)'!$A$1:$D$52"}</definedName>
    <definedName name="Con" hidden="1">{"'Eng (page2)'!$A$1:$D$52"}</definedName>
    <definedName name="config" localSheetId="2" hidden="1">{"'Eng (page2)'!$A$1:$D$52"}</definedName>
    <definedName name="config" localSheetId="3" hidden="1">{"'Eng (page2)'!$A$1:$D$52"}</definedName>
    <definedName name="config" hidden="1">{"'Eng (page2)'!$A$1:$D$52"}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localSheetId="2" hidden="1">{"'Model'!$A$1:$N$53"}</definedName>
    <definedName name="csdcd" localSheetId="3" hidden="1">{"'Model'!$A$1:$N$53"}</definedName>
    <definedName name="csdcd" hidden="1">{"'Model'!$A$1:$N$53"}</definedName>
    <definedName name="cvcxvsvad" localSheetId="2" hidden="1">{"'Model'!$A$1:$N$53"}</definedName>
    <definedName name="cvcxvsvad" localSheetId="3" hidden="1">{"'Model'!$A$1:$N$53"}</definedName>
    <definedName name="cvcxvsvad" hidden="1">{"'Model'!$A$1:$N$53"}</definedName>
    <definedName name="cvmqel" localSheetId="2" hidden="1">{"'Model'!$A$1:$N$53"}</definedName>
    <definedName name="cvmqel" localSheetId="3" hidden="1">{"'Model'!$A$1:$N$53"}</definedName>
    <definedName name="cvmqel" hidden="1">{"'Model'!$A$1:$N$53"}</definedName>
    <definedName name="cvswq" localSheetId="2" hidden="1">{"'Eng (page2)'!$A$1:$D$52"}</definedName>
    <definedName name="cvswq" localSheetId="3" hidden="1">{"'Eng (page2)'!$A$1:$D$52"}</definedName>
    <definedName name="cvswq" hidden="1">{"'Eng (page2)'!$A$1:$D$52"}</definedName>
    <definedName name="cwkodkoc" localSheetId="2" hidden="1">{"'Eng (page2)'!$A$1:$D$52"}</definedName>
    <definedName name="cwkodkoc" localSheetId="3" hidden="1">{"'Eng (page2)'!$A$1:$D$52"}</definedName>
    <definedName name="cwkodkoc" hidden="1">{"'Eng (page2)'!$A$1:$D$52"}</definedName>
    <definedName name="daa" localSheetId="2" hidden="1">{"'Model'!$A$1:$N$53"}</definedName>
    <definedName name="daa" localSheetId="3" hidden="1">{"'Model'!$A$1:$N$53"}</definedName>
    <definedName name="daa" hidden="1">{"'Model'!$A$1:$N$53"}</definedName>
    <definedName name="dcds" localSheetId="2" hidden="1">{"'Model'!$A$1:$N$53"}</definedName>
    <definedName name="dcds" localSheetId="3" hidden="1">{"'Model'!$A$1:$N$53"}</definedName>
    <definedName name="dcds" hidden="1">{"'Model'!$A$1:$N$53"}</definedName>
    <definedName name="dcwdl" localSheetId="2" hidden="1">{"'Eng (page2)'!$A$1:$D$52"}</definedName>
    <definedName name="dcwdl" localSheetId="3" hidden="1">{"'Eng (page2)'!$A$1:$D$52"}</definedName>
    <definedName name="dcwdl" hidden="1">{"'Eng (page2)'!$A$1:$D$52"}</definedName>
    <definedName name="dd" localSheetId="2" hidden="1">{"conso",#N/A,FALSE,"cash flow"}</definedName>
    <definedName name="dd" localSheetId="3" hidden="1">{"conso",#N/A,FALSE,"cash flow"}</definedName>
    <definedName name="dd" hidden="1">{"conso",#N/A,FALSE,"cash flow"}</definedName>
    <definedName name="dddd" localSheetId="2" hidden="1">#REF!</definedName>
    <definedName name="dddd" localSheetId="3" hidden="1">#REF!</definedName>
    <definedName name="dddd" hidden="1">#REF!</definedName>
    <definedName name="dddddd" localSheetId="2" hidden="1">{"'Eng (page2)'!$A$1:$D$52"}</definedName>
    <definedName name="dddddd" localSheetId="3" hidden="1">{"'Eng (page2)'!$A$1:$D$52"}</definedName>
    <definedName name="dddddd" hidden="1">{"'Eng (page2)'!$A$1:$D$52"}</definedName>
    <definedName name="dddddddddddddddddddddddd" localSheetId="2" hidden="1">{"'Eng (page2)'!$A$1:$D$52"}</definedName>
    <definedName name="dddddddddddddddddddddddd" localSheetId="3" hidden="1">{"'Eng (page2)'!$A$1:$D$52"}</definedName>
    <definedName name="dddddddddddddddddddddddd" hidden="1">{"'Eng (page2)'!$A$1:$D$52"}</definedName>
    <definedName name="dede" localSheetId="2" hidden="1">{"conso",#N/A,FALSE,"cash flow"}</definedName>
    <definedName name="dede" hidden="1">{"conso",#N/A,FALSE,"cash flow"}</definedName>
    <definedName name="DF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ep" localSheetId="2" hidden="1">{"'Eng (page2)'!$A$1:$D$52"}</definedName>
    <definedName name="dfep" localSheetId="3" hidden="1">{"'Eng (page2)'!$A$1:$D$52"}</definedName>
    <definedName name="dfep" hidden="1">{"'Eng (page2)'!$A$1:$D$52"}</definedName>
    <definedName name="dfew" localSheetId="2" hidden="1">{"'Eng (page2)'!$A$1:$D$52"}</definedName>
    <definedName name="dfew" localSheetId="3" hidden="1">{"'Eng (page2)'!$A$1:$D$52"}</definedName>
    <definedName name="dfew" hidden="1">{"'Eng (page2)'!$A$1:$D$52"}</definedName>
    <definedName name="dfqcvdq" localSheetId="2" hidden="1">{"'Eng (page2)'!$A$1:$D$52"}</definedName>
    <definedName name="dfqcvdq" localSheetId="3" hidden="1">{"'Eng (page2)'!$A$1:$D$52"}</definedName>
    <definedName name="dfqcvdq" hidden="1">{"'Eng (page2)'!$A$1:$D$52"}</definedName>
    <definedName name="DFW" localSheetId="2" hidden="1">{"'Eng (page2)'!$A$1:$D$52"}</definedName>
    <definedName name="DFW" localSheetId="3" hidden="1">{"'Eng (page2)'!$A$1:$D$52"}</definedName>
    <definedName name="DFW" hidden="1">{"'Eng (page2)'!$A$1:$D$52"}</definedName>
    <definedName name="DFWE" localSheetId="2" hidden="1">{"'Eng (page2)'!$A$1:$D$52"}</definedName>
    <definedName name="DFWE" localSheetId="3" hidden="1">{"'Eng (page2)'!$A$1:$D$52"}</definedName>
    <definedName name="DFWE" hidden="1">{"'Eng (page2)'!$A$1:$D$52"}</definedName>
    <definedName name="Discount" localSheetId="2" hidden="1">#REF!</definedName>
    <definedName name="Discount" localSheetId="3" hidden="1">#REF!</definedName>
    <definedName name="Discount" hidden="1">#REF!</definedName>
    <definedName name="display_area_2" localSheetId="2" hidden="1">#REF!</definedName>
    <definedName name="display_area_2" localSheetId="3" hidden="1">#REF!</definedName>
    <definedName name="display_area_2" hidden="1">#REF!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qevc" localSheetId="2" hidden="1">{"'Eng (page2)'!$A$1:$D$52"}</definedName>
    <definedName name="dqevc" localSheetId="3" hidden="1">{"'Eng (page2)'!$A$1:$D$52"}</definedName>
    <definedName name="dqevc" hidden="1">{"'Eng (page2)'!$A$1:$D$52"}</definedName>
    <definedName name="DRFE4" localSheetId="2" hidden="1">{"'Eng (page2)'!$A$1:$D$52"}</definedName>
    <definedName name="DRFE4" localSheetId="3" hidden="1">{"'Eng (page2)'!$A$1:$D$52"}</definedName>
    <definedName name="DRFE4" hidden="1">{"'Eng (page2)'!$A$1:$D$52"}</definedName>
    <definedName name="dsa" localSheetId="2" hidden="1">{"'Model'!$A$1:$N$53"}</definedName>
    <definedName name="dsa" localSheetId="3" hidden="1">{"'Model'!$A$1:$N$53"}</definedName>
    <definedName name="dsa" hidden="1">{"'Model'!$A$1:$N$53"}</definedName>
    <definedName name="dsacd" localSheetId="2" hidden="1">{"'Eng (page2)'!$A$1:$D$52"}</definedName>
    <definedName name="dsacd" localSheetId="3" hidden="1">{"'Eng (page2)'!$A$1:$D$52"}</definedName>
    <definedName name="dsacd" hidden="1">{"'Eng (page2)'!$A$1:$D$52"}</definedName>
    <definedName name="dsad" localSheetId="2" hidden="1">{"'Model'!$A$1:$N$53"}</definedName>
    <definedName name="dsad" localSheetId="3" hidden="1">{"'Model'!$A$1:$N$53"}</definedName>
    <definedName name="dsad" hidden="1">{"'Model'!$A$1:$N$53"}</definedName>
    <definedName name="dscds" localSheetId="2" hidden="1">{"'Model'!$A$1:$N$53"}</definedName>
    <definedName name="dscds" localSheetId="3" hidden="1">{"'Model'!$A$1:$N$53"}</definedName>
    <definedName name="dscds" hidden="1">{"'Model'!$A$1:$N$53"}</definedName>
    <definedName name="dsdv" localSheetId="2" hidden="1">{"'Eng (page2)'!$A$1:$D$52"}</definedName>
    <definedName name="dsdv" localSheetId="3" hidden="1">{"'Eng (page2)'!$A$1:$D$52"}</definedName>
    <definedName name="dsdv" hidden="1">{"'Eng (page2)'!$A$1:$D$52"}</definedName>
    <definedName name="DSE" localSheetId="2" hidden="1">{"'Eng (page2)'!$A$1:$D$52"}</definedName>
    <definedName name="DSE" localSheetId="3" hidden="1">{"'Eng (page2)'!$A$1:$D$52"}</definedName>
    <definedName name="DSE" hidden="1">{"'Eng (page2)'!$A$1:$D$52"}</definedName>
    <definedName name="dvsqev" localSheetId="2" hidden="1">{"'Eng (page2)'!$A$1:$D$52"}</definedName>
    <definedName name="dvsqev" localSheetId="3" hidden="1">{"'Eng (page2)'!$A$1:$D$52"}</definedName>
    <definedName name="dvsqev" hidden="1">{"'Eng (page2)'!$A$1:$D$52"}</definedName>
    <definedName name="DWA" localSheetId="2" hidden="1">{"'Eng (page2)'!$A$1:$D$52"}</definedName>
    <definedName name="DWA" localSheetId="3" hidden="1">{"'Eng (page2)'!$A$1:$D$52"}</definedName>
    <definedName name="DWA" hidden="1">{"'Eng (page2)'!$A$1:$D$52"}</definedName>
    <definedName name="DX" localSheetId="2" hidden="1">{"'Eng (page2)'!$A$1:$D$52"}</definedName>
    <definedName name="DX" localSheetId="3" hidden="1">{"'Eng (page2)'!$A$1:$D$52"}</definedName>
    <definedName name="DX" hidden="1">{"'Eng (page2)'!$A$1:$D$52"}</definedName>
    <definedName name="dxd" localSheetId="2" hidden="1">{"conso",#N/A,FALSE,"cash flow"}</definedName>
    <definedName name="dxd" localSheetId="3" hidden="1">{"conso",#N/A,FALSE,"cash flow"}</definedName>
    <definedName name="dxd" hidden="1">{"conso",#N/A,FALSE,"cash flow"}</definedName>
    <definedName name="dxscxds" localSheetId="2" hidden="1">{"'Eng (page2)'!$A$1:$D$52"}</definedName>
    <definedName name="dxscxds" localSheetId="3" hidden="1">{"'Eng (page2)'!$A$1:$D$52"}</definedName>
    <definedName name="dxscxds" hidden="1">{"'Eng (page2)'!$A$1:$D$52"}</definedName>
    <definedName name="e3eelephant" localSheetId="2" hidden="1">{"'Model'!$A$1:$N$53"}</definedName>
    <definedName name="e3eelephant" localSheetId="3" hidden="1">{"'Model'!$A$1:$N$53"}</definedName>
    <definedName name="e3eelephant" hidden="1">{"'Model'!$A$1:$N$53"}</definedName>
    <definedName name="e4e3" localSheetId="2" hidden="1">{"'Eng (page2)'!$A$1:$D$52"}</definedName>
    <definedName name="e4e3" localSheetId="3" hidden="1">{"'Eng (page2)'!$A$1:$D$52"}</definedName>
    <definedName name="e4e3" hidden="1">{"'Eng (page2)'!$A$1:$D$52"}</definedName>
    <definedName name="ed" localSheetId="2" hidden="1">{"'Eng (page2)'!$A$1:$D$52"}</definedName>
    <definedName name="ed" localSheetId="3" hidden="1">{"'Eng (page2)'!$A$1:$D$52"}</definedName>
    <definedName name="ed" hidden="1">{"'Eng (page2)'!$A$1:$D$52"}</definedName>
    <definedName name="EDW" localSheetId="2" hidden="1">{"'Model'!$A$1:$N$53"}</definedName>
    <definedName name="EDW" localSheetId="3" hidden="1">{"'Model'!$A$1:$N$53"}</definedName>
    <definedName name="EDW" hidden="1">{"'Model'!$A$1:$N$53"}</definedName>
    <definedName name="ee" localSheetId="2" hidden="1">{"'Eng (page2)'!$A$1:$D$52"}</definedName>
    <definedName name="ee" localSheetId="3" hidden="1">{"'Eng (page2)'!$A$1:$D$52"}</definedName>
    <definedName name="ee" hidden="1">{"'Eng (page2)'!$A$1:$D$52"}</definedName>
    <definedName name="eeafecs" localSheetId="2" hidden="1">{"'Eng (page2)'!$A$1:$D$52"}</definedName>
    <definedName name="eeafecs" localSheetId="3" hidden="1">{"'Eng (page2)'!$A$1:$D$52"}</definedName>
    <definedName name="eeafecs" hidden="1">{"'Eng (page2)'!$A$1:$D$52"}</definedName>
    <definedName name="eee" localSheetId="2" hidden="1">{"cashflow",#N/A,FALSE,"cash flow"}</definedName>
    <definedName name="eee" localSheetId="3" hidden="1">{"cashflow",#N/A,FALSE,"cash flow"}</definedName>
    <definedName name="eee" hidden="1">{"cashflow",#N/A,FALSE,"cash flow"}</definedName>
    <definedName name="eeee" localSheetId="2" hidden="1">{"'Eng (page2)'!$A$1:$D$52"}</definedName>
    <definedName name="eeee" localSheetId="3" hidden="1">{"'Eng (page2)'!$A$1:$D$52"}</definedName>
    <definedName name="eeee" hidden="1">{"'Eng (page2)'!$A$1:$D$52"}</definedName>
    <definedName name="eeeee" localSheetId="2" hidden="1">{"'Eng (page2)'!$A$1:$D$52"}</definedName>
    <definedName name="eeeee" localSheetId="3" hidden="1">{"'Eng (page2)'!$A$1:$D$52"}</definedName>
    <definedName name="eeeee" hidden="1">{"'Eng (page2)'!$A$1:$D$52"}</definedName>
    <definedName name="eeeee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qq" localSheetId="2" hidden="1">{"cashflow",#N/A,FALSE,"cash flow"}</definedName>
    <definedName name="eqq" localSheetId="3" hidden="1">{"cashflow",#N/A,FALSE,"cash flow"}</definedName>
    <definedName name="eqq" hidden="1">{"cashflow",#N/A,FALSE,"cash flow"}</definedName>
    <definedName name="erer" localSheetId="2" hidden="1">{"'Eng (page2)'!$A$1:$D$52"}</definedName>
    <definedName name="erer" localSheetId="3" hidden="1">{"'Eng (page2)'!$A$1:$D$52"}</definedName>
    <definedName name="erer" hidden="1">{"'Eng (page2)'!$A$1:$D$52"}</definedName>
    <definedName name="ERGT" localSheetId="2" hidden="1">{"'Eng (page2)'!$A$1:$D$52"}</definedName>
    <definedName name="ERGT" localSheetId="3" hidden="1">{"'Eng (page2)'!$A$1:$D$52"}</definedName>
    <definedName name="ERGT" hidden="1">{"'Eng (page2)'!$A$1:$D$52"}</definedName>
    <definedName name="erjp" localSheetId="2" hidden="1">{"'Eng (page2)'!$A$1:$D$52"}</definedName>
    <definedName name="erjp" localSheetId="3" hidden="1">{"'Eng (page2)'!$A$1:$D$52"}</definedName>
    <definedName name="erjp" hidden="1">{"'Eng (page2)'!$A$1:$D$52"}</definedName>
    <definedName name="erqw" localSheetId="2" hidden="1">{"'Eng (page2)'!$A$1:$D$52"}</definedName>
    <definedName name="erqw" localSheetId="3" hidden="1">{"'Eng (page2)'!$A$1:$D$52"}</definedName>
    <definedName name="erqw" hidden="1">{"'Eng (page2)'!$A$1:$D$52"}</definedName>
    <definedName name="erv" localSheetId="2" hidden="1">{"'Model'!$A$1:$N$53"}</definedName>
    <definedName name="erv" localSheetId="3" hidden="1">{"'Model'!$A$1:$N$53"}</definedName>
    <definedName name="erv" hidden="1">{"'Model'!$A$1:$N$53"}</definedName>
    <definedName name="ERW" localSheetId="2" hidden="1">{"'Eng (page2)'!$A$1:$D$52"}</definedName>
    <definedName name="ERW" localSheetId="3" hidden="1">{"'Eng (page2)'!$A$1:$D$52"}</definedName>
    <definedName name="ERW" hidden="1">{"'Eng (page2)'!$A$1:$D$52"}</definedName>
    <definedName name="erwq" localSheetId="2" hidden="1">{"'Eng (page2)'!$A$1:$D$52"}</definedName>
    <definedName name="erwq" localSheetId="3" hidden="1">{"'Eng (page2)'!$A$1:$D$52"}</definedName>
    <definedName name="erwq" hidden="1">{"'Eng (page2)'!$A$1:$D$52"}</definedName>
    <definedName name="etw" localSheetId="2" hidden="1">{"'Eng (page2)'!$A$1:$D$52"}</definedName>
    <definedName name="etw" localSheetId="3" hidden="1">{"'Eng (page2)'!$A$1:$D$52"}</definedName>
    <definedName name="etw" hidden="1">{"'Eng (page2)'!$A$1:$D$52"}</definedName>
    <definedName name="EW" localSheetId="2" hidden="1">{"'Eng (page2)'!$A$1:$D$52"}</definedName>
    <definedName name="EW" localSheetId="3" hidden="1">{"'Eng (page2)'!$A$1:$D$52"}</definedName>
    <definedName name="EW" hidden="1">{"'Eng (page2)'!$A$1:$D$52"}</definedName>
    <definedName name="ewee" localSheetId="2" hidden="1">{"'Eng (page2)'!$A$1:$D$52"}</definedName>
    <definedName name="ewee" localSheetId="3" hidden="1">{"'Eng (page2)'!$A$1:$D$52"}</definedName>
    <definedName name="ewee" hidden="1">{"'Eng (page2)'!$A$1:$D$52"}</definedName>
    <definedName name="ewew" localSheetId="2" hidden="1">{"cashflow",#N/A,FALSE,"cash flow"}</definedName>
    <definedName name="ewew" localSheetId="3" hidden="1">{"cashflow",#N/A,FALSE,"cash flow"}</definedName>
    <definedName name="ewew" hidden="1">{"cashflow",#N/A,FALSE,"cash flow"}</definedName>
    <definedName name="ewew1" localSheetId="2" hidden="1">{"cashflow",#N/A,FALSE,"cash flow"}</definedName>
    <definedName name="ewew1" localSheetId="3" hidden="1">{"cashflow",#N/A,FALSE,"cash flow"}</definedName>
    <definedName name="ewew1" hidden="1">{"cashflow",#N/A,FALSE,"cash flow"}</definedName>
    <definedName name="ewr" localSheetId="2" hidden="1">{"'Eng (page2)'!$A$1:$D$52"}</definedName>
    <definedName name="ewr" localSheetId="3" hidden="1">{"'Eng (page2)'!$A$1:$D$52"}</definedName>
    <definedName name="ewr" hidden="1">{"'Eng (page2)'!$A$1:$D$52"}</definedName>
    <definedName name="ewrq" localSheetId="2" hidden="1">{"'Eng (page2)'!$A$1:$D$52"}</definedName>
    <definedName name="ewrq" localSheetId="3" hidden="1">{"'Eng (page2)'!$A$1:$D$52"}</definedName>
    <definedName name="ewrq" hidden="1">{"'Eng (page2)'!$A$1:$D$52"}</definedName>
    <definedName name="EWSD" localSheetId="2" hidden="1">{"'Eng (page2)'!$A$1:$D$52"}</definedName>
    <definedName name="EWSD" localSheetId="3" hidden="1">{"'Eng (page2)'!$A$1:$D$52"}</definedName>
    <definedName name="EWSD" hidden="1">{"'Eng (page2)'!$A$1:$D$52"}</definedName>
    <definedName name="exc" localSheetId="2" hidden="1">{"'Eng (page2)'!$A$1:$D$52"}</definedName>
    <definedName name="exc" localSheetId="3" hidden="1">{"'Eng (page2)'!$A$1:$D$52"}</definedName>
    <definedName name="exc" hidden="1">{"'Eng (page2)'!$A$1:$D$52"}</definedName>
    <definedName name="F1nin" localSheetId="2" hidden="1">{"'Model'!$A$1:$N$53"}</definedName>
    <definedName name="F1nin" localSheetId="3" hidden="1">{"'Model'!$A$1:$N$53"}</definedName>
    <definedName name="F1nin" hidden="1">{"'Model'!$A$1:$N$53"}</definedName>
    <definedName name="FAT" localSheetId="2" hidden="1">{"'Eng (page2)'!$A$1:$D$52"}</definedName>
    <definedName name="FAT" localSheetId="3" hidden="1">{"'Eng (page2)'!$A$1:$D$52"}</definedName>
    <definedName name="FAT" hidden="1">{"'Eng (page2)'!$A$1:$D$52"}</definedName>
    <definedName name="fbf" localSheetId="2" hidden="1">{"'Model'!$A$1:$N$53"}</definedName>
    <definedName name="fbf" localSheetId="3" hidden="1">{"'Model'!$A$1:$N$53"}</definedName>
    <definedName name="fbf" hidden="1">{"'Model'!$A$1:$N$53"}</definedName>
    <definedName name="fbfy" localSheetId="2" hidden="1">{"'Model'!$A$1:$N$53"}</definedName>
    <definedName name="fbfy" localSheetId="3" hidden="1">{"'Model'!$A$1:$N$53"}</definedName>
    <definedName name="fbfy" hidden="1">{"'Model'!$A$1:$N$53"}</definedName>
    <definedName name="fc" localSheetId="2" hidden="1">{"'Eng (page2)'!$A$1:$D$52"}</definedName>
    <definedName name="fc" localSheetId="3" hidden="1">{"'Eng (page2)'!$A$1:$D$52"}</definedName>
    <definedName name="fc" hidden="1">{"'Eng (page2)'!$A$1:$D$52"}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2" hidden="1">{"'Eng (page2)'!$A$1:$D$52"}</definedName>
    <definedName name="fcewq" localSheetId="3" hidden="1">{"'Eng (page2)'!$A$1:$D$52"}</definedName>
    <definedName name="fcewq" hidden="1">{"'Eng (page2)'!$A$1:$D$52"}</definedName>
    <definedName name="FCode" localSheetId="2" hidden="1">#REF!</definedName>
    <definedName name="FCode" localSheetId="3" hidden="1">#REF!</definedName>
    <definedName name="FCode" hidden="1">#REF!</definedName>
    <definedName name="FCT" localSheetId="2" hidden="1">{"'Eng (page2)'!$A$1:$D$52"}</definedName>
    <definedName name="FCT" localSheetId="3" hidden="1">{"'Eng (page2)'!$A$1:$D$52"}</definedName>
    <definedName name="FCT" hidden="1">{"'Eng (page2)'!$A$1:$D$52"}</definedName>
    <definedName name="fdf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eqv" localSheetId="2" hidden="1">{"'Eng (page2)'!$A$1:$D$52"}</definedName>
    <definedName name="feqv" localSheetId="3" hidden="1">{"'Eng (page2)'!$A$1:$D$52"}</definedName>
    <definedName name="feqv" hidden="1">{"'Eng (page2)'!$A$1:$D$52"}</definedName>
    <definedName name="FEW" localSheetId="2" hidden="1">{"'Eng (page2)'!$A$1:$D$52"}</definedName>
    <definedName name="FEW" localSheetId="3" hidden="1">{"'Eng (page2)'!$A$1:$D$52"}</definedName>
    <definedName name="FEW" hidden="1">{"'Eng (page2)'!$A$1:$D$52"}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localSheetId="2" hidden="1">{"'Eng (page2)'!$A$1:$D$52"}</definedName>
    <definedName name="fgdp" localSheetId="3" hidden="1">{"'Eng (page2)'!$A$1:$D$52"}</definedName>
    <definedName name="fgdp" hidden="1">{"'Eng (page2)'!$A$1:$D$52"}</definedName>
    <definedName name="FGE\" localSheetId="2" hidden="1">{"'Eng (page2)'!$A$1:$D$52"}</definedName>
    <definedName name="FGE\" localSheetId="3" hidden="1">{"'Eng (page2)'!$A$1:$D$52"}</definedName>
    <definedName name="FGE\" hidden="1">{"'Eng (page2)'!$A$1:$D$52"}</definedName>
    <definedName name="fojwp" localSheetId="2" hidden="1">{"'Eng (page2)'!$A$1:$D$52"}</definedName>
    <definedName name="fojwp" localSheetId="3" hidden="1">{"'Eng (page2)'!$A$1:$D$52"}</definedName>
    <definedName name="fojwp" hidden="1">{"'Eng (page2)'!$A$1:$D$52"}</definedName>
    <definedName name="fs" hidden="1">#REF!</definedName>
    <definedName name="fserrr" localSheetId="2" hidden="1">{"'Eng (page2)'!$A$1:$D$52"}</definedName>
    <definedName name="fserrr" localSheetId="3" hidden="1">{"'Eng (page2)'!$A$1:$D$52"}</definedName>
    <definedName name="fserrr" hidden="1">{"'Eng (page2)'!$A$1:$D$52"}</definedName>
    <definedName name="FWP" localSheetId="2" hidden="1">{"'Eng (page2)'!$A$1:$D$52"}</definedName>
    <definedName name="FWP" localSheetId="3" hidden="1">{"'Eng (page2)'!$A$1:$D$52"}</definedName>
    <definedName name="FWP" hidden="1">{"'Eng (page2)'!$A$1:$D$52"}</definedName>
    <definedName name="gbgfrs" localSheetId="2" hidden="1">{"'Model'!$A$1:$N$53"}</definedName>
    <definedName name="gbgfrs" localSheetId="3" hidden="1">{"'Model'!$A$1:$N$53"}</definedName>
    <definedName name="gbgfrs" hidden="1">{"'Model'!$A$1:$N$53"}</definedName>
    <definedName name="gdaa" localSheetId="2" hidden="1">{"'Model'!$A$1:$N$53"}</definedName>
    <definedName name="gdaa" localSheetId="3" hidden="1">{"'Model'!$A$1:$N$53"}</definedName>
    <definedName name="gdaa" hidden="1">{"'Model'!$A$1:$N$53"}</definedName>
    <definedName name="gfg" localSheetId="2" hidden="1">{"'Eng (page2)'!$A$1:$D$52"}</definedName>
    <definedName name="gfg" localSheetId="3" hidden="1">{"'Eng (page2)'!$A$1:$D$52"}</definedName>
    <definedName name="gfg" hidden="1">{"'Eng (page2)'!$A$1:$D$52"}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s" hidden="1">#REF!</definedName>
    <definedName name="gh" localSheetId="2" hidden="1">{"'Eng (page2)'!$A$1:$D$52"}</definedName>
    <definedName name="gh" localSheetId="3" hidden="1">{"'Eng (page2)'!$A$1:$D$52"}</definedName>
    <definedName name="gh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kw" localSheetId="2" hidden="1">{"'Eng (page2)'!$A$1:$D$52"}</definedName>
    <definedName name="gkw" localSheetId="3" hidden="1">{"'Eng (page2)'!$A$1:$D$52"}</definedName>
    <definedName name="gkw" hidden="1">{"'Eng (page2)'!$A$1:$D$52"}</definedName>
    <definedName name="guestroom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WRT" localSheetId="2" hidden="1">{"'Eng (page2)'!$A$1:$D$52"}</definedName>
    <definedName name="GWRT" localSheetId="3" hidden="1">{"'Eng (page2)'!$A$1:$D$52"}</definedName>
    <definedName name="GWRT" hidden="1">{"'Eng (page2)'!$A$1:$D$52"}</definedName>
    <definedName name="he" localSheetId="2" hidden="1">{"'Eng (page2)'!$A$1:$D$52"}</definedName>
    <definedName name="he" localSheetId="3" hidden="1">{"'Eng (page2)'!$A$1:$D$52"}</definedName>
    <definedName name="he" hidden="1">{"'Eng (page2)'!$A$1:$D$52"}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h" localSheetId="2" hidden="1">{"conso",#N/A,FALSE,"cash flow"}</definedName>
    <definedName name="hh" localSheetId="3" hidden="1">{"conso",#N/A,FALSE,"cash flow"}</definedName>
    <definedName name="hh" hidden="1">{"conso",#N/A,FALSE,"cash flow"}</definedName>
    <definedName name="HHK" localSheetId="2" hidden="1">{"'Eng (page2)'!$A$1:$D$52"}</definedName>
    <definedName name="HHK" localSheetId="3" hidden="1">{"'Eng (page2)'!$A$1:$D$52"}</definedName>
    <definedName name="HHK" hidden="1">{"'Eng (page2)'!$A$1:$D$52"}</definedName>
    <definedName name="HiddenRows" localSheetId="2" hidden="1">#REF!</definedName>
    <definedName name="HiddenRows" localSheetId="3" hidden="1">#REF!</definedName>
    <definedName name="HiddenRows" hidden="1">#REF!</definedName>
    <definedName name="HIIU" localSheetId="2" hidden="1">{"'Eng (page2)'!$A$1:$D$52"}</definedName>
    <definedName name="HIIU" localSheetId="3" hidden="1">{"'Eng (page2)'!$A$1:$D$52"}</definedName>
    <definedName name="HIIU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O" localSheetId="2" hidden="1">{"'Eng (page2)'!$A$1:$D$52"}</definedName>
    <definedName name="HIO" localSheetId="3" hidden="1">{"'Eng (page2)'!$A$1:$D$52"}</definedName>
    <definedName name="HIO" hidden="1">{"'Eng (page2)'!$A$1:$D$52"}</definedName>
    <definedName name="HRTW" localSheetId="2" hidden="1">{"'Eng (page2)'!$A$1:$D$52"}</definedName>
    <definedName name="HRTW" localSheetId="3" hidden="1">{"'Eng (page2)'!$A$1:$D$52"}</definedName>
    <definedName name="HRTW" hidden="1">{"'Eng (page2)'!$A$1:$D$52"}</definedName>
    <definedName name="HSWQHDDX" localSheetId="2" hidden="1">{"'Eng (page2)'!$A$1:$D$52"}</definedName>
    <definedName name="HSWQHDDX" localSheetId="3" hidden="1">{"'Eng (page2)'!$A$1:$D$52"}</definedName>
    <definedName name="HSWQHDDX" hidden="1">{"'Eng (page2)'!$A$1:$D$52"}</definedName>
    <definedName name="HTML_CodePage" hidden="1">874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w" localSheetId="2" hidden="1">{"'Eng (page2)'!$A$1:$D$52"}</definedName>
    <definedName name="hw" localSheetId="3" hidden="1">{"'Eng (page2)'!$A$1:$D$52"}</definedName>
    <definedName name="hw" hidden="1">{"'Eng (page2)'!$A$1:$D$52"}</definedName>
    <definedName name="HWERTW" localSheetId="2" hidden="1">{"'Eng (page2)'!$A$1:$D$52"}</definedName>
    <definedName name="HWERTW" localSheetId="3" hidden="1">{"'Eng (page2)'!$A$1:$D$52"}</definedName>
    <definedName name="HWERTW" hidden="1">{"'Eng (page2)'!$A$1:$D$52"}</definedName>
    <definedName name="HWET" localSheetId="2" hidden="1">{"'Eng (page2)'!$A$1:$D$52"}</definedName>
    <definedName name="HWET" localSheetId="3" hidden="1">{"'Eng (page2)'!$A$1:$D$52"}</definedName>
    <definedName name="HWET" hidden="1">{"'Eng (page2)'!$A$1:$D$52"}</definedName>
    <definedName name="hy" localSheetId="2" hidden="1">{"'Eng (page2)'!$A$1:$D$52"}</definedName>
    <definedName name="hy" localSheetId="3" hidden="1">{"'Eng (page2)'!$A$1:$D$52"}</definedName>
    <definedName name="hy" hidden="1">{"'Eng (page2)'!$A$1:$D$52"}</definedName>
    <definedName name="hyhd" localSheetId="2" hidden="1">{"'Eng (page2)'!$A$1:$D$52"}</definedName>
    <definedName name="hyhd" localSheetId="3" hidden="1">{"'Eng (page2)'!$A$1:$D$52"}</definedName>
    <definedName name="hyhd" hidden="1">{"'Eng (page2)'!$A$1:$D$52"}</definedName>
    <definedName name="ier" localSheetId="2" hidden="1">{"'Eng (page2)'!$A$1:$D$52"}</definedName>
    <definedName name="ier" localSheetId="3" hidden="1">{"'Eng (page2)'!$A$1:$D$52"}</definedName>
    <definedName name="ier" hidden="1">{"'Eng (page2)'!$A$1:$D$52"}</definedName>
    <definedName name="iiiiii" localSheetId="2" hidden="1">{"'Model'!$A$1:$N$53"}</definedName>
    <definedName name="iiiiii" localSheetId="3" hidden="1">{"'Model'!$A$1:$N$53"}</definedName>
    <definedName name="iiiiii" hidden="1">{"'Model'!$A$1:$N$53"}</definedName>
    <definedName name="interest" localSheetId="2" hidden="1">{"'Eng (page2)'!$A$1:$D$52"}</definedName>
    <definedName name="interest" localSheetId="3" hidden="1">{"'Eng (page2)'!$A$1:$D$52"}</definedName>
    <definedName name="interest" hidden="1">{"'Eng (page2)'!$A$1:$D$52"}</definedName>
    <definedName name="IOP" localSheetId="2" hidden="1">{"'Eng (page2)'!$A$1:$D$52"}</definedName>
    <definedName name="IOP" localSheetId="3" hidden="1">{"'Eng (page2)'!$A$1:$D$52"}</definedName>
    <definedName name="IOP" hidden="1">{"'Eng (page2)'!$A$1:$D$52"}</definedName>
    <definedName name="iopo" localSheetId="2" hidden="1">{"'Model'!$A$1:$N$53"}</definedName>
    <definedName name="iopo" localSheetId="3" hidden="1">{"'Model'!$A$1:$N$53"}</definedName>
    <definedName name="iopo" hidden="1">{"'Model'!$A$1:$N$53"}</definedName>
    <definedName name="IUE" localSheetId="2" hidden="1">{"'Eng (page2)'!$A$1:$D$52"}</definedName>
    <definedName name="IUE" localSheetId="3" hidden="1">{"'Eng (page2)'!$A$1:$D$52"}</definedName>
    <definedName name="IUE" hidden="1">{"'Eng (page2)'!$A$1:$D$52"}</definedName>
    <definedName name="IUO" localSheetId="2" hidden="1">{"'Eng (page2)'!$A$1:$D$52"}</definedName>
    <definedName name="IUO" localSheetId="3" hidden="1">{"'Eng (page2)'!$A$1:$D$52"}</definedName>
    <definedName name="IUO" hidden="1">{"'Eng (page2)'!$A$1:$D$52"}</definedName>
    <definedName name="IUY" localSheetId="2" hidden="1">{"'Eng (page2)'!$A$1:$D$52"}</definedName>
    <definedName name="IUY" localSheetId="3" hidden="1">{"'Eng (page2)'!$A$1:$D$52"}</definedName>
    <definedName name="IUY" hidden="1">{"'Eng (page2)'!$A$1:$D$52"}</definedName>
    <definedName name="JD" localSheetId="2" hidden="1">{"'Eng (page2)'!$A$1:$D$52"}</definedName>
    <definedName name="JD" localSheetId="3" hidden="1">{"'Eng (page2)'!$A$1:$D$52"}</definedName>
    <definedName name="JD" hidden="1">{"'Eng (page2)'!$A$1:$D$52"}</definedName>
    <definedName name="jdfpe" localSheetId="2" hidden="1">{"'Eng (page2)'!$A$1:$D$52"}</definedName>
    <definedName name="jdfpe" localSheetId="3" hidden="1">{"'Eng (page2)'!$A$1:$D$52"}</definedName>
    <definedName name="jdfpe" hidden="1">{"'Eng (page2)'!$A$1:$D$52"}</definedName>
    <definedName name="jerr" localSheetId="2" hidden="1">{"'Eng (page2)'!$A$1:$D$52"}</definedName>
    <definedName name="jerr" localSheetId="3" hidden="1">{"'Eng (page2)'!$A$1:$D$52"}</definedName>
    <definedName name="jerr" hidden="1">{"'Eng (page2)'!$A$1:$D$52"}</definedName>
    <definedName name="jfiee" localSheetId="2" hidden="1">{"'Eng (page2)'!$A$1:$D$52"}</definedName>
    <definedName name="jfiee" localSheetId="3" hidden="1">{"'Eng (page2)'!$A$1:$D$52"}</definedName>
    <definedName name="jfiee" hidden="1">{"'Eng (page2)'!$A$1:$D$52"}</definedName>
    <definedName name="jfjeo" localSheetId="2" hidden="1">{"'Eng (page2)'!$A$1:$D$52"}</definedName>
    <definedName name="jfjeo" localSheetId="3" hidden="1">{"'Eng (page2)'!$A$1:$D$52"}</definedName>
    <definedName name="jfjeo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fpwe" localSheetId="2" hidden="1">{"'Eng (page2)'!$A$1:$D$52"}</definedName>
    <definedName name="jfpwe" localSheetId="3" hidden="1">{"'Eng (page2)'!$A$1:$D$52"}</definedName>
    <definedName name="jfpwe" hidden="1">{"'Eng (page2)'!$A$1:$D$52"}</definedName>
    <definedName name="jijiji" localSheetId="2" hidden="1">{"'Model'!$A$1:$N$53"}</definedName>
    <definedName name="jijiji" localSheetId="3" hidden="1">{"'Model'!$A$1:$N$53"}</definedName>
    <definedName name="jijiji" hidden="1">{"'Model'!$A$1:$N$53"}</definedName>
    <definedName name="jin" localSheetId="2" hidden="1">{"'Eng (page2)'!$A$1:$D$52"}</definedName>
    <definedName name="jin" localSheetId="3" hidden="1">{"'Eng (page2)'!$A$1:$D$52"}</definedName>
    <definedName name="jin" hidden="1">{"'Eng (page2)'!$A$1:$D$52"}</definedName>
    <definedName name="JIO" localSheetId="2" hidden="1">{"'Eng (page2)'!$A$1:$D$52"}</definedName>
    <definedName name="JIO" localSheetId="3" hidden="1">{"'Eng (page2)'!$A$1:$D$52"}</definedName>
    <definedName name="JIO" hidden="1">{"'Eng (page2)'!$A$1:$D$52"}</definedName>
    <definedName name="JKL" localSheetId="2" hidden="1">{"'Eng (page2)'!$A$1:$D$52"}</definedName>
    <definedName name="JKL" localSheetId="3" hidden="1">{"'Eng (page2)'!$A$1:$D$52"}</definedName>
    <definedName name="JKL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JL" localSheetId="2" hidden="1">{"'Eng (page2)'!$A$1:$D$52"}</definedName>
    <definedName name="JL" localSheetId="3" hidden="1">{"'Eng (page2)'!$A$1:$D$52"}</definedName>
    <definedName name="JL" hidden="1">{"'Eng (page2)'!$A$1:$D$52"}</definedName>
    <definedName name="jner" localSheetId="2" hidden="1">{"'Eng (page2)'!$A$1:$D$52"}</definedName>
    <definedName name="jner" localSheetId="3" hidden="1">{"'Eng (page2)'!$A$1:$D$52"}</definedName>
    <definedName name="jner" hidden="1">{"'Eng (page2)'!$A$1:$D$52"}</definedName>
    <definedName name="jo" localSheetId="2" hidden="1">{"'Eng (page2)'!$A$1:$D$52"}</definedName>
    <definedName name="jo" localSheetId="3" hidden="1">{"'Eng (page2)'!$A$1:$D$52"}</definedName>
    <definedName name="jo" hidden="1">{"'Eng (page2)'!$A$1:$D$52"}</definedName>
    <definedName name="JOP" localSheetId="2" hidden="1">{"'Eng (page2)'!$A$1:$D$52"}</definedName>
    <definedName name="JOP" localSheetId="3" hidden="1">{"'Eng (page2)'!$A$1:$D$52"}</definedName>
    <definedName name="JOP" hidden="1">{"'Eng (page2)'!$A$1:$D$52"}</definedName>
    <definedName name="jopf" localSheetId="2" hidden="1">{"'Model'!$A$1:$N$53"}</definedName>
    <definedName name="jopf" localSheetId="3" hidden="1">{"'Model'!$A$1:$N$53"}</definedName>
    <definedName name="jopf" hidden="1">{"'Model'!$A$1:$N$53"}</definedName>
    <definedName name="jper" localSheetId="2" hidden="1">{"'Eng (page2)'!$A$1:$D$52"}</definedName>
    <definedName name="jper" localSheetId="3" hidden="1">{"'Eng (page2)'!$A$1:$D$52"}</definedName>
    <definedName name="jper" hidden="1">{"'Eng (page2)'!$A$1:$D$52"}</definedName>
    <definedName name="JPP" localSheetId="2" hidden="1">{"'Eng (page2)'!$A$1:$D$52"}</definedName>
    <definedName name="JPP" localSheetId="3" hidden="1">{"'Eng (page2)'!$A$1:$D$52"}</definedName>
    <definedName name="JPP" hidden="1">{"'Eng (page2)'!$A$1:$D$52"}</definedName>
    <definedName name="jrewp" localSheetId="2" hidden="1">{"'Eng (page2)'!$A$1:$D$52"}</definedName>
    <definedName name="jrewp" localSheetId="3" hidden="1">{"'Eng (page2)'!$A$1:$D$52"}</definedName>
    <definedName name="jrewp" hidden="1">{"'Eng (page2)'!$A$1:$D$52"}</definedName>
    <definedName name="jrp" localSheetId="2" hidden="1">{"'Eng (page2)'!$A$1:$D$52"}</definedName>
    <definedName name="jrp" localSheetId="3" hidden="1">{"'Eng (page2)'!$A$1:$D$52"}</definedName>
    <definedName name="jrp" hidden="1">{"'Eng (page2)'!$A$1:$D$52"}</definedName>
    <definedName name="jus" localSheetId="2" hidden="1">{"'Model'!$A$1:$N$53"}</definedName>
    <definedName name="jus" localSheetId="3" hidden="1">{"'Model'!$A$1:$N$53"}</definedName>
    <definedName name="jus" hidden="1">{"'Model'!$A$1:$N$53"}</definedName>
    <definedName name="kas" localSheetId="2" hidden="1">{"'Eng (page2)'!$A$1:$D$52"}</definedName>
    <definedName name="kas" localSheetId="3" hidden="1">{"'Eng (page2)'!$A$1:$D$52"}</definedName>
    <definedName name="kas" hidden="1">{"'Eng (page2)'!$A$1:$D$52"}</definedName>
    <definedName name="KBVF" localSheetId="2" hidden="1">{"'Eng (page2)'!$A$1:$D$52"}</definedName>
    <definedName name="KBVF" localSheetId="3" hidden="1">{"'Eng (page2)'!$A$1:$D$52"}</definedName>
    <definedName name="KBVF" hidden="1">{"'Eng (page2)'!$A$1:$D$52"}</definedName>
    <definedName name="KCFE" localSheetId="2" hidden="1">{"'Eng (page2)'!$A$1:$D$52"}</definedName>
    <definedName name="KCFE" localSheetId="3" hidden="1">{"'Eng (page2)'!$A$1:$D$52"}</definedName>
    <definedName name="KCFE" hidden="1">{"'Eng (page2)'!$A$1:$D$52"}</definedName>
    <definedName name="kdv" localSheetId="2" hidden="1">{"'Eng (page2)'!$A$1:$D$52"}</definedName>
    <definedName name="kdv" localSheetId="3" hidden="1">{"'Eng (page2)'!$A$1:$D$52"}</definedName>
    <definedName name="kdv" hidden="1">{"'Eng (page2)'!$A$1:$D$52"}</definedName>
    <definedName name="ked" localSheetId="2" hidden="1">{"'Model'!$A$1:$N$53"}</definedName>
    <definedName name="ked" localSheetId="3" hidden="1">{"'Model'!$A$1:$N$53"}</definedName>
    <definedName name="ked" hidden="1">{"'Model'!$A$1:$N$53"}</definedName>
    <definedName name="kele" localSheetId="2" hidden="1">{"'Eng (page2)'!$A$1:$D$52"}</definedName>
    <definedName name="kele" localSheetId="3" hidden="1">{"'Eng (page2)'!$A$1:$D$52"}</definedName>
    <definedName name="kele" hidden="1">{"'Eng (page2)'!$A$1:$D$52"}</definedName>
    <definedName name="key" hidden="1">#REF!</definedName>
    <definedName name="KHJGDFGFHGHJ" localSheetId="2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2" hidden="1">{"'Eng (page2)'!$A$1:$D$52"}</definedName>
    <definedName name="kjyt" localSheetId="3" hidden="1">{"'Eng (page2)'!$A$1:$D$52"}</definedName>
    <definedName name="kjyt" hidden="1">{"'Eng (page2)'!$A$1:$D$52"}</definedName>
    <definedName name="kkkd" localSheetId="2" hidden="1">{"'Model'!$A$1:$N$53"}</definedName>
    <definedName name="kkkd" localSheetId="3" hidden="1">{"'Model'!$A$1:$N$53"}</definedName>
    <definedName name="kkkd" hidden="1">{"'Model'!$A$1:$N$53"}</definedName>
    <definedName name="kkok" localSheetId="2" hidden="1">{"'Eng (page2)'!$A$1:$D$52"}</definedName>
    <definedName name="kkok" localSheetId="3" hidden="1">{"'Eng (page2)'!$A$1:$D$52"}</definedName>
    <definedName name="kkok" hidden="1">{"'Eng (page2)'!$A$1:$D$52"}</definedName>
    <definedName name="kkxle" localSheetId="2" hidden="1">{"'Model'!$A$1:$N$53"}</definedName>
    <definedName name="kkxle" localSheetId="3" hidden="1">{"'Model'!$A$1:$N$53"}</definedName>
    <definedName name="kkxle" hidden="1">{"'Model'!$A$1:$N$53"}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lxjf" localSheetId="2" hidden="1">{"'Eng (page2)'!$A$1:$D$52"}</definedName>
    <definedName name="klxjf" localSheetId="3" hidden="1">{"'Eng (page2)'!$A$1:$D$52"}</definedName>
    <definedName name="klxjf" hidden="1">{"'Eng (page2)'!$A$1:$D$52"}</definedName>
    <definedName name="KOEW" localSheetId="2" hidden="1">{"'Eng (page2)'!$A$1:$D$52"}</definedName>
    <definedName name="KOEW" localSheetId="3" hidden="1">{"'Eng (page2)'!$A$1:$D$52"}</definedName>
    <definedName name="KOEW" hidden="1">{"'Eng (page2)'!$A$1:$D$52"}</definedName>
    <definedName name="KOKO" localSheetId="2" hidden="1">{"cashflow",#N/A,FALSE,"cash flow"}</definedName>
    <definedName name="KOKO" localSheetId="3" hidden="1">{"cashflow",#N/A,FALSE,"cash flow"}</definedName>
    <definedName name="KOKO" hidden="1">{"cashflow",#N/A,FALSE,"cash flow"}</definedName>
    <definedName name="KOL" localSheetId="2" hidden="1">{"'Eng (page2)'!$A$1:$D$52"}</definedName>
    <definedName name="KOL" localSheetId="3" hidden="1">{"'Eng (page2)'!$A$1:$D$52"}</definedName>
    <definedName name="KOL" hidden="1">{"'Eng (page2)'!$A$1:$D$52"}</definedName>
    <definedName name="kow" localSheetId="2" hidden="1">{"'Eng (page2)'!$A$1:$D$52"}</definedName>
    <definedName name="kow" localSheetId="3" hidden="1">{"'Eng (page2)'!$A$1:$D$52"}</definedName>
    <definedName name="kow" hidden="1">{"'Eng (page2)'!$A$1:$D$52"}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kper" localSheetId="2" hidden="1">{"'Eng (page2)'!$A$1:$D$52"}</definedName>
    <definedName name="kper" localSheetId="3" hidden="1">{"'Eng (page2)'!$A$1:$D$52"}</definedName>
    <definedName name="kper" hidden="1">{"'Eng (page2)'!$A$1:$D$52"}</definedName>
    <definedName name="kue" localSheetId="2" hidden="1">{"'Model'!$A$1:$N$53"}</definedName>
    <definedName name="kue" localSheetId="3" hidden="1">{"'Model'!$A$1:$N$53"}</definedName>
    <definedName name="kue" hidden="1">{"'Model'!$A$1:$N$53"}</definedName>
    <definedName name="ldss" localSheetId="2" hidden="1">{"'Eng (page2)'!$A$1:$D$52"}</definedName>
    <definedName name="ldss" localSheetId="3" hidden="1">{"'Eng (page2)'!$A$1:$D$52"}</definedName>
    <definedName name="ldss" hidden="1">{"'Eng (page2)'!$A$1:$D$52"}</definedName>
    <definedName name="ledr" localSheetId="2" hidden="1">{"'Eng (page2)'!$A$1:$D$52"}</definedName>
    <definedName name="ledr" localSheetId="3" hidden="1">{"'Eng (page2)'!$A$1:$D$52"}</definedName>
    <definedName name="ledr" hidden="1">{"'Eng (page2)'!$A$1:$D$52"}</definedName>
    <definedName name="lf" localSheetId="2" hidden="1">#REF!</definedName>
    <definedName name="lf" localSheetId="3" hidden="1">#REF!</definedName>
    <definedName name="lf" hidden="1">#REF!</definedName>
    <definedName name="lfk" localSheetId="2" hidden="1">{"'Eng (page2)'!$A$1:$D$52"}</definedName>
    <definedName name="lfk" localSheetId="3" hidden="1">{"'Eng (page2)'!$A$1:$D$52"}</definedName>
    <definedName name="lfk" hidden="1">{"'Eng (page2)'!$A$1:$D$52"}</definedName>
    <definedName name="lhin" localSheetId="2" hidden="1">{"'Eng (page2)'!$A$1:$D$52"}</definedName>
    <definedName name="lhin" localSheetId="3" hidden="1">{"'Eng (page2)'!$A$1:$D$52"}</definedName>
    <definedName name="lhin" hidden="1">{"'Eng (page2)'!$A$1:$D$52"}</definedName>
    <definedName name="lkjjkl" localSheetId="2" hidden="1">{"'Eng (page2)'!$A$1:$D$52"}</definedName>
    <definedName name="lkjjkl" localSheetId="3" hidden="1">{"'Eng (page2)'!$A$1:$D$52"}</definedName>
    <definedName name="lkjjkl" hidden="1">{"'Eng (page2)'!$A$1:$D$52"}</definedName>
    <definedName name="LLK" localSheetId="2" hidden="1">{"'Eng (page2)'!$A$1:$D$52"}</definedName>
    <definedName name="LLK" localSheetId="3" hidden="1">{"'Eng (page2)'!$A$1:$D$52"}</definedName>
    <definedName name="LLK" hidden="1">{"'Eng (page2)'!$A$1:$D$52"}</definedName>
    <definedName name="LLP" localSheetId="2" hidden="1">{"'Eng (page2)'!$A$1:$D$52"}</definedName>
    <definedName name="LLP" localSheetId="3" hidden="1">{"'Eng (page2)'!$A$1:$D$52"}</definedName>
    <definedName name="LLP" hidden="1">{"'Eng (page2)'!$A$1:$D$52"}</definedName>
    <definedName name="LOL" localSheetId="2" hidden="1">{"'Eng (page2)'!$A$1:$D$52"}</definedName>
    <definedName name="LOL" localSheetId="3" hidden="1">{"'Eng (page2)'!$A$1:$D$52"}</definedName>
    <definedName name="LOL" hidden="1">{"'Eng (page2)'!$A$1:$D$52"}</definedName>
    <definedName name="lop" localSheetId="2" hidden="1">{"'Eng (page2)'!$A$1:$D$52"}</definedName>
    <definedName name="lop" localSheetId="3" hidden="1">{"'Eng (page2)'!$A$1:$D$52"}</definedName>
    <definedName name="lop" hidden="1">{"'Eng (page2)'!$A$1:$D$52"}</definedName>
    <definedName name="LOW" localSheetId="2" hidden="1">{"'Eng (page2)'!$A$1:$D$52"}</definedName>
    <definedName name="LOW" localSheetId="3" hidden="1">{"'Eng (page2)'!$A$1:$D$52"}</definedName>
    <definedName name="LOW" hidden="1">{"'Eng (page2)'!$A$1:$D$52"}</definedName>
    <definedName name="LV" localSheetId="2" hidden="1">{"'Eng (page2)'!$A$1:$D$52"}</definedName>
    <definedName name="LV" localSheetId="3" hidden="1">{"'Eng (page2)'!$A$1:$D$52"}</definedName>
    <definedName name="LV" hidden="1">{"'Eng (page2)'!$A$1:$D$52"}</definedName>
    <definedName name="ly" localSheetId="2" hidden="1">{"'Eng (page2)'!$A$1:$D$52"}</definedName>
    <definedName name="ly" localSheetId="3" hidden="1">{"'Eng (page2)'!$A$1:$D$52"}</definedName>
    <definedName name="ly" hidden="1">{"'Eng (page2)'!$A$1:$D$52"}</definedName>
    <definedName name="MCOP" localSheetId="2" hidden="1">{"'Eng (page2)'!$A$1:$D$52"}</definedName>
    <definedName name="MCOP" localSheetId="3" hidden="1">{"'Eng (page2)'!$A$1:$D$52"}</definedName>
    <definedName name="MCOP" hidden="1">{"'Eng (page2)'!$A$1:$D$52"}</definedName>
    <definedName name="MFPW" localSheetId="2" hidden="1">{"'Eng (page2)'!$A$1:$D$52"}</definedName>
    <definedName name="MFPW" localSheetId="3" hidden="1">{"'Eng (page2)'!$A$1:$D$52"}</definedName>
    <definedName name="MFPW" hidden="1">{"'Eng (page2)'!$A$1:$D$52"}</definedName>
    <definedName name="MKO" localSheetId="2" hidden="1">{"'Eng (page2)'!$A$1:$D$52"}</definedName>
    <definedName name="MKO" localSheetId="3" hidden="1">{"'Eng (page2)'!$A$1:$D$52"}</definedName>
    <definedName name="MKO" hidden="1">{"'Eng (page2)'!$A$1:$D$52"}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OL" localSheetId="2" hidden="1">{"'Eng (page2)'!$A$1:$D$52"}</definedName>
    <definedName name="MOL" localSheetId="3" hidden="1">{"'Eng (page2)'!$A$1:$D$52"}</definedName>
    <definedName name="MOL" hidden="1">{"'Eng (page2)'!$A$1:$D$52"}</definedName>
    <definedName name="mon" localSheetId="2" hidden="1">{"'Eng (page2)'!$A$1:$D$52"}</definedName>
    <definedName name="mon" localSheetId="3" hidden="1">{"'Eng (page2)'!$A$1:$D$52"}</definedName>
    <definedName name="mon" hidden="1">{"'Eng (page2)'!$A$1:$D$52"}</definedName>
    <definedName name="monmon" localSheetId="2" hidden="1">{"'Model'!$A$1:$N$53"}</definedName>
    <definedName name="monmon" localSheetId="3" hidden="1">{"'Model'!$A$1:$N$53"}</definedName>
    <definedName name="monmon" hidden="1">{"'Model'!$A$1:$N$53"}</definedName>
    <definedName name="mun" localSheetId="2" hidden="1">{"'Model'!$A$1:$N$53"}</definedName>
    <definedName name="mun" localSheetId="3" hidden="1">{"'Model'!$A$1:$N$53"}</definedName>
    <definedName name="mun" hidden="1">{"'Model'!$A$1:$N$53"}</definedName>
    <definedName name="MWEP" localSheetId="2" hidden="1">{"'Eng (page2)'!$A$1:$D$52"}</definedName>
    <definedName name="MWEP" localSheetId="3" hidden="1">{"'Eng (page2)'!$A$1:$D$52"}</definedName>
    <definedName name="MWEP" hidden="1">{"'Eng (page2)'!$A$1:$D$52"}</definedName>
    <definedName name="nan" localSheetId="2" hidden="1">{"'Model'!$A$1:$N$53"}</definedName>
    <definedName name="nan" localSheetId="3" hidden="1">{"'Model'!$A$1:$N$53"}</definedName>
    <definedName name="nan" hidden="1">{"'Model'!$A$1:$N$53"}</definedName>
    <definedName name="NATURE" localSheetId="2" hidden="1">{"'Eng (page2)'!$A$1:$D$52"}</definedName>
    <definedName name="NATURE" localSheetId="3" hidden="1">{"'Eng (page2)'!$A$1:$D$52"}</definedName>
    <definedName name="NATURE" hidden="1">{"'Eng (page2)'!$A$1:$D$52"}</definedName>
    <definedName name="ne" localSheetId="2" hidden="1">{"'Eng (page2)'!$A$1:$D$52"}</definedName>
    <definedName name="ne" localSheetId="3" hidden="1">{"'Eng (page2)'!$A$1:$D$52"}</definedName>
    <definedName name="ne" hidden="1">{"'Eng (page2)'!$A$1:$D$52"}</definedName>
    <definedName name="nee" localSheetId="2" hidden="1">{"'Eng (page2)'!$A$1:$D$52"}</definedName>
    <definedName name="nee" localSheetId="3" hidden="1">{"'Eng (page2)'!$A$1:$D$52"}</definedName>
    <definedName name="nee" hidden="1">{"'Eng (page2)'!$A$1:$D$52"}</definedName>
    <definedName name="neg" localSheetId="2" hidden="1">{"'Eng (page2)'!$A$1:$D$52"}</definedName>
    <definedName name="neg" localSheetId="3" hidden="1">{"'Eng (page2)'!$A$1:$D$52"}</definedName>
    <definedName name="neg" hidden="1">{"'Eng (page2)'!$A$1:$D$52"}</definedName>
    <definedName name="nin" localSheetId="2" hidden="1">{"'Model'!$A$1:$N$53"}</definedName>
    <definedName name="nin" localSheetId="3" hidden="1">{"'Model'!$A$1:$N$53"}</definedName>
    <definedName name="nin" hidden="1">{"'Model'!$A$1:$N$53"}</definedName>
    <definedName name="nm" localSheetId="2" hidden="1">{"'Eng (page2)'!$A$1:$D$52"}</definedName>
    <definedName name="nm" localSheetId="3" hidden="1">{"'Eng (page2)'!$A$1:$D$52"}</definedName>
    <definedName name="nm" hidden="1">{"'Eng (page2)'!$A$1:$D$52"}</definedName>
    <definedName name="nu" localSheetId="2" hidden="1">{"cashflow",#N/A,FALSE,"cash flow"}</definedName>
    <definedName name="nu" localSheetId="3" hidden="1">{"cashflow",#N/A,FALSE,"cash flow"}</definedName>
    <definedName name="nu" hidden="1">{"cashflow",#N/A,FALSE,"cash flow"}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oeoeoeoeo" localSheetId="2" hidden="1">{"'Model'!$A$1:$N$53"}</definedName>
    <definedName name="oeoeoeoeo" localSheetId="3" hidden="1">{"'Model'!$A$1:$N$53"}</definedName>
    <definedName name="oeoeoeoeo" hidden="1">{"'Model'!$A$1:$N$53"}</definedName>
    <definedName name="oer" localSheetId="2" hidden="1">{"'Eng (page2)'!$A$1:$D$52"}</definedName>
    <definedName name="oer" localSheetId="3" hidden="1">{"'Eng (page2)'!$A$1:$D$52"}</definedName>
    <definedName name="oer" hidden="1">{"'Eng (page2)'!$A$1:$D$52"}</definedName>
    <definedName name="OH" localSheetId="2" hidden="1">{"'Eng (page2)'!$A$1:$D$52"}</definedName>
    <definedName name="OH" localSheetId="3" hidden="1">{"'Eng (page2)'!$A$1:$D$52"}</definedName>
    <definedName name="OH" hidden="1">{"'Eng (page2)'!$A$1:$D$52"}</definedName>
    <definedName name="OIE" localSheetId="2" hidden="1">{"'Eng (page2)'!$A$1:$D$52"}</definedName>
    <definedName name="OIE" localSheetId="3" hidden="1">{"'Eng (page2)'!$A$1:$D$52"}</definedName>
    <definedName name="OIE" hidden="1">{"'Eng (page2)'!$A$1:$D$52"}</definedName>
    <definedName name="OIKM" localSheetId="2" hidden="1">{"'Eng (page2)'!$A$1:$D$52"}</definedName>
    <definedName name="OIKM" localSheetId="3" hidden="1">{"'Eng (page2)'!$A$1:$D$52"}</definedName>
    <definedName name="OIKM" hidden="1">{"'Eng (page2)'!$A$1:$D$52"}</definedName>
    <definedName name="oku" localSheetId="2" hidden="1">{"'Eng (page2)'!$A$1:$D$52"}</definedName>
    <definedName name="oku" localSheetId="3" hidden="1">{"'Eng (page2)'!$A$1:$D$52"}</definedName>
    <definedName name="oku" hidden="1">{"'Eng (page2)'!$A$1:$D$52"}</definedName>
    <definedName name="OL" localSheetId="2" hidden="1">{"'Eng (page2)'!$A$1:$D$52"}</definedName>
    <definedName name="OL" localSheetId="3" hidden="1">{"'Eng (page2)'!$A$1:$D$52"}</definedName>
    <definedName name="OL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LK" localSheetId="2" hidden="1">{"'Eng (page2)'!$A$1:$D$52"}</definedName>
    <definedName name="OLK" localSheetId="3" hidden="1">{"'Eng (page2)'!$A$1:$D$52"}</definedName>
    <definedName name="OLK" hidden="1">{"'Eng (page2)'!$A$1:$D$52"}</definedName>
    <definedName name="oll" localSheetId="2" hidden="1">{"'Eng (page2)'!$A$1:$D$52"}</definedName>
    <definedName name="oll" localSheetId="3" hidden="1">{"'Eng (page2)'!$A$1:$D$52"}</definedName>
    <definedName name="oll" hidden="1">{"'Eng (page2)'!$A$1:$D$52"}</definedName>
    <definedName name="olop" localSheetId="2" hidden="1">{"'Eng (page2)'!$A$1:$D$52"}</definedName>
    <definedName name="olop" localSheetId="3" hidden="1">{"'Eng (page2)'!$A$1:$D$52"}</definedName>
    <definedName name="olop" hidden="1">{"'Eng (page2)'!$A$1:$D$52"}</definedName>
    <definedName name="olrlk\" localSheetId="2" hidden="1">{"'Eng (page2)'!$A$1:$D$52"}</definedName>
    <definedName name="olrlk\" localSheetId="3" hidden="1">{"'Eng (page2)'!$A$1:$D$52"}</definedName>
    <definedName name="olrlk\" hidden="1">{"'Eng (page2)'!$A$1:$D$52"}</definedName>
    <definedName name="olwjf" localSheetId="2" hidden="1">{"'Model'!$A$1:$N$53"}</definedName>
    <definedName name="olwjf" localSheetId="3" hidden="1">{"'Model'!$A$1:$N$53"}</definedName>
    <definedName name="olwjf" hidden="1">{"'Model'!$A$1:$N$53"}</definedName>
    <definedName name="one" localSheetId="2" hidden="1">{"'Eng (page2)'!$A$1:$D$52"}</definedName>
    <definedName name="one" localSheetId="3" hidden="1">{"'Eng (page2)'!$A$1:$D$52"}</definedName>
    <definedName name="one" hidden="1">{"'Eng (page2)'!$A$1:$D$52"}</definedName>
    <definedName name="oooosss" localSheetId="2" hidden="1">{"'Model'!$A$1:$N$53"}</definedName>
    <definedName name="oooosss" localSheetId="3" hidden="1">{"'Model'!$A$1:$N$53"}</definedName>
    <definedName name="oooosss" hidden="1">{"'Model'!$A$1:$N$53"}</definedName>
    <definedName name="opgw" localSheetId="2" hidden="1">{"'Eng (page2)'!$A$1:$D$52"}</definedName>
    <definedName name="opgw" localSheetId="3" hidden="1">{"'Eng (page2)'!$A$1:$D$52"}</definedName>
    <definedName name="opgw" hidden="1">{"'Eng (page2)'!$A$1:$D$52"}</definedName>
    <definedName name="OPLL" localSheetId="2" hidden="1">{"'Eng (page2)'!$A$1:$D$52"}</definedName>
    <definedName name="OPLL" localSheetId="3" hidden="1">{"'Eng (page2)'!$A$1:$D$52"}</definedName>
    <definedName name="OPLL" hidden="1">{"'Eng (page2)'!$A$1:$D$52"}</definedName>
    <definedName name="OrderTable" localSheetId="2" hidden="1">#REF!</definedName>
    <definedName name="OrderTable" localSheetId="3" hidden="1">#REF!</definedName>
    <definedName name="OrderTable" hidden="1">#REF!</definedName>
    <definedName name="pfwe" localSheetId="2" hidden="1">{"'Eng (page2)'!$A$1:$D$52"}</definedName>
    <definedName name="pfwe" localSheetId="3" hidden="1">{"'Eng (page2)'!$A$1:$D$52"}</definedName>
    <definedName name="pfwe" hidden="1">{"'Eng (page2)'!$A$1:$D$52"}</definedName>
    <definedName name="pkpkpk" localSheetId="2" hidden="1">{"'Model'!$A$1:$N$53"}</definedName>
    <definedName name="pkpkpk" localSheetId="3" hidden="1">{"'Model'!$A$1:$N$53"}</definedName>
    <definedName name="pkpkpk" hidden="1">{"'Model'!$A$1:$N$53"}</definedName>
    <definedName name="ple" localSheetId="2" hidden="1">{"'Eng (page2)'!$A$1:$D$52"}</definedName>
    <definedName name="ple" localSheetId="3" hidden="1">{"'Eng (page2)'!$A$1:$D$52"}</definedName>
    <definedName name="ple" hidden="1">{"'Eng (page2)'!$A$1:$D$52"}</definedName>
    <definedName name="plo" localSheetId="2" hidden="1">{"'Eng (page2)'!$A$1:$D$52"}</definedName>
    <definedName name="plo" localSheetId="3" hidden="1">{"'Eng (page2)'!$A$1:$D$52"}</definedName>
    <definedName name="plo" hidden="1">{"'Eng (page2)'!$A$1:$D$52"}</definedName>
    <definedName name="PLP" localSheetId="2" hidden="1">{"'Eng (page2)'!$A$1:$D$52"}</definedName>
    <definedName name="PLP" localSheetId="3" hidden="1">{"'Eng (page2)'!$A$1:$D$52"}</definedName>
    <definedName name="PLP" hidden="1">{"'Eng (page2)'!$A$1:$D$52"}</definedName>
    <definedName name="PO0" localSheetId="2" hidden="1">{"'Eng (page2)'!$A$1:$D$52"}</definedName>
    <definedName name="PO0" localSheetId="3" hidden="1">{"'Eng (page2)'!$A$1:$D$52"}</definedName>
    <definedName name="PO0" hidden="1">{"'Eng (page2)'!$A$1:$D$52"}</definedName>
    <definedName name="poer" localSheetId="2" hidden="1">{"'Eng (page2)'!$A$1:$D$52"}</definedName>
    <definedName name="poer" localSheetId="3" hidden="1">{"'Eng (page2)'!$A$1:$D$52"}</definedName>
    <definedName name="poer" hidden="1">{"'Eng (page2)'!$A$1:$D$52"}</definedName>
    <definedName name="poi" localSheetId="2" hidden="1">{"'Eng (page2)'!$A$1:$D$52"}</definedName>
    <definedName name="poi" localSheetId="3" hidden="1">{"'Eng (page2)'!$A$1:$D$52"}</definedName>
    <definedName name="poi" hidden="1">{"'Eng (page2)'!$A$1:$D$52"}</definedName>
    <definedName name="poopoopoo" localSheetId="2" hidden="1">{"'Model'!$A$1:$N$53"}</definedName>
    <definedName name="poopoopoo" localSheetId="3" hidden="1">{"'Model'!$A$1:$N$53"}</definedName>
    <definedName name="poopoopoo" hidden="1">{"'Model'!$A$1:$N$53"}</definedName>
    <definedName name="ppppppppppppp" localSheetId="2" hidden="1">{"'Model'!$A$1:$N$53"}</definedName>
    <definedName name="ppppppppppppp" localSheetId="3" hidden="1">{"'Model'!$A$1:$N$53"}</definedName>
    <definedName name="ppppppppppppp" hidden="1">{"'Model'!$A$1:$N$53"}</definedName>
    <definedName name="_xlnm.Print_Area" localSheetId="0">'BS7-9'!$A$1:$J$83</definedName>
    <definedName name="_xlnm.Print_Area" localSheetId="6">'CF16-17'!$A$1:$I$87</definedName>
    <definedName name="_xlnm.Print_Area" localSheetId="1">'PL10-11'!$A$1:$J$76</definedName>
    <definedName name="_xlnm.Print_Area" localSheetId="2">'SH12'!$A$1:$S$31</definedName>
    <definedName name="_xlnm.Print_Area" localSheetId="3">'SH13'!$A$1:$S$26</definedName>
    <definedName name="_xlnm.Print_Area" localSheetId="4">'SH14'!$A$1:$N$24</definedName>
    <definedName name="_xlnm.Print_Area" localSheetId="5">'SH15'!$A$1:$N$24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odForm" localSheetId="2" hidden="1">#REF!</definedName>
    <definedName name="ProdForm" localSheetId="3" hidden="1">#REF!</definedName>
    <definedName name="ProdForm" hidden="1">#REF!</definedName>
    <definedName name="Product" localSheetId="2" hidden="1">#REF!</definedName>
    <definedName name="Product" localSheetId="3" hidden="1">#REF!</definedName>
    <definedName name="Product" hidden="1">#REF!</definedName>
    <definedName name="PSD" localSheetId="2" hidden="1">{"'Eng (page2)'!$A$1:$D$52"}</definedName>
    <definedName name="PSD" localSheetId="3" hidden="1">{"'Eng (page2)'!$A$1:$D$52"}</definedName>
    <definedName name="PSD" hidden="1">{"'Eng (page2)'!$A$1:$D$52"}</definedName>
    <definedName name="qaqa" localSheetId="2" hidden="1">{"conso",#N/A,FALSE,"cash flow"}</definedName>
    <definedName name="qaqa" localSheetId="3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localSheetId="3" hidden="1">{"conso",#N/A,FALSE,"cash flow"}</definedName>
    <definedName name="qaqass" hidden="1">{"conso",#N/A,FALSE,"cash flow"}</definedName>
    <definedName name="QER" localSheetId="2" hidden="1">{"'Eng (page2)'!$A$1:$D$52"}</definedName>
    <definedName name="QER" localSheetId="3" hidden="1">{"'Eng (page2)'!$A$1:$D$52"}</definedName>
    <definedName name="QER" hidden="1">{"'Eng (page2)'!$A$1:$D$52"}</definedName>
    <definedName name="qqqqq" localSheetId="2" hidden="1">{"cashflow",#N/A,FALSE,"cash flow"}</definedName>
    <definedName name="qqqqq" localSheetId="3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qq" localSheetId="2" hidden="1">{"'Model'!$A$1:$N$53"}</definedName>
    <definedName name="qqqqqqqq" localSheetId="3" hidden="1">{"'Model'!$A$1:$N$53"}</definedName>
    <definedName name="qqqqqqqq" hidden="1">{"'Model'!$A$1:$N$53"}</definedName>
    <definedName name="QQW" localSheetId="2" hidden="1">{"'Eng (page2)'!$A$1:$D$52"}</definedName>
    <definedName name="QQW" localSheetId="3" hidden="1">{"'Eng (page2)'!$A$1:$D$52"}</definedName>
    <definedName name="QQW" hidden="1">{"'Eng (page2)'!$A$1:$D$52"}</definedName>
    <definedName name="qwqwq" localSheetId="2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QYI" localSheetId="2" hidden="1">{"'Eng (page2)'!$A$1:$D$52"}</definedName>
    <definedName name="QYI" localSheetId="3" hidden="1">{"'Eng (page2)'!$A$1:$D$52"}</definedName>
    <definedName name="QYI" hidden="1">{"'Eng (page2)'!$A$1:$D$52"}</definedName>
    <definedName name="ratman" localSheetId="2" hidden="1">{"'Model'!$A$1:$N$53"}</definedName>
    <definedName name="ratman" localSheetId="3" hidden="1">{"'Model'!$A$1:$N$53"}</definedName>
    <definedName name="ratman" hidden="1">{"'Model'!$A$1:$N$53"}</definedName>
    <definedName name="RCArea" localSheetId="2" hidden="1">#REF!</definedName>
    <definedName name="RCArea" localSheetId="3" hidden="1">#REF!</definedName>
    <definedName name="RCArea" hidden="1">#REF!</definedName>
    <definedName name="RD" localSheetId="2" hidden="1">{"'Model'!$A$1:$N$53"}</definedName>
    <definedName name="RD" localSheetId="3" hidden="1">{"'Model'!$A$1:$N$53"}</definedName>
    <definedName name="RD" hidden="1">{"'Model'!$A$1:$N$53"}</definedName>
    <definedName name="rer" localSheetId="2" hidden="1">{"cashflow",#N/A,FALSE,"cash flow"}</definedName>
    <definedName name="rer" localSheetId="3" hidden="1">{"cashflow",#N/A,FALSE,"cash flow"}</definedName>
    <definedName name="rer" hidden="1">{"cashflow",#N/A,FALSE,"cash flow"}</definedName>
    <definedName name="rere" localSheetId="2" hidden="1">{"conso",#N/A,FALSE,"cash flow"}</definedName>
    <definedName name="rere" localSheetId="3" hidden="1">{"conso",#N/A,FALSE,"cash flow"}</definedName>
    <definedName name="rere" hidden="1">{"conso",#N/A,FALSE,"cash flow"}</definedName>
    <definedName name="revised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localSheetId="2" hidden="1">{"'Model'!$A$1:$N$53"}</definedName>
    <definedName name="rewfre" localSheetId="3" hidden="1">{"'Model'!$A$1:$N$53"}</definedName>
    <definedName name="rewfre" hidden="1">{"'Model'!$A$1:$N$53"}</definedName>
    <definedName name="RJO" localSheetId="2" hidden="1">{"'Eng (page2)'!$A$1:$D$52"}</definedName>
    <definedName name="RJO" localSheetId="3" hidden="1">{"'Eng (page2)'!$A$1:$D$52"}</definedName>
    <definedName name="RJO" hidden="1">{"'Eng (page2)'!$A$1:$D$52"}</definedName>
    <definedName name="rqr" localSheetId="2" hidden="1">{"'Eng (page2)'!$A$1:$D$52"}</definedName>
    <definedName name="rqr" localSheetId="3" hidden="1">{"'Eng (page2)'!$A$1:$D$52"}</definedName>
    <definedName name="rqr" hidden="1">{"'Eng (page2)'!$A$1:$D$52"}</definedName>
    <definedName name="RRE" localSheetId="2" hidden="1">{"'Eng (page2)'!$A$1:$D$52"}</definedName>
    <definedName name="RRE" localSheetId="3" hidden="1">{"'Eng (page2)'!$A$1:$D$52"}</definedName>
    <definedName name="RRE" hidden="1">{"'Eng (page2)'!$A$1:$D$52"}</definedName>
    <definedName name="rutrut" localSheetId="2" hidden="1">{"'Model'!$A$1:$N$53"}</definedName>
    <definedName name="rutrut" localSheetId="3" hidden="1">{"'Model'!$A$1:$N$53"}</definedName>
    <definedName name="rutrut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"PW1"</definedName>
    <definedName name="SAPBEXwbID" hidden="1">"AP2863RVQ3K4VMA0V0ICWDRU0"</definedName>
    <definedName name="SAS" localSheetId="2" hidden="1">{"'Eng (page2)'!$A$1:$D$52"}</definedName>
    <definedName name="SAS" localSheetId="3" hidden="1">{"'Eng (page2)'!$A$1:$D$52"}</definedName>
    <definedName name="SAS" hidden="1">{"'Eng (page2)'!$A$1:$D$52"}</definedName>
    <definedName name="SC" localSheetId="2" hidden="1">{"'Eng (page2)'!$A$1:$D$52"}</definedName>
    <definedName name="SC" localSheetId="3" hidden="1">{"'Eng (page2)'!$A$1:$D$52"}</definedName>
    <definedName name="SC" hidden="1">{"'Eng (page2)'!$A$1:$D$52"}</definedName>
    <definedName name="scs" localSheetId="2" hidden="1">{"'Eng (page2)'!$A$1:$D$52"}</definedName>
    <definedName name="scs" localSheetId="3" hidden="1">{"'Eng (page2)'!$A$1:$D$52"}</definedName>
    <definedName name="scs" hidden="1">{"'Eng (page2)'!$A$1:$D$52"}</definedName>
    <definedName name="sdac" localSheetId="2" hidden="1">{"'Model'!$A$1:$N$53"}</definedName>
    <definedName name="sdac" localSheetId="3" hidden="1">{"'Model'!$A$1:$N$53"}</definedName>
    <definedName name="sdac" hidden="1">{"'Model'!$A$1:$N$53"}</definedName>
    <definedName name="sdr" localSheetId="2" hidden="1">{"'Eng (page2)'!$A$1:$D$52"}</definedName>
    <definedName name="sdr" localSheetId="3" hidden="1">{"'Eng (page2)'!$A$1:$D$52"}</definedName>
    <definedName name="sdr" hidden="1">{"'Eng (page2)'!$A$1:$D$52"}</definedName>
    <definedName name="sdsqw" localSheetId="2" hidden="1">{"'Model'!$A$1:$N$53"}</definedName>
    <definedName name="sdsqw" localSheetId="3" hidden="1">{"'Model'!$A$1:$N$53"}</definedName>
    <definedName name="sdsqw" hidden="1">{"'Model'!$A$1:$N$53"}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ll30" localSheetId="2" hidden="1">{"'Eng (page2)'!$A$1:$D$52"}</definedName>
    <definedName name="Sell30" localSheetId="3" hidden="1">{"'Eng (page2)'!$A$1:$D$52"}</definedName>
    <definedName name="Sell30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rt" localSheetId="2" hidden="1">#REF!</definedName>
    <definedName name="Sort" localSheetId="3" hidden="1">#REF!</definedName>
    <definedName name="Sort" hidden="1">#REF!</definedName>
    <definedName name="SpecialPrice" localSheetId="2" hidden="1">#REF!</definedName>
    <definedName name="SpecialPrice" localSheetId="3" hidden="1">#REF!</definedName>
    <definedName name="SpecialPrice" hidden="1">#REF!</definedName>
    <definedName name="srd" localSheetId="2" hidden="1">{"'Eng (page2)'!$A$1:$D$52"}</definedName>
    <definedName name="srd" localSheetId="3" hidden="1">{"'Eng (page2)'!$A$1:$D$52"}</definedName>
    <definedName name="srd" hidden="1">{"'Eng (page2)'!$A$1:$D$52"}</definedName>
    <definedName name="ss" localSheetId="2" hidden="1">{"'Eng (page2)'!$A$1:$D$52"}</definedName>
    <definedName name="ss" localSheetId="3" hidden="1">{"'Eng (page2)'!$A$1:$D$52"}</definedName>
    <definedName name="ss" hidden="1">{"'Eng (page2)'!$A$1:$D$52"}</definedName>
    <definedName name="sss" localSheetId="2" hidden="1">{"'Eng (page2)'!$A$1:$D$52"}</definedName>
    <definedName name="sss" localSheetId="3" hidden="1">{"'Eng (page2)'!$A$1:$D$52"}</definedName>
    <definedName name="sss" hidden="1">{"'Eng (page2)'!$A$1:$D$52"}</definedName>
    <definedName name="sssss" localSheetId="2" hidden="1">{"'Model'!$A$1:$N$53"}</definedName>
    <definedName name="sssss" localSheetId="3" hidden="1">{"'Model'!$A$1:$N$53"}</definedName>
    <definedName name="sssss" hidden="1">{"'Model'!$A$1:$N$53"}</definedName>
    <definedName name="ssssssssssssssss" localSheetId="2" hidden="1">{"'Eng (page2)'!$A$1:$D$52"}</definedName>
    <definedName name="ssssssssssssssss" localSheetId="3" hidden="1">{"'Eng (page2)'!$A$1:$D$52"}</definedName>
    <definedName name="ssssssssssssssss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STEW" localSheetId="2" hidden="1">{"'Eng (page2)'!$A$1:$D$52"}</definedName>
    <definedName name="STEW" localSheetId="3" hidden="1">{"'Eng (page2)'!$A$1:$D$52"}</definedName>
    <definedName name="STEW" hidden="1">{"'Eng (page2)'!$A$1:$D$52"}</definedName>
    <definedName name="sug" localSheetId="2" hidden="1">{"'Eng (page2)'!$A$1:$D$52"}</definedName>
    <definedName name="sug" localSheetId="3" hidden="1">{"'Eng (page2)'!$A$1:$D$52"}</definedName>
    <definedName name="sug" hidden="1">{"'Eng (page2)'!$A$1:$D$52"}</definedName>
    <definedName name="SXX" localSheetId="2" hidden="1">{"'Eng (page2)'!$A$1:$D$52"}</definedName>
    <definedName name="SXX" localSheetId="3" hidden="1">{"'Eng (page2)'!$A$1:$D$52"}</definedName>
    <definedName name="SXX" hidden="1">{"'Eng (page2)'!$A$1:$D$52"}</definedName>
    <definedName name="tbl_ProdInfo" localSheetId="2" hidden="1">#REF!</definedName>
    <definedName name="tbl_ProdInfo" localSheetId="3" hidden="1">#REF!</definedName>
    <definedName name="tbl_ProdInfo" hidden="1">#REF!</definedName>
    <definedName name="te" localSheetId="2" hidden="1">{"'Eng (page2)'!$A$1:$D$52"}</definedName>
    <definedName name="te" localSheetId="3" hidden="1">{"'Eng (page2)'!$A$1:$D$52"}</definedName>
    <definedName name="te" hidden="1">{"'Eng (page2)'!$A$1:$D$52"}</definedName>
    <definedName name="teol" localSheetId="2" hidden="1">{"'Eng (page2)'!$A$1:$D$52"}</definedName>
    <definedName name="teol" localSheetId="3" hidden="1">{"'Eng (page2)'!$A$1:$D$52"}</definedName>
    <definedName name="teol" hidden="1">{"'Eng (page2)'!$A$1:$D$52"}</definedName>
    <definedName name="tew" localSheetId="2" hidden="1">{"'Eng (page2)'!$A$1:$D$52"}</definedName>
    <definedName name="tew" localSheetId="3" hidden="1">{"'Eng (page2)'!$A$1:$D$52"}</definedName>
    <definedName name="tew" hidden="1">{"'Eng (page2)'!$A$1:$D$52"}</definedName>
    <definedName name="TextRefCopyRangeCount" hidden="1">5</definedName>
    <definedName name="tgkj" localSheetId="2" hidden="1">{"'Eng (page2)'!$A$1:$D$52"}</definedName>
    <definedName name="tgkj" localSheetId="3" hidden="1">{"'Eng (page2)'!$A$1:$D$52"}</definedName>
    <definedName name="tgkj" hidden="1">{"'Eng (page2)'!$A$1:$D$52"}</definedName>
    <definedName name="TR" localSheetId="2" hidden="1">{"'Eng (page2)'!$A$1:$D$52"}</definedName>
    <definedName name="TR" localSheetId="3" hidden="1">{"'Eng (page2)'!$A$1:$D$52"}</definedName>
    <definedName name="TR" hidden="1">{"'Eng (page2)'!$A$1:$D$52"}</definedName>
    <definedName name="TRE" localSheetId="2" hidden="1">{"'Eng (page2)'!$A$1:$D$52"}</definedName>
    <definedName name="TRE" localSheetId="3" hidden="1">{"'Eng (page2)'!$A$1:$D$52"}</definedName>
    <definedName name="TRE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treetree" localSheetId="2" hidden="1">{"'Model'!$A$1:$N$53"}</definedName>
    <definedName name="treetree" localSheetId="3" hidden="1">{"'Model'!$A$1:$N$53"}</definedName>
    <definedName name="treetree" hidden="1">{"'Model'!$A$1:$N$53"}</definedName>
    <definedName name="trew" localSheetId="2" hidden="1">{"'Eng (page2)'!$A$1:$D$52"}</definedName>
    <definedName name="trew" localSheetId="3" hidden="1">{"'Eng (page2)'!$A$1:$D$52"}</definedName>
    <definedName name="trew" hidden="1">{"'Eng (page2)'!$A$1:$D$52"}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TWE" localSheetId="2" hidden="1">{"'Eng (page2)'!$A$1:$D$52"}</definedName>
    <definedName name="TWE" localSheetId="3" hidden="1">{"'Eng (page2)'!$A$1:$D$52"}</definedName>
    <definedName name="TWE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KL" localSheetId="2" hidden="1">{"'Eng (page2)'!$A$1:$D$52"}</definedName>
    <definedName name="UKL" localSheetId="3" hidden="1">{"'Eng (page2)'!$A$1:$D$52"}</definedName>
    <definedName name="UKL" hidden="1">{"'Eng (page2)'!$A$1:$D$52"}</definedName>
    <definedName name="unew" localSheetId="2" hidden="1">{"'Model'!$A$1:$N$53"}</definedName>
    <definedName name="unew" localSheetId="3" hidden="1">{"'Model'!$A$1:$N$53"}</definedName>
    <definedName name="unew" hidden="1">{"'Model'!$A$1:$N$53"}</definedName>
    <definedName name="UOO" localSheetId="2" hidden="1">{"'Eng (page2)'!$A$1:$D$52"}</definedName>
    <definedName name="UOO" localSheetId="3" hidden="1">{"'Eng (page2)'!$A$1:$D$52"}</definedName>
    <definedName name="UOO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vcx" localSheetId="2" hidden="1">{"'Model'!$A$1:$N$53"}</definedName>
    <definedName name="vcx" localSheetId="3" hidden="1">{"'Model'!$A$1:$N$53"}</definedName>
    <definedName name="vcx" hidden="1">{"'Model'!$A$1:$N$53"}</definedName>
    <definedName name="VDF" localSheetId="2" hidden="1">{"'Eng (page2)'!$A$1:$D$52"}</definedName>
    <definedName name="VDF" localSheetId="3" hidden="1">{"'Eng (page2)'!$A$1:$D$52"}</definedName>
    <definedName name="VDF" hidden="1">{"'Eng (page2)'!$A$1:$D$52"}</definedName>
    <definedName name="vdsqe" localSheetId="2" hidden="1">{"'Model'!$A$1:$N$53"}</definedName>
    <definedName name="vdsqe" localSheetId="3" hidden="1">{"'Model'!$A$1:$N$53"}</definedName>
    <definedName name="vdsqe" hidden="1">{"'Model'!$A$1:$N$53"}</definedName>
    <definedName name="veevee" localSheetId="2" hidden="1">{"'Model'!$A$1:$N$53"}</definedName>
    <definedName name="veevee" localSheetId="3" hidden="1">{"'Model'!$A$1:$N$53"}</definedName>
    <definedName name="veevee" hidden="1">{"'Model'!$A$1:$N$53"}</definedName>
    <definedName name="vxvx" localSheetId="2" hidden="1">{"'Eng (page2)'!$A$1:$D$52"}</definedName>
    <definedName name="vxvx" localSheetId="3" hidden="1">{"'Eng (page2)'!$A$1:$D$52"}</definedName>
    <definedName name="vxvx" hidden="1">{"'Eng (page2)'!$A$1:$D$52"}</definedName>
    <definedName name="vxvxert" localSheetId="2" hidden="1">{"'Eng (page2)'!$A$1:$D$52"}</definedName>
    <definedName name="vxvxert" localSheetId="3" hidden="1">{"'Eng (page2)'!$A$1:$D$52"}</definedName>
    <definedName name="vxvxert" hidden="1">{"'Eng (page2)'!$A$1:$D$52"}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2" hidden="1">{"'Eng (page2)'!$A$1:$D$52"}</definedName>
    <definedName name="walkthrough" localSheetId="3" hidden="1">{"'Eng (page2)'!$A$1:$D$52"}</definedName>
    <definedName name="walkthrough" hidden="1">{"'Eng (page2)'!$A$1:$D$52"}</definedName>
    <definedName name="wanna" localSheetId="2" hidden="1">{"'Model'!$A$1:$N$53"}</definedName>
    <definedName name="wanna" localSheetId="3" hidden="1">{"'Model'!$A$1:$N$53"}</definedName>
    <definedName name="wanna" hidden="1">{"'Model'!$A$1:$N$53"}</definedName>
    <definedName name="we" localSheetId="2" hidden="1">{"'Eng (page2)'!$A$1:$D$52"}</definedName>
    <definedName name="we" localSheetId="3" hidden="1">{"'Eng (page2)'!$A$1:$D$52"}</definedName>
    <definedName name="we" hidden="1">{"'Eng (page2)'!$A$1:$D$52"}</definedName>
    <definedName name="WED" localSheetId="2" hidden="1">{"'Eng (page2)'!$A$1:$D$52"}</definedName>
    <definedName name="WED" localSheetId="3" hidden="1">{"'Eng (page2)'!$A$1:$D$52"}</definedName>
    <definedName name="WED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eewee" localSheetId="2" hidden="1">{"'Model'!$A$1:$N$53"}</definedName>
    <definedName name="weewee" localSheetId="3" hidden="1">{"'Model'!$A$1:$N$53"}</definedName>
    <definedName name="weewee" hidden="1">{"'Model'!$A$1:$N$53"}</definedName>
    <definedName name="werwer" localSheetId="2" hidden="1">{"'Model'!$A$1:$N$53"}</definedName>
    <definedName name="werwer" localSheetId="3" hidden="1">{"'Model'!$A$1:$N$53"}</definedName>
    <definedName name="werwer" hidden="1">{"'Model'!$A$1:$N$53"}</definedName>
    <definedName name="wqwqw" localSheetId="2" hidden="1">{"cashflow",#N/A,FALSE,"cash flow"}</definedName>
    <definedName name="wqwqw" localSheetId="3" hidden="1">{"cashflow",#N/A,FALSE,"cash flow"}</definedName>
    <definedName name="wqwqw" hidden="1">{"cashflow",#N/A,FALSE,"cash flow"}</definedName>
    <definedName name="wqwrr" localSheetId="2" hidden="1">{"'Eng (page2)'!$A$1:$D$52"}</definedName>
    <definedName name="wqwrr" localSheetId="3" hidden="1">{"'Eng (page2)'!$A$1:$D$52"}</definedName>
    <definedName name="wqwrr" hidden="1">{"'Eng (page2)'!$A$1:$D$52"}</definedName>
    <definedName name="wr" localSheetId="2" hidden="1">{"'Eng (page2)'!$A$1:$D$52"}</definedName>
    <definedName name="wr" localSheetId="3" hidden="1">{"'Eng (page2)'!$A$1:$D$52"}</definedName>
    <definedName name="wr" hidden="1">{"'Eng (page2)'!$A$1:$D$52"}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localSheetId="2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Facility._.Estimate." localSheetId="2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ide._.Estimate." localSheetId="2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how._.Estimate." localSheetId="2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2" hidden="1">{"'Eng (page2)'!$A$1:$D$52"}</definedName>
    <definedName name="ww" localSheetId="3" hidden="1">{"'Eng (page2)'!$A$1:$D$52"}</definedName>
    <definedName name="ww" hidden="1">{"'Eng (page2)'!$A$1:$D$52"}</definedName>
    <definedName name="WWE" localSheetId="2" hidden="1">{"'Eng (page2)'!$A$1:$D$52"}</definedName>
    <definedName name="WWE" localSheetId="3" hidden="1">{"'Eng (page2)'!$A$1:$D$52"}</definedName>
    <definedName name="WWE" hidden="1">{"'Eng (page2)'!$A$1:$D$52"}</definedName>
    <definedName name="wweraf" localSheetId="2" hidden="1">{"'Model'!$A$1:$N$53"}</definedName>
    <definedName name="wweraf" localSheetId="3" hidden="1">{"'Model'!$A$1:$N$53"}</definedName>
    <definedName name="wweraf" hidden="1">{"'Model'!$A$1:$N$53"}</definedName>
    <definedName name="wwqq" localSheetId="2" hidden="1">{"cashflow",#N/A,FALSE,"cash flow"}</definedName>
    <definedName name="wwqq" localSheetId="3" hidden="1">{"cashflow",#N/A,FALSE,"cash flow"}</definedName>
    <definedName name="wwqq" hidden="1">{"cashflow",#N/A,FALSE,"cash flow"}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2" hidden="1">{"cashflow",#N/A,FALSE,"cash flow"}</definedName>
    <definedName name="xaxa" localSheetId="3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sa1" localSheetId="2" hidden="1">{"cashflow",#N/A,FALSE,"cash flow"}</definedName>
    <definedName name="xaxasa1" localSheetId="3" hidden="1">{"cashflow",#N/A,FALSE,"cash flow"}</definedName>
    <definedName name="xaxasa1" hidden="1">{"cashflow",#N/A,FALSE,"cash flow"}</definedName>
    <definedName name="xaxax" localSheetId="2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1" localSheetId="2" hidden="1">#REF!</definedName>
    <definedName name="XRefCopy1" localSheetId="3" hidden="1">#REF!</definedName>
    <definedName name="XRefCopy1" hidden="1">#REF!</definedName>
    <definedName name="XRefCopy2" localSheetId="2" hidden="1">[7]V310!#REF!</definedName>
    <definedName name="XRefCopy2" localSheetId="3" hidden="1">[7]V310!#REF!</definedName>
    <definedName name="XRefCopy2" hidden="1">[7]V310!#REF!</definedName>
    <definedName name="XRefCopyRangeCount" hidden="1">1</definedName>
    <definedName name="XS" localSheetId="2" hidden="1">{"'Eng (page2)'!$A$1:$D$52"}</definedName>
    <definedName name="XS" localSheetId="3" hidden="1">{"'Eng (page2)'!$A$1:$D$52"}</definedName>
    <definedName name="XS" hidden="1">{"'Eng (page2)'!$A$1:$D$52"}</definedName>
    <definedName name="XSA" localSheetId="2" hidden="1">{"'Eng (page2)'!$A$1:$D$52"}</definedName>
    <definedName name="XSA" localSheetId="3" hidden="1">{"'Eng (page2)'!$A$1:$D$52"}</definedName>
    <definedName name="XSA" hidden="1">{"'Eng (page2)'!$A$1:$D$52"}</definedName>
    <definedName name="XSAX" localSheetId="2" hidden="1">{"'Eng (page2)'!$A$1:$D$52"}</definedName>
    <definedName name="XSAX" localSheetId="3" hidden="1">{"'Eng (page2)'!$A$1:$D$52"}</definedName>
    <definedName name="XSAX" hidden="1">{"'Eng (page2)'!$A$1:$D$52"}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2" hidden="1">{"'Eng (page2)'!$A$1:$D$52"}</definedName>
    <definedName name="XWC" localSheetId="3" hidden="1">{"'Eng (page2)'!$A$1:$D$52"}</definedName>
    <definedName name="XWC" hidden="1">{"'Eng (page2)'!$A$1:$D$52"}</definedName>
    <definedName name="xwee" localSheetId="2" hidden="1">{"'Model'!$A$1:$N$53"}</definedName>
    <definedName name="xwee" localSheetId="3" hidden="1">{"'Model'!$A$1:$N$53"}</definedName>
    <definedName name="xwee" hidden="1">{"'Model'!$A$1:$N$53"}</definedName>
    <definedName name="yinyin" localSheetId="2" hidden="1">{"'Model'!$A$1:$N$53"}</definedName>
    <definedName name="yinyin" localSheetId="3" hidden="1">{"'Model'!$A$1:$N$53"}</definedName>
    <definedName name="yinyin" hidden="1">{"'Model'!$A$1:$N$53"}</definedName>
    <definedName name="YRE" localSheetId="2" hidden="1">{"'Eng (page2)'!$A$1:$D$52"}</definedName>
    <definedName name="YRE" localSheetId="3" hidden="1">{"'Eng (page2)'!$A$1:$D$52"}</definedName>
    <definedName name="YRE" hidden="1">{"'Eng (page2)'!$A$1:$D$52"}</definedName>
    <definedName name="ytry" localSheetId="2" hidden="1">{"'Eng (page2)'!$A$1:$D$52"}</definedName>
    <definedName name="ytry" localSheetId="3" hidden="1">{"'Eng (page2)'!$A$1:$D$52"}</definedName>
    <definedName name="ytry" hidden="1">{"'Eng (page2)'!$A$1:$D$52"}</definedName>
    <definedName name="YTU" localSheetId="2" hidden="1">{"'Eng (page2)'!$A$1:$D$52"}</definedName>
    <definedName name="YTU" localSheetId="3" hidden="1">{"'Eng (page2)'!$A$1:$D$52"}</definedName>
    <definedName name="YTU" hidden="1">{"'Eng (page2)'!$A$1:$D$52"}</definedName>
    <definedName name="ywer" localSheetId="2" hidden="1">{"'Eng (page2)'!$A$1:$D$52"}</definedName>
    <definedName name="ywer" localSheetId="3" hidden="1">{"'Eng (page2)'!$A$1:$D$52"}</definedName>
    <definedName name="ywer" hidden="1">{"'Eng (page2)'!$A$1:$D$52"}</definedName>
    <definedName name="YWRW" localSheetId="2" hidden="1">{"'Eng (page2)'!$A$1:$D$52"}</definedName>
    <definedName name="YWRW" localSheetId="3" hidden="1">{"'Eng (page2)'!$A$1:$D$52"}</definedName>
    <definedName name="YWRW" hidden="1">{"'Eng (page2)'!$A$1:$D$52"}</definedName>
    <definedName name="yyy" localSheetId="2" hidden="1">{"'Eng (page2)'!$A$1:$D$52"}</definedName>
    <definedName name="yyy" localSheetId="3" hidden="1">{"'Eng (page2)'!$A$1:$D$52"}</definedName>
    <definedName name="yyy" hidden="1">{"'Eng (page2)'!$A$1:$D$52"}</definedName>
    <definedName name="zasx" localSheetId="2" hidden="1">{"'Eng (page2)'!$A$1:$D$52"}</definedName>
    <definedName name="zasx" localSheetId="3" hidden="1">{"'Eng (page2)'!$A$1:$D$52"}</definedName>
    <definedName name="zasx" hidden="1">{"'Eng (page2)'!$A$1:$D$52"}</definedName>
    <definedName name="zaxa" localSheetId="2" hidden="1">{"conso",#N/A,FALSE,"cash flow"}</definedName>
    <definedName name="zaxa" localSheetId="3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localSheetId="3" hidden="1">{"conso",#N/A,FALSE,"cash flow"}</definedName>
    <definedName name="zaza" hidden="1">{"conso",#N/A,FALSE,"cash flow"}</definedName>
    <definedName name="ZD" localSheetId="2" hidden="1">{"'Eng (page2)'!$A$1:$D$52"}</definedName>
    <definedName name="ZD" localSheetId="3" hidden="1">{"'Eng (page2)'!$A$1:$D$52"}</definedName>
    <definedName name="ZD" hidden="1">{"'Eng (page2)'!$A$1:$D$52"}</definedName>
    <definedName name="ZD1copy" localSheetId="2" hidden="1">{"'Eng (page2)'!$A$1:$D$52"}</definedName>
    <definedName name="ZD1copy" localSheetId="3" hidden="1">{"'Eng (page2)'!$A$1:$D$52"}</definedName>
    <definedName name="ZD1copy" hidden="1">{"'Eng (page2)'!$A$1:$D$52"}</definedName>
    <definedName name="ze" localSheetId="2" hidden="1">{"'Model'!$A$1:$N$53"}</definedName>
    <definedName name="ze" localSheetId="3" hidden="1">{"'Model'!$A$1:$N$53"}</definedName>
    <definedName name="ze" hidden="1">{"'Model'!$A$1:$N$53"}</definedName>
    <definedName name="zz" localSheetId="2" hidden="1">{"cashflow",#N/A,FALSE,"cash flow"}</definedName>
    <definedName name="zz" localSheetId="3" hidden="1">{"cashflow",#N/A,FALSE,"cash flow"}</definedName>
    <definedName name="zz" hidden="1">{"cashflow",#N/A,FALSE,"cash flow"}</definedName>
    <definedName name="เด" localSheetId="2" hidden="1">{"'Model'!$A$1:$N$53"}</definedName>
    <definedName name="เด" localSheetId="3" hidden="1">{"'Model'!$A$1:$N$53"}</definedName>
    <definedName name="เด" hidden="1">{"'Model'!$A$1:$N$53"}</definedName>
    <definedName name="แดดเก" localSheetId="2" hidden="1">{"'Model'!$A$1:$N$53"}</definedName>
    <definedName name="แดดเก" localSheetId="3" hidden="1">{"'Model'!$A$1:$N$53"}</definedName>
    <definedName name="แดดเก" hidden="1">{"'Model'!$A$1:$N$53"}</definedName>
    <definedName name="ท" localSheetId="2" hidden="1">{"conso",#N/A,FALSE,"cash flow"}</definedName>
    <definedName name="ท" localSheetId="3" hidden="1">{"conso",#N/A,FALSE,"cash flow"}</definedName>
    <definedName name="ท" hidden="1">{"conso",#N/A,FALSE,"cash flow"}</definedName>
    <definedName name="ฟ" localSheetId="2" hidden="1">{"'Eng (page2)'!$A$1:$D$52"}</definedName>
    <definedName name="ฟ" localSheetId="3" hidden="1">{"'Eng (page2)'!$A$1:$D$52"}</definedName>
    <definedName name="ฟ" hidden="1">{"'Eng (page2)'!$A$1:$D$52"}</definedName>
    <definedName name="ลูกหนี้1" localSheetId="2" hidden="1">{"conso",#N/A,FALSE,"cash flow"}</definedName>
    <definedName name="ลูกหนี้1" hidden="1">{"conso",#N/A,FALSE,"cash flow"}</definedName>
    <definedName name="ลูกหนี้เงินตรา.." localSheetId="2" hidden="1">{"conso",#N/A,FALSE,"cash flow"}</definedName>
    <definedName name="ลูกหนี้เงินตรา.." hidden="1">{"conso",#N/A,FALSE,"cash flow"}</definedName>
    <definedName name="ลูกหนี้เงินตรา0509" localSheetId="2" hidden="1">{"cashflow",#N/A,FALSE,"cash flow"}</definedName>
    <definedName name="ลูกหนี้เงินตรา0509" hidden="1">{"cashflow",#N/A,FALSE,"cash flow"}</definedName>
    <definedName name="สบทร" localSheetId="2" hidden="1">{"'Model'!$A$1:$N$53"}</definedName>
    <definedName name="สบทร" localSheetId="3" hidden="1">{"'Model'!$A$1:$N$53"}</definedName>
    <definedName name="สบทร" hidden="1">{"'Model'!$A$1:$N$53"}</definedName>
    <definedName name="ส่วนลดจ่าย" localSheetId="2" hidden="1">{"'Eng (page2)'!$A$1:$D$52"}</definedName>
    <definedName name="ส่วนลดจ่าย" localSheetId="3" hidden="1">{"'Eng (page2)'!$A$1:$D$52"}</definedName>
    <definedName name="ส่วนลดจ่าย" hidden="1">{"'Eng (page2)'!$A$1:$D$52"}</definedName>
    <definedName name="าาา" localSheetId="2" hidden="1">{"'Model'!$A$1:$N$53"}</definedName>
    <definedName name="าาา" localSheetId="3" hidden="1">{"'Model'!$A$1:$N$53"}</definedName>
    <definedName name="าาา" hidden="1">{"'Model'!$A$1:$N$53"}</definedName>
    <definedName name="าาาา" localSheetId="2" hidden="1">{"'Model'!$A$1:$N$53"}</definedName>
    <definedName name="าาาา" localSheetId="3" hidden="1">{"'Model'!$A$1:$N$53"}</definedName>
    <definedName name="าาาา" hidden="1">{"'Model'!$A$1:$N$53"}</definedName>
    <definedName name="费用" localSheetId="2" hidden="1">#REF!</definedName>
    <definedName name="费用" localSheetId="3" hidden="1">#REF!</definedName>
    <definedName name="费用" hidden="1">#REF!</definedName>
  </definedNames>
  <calcPr calcId="162913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0" i="1" l="1"/>
  <c r="Q20" i="1"/>
  <c r="M20" i="1"/>
  <c r="N20" i="1" s="1"/>
  <c r="S19" i="1"/>
  <c r="Q19" i="1"/>
  <c r="M19" i="1"/>
  <c r="N19" i="1" s="1"/>
  <c r="S14" i="1"/>
  <c r="Q14" i="1"/>
  <c r="M14" i="1"/>
  <c r="N14" i="1" s="1"/>
  <c r="R25" i="2" l="1"/>
  <c r="P25" i="2"/>
  <c r="M25" i="2"/>
  <c r="N25" i="2" s="1"/>
  <c r="Q15" i="2" l="1"/>
  <c r="O15" i="2"/>
  <c r="R29" i="2"/>
  <c r="R27" i="2"/>
  <c r="P29" i="2"/>
  <c r="P27" i="2"/>
  <c r="R78" i="1"/>
  <c r="R80" i="1" s="1"/>
  <c r="R82" i="1" s="1"/>
  <c r="P78" i="1"/>
  <c r="P80" i="1" s="1"/>
  <c r="P82" i="1" s="1"/>
  <c r="S81" i="1"/>
  <c r="S79" i="1"/>
  <c r="S75" i="1"/>
  <c r="S74" i="1"/>
  <c r="S73" i="1"/>
  <c r="S72" i="1"/>
  <c r="S71" i="1"/>
  <c r="S70" i="1"/>
  <c r="S69" i="1"/>
  <c r="Q81" i="1"/>
  <c r="Q75" i="1"/>
  <c r="Q74" i="1"/>
  <c r="Q73" i="1"/>
  <c r="Q72" i="1"/>
  <c r="Q71" i="1"/>
  <c r="Q70" i="1"/>
  <c r="Q69" i="1"/>
  <c r="M78" i="2" l="1"/>
  <c r="L76" i="2"/>
  <c r="L77" i="2" s="1"/>
  <c r="M77" i="2" s="1"/>
  <c r="R21" i="2"/>
  <c r="R20" i="2"/>
  <c r="R19" i="2"/>
  <c r="R18" i="2"/>
  <c r="P21" i="2"/>
  <c r="P20" i="2"/>
  <c r="P19" i="2"/>
  <c r="P18" i="2"/>
  <c r="R11" i="2"/>
  <c r="R12" i="2"/>
  <c r="R13" i="2"/>
  <c r="P11" i="2"/>
  <c r="P12" i="2"/>
  <c r="P13" i="2"/>
  <c r="P14" i="2"/>
  <c r="R10" i="2"/>
  <c r="P10" i="2"/>
  <c r="S54" i="1"/>
  <c r="S53" i="1"/>
  <c r="S52" i="1"/>
  <c r="S51" i="1"/>
  <c r="Q54" i="1"/>
  <c r="Q53" i="1"/>
  <c r="Q52" i="1"/>
  <c r="Q51" i="1"/>
  <c r="M79" i="2" l="1"/>
  <c r="S47" i="1"/>
  <c r="S46" i="1"/>
  <c r="S45" i="1"/>
  <c r="S44" i="1"/>
  <c r="S43" i="1"/>
  <c r="S42" i="1"/>
  <c r="Q47" i="1"/>
  <c r="Q46" i="1"/>
  <c r="Q45" i="1"/>
  <c r="Q44" i="1"/>
  <c r="Q43" i="1"/>
  <c r="Q42" i="1"/>
  <c r="R48" i="1"/>
  <c r="P48" i="1"/>
  <c r="R15" i="1"/>
  <c r="P15" i="1"/>
  <c r="R29" i="1"/>
  <c r="P29" i="1"/>
  <c r="S28" i="1"/>
  <c r="S27" i="1"/>
  <c r="S26" i="1"/>
  <c r="S25" i="1"/>
  <c r="S24" i="1"/>
  <c r="S23" i="1"/>
  <c r="S22" i="1"/>
  <c r="S21" i="1"/>
  <c r="Q28" i="1"/>
  <c r="Q27" i="1"/>
  <c r="Q26" i="1"/>
  <c r="Q25" i="1"/>
  <c r="Q24" i="1"/>
  <c r="Q23" i="1"/>
  <c r="Q22" i="1"/>
  <c r="Q21" i="1"/>
  <c r="S10" i="1"/>
  <c r="S11" i="1"/>
  <c r="S12" i="1"/>
  <c r="S13" i="1"/>
  <c r="S9" i="1"/>
  <c r="Q10" i="1"/>
  <c r="Q11" i="1"/>
  <c r="Q12" i="1"/>
  <c r="Q13" i="1"/>
  <c r="Q9" i="1"/>
  <c r="U16" i="9" l="1"/>
  <c r="L67" i="2" l="1"/>
  <c r="M67" i="2" s="1"/>
  <c r="L56" i="2"/>
  <c r="M56" i="2" s="1"/>
  <c r="M54" i="2"/>
  <c r="M61" i="2"/>
  <c r="M63" i="2"/>
  <c r="M65" i="2"/>
  <c r="M52" i="2"/>
  <c r="L14" i="2"/>
  <c r="L15" i="2" s="1"/>
  <c r="M11" i="2" l="1"/>
  <c r="N11" i="2" s="1"/>
  <c r="M12" i="2"/>
  <c r="N12" i="2" s="1"/>
  <c r="M13" i="2"/>
  <c r="N13" i="2" s="1"/>
  <c r="M14" i="2"/>
  <c r="N14" i="2" s="1"/>
  <c r="M15" i="2"/>
  <c r="M16" i="2"/>
  <c r="N16" i="2" s="1"/>
  <c r="M17" i="2"/>
  <c r="N17" i="2" s="1"/>
  <c r="M18" i="2"/>
  <c r="N18" i="2" s="1"/>
  <c r="M19" i="2"/>
  <c r="N19" i="2" s="1"/>
  <c r="M20" i="2"/>
  <c r="N20" i="2" s="1"/>
  <c r="M21" i="2"/>
  <c r="N21" i="2" s="1"/>
  <c r="M23" i="2"/>
  <c r="N23" i="2" s="1"/>
  <c r="M26" i="2"/>
  <c r="N26" i="2" s="1"/>
  <c r="M27" i="2"/>
  <c r="N27" i="2" s="1"/>
  <c r="M29" i="2"/>
  <c r="N29" i="2" s="1"/>
  <c r="M31" i="2"/>
  <c r="M32" i="2"/>
  <c r="M33" i="2"/>
  <c r="M34" i="2"/>
  <c r="M35" i="2"/>
  <c r="M36" i="2"/>
  <c r="N36" i="2" s="1"/>
  <c r="M37" i="2"/>
  <c r="M10" i="2"/>
  <c r="N10" i="2" s="1"/>
  <c r="M10" i="1"/>
  <c r="N10" i="1" s="1"/>
  <c r="M11" i="1"/>
  <c r="N11" i="1" s="1"/>
  <c r="M12" i="1"/>
  <c r="N12" i="1" s="1"/>
  <c r="M13" i="1"/>
  <c r="N13" i="1" s="1"/>
  <c r="M16" i="1"/>
  <c r="M17" i="1"/>
  <c r="M21" i="1"/>
  <c r="N21" i="1" s="1"/>
  <c r="M22" i="1"/>
  <c r="N22" i="1" s="1"/>
  <c r="M23" i="1"/>
  <c r="N23" i="1" s="1"/>
  <c r="M24" i="1"/>
  <c r="N24" i="1" s="1"/>
  <c r="M25" i="1"/>
  <c r="N25" i="1" s="1"/>
  <c r="M26" i="1"/>
  <c r="N26" i="1" s="1"/>
  <c r="M27" i="1"/>
  <c r="N27" i="1" s="1"/>
  <c r="M28" i="1"/>
  <c r="N28" i="1" s="1"/>
  <c r="M30" i="1"/>
  <c r="N30" i="1" s="1"/>
  <c r="M32" i="1"/>
  <c r="M33" i="1"/>
  <c r="M34" i="1"/>
  <c r="M35" i="1"/>
  <c r="M36" i="1"/>
  <c r="M37" i="1"/>
  <c r="M38" i="1"/>
  <c r="M39" i="1"/>
  <c r="M40" i="1"/>
  <c r="M42" i="1"/>
  <c r="N42" i="1" s="1"/>
  <c r="M43" i="1"/>
  <c r="N43" i="1" s="1"/>
  <c r="M44" i="1"/>
  <c r="N44" i="1" s="1"/>
  <c r="M45" i="1"/>
  <c r="N45" i="1" s="1"/>
  <c r="M46" i="1"/>
  <c r="N46" i="1" s="1"/>
  <c r="M47" i="1"/>
  <c r="N47" i="1" s="1"/>
  <c r="M49" i="1"/>
  <c r="M50" i="1"/>
  <c r="M51" i="1"/>
  <c r="N51" i="1" s="1"/>
  <c r="M52" i="1"/>
  <c r="N52" i="1" s="1"/>
  <c r="M53" i="1"/>
  <c r="N53" i="1" s="1"/>
  <c r="M54" i="1"/>
  <c r="N54" i="1" s="1"/>
  <c r="M56" i="1"/>
  <c r="N56" i="1" s="1"/>
  <c r="M9" i="1"/>
  <c r="N9" i="1" s="1"/>
  <c r="L55" i="1"/>
  <c r="M55" i="1" s="1"/>
  <c r="L48" i="1"/>
  <c r="M48" i="1" s="1"/>
  <c r="L29" i="1"/>
  <c r="M29" i="1" s="1"/>
  <c r="L15" i="1"/>
  <c r="M15" i="1" s="1"/>
  <c r="L31" i="1" l="1"/>
  <c r="M31" i="1" s="1"/>
  <c r="L57" i="1"/>
  <c r="M57" i="1" s="1"/>
  <c r="R14" i="2" l="1"/>
  <c r="Q79" i="1" l="1"/>
  <c r="S29" i="1" l="1"/>
  <c r="S77" i="1" l="1"/>
  <c r="Q77" i="1"/>
  <c r="Q29" i="1"/>
  <c r="N29" i="1"/>
  <c r="S15" i="1" l="1"/>
  <c r="A34" i="1"/>
  <c r="A60" i="1" s="1"/>
  <c r="S48" i="1"/>
  <c r="N55" i="1"/>
  <c r="Q48" i="1" l="1"/>
  <c r="N48" i="1"/>
  <c r="Q15" i="1"/>
  <c r="N15" i="1"/>
  <c r="N15" i="2"/>
  <c r="P15" i="2"/>
  <c r="N57" i="1"/>
  <c r="N31" i="1" l="1"/>
  <c r="R15" i="2" l="1"/>
  <c r="Q22" i="2" l="1"/>
  <c r="Q24" i="2" s="1"/>
  <c r="O22" i="2"/>
  <c r="O24" i="2" s="1"/>
  <c r="L22" i="2"/>
  <c r="M22" i="2" s="1"/>
  <c r="P22" i="2" l="1"/>
  <c r="R22" i="2"/>
  <c r="O28" i="2"/>
  <c r="O30" i="2" s="1"/>
  <c r="Q28" i="2"/>
  <c r="Q30" i="2" s="1"/>
  <c r="R24" i="2"/>
  <c r="N22" i="2"/>
  <c r="L24" i="2"/>
  <c r="L28" i="2" s="1"/>
  <c r="M24" i="2" l="1"/>
  <c r="N24" i="2"/>
  <c r="P24" i="2"/>
  <c r="R28" i="2" l="1"/>
  <c r="R30" i="2"/>
  <c r="P28" i="2"/>
  <c r="L30" i="2"/>
  <c r="M30" i="2" s="1"/>
  <c r="M28" i="2"/>
  <c r="N28" i="2" s="1"/>
  <c r="N30" i="2" l="1"/>
  <c r="P30" i="2"/>
  <c r="S76" i="1" l="1"/>
  <c r="S78" i="1" l="1"/>
  <c r="S80" i="1" l="1"/>
  <c r="S82" i="1" l="1"/>
  <c r="Q76" i="1" l="1"/>
  <c r="Q78" i="1" l="1"/>
  <c r="Q80" i="1" l="1"/>
  <c r="Q82" i="1" l="1"/>
</calcChain>
</file>

<file path=xl/comments1.xml><?xml version="1.0" encoding="utf-8"?>
<comments xmlns="http://schemas.openxmlformats.org/spreadsheetml/2006/main">
  <authors>
    <author>Sasin, Junyaworalug</author>
  </authors>
  <commentList>
    <comment ref="D29" authorId="0" shapeId="0">
      <text>
        <r>
          <rPr>
            <sz val="9"/>
            <color indexed="81"/>
            <rFont val="Tahoma"/>
            <family val="2"/>
          </rPr>
          <t>ปลั๊ก diff ที่พี่อุ๊บอกเกิดจาก Deferred tax</t>
        </r>
      </text>
    </comment>
  </commentList>
</comments>
</file>

<file path=xl/comments2.xml><?xml version="1.0" encoding="utf-8"?>
<comments xmlns="http://schemas.openxmlformats.org/spreadsheetml/2006/main">
  <authors>
    <author>Sasin, Junyaworalug</author>
  </authors>
  <commentList>
    <comment ref="C22" authorId="0" shapeId="0">
      <text>
        <r>
          <rPr>
            <sz val="9"/>
            <color indexed="81"/>
            <rFont val="Tahoma"/>
            <family val="2"/>
          </rPr>
          <t>ใส่ diff ตรงนี้</t>
        </r>
      </text>
    </comment>
  </commentList>
</comments>
</file>

<file path=xl/sharedStrings.xml><?xml version="1.0" encoding="utf-8"?>
<sst xmlns="http://schemas.openxmlformats.org/spreadsheetml/2006/main" count="438" uniqueCount="232">
  <si>
    <t>บริษัท สมบูรณ์ แอ๊ดวานซ์ เทคโนโลยี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</si>
  <si>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</si>
  <si>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</si>
  <si>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</si>
  <si>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</si>
  <si>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Client</t>
  </si>
  <si>
    <t>สินทรัพย์</t>
  </si>
  <si>
    <t>หมายเหตุ</t>
  </si>
  <si>
    <t>Conso</t>
  </si>
  <si>
    <t>Round</t>
  </si>
  <si>
    <t>Separate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</si>
  <si>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</si>
  <si>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</si>
  <si>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</si>
  <si>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</si>
  <si>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</si>
  <si>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เงินให้กู้ยืมระยะสั้นแก่บริษัทที่เกี่ยวข้องกัน</t>
  </si>
  <si>
    <t xml:space="preserve">สินค้าคงเหลือ 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</si>
  <si>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</si>
  <si>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</si>
  <si>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</si>
  <si>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</si>
  <si>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</si>
  <si>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</si>
  <si>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</si>
  <si>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</si>
  <si>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</si>
  <si>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</si>
  <si>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</si>
  <si>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</si>
  <si>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</si>
  <si>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</si>
  <si>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</si>
  <si>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</si>
  <si>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</si>
  <si>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</si>
  <si>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</si>
  <si>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</si>
  <si>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</si>
  <si>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เจ้าหนี้ค่าซื้อสินทรัพย์</t>
  </si>
  <si>
    <t>ส่วนของหนี้สินตามสัญญาเช่า</t>
  </si>
  <si>
    <t>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</si>
  <si>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</si>
  <si>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</si>
  <si>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</si>
  <si>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</si>
  <si>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</si>
  <si>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</si>
  <si>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</si>
  <si>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</si>
  <si>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</si>
  <si>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</si>
  <si>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</si>
  <si>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</si>
  <si>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425,193,894 หุ้น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</si>
  <si>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</si>
  <si>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</si>
  <si>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</si>
  <si>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</si>
  <si>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</si>
  <si>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</si>
  <si>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</si>
  <si>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</si>
  <si>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</si>
  <si>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</si>
  <si>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</si>
  <si>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</si>
  <si>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</si>
  <si>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รายได้จากการขาย</t>
  </si>
  <si>
    <t>รายได้ค่าธรรมเนียมในการบริหารจัดการ</t>
  </si>
  <si>
    <t>กำไรจากอัตราแลกเปลี่ยนสุทธิ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</si>
  <si>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</si>
  <si>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</si>
  <si>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</si>
  <si>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</si>
  <si>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</si>
  <si>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</si>
  <si>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</si>
  <si>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</si>
  <si>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</si>
  <si>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</si>
  <si>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</si>
  <si>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ส่วนแบ่งกำไรของการร่วมค้าและบริษัทร่วม</t>
  </si>
  <si>
    <t xml:space="preserve">   ที่ใช้วิธีส่วนได้เสีย</t>
  </si>
  <si>
    <t>กำไรก่อนภาษีเงินได้</t>
  </si>
  <si>
    <t>กำไรสำหรับปี</t>
  </si>
  <si>
    <t>กำไรต่อหุ้นขั้นพื้นฐาน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</si>
  <si>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</si>
  <si>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</si>
  <si>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</si>
  <si>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งบกำไรขาดทุนเบ็ดเสร็จ</t>
  </si>
  <si>
    <t>กำไรขาดทุนเบ็ดเสร็จอื่น</t>
  </si>
  <si>
    <t>รายการที่อาจถูกจัดประเภทใหม่ไว้ในกำไรหรือ</t>
  </si>
  <si>
    <t xml:space="preserve">   ขาดทุนในภายหลัง</t>
  </si>
  <si>
    <t>ผลกำไร (ขาดทุน) จากการวัดมูลค่าสินทรัพย์ทางการเงิน</t>
  </si>
  <si>
    <t xml:space="preserve">   กำไรหรือขาดทุนในภายหลัง</t>
  </si>
  <si>
    <t>รวมรายการที่อาจถูกจัดประเภทใหม่ไว้ในกำไรหรือ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</si>
  <si>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</si>
  <si>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ผลขาดทุนจากเงินลงทุนในตราสารทุนที่กำหนดให้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</si>
  <si>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</si>
  <si>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</si>
  <si>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</si>
  <si>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</t>
  </si>
  <si>
    <t>กำไรเบ็ดเสร็จรวมสำหรับปี</t>
  </si>
  <si>
    <t>การแบ่งปันกำไร (ขาดทุน) เบ็ดเสร็จรวม</t>
  </si>
  <si>
    <r>
      <t xml:space="preserve">       </t>
    </r>
    <r>
      <rPr>
        <sz val="15"/>
        <rFont val="Angsana New"/>
        <family val="1"/>
      </rPr>
      <t xml:space="preserve"> </t>
    </r>
  </si>
  <si>
    <t>งบการเปลี่ยนแปลงส่วนของผู้ถือหุ้น</t>
  </si>
  <si>
    <t xml:space="preserve"> </t>
  </si>
  <si>
    <t>องค์ประกอบอื่น</t>
  </si>
  <si>
    <t>ของส่วนของผู้ถือหุ้น</t>
  </si>
  <si>
    <t>ทุน</t>
  </si>
  <si>
    <t>สำรอง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</si>
  <si>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</si>
  <si>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</si>
  <si>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</si>
  <si>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</si>
  <si>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</si>
  <si>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การเปลี่ยนแปลง</t>
  </si>
  <si>
    <t>รวมส่วนของ</t>
  </si>
  <si>
    <t>ที่ไม่มีอำนาจ</t>
  </si>
  <si>
    <t>ชำระแล้ว</t>
  </si>
  <si>
    <t>มูลค่าหุ้น</t>
  </si>
  <si>
    <t>ตามกฎหมาย</t>
  </si>
  <si>
    <t>จัดสรร</t>
  </si>
  <si>
    <t>ในมูลค่ายุติธรรม</t>
  </si>
  <si>
    <t>บริษัทใหญ่</t>
  </si>
  <si>
    <t>ควบคุม</t>
  </si>
  <si>
    <t>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</si>
  <si>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</si>
  <si>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</si>
  <si>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</si>
  <si>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</si>
  <si>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</si>
  <si>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</si>
  <si>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การเปลี่ยนแปลงในส่วนได้เสียในบริษัทย่อย </t>
  </si>
  <si>
    <t xml:space="preserve">   การได้มาซึ่งส่วนได้เสียที่ไม่มีอำนาจควบคุม</t>
  </si>
  <si>
    <t xml:space="preserve">      จากการซื้อเงินลงทุนในบริษัทย่อย</t>
  </si>
  <si>
    <t xml:space="preserve">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</si>
  <si>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</si>
  <si>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</si>
  <si>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 กำไรหรือขาดทุน</t>
  </si>
  <si>
    <t xml:space="preserve">     กำไรขาดทุนเบ็ดเสร็จอื่น</t>
  </si>
  <si>
    <t>รวมกำไร (ขาดทุน) เบ็ดเสร็จสำหรับปี</t>
  </si>
  <si>
    <t>ยอดคงเหลือ ณ วันที่ 31 ธันวาคม 2567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</si>
  <si>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</si>
  <si>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</si>
  <si>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</si>
  <si>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r>
      <t xml:space="preserve">       </t>
    </r>
    <r>
      <rPr>
        <sz val="16"/>
        <rFont val="Angsana New"/>
        <family val="1"/>
      </rPr>
      <t xml:space="preserve"> </t>
    </r>
  </si>
  <si>
    <t xml:space="preserve">     รวมการจัดสรรส่วนทุนให้ผู้ถือหุ้น</t>
  </si>
  <si>
    <t>งบกระแสเงินสด</t>
  </si>
  <si>
    <t>สำหรับปีสิ้นสุดวันที่ 31 ธันวาคม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</si>
  <si>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</si>
  <si>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</si>
  <si>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</si>
  <si>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ผลขาดทุนจากการด้อยค่าเงินลงทุน</t>
  </si>
  <si>
    <t>ตัดจำหน่ายที่ดิน อาคารและอุปกรณ์</t>
  </si>
  <si>
    <t>ดอกเบี้ยรับ</t>
  </si>
  <si>
    <t>ขาดทุนจากการปรับมูลค่าสินค้า</t>
  </si>
  <si>
    <t>(กำไร) ขาดทุนจากอัตราแลกเปลี่ยนที่ยังไม่เกิดขึ้นจริง</t>
  </si>
  <si>
    <t>(กำไร) ขาดทุนจากการจำหน่ายที่ดิน อาคารและอุปกรณ์</t>
  </si>
  <si>
    <t>กำไรจากการขายสินทรัพย์ทางการเงินหมุนเวียนอื่น</t>
  </si>
  <si>
    <t>ส่วนแบ่งกำไรของการร่วมค้าและบริษัทร่วมที่ใช้วิธีส่วนได้เสีย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</si>
  <si>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</si>
  <si>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</si>
  <si>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</si>
  <si>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</si>
  <si>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 xml:space="preserve">กระแสเงินสดสุทธิได้มาจาก (ใช้ไปใน) การดำเนินงาน </t>
  </si>
  <si>
    <t>ผลประโยชน์พนักงานจ่ายออก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</si>
  <si>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</si>
  <si>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</si>
  <si>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</si>
  <si>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เงินสดจ่ายเพื่อชำระค่าหุ้นของบริษัทย่อย</t>
  </si>
  <si>
    <t>เงินสดจ่ายเพื่อซื้อเงินลงทุนในบริษัทร่วม</t>
  </si>
  <si>
    <t>เงินสดรับจากการเรียกชำระค่าหุ้นของบริษัทย่อย - ส่วนได้เสีย</t>
  </si>
  <si>
    <t xml:space="preserve">   ที่ไม่มีอำนาจควบคุม</t>
  </si>
  <si>
    <t>เงินสดรับจากการขายส่วนได้เสียในการร่วมค้า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</si>
  <si>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</si>
  <si>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</si>
  <si>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เงินสดรับชำระคืนจากเงินให้กู้ยืมระยะสั้นแก่บริษัทที่เกี่ยวข้องกัน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</si>
  <si>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</si>
  <si>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</si>
  <si>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</si>
  <si>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เงินสดรับจากการขายสินทรัพย์ไม่มีตัวตน</t>
  </si>
  <si>
    <t>เงินสดรับจากการขายสินทรัพย์ทางการเงินไม่หมุนเวียนอื่น</t>
  </si>
  <si>
    <t>เงินสดจ่ายเพื่อซื้อสินทรัพย์ทางการเงินไม่หมุนเวียนอื่น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</si>
  <si>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</si>
  <si>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</si>
  <si>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</si>
  <si>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</si>
  <si>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</si>
  <si>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</si>
  <si>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</si>
  <si>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</si>
  <si>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</si>
  <si>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</si>
  <si>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</si>
  <si>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</si>
  <si>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สินทรัพย์สิทธิการใช้เพิ่มขึ้น</t>
  </si>
  <si>
    <t>1VW08F5FREZGES49NJXMAPV08AAQ1366P5ZS0110EFG7H6RCGK7G</t>
  </si>
  <si>
    <t>Sasin, Junyaworalug</t>
  </si>
  <si>
    <t>Create</t>
  </si>
  <si>
    <t>7c1cbb80-ae79-4171-bda7-3ff04d87562c</t>
  </si>
  <si>
    <t>{"id":"7c1cbb80-ae79-4171-bda7-3ff04d87562c","type":1,"name":"workbookId","value":"60f196ea-d64a-471a-bf8b-2bfd8bbe79b2"}</t>
  </si>
  <si>
    <t>e186460c-0041-4e03-ab8e-1cb08808d9bd</t>
  </si>
  <si>
    <t>{"id":"e186460c-0041-4e03-ab8e-1cb08808d9bd","type":0,"name":"dataSnipperSheetDeleted","value":"false"}</t>
  </si>
  <si>
    <t>fcd1f53c-097e-482d-a1e4-c54b23cca768</t>
  </si>
  <si>
    <t>{"id":"fcd1f53c-097e-482d-a1e4-c54b23cca768","type":0,"name":"embed-documents","value":"false"}</t>
  </si>
  <si>
    <t>454ad98b-c913-458d-a94d-67318fc07481</t>
  </si>
  <si>
    <t>{"id":"454ad98b-c913-458d-a94d-67318fc07481","type":0,"name":"table-snip-suggestions","value":"true"}</t>
  </si>
  <si>
    <t>36bd1f9d-a25d-41d7-86d9-71188273e0da</t>
  </si>
  <si>
    <t>{"id":"36bd1f9d-a25d-41d7-86d9-71188273e0da","type":1,"name":"migratedFssProjectId","value":""}</t>
  </si>
  <si>
    <t>(ค่าใช้จ่าย) รายได้ภาษีเงินได้</t>
  </si>
  <si>
    <t>(รายได้) ภาษีเงินได้ของรายการที่อาจถูกจัดประเภทใหม่ไว้ใน</t>
  </si>
  <si>
    <t>ผลขาดทุนจากการวัดมูลค่าใหม่ของผลประโยชน์</t>
  </si>
  <si>
    <t>ขาดทุนเบ็ดเสร็จอื่นสำหรับปี - สุทธิจากภาษีเงินได้</t>
  </si>
  <si>
    <t>ค่าใช้จ่าย (รายได้) ภาษีเงินได้</t>
  </si>
  <si>
    <t>กลับรายการผลขาดทุนจากการด้อยค่าของอาคารและอุปกรณ์</t>
  </si>
  <si>
    <t>เงินฝากสถาบันการเงินที่มีข้อจำกัดในการใช้ลดลง (เพิ่มขึ้น)</t>
  </si>
  <si>
    <t xml:space="preserve">สำหรับปีสิ้นสุดวันที่ </t>
  </si>
  <si>
    <t>4, 6</t>
  </si>
  <si>
    <t>4, 15</t>
  </si>
  <si>
    <t>4, 19</t>
  </si>
  <si>
    <t>4, 12, 19</t>
  </si>
  <si>
    <t>4, 23</t>
  </si>
  <si>
    <t>เงินสดและรายการเทียบเท่าเงินสดลดลงสุทธิ</t>
  </si>
  <si>
    <t>4, 9</t>
  </si>
  <si>
    <t xml:space="preserve">ดอกเบี้ยจ่าย </t>
  </si>
  <si>
    <t>เงินเบิกเกินบัญชี (เพิ่มขึ้น) ลดสุทธิ</t>
  </si>
  <si>
    <t>4MR9ENCDXVX9DSH7XJJ2J9R5DEEEXJ5DBGFJ00RX3HB0X9VHGBN0</t>
  </si>
  <si>
    <t>Kanwara, Thapanya</t>
  </si>
  <si>
    <t>(กำไร) ขาดทุนที่ยังไม่เกิดขึ้นจากสินทรัพย์ทางการเงินหมุนเวียนอื่น</t>
  </si>
  <si>
    <t>กำไรจากการจำหน่ายสินทรัพย์ไม่มีตัวตน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</si>
</sst>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\ ;\(#,##0\)"/>
    <numFmt numFmtId="168" formatCode="_-* #,##0_-;\-* #,##0_-;_-* &quot;-&quot;??_-;_-@_-"/>
    <numFmt numFmtId="169" formatCode="#,##0.00\ ;\(#,##0.00\)"/>
    <numFmt numFmtId="170" formatCode="_(* #,##0_);_(* \(#,##0\);_(* &quot;-&quot;__;_(@_)"/>
    <numFmt numFmtId="171" formatCode="_(* #,##0.0_);_(* \(#,##0.0\);_(* &quot;-&quot;?_);_(@_)"/>
  </numFmts>
  <fonts count="41">
    <font>
      <sz val="16"/>
      <name val="Angsana New"/>
      <family val="1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sz val="12"/>
      <name val="Angsana New"/>
      <family val="1"/>
    </font>
    <font>
      <sz val="11"/>
      <name val="Calibri"/>
      <family val="2"/>
    </font>
    <font>
      <sz val="10"/>
      <name val="ApFont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i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sz val="15"/>
      <name val="Arial"/>
      <family val="2"/>
    </font>
    <font>
      <b/>
      <sz val="15"/>
      <name val="Arial"/>
      <family val="2"/>
    </font>
    <font>
      <sz val="11"/>
      <color theme="1"/>
      <name val="Calibri"/>
      <family val="2"/>
    </font>
    <font>
      <sz val="14"/>
      <name val="Angsana New"/>
      <family val="1"/>
    </font>
    <font>
      <sz val="15"/>
      <color rgb="FF3F3F76"/>
      <name val="Angsana New"/>
      <family val="1"/>
    </font>
    <font>
      <sz val="15"/>
      <color rgb="FF0070C0"/>
      <name val="Angsana New"/>
      <family val="1"/>
    </font>
    <font>
      <sz val="16"/>
      <color rgb="FF0070C0"/>
      <name val="Angsana New"/>
      <family val="1"/>
    </font>
    <font>
      <sz val="10"/>
      <color rgb="FF0070C0"/>
      <name val="Angsana New"/>
      <family val="1"/>
    </font>
    <font>
      <strike/>
      <sz val="15"/>
      <name val="Angsana New"/>
      <family val="1"/>
    </font>
    <font>
      <i/>
      <strike/>
      <sz val="15"/>
      <color theme="1"/>
      <name val="Angsana New"/>
      <family val="1"/>
    </font>
    <font>
      <strike/>
      <sz val="15"/>
      <color theme="1"/>
      <name val="Angsana New"/>
      <family val="1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7">
    <xf numFmtId="0" fontId="0" fillId="0" borderId="0"/>
    <xf numFmtId="165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" fillId="0" borderId="0"/>
    <xf numFmtId="0" fontId="17" fillId="0" borderId="0"/>
    <xf numFmtId="0" fontId="2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0" fontId="2" fillId="0" borderId="0"/>
    <xf numFmtId="0" fontId="8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2" borderId="6"/>
  </cellStyleXfs>
  <cellXfs count="306">
    <xf numFmtId="0" fontId="0" fillId="0" borderId="0" xfId="0"/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165" fontId="0" fillId="0" borderId="0" xfId="1" applyFont="1" applyFill="1" applyAlignment="1" applyProtection="1">
      <protection locked="0"/>
    </xf>
    <xf numFmtId="165" fontId="6" fillId="0" borderId="0" xfId="1" applyFont="1" applyFill="1" applyAlignment="1" applyProtection="1">
      <protection locked="0"/>
    </xf>
    <xf numFmtId="0" fontId="8" fillId="0" borderId="0" xfId="0" applyFont="1" applyProtection="1">
      <protection locked="0"/>
    </xf>
    <xf numFmtId="165" fontId="8" fillId="0" borderId="0" xfId="1" applyFont="1" applyFill="1" applyAlignment="1" applyProtection="1">
      <protection locked="0"/>
    </xf>
    <xf numFmtId="41" fontId="0" fillId="0" borderId="0" xfId="9" applyNumberFormat="1" applyFont="1" applyFill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165" fontId="8" fillId="0" borderId="0" xfId="1" applyFont="1" applyFill="1" applyAlignment="1" applyProtection="1">
      <alignment horizontal="center"/>
      <protection locked="0"/>
    </xf>
    <xf numFmtId="166" fontId="34" fillId="0" borderId="0" xfId="9" applyNumberFormat="1" applyFont="1" applyFill="1" applyAlignment="1" applyProtection="1">
      <alignment horizontal="center"/>
      <protection locked="0"/>
    </xf>
    <xf numFmtId="41" fontId="8" fillId="0" borderId="0" xfId="9" applyNumberFormat="1" applyFont="1" applyFill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8" fillId="0" borderId="0" xfId="0" applyFont="1" applyAlignment="1" applyProtection="1">
      <alignment horizontal="right"/>
      <protection locked="0"/>
    </xf>
    <xf numFmtId="166" fontId="8" fillId="0" borderId="0" xfId="1" applyNumberFormat="1" applyFont="1" applyFill="1" applyAlignment="1" applyProtection="1">
      <protection locked="0"/>
    </xf>
    <xf numFmtId="166" fontId="8" fillId="0" borderId="0" xfId="0" applyNumberFormat="1" applyFont="1" applyProtection="1">
      <protection locked="0"/>
    </xf>
    <xf numFmtId="168" fontId="8" fillId="0" borderId="0" xfId="1" applyNumberFormat="1" applyFont="1" applyFill="1" applyAlignment="1" applyProtection="1">
      <alignment horizontal="right"/>
      <protection locked="0"/>
    </xf>
    <xf numFmtId="166" fontId="8" fillId="0" borderId="0" xfId="1" applyNumberFormat="1" applyFont="1" applyFill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165" fontId="11" fillId="0" borderId="1" xfId="1" applyFont="1" applyFill="1" applyBorder="1" applyAlignment="1" applyProtection="1">
      <alignment horizontal="right"/>
      <protection locked="0"/>
    </xf>
    <xf numFmtId="166" fontId="8" fillId="0" borderId="0" xfId="1" quotePrefix="1" applyNumberFormat="1" applyFont="1" applyFill="1" applyAlignment="1" applyProtection="1">
      <alignment horizontal="center"/>
      <protection locked="0"/>
    </xf>
    <xf numFmtId="165" fontId="11" fillId="0" borderId="0" xfId="1" applyFont="1" applyFill="1" applyBorder="1" applyAlignment="1" applyProtection="1">
      <alignment horizontal="right"/>
      <protection locked="0"/>
    </xf>
    <xf numFmtId="165" fontId="11" fillId="0" borderId="2" xfId="1" applyFont="1" applyFill="1" applyBorder="1" applyAlignment="1" applyProtection="1">
      <alignment horizontal="right"/>
      <protection locked="0"/>
    </xf>
    <xf numFmtId="9" fontId="11" fillId="0" borderId="0" xfId="6" applyFont="1" applyFill="1" applyBorder="1" applyAlignment="1" applyProtection="1">
      <alignment horizontal="right"/>
      <protection locked="0"/>
    </xf>
    <xf numFmtId="166" fontId="8" fillId="0" borderId="0" xfId="1" applyNumberFormat="1" applyFont="1" applyFill="1" applyBorder="1" applyAlignment="1" applyProtection="1">
      <alignment horizontal="right"/>
      <protection locked="0"/>
    </xf>
    <xf numFmtId="165" fontId="14" fillId="0" borderId="0" xfId="1" applyFont="1" applyFill="1" applyAlignment="1" applyProtection="1">
      <protection locked="0"/>
    </xf>
    <xf numFmtId="168" fontId="8" fillId="0" borderId="0" xfId="1" applyNumberFormat="1" applyFont="1" applyFill="1" applyBorder="1" applyAlignment="1" applyProtection="1">
      <alignment horizontal="right"/>
      <protection locked="0"/>
    </xf>
    <xf numFmtId="165" fontId="8" fillId="0" borderId="0" xfId="1" applyFont="1" applyFill="1" applyBorder="1" applyAlignment="1" applyProtection="1">
      <alignment horizontal="right"/>
      <protection locked="0"/>
    </xf>
    <xf numFmtId="165" fontId="11" fillId="0" borderId="3" xfId="1" applyFont="1" applyFill="1" applyBorder="1" applyAlignment="1" applyProtection="1">
      <alignment horizontal="right"/>
      <protection locked="0"/>
    </xf>
    <xf numFmtId="165" fontId="8" fillId="0" borderId="0" xfId="1" applyFont="1" applyFill="1" applyAlignment="1" applyProtection="1">
      <alignment horizontal="right"/>
      <protection locked="0"/>
    </xf>
    <xf numFmtId="166" fontId="8" fillId="0" borderId="3" xfId="9" applyNumberFormat="1" applyFont="1" applyFill="1" applyBorder="1" applyAlignment="1" applyProtection="1">
      <alignment horizontal="center"/>
      <protection locked="0"/>
    </xf>
    <xf numFmtId="168" fontId="8" fillId="0" borderId="0" xfId="7" applyNumberFormat="1" applyFont="1" applyFill="1" applyBorder="1" applyAlignment="1" applyProtection="1">
      <alignment horizontal="right"/>
      <protection locked="0"/>
    </xf>
    <xf numFmtId="165" fontId="8" fillId="0" borderId="0" xfId="7" applyFont="1" applyFill="1" applyAlignment="1" applyProtection="1">
      <alignment horizontal="right"/>
      <protection locked="0"/>
    </xf>
    <xf numFmtId="165" fontId="9" fillId="0" borderId="0" xfId="1" applyFont="1" applyFill="1" applyAlignment="1" applyProtection="1">
      <alignment horizontal="center"/>
      <protection locked="0"/>
    </xf>
    <xf numFmtId="166" fontId="34" fillId="0" borderId="0" xfId="1" applyNumberFormat="1" applyFont="1" applyFill="1" applyAlignment="1" applyProtection="1">
      <protection locked="0"/>
    </xf>
    <xf numFmtId="41" fontId="8" fillId="0" borderId="0" xfId="1" applyNumberFormat="1" applyFont="1" applyFill="1" applyAlignment="1" applyProtection="1">
      <protection locked="0"/>
    </xf>
    <xf numFmtId="168" fontId="11" fillId="0" borderId="1" xfId="1" applyNumberFormat="1" applyFont="1" applyFill="1" applyBorder="1" applyAlignment="1" applyProtection="1">
      <alignment horizontal="right"/>
    </xf>
    <xf numFmtId="168" fontId="11" fillId="0" borderId="2" xfId="1" applyNumberFormat="1" applyFont="1" applyFill="1" applyBorder="1" applyAlignment="1" applyProtection="1">
      <alignment horizontal="right"/>
    </xf>
    <xf numFmtId="168" fontId="11" fillId="0" borderId="3" xfId="1" applyNumberFormat="1" applyFont="1" applyFill="1" applyBorder="1" applyAlignment="1" applyProtection="1">
      <alignment horizontal="right"/>
    </xf>
    <xf numFmtId="168" fontId="11" fillId="0" borderId="5" xfId="1" applyNumberFormat="1" applyFont="1" applyFill="1" applyBorder="1" applyAlignment="1" applyProtection="1">
      <alignment horizontal="right"/>
    </xf>
    <xf numFmtId="43" fontId="0" fillId="0" borderId="0" xfId="1" applyNumberFormat="1" applyFont="1" applyFill="1" applyAlignment="1" applyProtection="1">
      <protection locked="0"/>
    </xf>
    <xf numFmtId="43" fontId="8" fillId="0" borderId="0" xfId="1" applyNumberFormat="1" applyFont="1" applyFill="1" applyAlignment="1" applyProtection="1">
      <protection locked="0"/>
    </xf>
    <xf numFmtId="41" fontId="34" fillId="0" borderId="0" xfId="0" applyNumberFormat="1" applyFont="1" applyProtection="1">
      <protection locked="0"/>
    </xf>
    <xf numFmtId="43" fontId="8" fillId="0" borderId="0" xfId="1" applyNumberFormat="1" applyFont="1" applyFill="1" applyAlignment="1" applyProtection="1">
      <alignment horizontal="center"/>
      <protection locked="0"/>
    </xf>
    <xf numFmtId="41" fontId="34" fillId="0" borderId="0" xfId="9" applyNumberFormat="1" applyFont="1" applyFill="1" applyAlignment="1" applyProtection="1">
      <alignment horizontal="center"/>
      <protection locked="0"/>
    </xf>
    <xf numFmtId="165" fontId="16" fillId="0" borderId="0" xfId="1" applyFont="1" applyFill="1" applyProtection="1">
      <protection locked="0"/>
    </xf>
    <xf numFmtId="168" fontId="8" fillId="0" borderId="0" xfId="1" applyNumberFormat="1" applyFont="1" applyFill="1" applyBorder="1" applyAlignment="1" applyProtection="1">
      <protection locked="0"/>
    </xf>
    <xf numFmtId="43" fontId="8" fillId="0" borderId="3" xfId="1" applyNumberFormat="1" applyFont="1" applyFill="1" applyBorder="1" applyAlignment="1" applyProtection="1">
      <protection locked="0"/>
    </xf>
    <xf numFmtId="165" fontId="8" fillId="0" borderId="3" xfId="1" applyFont="1" applyFill="1" applyBorder="1" applyAlignment="1" applyProtection="1">
      <alignment horizontal="right"/>
      <protection locked="0"/>
    </xf>
    <xf numFmtId="168" fontId="8" fillId="0" borderId="3" xfId="1" applyNumberFormat="1" applyFont="1" applyFill="1" applyBorder="1" applyAlignment="1" applyProtection="1">
      <alignment horizontal="right"/>
      <protection locked="0"/>
    </xf>
    <xf numFmtId="43" fontId="8" fillId="0" borderId="0" xfId="1" applyNumberFormat="1" applyFont="1" applyFill="1" applyBorder="1" applyAlignment="1" applyProtection="1">
      <protection locked="0"/>
    </xf>
    <xf numFmtId="165" fontId="8" fillId="0" borderId="0" xfId="1" applyFont="1" applyFill="1" applyBorder="1" applyAlignment="1" applyProtection="1">
      <protection locked="0"/>
    </xf>
    <xf numFmtId="166" fontId="8" fillId="0" borderId="0" xfId="9" applyNumberFormat="1" applyFont="1" applyFill="1" applyBorder="1" applyAlignment="1" applyProtection="1">
      <alignment horizontal="center"/>
      <protection locked="0"/>
    </xf>
    <xf numFmtId="166" fontId="11" fillId="0" borderId="0" xfId="1" applyNumberFormat="1" applyFont="1" applyFill="1" applyBorder="1" applyAlignment="1" applyProtection="1">
      <protection locked="0"/>
    </xf>
    <xf numFmtId="166" fontId="8" fillId="0" borderId="0" xfId="9" applyNumberFormat="1" applyFont="1" applyFill="1" applyBorder="1" applyProtection="1">
      <protection locked="0"/>
    </xf>
    <xf numFmtId="166" fontId="8" fillId="0" borderId="0" xfId="9" applyNumberFormat="1" applyFont="1" applyFill="1" applyProtection="1">
      <protection locked="0"/>
    </xf>
    <xf numFmtId="166" fontId="8" fillId="0" borderId="3" xfId="9" applyNumberFormat="1" applyFont="1" applyFill="1" applyBorder="1" applyProtection="1">
      <protection locked="0"/>
    </xf>
    <xf numFmtId="166" fontId="11" fillId="0" borderId="0" xfId="9" applyNumberFormat="1" applyFont="1" applyFill="1" applyBorder="1" applyProtection="1">
      <protection locked="0"/>
    </xf>
    <xf numFmtId="166" fontId="11" fillId="0" borderId="0" xfId="9" applyNumberFormat="1" applyFont="1" applyFill="1" applyProtection="1">
      <protection locked="0"/>
    </xf>
    <xf numFmtId="166" fontId="11" fillId="0" borderId="3" xfId="9" applyNumberFormat="1" applyFont="1" applyFill="1" applyBorder="1" applyAlignment="1" applyProtection="1">
      <alignment horizontal="right"/>
      <protection locked="0"/>
    </xf>
    <xf numFmtId="166" fontId="8" fillId="0" borderId="0" xfId="1" applyNumberFormat="1" applyFont="1" applyFill="1" applyBorder="1" applyAlignment="1" applyProtection="1">
      <alignment horizontal="center"/>
      <protection locked="0"/>
    </xf>
    <xf numFmtId="166" fontId="8" fillId="0" borderId="3" xfId="1" applyNumberFormat="1" applyFont="1" applyFill="1" applyBorder="1" applyAlignment="1" applyProtection="1">
      <alignment horizontal="center"/>
      <protection locked="0"/>
    </xf>
    <xf numFmtId="165" fontId="8" fillId="0" borderId="0" xfId="1" applyFont="1" applyFill="1" applyBorder="1" applyAlignment="1" applyProtection="1">
      <alignment horizontal="center"/>
      <protection locked="0"/>
    </xf>
    <xf numFmtId="166" fontId="8" fillId="0" borderId="0" xfId="1" applyNumberFormat="1" applyFont="1" applyFill="1" applyBorder="1" applyAlignment="1" applyProtection="1">
      <protection locked="0"/>
    </xf>
    <xf numFmtId="166" fontId="8" fillId="0" borderId="0" xfId="9" applyNumberFormat="1" applyFont="1" applyFill="1" applyAlignment="1" applyProtection="1">
      <alignment horizontal="center"/>
      <protection locked="0"/>
    </xf>
    <xf numFmtId="9" fontId="8" fillId="0" borderId="0" xfId="6" applyFont="1" applyFill="1" applyAlignment="1" applyProtection="1">
      <protection locked="0"/>
    </xf>
    <xf numFmtId="168" fontId="11" fillId="0" borderId="0" xfId="1" applyNumberFormat="1" applyFont="1" applyFill="1" applyAlignment="1" applyProtection="1">
      <alignment horizontal="right"/>
    </xf>
    <xf numFmtId="168" fontId="11" fillId="0" borderId="0" xfId="1" applyNumberFormat="1" applyFont="1" applyFill="1" applyAlignment="1" applyProtection="1"/>
    <xf numFmtId="168" fontId="11" fillId="0" borderId="4" xfId="1" applyNumberFormat="1" applyFont="1" applyFill="1" applyBorder="1" applyAlignment="1" applyProtection="1"/>
    <xf numFmtId="165" fontId="11" fillId="0" borderId="2" xfId="1" applyFont="1" applyFill="1" applyBorder="1" applyAlignment="1" applyProtection="1"/>
    <xf numFmtId="166" fontId="8" fillId="0" borderId="0" xfId="9" applyNumberFormat="1" applyFont="1" applyFill="1" applyBorder="1" applyAlignment="1" applyProtection="1">
      <alignment horizontal="center"/>
    </xf>
    <xf numFmtId="168" fontId="11" fillId="0" borderId="2" xfId="1" applyNumberFormat="1" applyFont="1" applyFill="1" applyBorder="1" applyAlignment="1" applyProtection="1"/>
    <xf numFmtId="166" fontId="11" fillId="0" borderId="0" xfId="9" applyNumberFormat="1" applyFont="1" applyFill="1" applyBorder="1" applyAlignment="1" applyProtection="1">
      <alignment horizontal="center"/>
    </xf>
    <xf numFmtId="166" fontId="11" fillId="0" borderId="3" xfId="9" applyNumberFormat="1" applyFont="1" applyFill="1" applyBorder="1" applyAlignment="1" applyProtection="1">
      <alignment horizontal="right"/>
    </xf>
    <xf numFmtId="0" fontId="8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center" vertical="top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8" fillId="0" borderId="0" xfId="0" applyFont="1" applyAlignment="1" applyProtection="1">
      <alignment horizontal="center" vertical="top" wrapText="1"/>
      <protection locked="0"/>
    </xf>
    <xf numFmtId="0" fontId="19" fillId="0" borderId="0" xfId="0" applyFont="1" applyAlignment="1" applyProtection="1">
      <alignment horizontal="center" vertical="top" wrapText="1"/>
      <protection locked="0"/>
    </xf>
    <xf numFmtId="0" fontId="8" fillId="0" borderId="3" xfId="0" applyFont="1" applyBorder="1" applyAlignment="1" applyProtection="1">
      <alignment horizontal="center" vertical="top"/>
      <protection locked="0"/>
    </xf>
    <xf numFmtId="0" fontId="18" fillId="0" borderId="0" xfId="0" applyFont="1" applyAlignment="1" applyProtection="1">
      <alignment vertical="top" wrapText="1"/>
      <protection locked="0"/>
    </xf>
    <xf numFmtId="0" fontId="19" fillId="0" borderId="0" xfId="0" applyFont="1" applyAlignment="1" applyProtection="1">
      <alignment horizontal="center" vertical="top"/>
      <protection locked="0"/>
    </xf>
    <xf numFmtId="0" fontId="18" fillId="0" borderId="0" xfId="0" applyFont="1" applyAlignment="1" applyProtection="1">
      <alignment horizontal="center" vertical="top" wrapText="1"/>
      <protection locked="0"/>
    </xf>
    <xf numFmtId="0" fontId="18" fillId="0" borderId="0" xfId="0" applyFont="1" applyAlignment="1" applyProtection="1">
      <alignment horizontal="center" vertical="top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0" fontId="11" fillId="0" borderId="0" xfId="10" applyFont="1" applyAlignment="1" applyProtection="1">
      <alignment horizontal="left" vertical="top" wrapText="1"/>
      <protection locked="0"/>
    </xf>
    <xf numFmtId="166" fontId="11" fillId="0" borderId="0" xfId="9" applyNumberFormat="1" applyFont="1" applyFill="1" applyBorder="1" applyAlignment="1" applyProtection="1">
      <alignment vertical="top" wrapText="1"/>
      <protection locked="0"/>
    </xf>
    <xf numFmtId="166" fontId="11" fillId="0" borderId="0" xfId="9" applyNumberFormat="1" applyFont="1" applyFill="1" applyAlignment="1" applyProtection="1">
      <alignment vertical="top" wrapText="1"/>
      <protection locked="0"/>
    </xf>
    <xf numFmtId="166" fontId="8" fillId="0" borderId="0" xfId="9" applyNumberFormat="1" applyFont="1" applyFill="1" applyAlignment="1" applyProtection="1">
      <alignment vertical="top"/>
      <protection locked="0"/>
    </xf>
    <xf numFmtId="166" fontId="11" fillId="0" borderId="0" xfId="9" applyNumberFormat="1" applyFont="1" applyFill="1" applyAlignment="1" applyProtection="1">
      <alignment vertical="top"/>
      <protection locked="0"/>
    </xf>
    <xf numFmtId="166" fontId="11" fillId="0" borderId="0" xfId="9" applyNumberFormat="1" applyFont="1" applyFill="1" applyAlignment="1" applyProtection="1">
      <alignment horizontal="center" vertical="top"/>
      <protection locked="0"/>
    </xf>
    <xf numFmtId="0" fontId="10" fillId="0" borderId="0" xfId="0" applyFont="1" applyAlignment="1" applyProtection="1">
      <alignment vertical="top"/>
      <protection locked="0"/>
    </xf>
    <xf numFmtId="0" fontId="9" fillId="0" borderId="0" xfId="10" applyFont="1" applyAlignment="1" applyProtection="1">
      <alignment horizontal="center" vertical="top"/>
      <protection locked="0"/>
    </xf>
    <xf numFmtId="165" fontId="11" fillId="0" borderId="0" xfId="9" applyNumberFormat="1" applyFont="1" applyFill="1" applyBorder="1" applyAlignment="1" applyProtection="1">
      <alignment horizontal="center" vertical="top"/>
      <protection locked="0"/>
    </xf>
    <xf numFmtId="166" fontId="29" fillId="0" borderId="0" xfId="9" applyNumberFormat="1" applyFont="1" applyFill="1" applyBorder="1" applyAlignment="1" applyProtection="1">
      <alignment vertical="top"/>
      <protection locked="0"/>
    </xf>
    <xf numFmtId="166" fontId="8" fillId="0" borderId="0" xfId="9" applyNumberFormat="1" applyFont="1" applyFill="1" applyAlignment="1" applyProtection="1">
      <alignment horizontal="center" vertical="top"/>
      <protection locked="0"/>
    </xf>
    <xf numFmtId="166" fontId="8" fillId="0" borderId="0" xfId="9" applyNumberFormat="1" applyFont="1" applyFill="1" applyBorder="1" applyAlignment="1" applyProtection="1">
      <alignment vertical="top"/>
      <protection locked="0"/>
    </xf>
    <xf numFmtId="166" fontId="11" fillId="0" borderId="0" xfId="9" applyNumberFormat="1" applyFont="1" applyFill="1" applyBorder="1" applyAlignment="1" applyProtection="1">
      <alignment horizontal="center" vertical="top"/>
      <protection locked="0"/>
    </xf>
    <xf numFmtId="166" fontId="8" fillId="0" borderId="0" xfId="9" applyNumberFormat="1" applyFont="1" applyFill="1" applyBorder="1" applyAlignment="1" applyProtection="1">
      <alignment horizontal="right" vertical="top"/>
      <protection locked="0"/>
    </xf>
    <xf numFmtId="0" fontId="11" fillId="0" borderId="0" xfId="11" applyFont="1" applyAlignment="1" applyProtection="1">
      <alignment horizontal="left" vertical="top"/>
      <protection locked="0"/>
    </xf>
    <xf numFmtId="0" fontId="29" fillId="0" borderId="0" xfId="12" applyFont="1" applyAlignment="1" applyProtection="1">
      <alignment vertical="top"/>
      <protection locked="0"/>
    </xf>
    <xf numFmtId="166" fontId="8" fillId="0" borderId="0" xfId="9" applyNumberFormat="1" applyFont="1" applyFill="1" applyBorder="1" applyAlignment="1" applyProtection="1">
      <alignment horizontal="center" vertical="top"/>
      <protection locked="0"/>
    </xf>
    <xf numFmtId="0" fontId="8" fillId="0" borderId="0" xfId="11" applyAlignment="1" applyProtection="1">
      <alignment horizontal="left" vertical="top"/>
      <protection locked="0"/>
    </xf>
    <xf numFmtId="165" fontId="8" fillId="0" borderId="3" xfId="9" applyNumberFormat="1" applyFont="1" applyFill="1" applyBorder="1" applyAlignment="1" applyProtection="1">
      <alignment horizontal="center" vertical="top"/>
      <protection locked="0"/>
    </xf>
    <xf numFmtId="166" fontId="29" fillId="0" borderId="0" xfId="9" applyNumberFormat="1" applyFont="1" applyFill="1" applyAlignment="1" applyProtection="1">
      <alignment vertical="top"/>
      <protection locked="0"/>
    </xf>
    <xf numFmtId="166" fontId="8" fillId="0" borderId="3" xfId="9" applyNumberFormat="1" applyFont="1" applyFill="1" applyBorder="1" applyAlignment="1" applyProtection="1">
      <alignment horizontal="center" vertical="top"/>
      <protection locked="0"/>
    </xf>
    <xf numFmtId="166" fontId="8" fillId="0" borderId="3" xfId="9" applyNumberFormat="1" applyFont="1" applyFill="1" applyBorder="1" applyAlignment="1" applyProtection="1">
      <alignment vertical="top"/>
      <protection locked="0"/>
    </xf>
    <xf numFmtId="0" fontId="10" fillId="0" borderId="0" xfId="11" applyFont="1" applyAlignment="1" applyProtection="1">
      <alignment horizontal="left" vertical="top"/>
      <protection locked="0"/>
    </xf>
    <xf numFmtId="166" fontId="11" fillId="0" borderId="5" xfId="9" applyNumberFormat="1" applyFont="1" applyFill="1" applyBorder="1" applyAlignment="1" applyProtection="1">
      <alignment horizontal="center" vertical="top"/>
      <protection locked="0"/>
    </xf>
    <xf numFmtId="165" fontId="8" fillId="0" borderId="0" xfId="9" applyNumberFormat="1" applyFont="1" applyFill="1" applyBorder="1" applyAlignment="1" applyProtection="1">
      <alignment horizontal="center" vertical="top"/>
      <protection locked="0"/>
    </xf>
    <xf numFmtId="0" fontId="11" fillId="0" borderId="0" xfId="0" applyFont="1" applyAlignment="1" applyProtection="1">
      <alignment vertical="top"/>
      <protection locked="0"/>
    </xf>
    <xf numFmtId="166" fontId="30" fillId="0" borderId="0" xfId="9" applyNumberFormat="1" applyFont="1" applyFill="1" applyAlignment="1" applyProtection="1">
      <alignment vertical="top"/>
      <protection locked="0"/>
    </xf>
    <xf numFmtId="0" fontId="11" fillId="0" borderId="0" xfId="10" applyFont="1" applyAlignment="1" applyProtection="1">
      <alignment vertical="top" wrapText="1"/>
      <protection locked="0"/>
    </xf>
    <xf numFmtId="166" fontId="11" fillId="0" borderId="0" xfId="9" applyNumberFormat="1" applyFont="1" applyFill="1" applyBorder="1" applyAlignment="1" applyProtection="1">
      <alignment horizontal="right" vertical="top"/>
      <protection locked="0"/>
    </xf>
    <xf numFmtId="166" fontId="0" fillId="0" borderId="0" xfId="0" applyNumberFormat="1" applyProtection="1">
      <protection locked="0"/>
    </xf>
    <xf numFmtId="41" fontId="32" fillId="0" borderId="0" xfId="0" applyNumberFormat="1" applyFont="1" applyProtection="1">
      <protection locked="0"/>
    </xf>
    <xf numFmtId="43" fontId="0" fillId="0" borderId="0" xfId="1" applyNumberFormat="1" applyFont="1" applyFill="1" applyProtection="1">
      <protection locked="0"/>
    </xf>
    <xf numFmtId="166" fontId="32" fillId="0" borderId="0" xfId="0" applyNumberFormat="1" applyFont="1" applyProtection="1">
      <protection locked="0"/>
    </xf>
    <xf numFmtId="43" fontId="0" fillId="0" borderId="0" xfId="0" applyNumberFormat="1" applyProtection="1">
      <protection locked="0"/>
    </xf>
    <xf numFmtId="0" fontId="0" fillId="3" borderId="0" xfId="0" applyFill="1" applyProtection="1">
      <protection locked="0"/>
    </xf>
    <xf numFmtId="166" fontId="11" fillId="0" borderId="0" xfId="9" applyNumberFormat="1" applyFont="1" applyFill="1" applyBorder="1" applyAlignment="1" applyProtection="1">
      <alignment vertical="top" wrapText="1"/>
    </xf>
    <xf numFmtId="166" fontId="8" fillId="0" borderId="3" xfId="9" applyNumberFormat="1" applyFont="1" applyFill="1" applyBorder="1" applyAlignment="1" applyProtection="1">
      <alignment horizontal="center" vertical="top"/>
    </xf>
    <xf numFmtId="166" fontId="11" fillId="0" borderId="3" xfId="9" applyNumberFormat="1" applyFont="1" applyFill="1" applyBorder="1" applyAlignment="1" applyProtection="1">
      <alignment horizontal="center" vertical="top"/>
    </xf>
    <xf numFmtId="165" fontId="11" fillId="0" borderId="3" xfId="9" applyNumberFormat="1" applyFont="1" applyFill="1" applyBorder="1" applyAlignment="1" applyProtection="1">
      <alignment horizontal="center" vertical="top"/>
    </xf>
    <xf numFmtId="166" fontId="8" fillId="0" borderId="0" xfId="9" applyNumberFormat="1" applyFont="1" applyFill="1" applyAlignment="1" applyProtection="1">
      <alignment horizontal="center" vertical="top"/>
    </xf>
    <xf numFmtId="166" fontId="11" fillId="0" borderId="1" xfId="9" applyNumberFormat="1" applyFont="1" applyFill="1" applyBorder="1" applyAlignment="1" applyProtection="1">
      <alignment horizontal="center" vertical="top"/>
    </xf>
    <xf numFmtId="166" fontId="8" fillId="0" borderId="0" xfId="9" applyNumberFormat="1" applyFont="1" applyFill="1" applyBorder="1" applyAlignment="1" applyProtection="1">
      <alignment horizontal="right" vertical="top"/>
    </xf>
    <xf numFmtId="168" fontId="8" fillId="0" borderId="0" xfId="9" applyNumberFormat="1" applyFont="1" applyFill="1" applyBorder="1" applyAlignment="1" applyProtection="1">
      <alignment horizontal="center" vertical="top"/>
    </xf>
    <xf numFmtId="166" fontId="11" fillId="0" borderId="2" xfId="9" applyNumberFormat="1" applyFont="1" applyFill="1" applyBorder="1" applyAlignment="1" applyProtection="1">
      <alignment horizontal="center" vertical="top"/>
    </xf>
    <xf numFmtId="165" fontId="0" fillId="0" borderId="0" xfId="1" applyFont="1" applyFill="1" applyProtection="1">
      <protection locked="0"/>
    </xf>
    <xf numFmtId="166" fontId="8" fillId="0" borderId="0" xfId="9" applyNumberFormat="1" applyFont="1" applyFill="1" applyBorder="1" applyAlignment="1" applyProtection="1">
      <alignment horizontal="center" vertical="top"/>
    </xf>
    <xf numFmtId="0" fontId="4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8" fillId="0" borderId="3" xfId="0" applyFont="1" applyBorder="1" applyAlignment="1" applyProtection="1">
      <alignment horizontal="center" wrapText="1"/>
      <protection locked="0"/>
    </xf>
    <xf numFmtId="0" fontId="20" fillId="0" borderId="0" xfId="0" applyFont="1" applyAlignment="1" applyProtection="1">
      <alignment horizontal="center" vertical="top"/>
      <protection locked="0"/>
    </xf>
    <xf numFmtId="166" fontId="21" fillId="0" borderId="0" xfId="0" applyNumberFormat="1" applyFont="1" applyAlignment="1" applyProtection="1">
      <alignment horizontal="center" vertical="top"/>
      <protection locked="0"/>
    </xf>
    <xf numFmtId="168" fontId="21" fillId="0" borderId="0" xfId="1" applyNumberFormat="1" applyFont="1" applyFill="1" applyBorder="1" applyAlignment="1" applyProtection="1">
      <alignment horizontal="center" vertical="top"/>
      <protection locked="0"/>
    </xf>
    <xf numFmtId="0" fontId="20" fillId="0" borderId="0" xfId="0" applyFont="1" applyAlignment="1" applyProtection="1">
      <alignment horizontal="center" vertical="top" wrapText="1"/>
      <protection locked="0"/>
    </xf>
    <xf numFmtId="166" fontId="11" fillId="0" borderId="0" xfId="0" applyNumberFormat="1" applyFont="1" applyProtection="1">
      <protection locked="0"/>
    </xf>
    <xf numFmtId="166" fontId="21" fillId="0" borderId="0" xfId="0" applyNumberFormat="1" applyFont="1" applyAlignment="1" applyProtection="1">
      <alignment horizontal="center" vertical="top" wrapText="1"/>
      <protection locked="0"/>
    </xf>
    <xf numFmtId="165" fontId="8" fillId="0" borderId="3" xfId="1" applyFont="1" applyFill="1" applyBorder="1" applyAlignment="1" applyProtection="1">
      <protection locked="0"/>
    </xf>
    <xf numFmtId="166" fontId="8" fillId="0" borderId="3" xfId="0" applyNumberFormat="1" applyFont="1" applyBorder="1" applyAlignment="1" applyProtection="1">
      <alignment horizontal="right"/>
      <protection locked="0"/>
    </xf>
    <xf numFmtId="0" fontId="10" fillId="0" borderId="0" xfId="11" applyFont="1" applyAlignment="1" applyProtection="1">
      <alignment horizontal="left"/>
      <protection locked="0"/>
    </xf>
    <xf numFmtId="165" fontId="11" fillId="0" borderId="0" xfId="1" applyFont="1" applyFill="1" applyBorder="1" applyAlignment="1" applyProtection="1">
      <protection locked="0"/>
    </xf>
    <xf numFmtId="0" fontId="11" fillId="0" borderId="0" xfId="0" applyFont="1" applyAlignment="1" applyProtection="1">
      <alignment vertical="top" wrapText="1"/>
      <protection locked="0"/>
    </xf>
    <xf numFmtId="166" fontId="21" fillId="0" borderId="0" xfId="0" applyNumberFormat="1" applyFont="1" applyAlignment="1">
      <alignment horizontal="center" vertical="top"/>
    </xf>
    <xf numFmtId="166" fontId="8" fillId="0" borderId="3" xfId="0" applyNumberFormat="1" applyFont="1" applyBorder="1"/>
    <xf numFmtId="166" fontId="11" fillId="0" borderId="3" xfId="0" applyNumberFormat="1" applyFont="1" applyBorder="1"/>
    <xf numFmtId="165" fontId="11" fillId="0" borderId="3" xfId="1" applyFont="1" applyFill="1" applyBorder="1" applyAlignment="1" applyProtection="1"/>
    <xf numFmtId="166" fontId="11" fillId="0" borderId="1" xfId="0" applyNumberFormat="1" applyFont="1" applyBorder="1"/>
    <xf numFmtId="166" fontId="11" fillId="0" borderId="2" xfId="0" applyNumberFormat="1" applyFont="1" applyBorder="1"/>
    <xf numFmtId="166" fontId="8" fillId="0" borderId="0" xfId="0" applyNumberFormat="1" applyFont="1"/>
    <xf numFmtId="166" fontId="28" fillId="0" borderId="0" xfId="1" applyNumberFormat="1" applyFont="1" applyFill="1" applyAlignment="1" applyProtection="1">
      <protection locked="0"/>
    </xf>
    <xf numFmtId="166" fontId="28" fillId="0" borderId="0" xfId="1" applyNumberFormat="1" applyFont="1" applyFill="1" applyBorder="1" applyAlignment="1" applyProtection="1">
      <protection locked="0"/>
    </xf>
    <xf numFmtId="166" fontId="28" fillId="0" borderId="3" xfId="1" applyNumberFormat="1" applyFont="1" applyFill="1" applyBorder="1" applyAlignment="1" applyProtection="1">
      <protection locked="0"/>
    </xf>
    <xf numFmtId="166" fontId="8" fillId="0" borderId="3" xfId="1" applyNumberFormat="1" applyFont="1" applyFill="1" applyBorder="1" applyAlignment="1" applyProtection="1">
      <protection locked="0"/>
    </xf>
    <xf numFmtId="43" fontId="8" fillId="0" borderId="0" xfId="1" applyNumberFormat="1" applyFont="1" applyFill="1" applyProtection="1">
      <protection locked="0"/>
    </xf>
    <xf numFmtId="166" fontId="8" fillId="0" borderId="0" xfId="1" applyNumberFormat="1" applyFont="1" applyFill="1" applyProtection="1">
      <protection locked="0"/>
    </xf>
    <xf numFmtId="166" fontId="28" fillId="0" borderId="0" xfId="1" applyNumberFormat="1" applyFont="1" applyFill="1" applyAlignment="1" applyProtection="1"/>
    <xf numFmtId="166" fontId="8" fillId="0" borderId="0" xfId="1" applyNumberFormat="1" applyFont="1" applyFill="1" applyAlignment="1" applyProtection="1"/>
    <xf numFmtId="166" fontId="28" fillId="0" borderId="5" xfId="1" applyNumberFormat="1" applyFont="1" applyFill="1" applyBorder="1" applyAlignment="1" applyProtection="1"/>
    <xf numFmtId="166" fontId="8" fillId="0" borderId="5" xfId="1" applyNumberFormat="1" applyFont="1" applyFill="1" applyBorder="1" applyAlignment="1" applyProtection="1"/>
    <xf numFmtId="41" fontId="8" fillId="0" borderId="0" xfId="9" applyNumberFormat="1" applyFont="1" applyFill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166" fontId="35" fillId="0" borderId="0" xfId="0" applyNumberFormat="1" applyFont="1" applyProtection="1">
      <protection locked="0"/>
    </xf>
    <xf numFmtId="41" fontId="0" fillId="0" borderId="0" xfId="0" applyNumberFormat="1" applyProtection="1">
      <protection locked="0"/>
    </xf>
    <xf numFmtId="0" fontId="6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166" fontId="36" fillId="0" borderId="0" xfId="0" applyNumberFormat="1" applyFont="1" applyProtection="1">
      <protection locked="0"/>
    </xf>
    <xf numFmtId="41" fontId="6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66" fontId="34" fillId="0" borderId="0" xfId="0" applyNumberFormat="1" applyFont="1" applyProtection="1">
      <protection locked="0"/>
    </xf>
    <xf numFmtId="41" fontId="8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166" fontId="8" fillId="0" borderId="0" xfId="0" applyNumberFormat="1" applyFont="1" applyAlignment="1" applyProtection="1">
      <alignment horizontal="right"/>
      <protection locked="0"/>
    </xf>
    <xf numFmtId="167" fontId="8" fillId="0" borderId="0" xfId="0" applyNumberFormat="1" applyFont="1" applyAlignment="1" applyProtection="1">
      <alignment horizontal="right"/>
      <protection locked="0"/>
    </xf>
    <xf numFmtId="167" fontId="8" fillId="0" borderId="0" xfId="0" applyNumberFormat="1" applyFont="1" applyProtection="1">
      <protection locked="0"/>
    </xf>
    <xf numFmtId="37" fontId="8" fillId="0" borderId="0" xfId="0" applyNumberFormat="1" applyFont="1" applyAlignment="1" applyProtection="1">
      <alignment vertical="center"/>
      <protection locked="0"/>
    </xf>
    <xf numFmtId="37" fontId="8" fillId="0" borderId="0" xfId="5" applyNumberFormat="1" applyFont="1" applyAlignment="1" applyProtection="1">
      <alignment horizontal="right"/>
      <protection locked="0"/>
    </xf>
    <xf numFmtId="167" fontId="11" fillId="0" borderId="0" xfId="0" applyNumberFormat="1" applyFont="1" applyAlignment="1" applyProtection="1">
      <alignment horizontal="right"/>
      <protection locked="0"/>
    </xf>
    <xf numFmtId="167" fontId="11" fillId="0" borderId="1" xfId="0" applyNumberFormat="1" applyFont="1" applyBorder="1" applyAlignment="1" applyProtection="1">
      <alignment horizontal="right"/>
      <protection locked="0"/>
    </xf>
    <xf numFmtId="37" fontId="8" fillId="0" borderId="0" xfId="0" applyNumberFormat="1" applyFont="1" applyAlignment="1" applyProtection="1">
      <alignment horizontal="left" vertical="center"/>
      <protection locked="0"/>
    </xf>
    <xf numFmtId="167" fontId="11" fillId="0" borderId="1" xfId="0" applyNumberFormat="1" applyFont="1" applyBorder="1" applyAlignment="1">
      <alignment horizontal="right"/>
    </xf>
    <xf numFmtId="167" fontId="11" fillId="0" borderId="2" xfId="0" applyNumberFormat="1" applyFont="1" applyBorder="1" applyAlignment="1">
      <alignment horizontal="right"/>
    </xf>
    <xf numFmtId="37" fontId="8" fillId="0" borderId="0" xfId="0" applyNumberFormat="1" applyFont="1" applyAlignment="1" applyProtection="1">
      <alignment horizontal="right"/>
      <protection locked="0"/>
    </xf>
    <xf numFmtId="37" fontId="8" fillId="0" borderId="0" xfId="0" quotePrefix="1" applyNumberFormat="1" applyFont="1" applyAlignment="1" applyProtection="1">
      <alignment horizontal="left" vertical="center" indent="1"/>
      <protection locked="0"/>
    </xf>
    <xf numFmtId="0" fontId="12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167" fontId="14" fillId="0" borderId="0" xfId="0" applyNumberFormat="1" applyFont="1" applyAlignment="1" applyProtection="1">
      <alignment horizontal="right"/>
      <protection locked="0"/>
    </xf>
    <xf numFmtId="41" fontId="14" fillId="0" borderId="0" xfId="0" applyNumberFormat="1" applyFont="1" applyProtection="1">
      <protection locked="0"/>
    </xf>
    <xf numFmtId="41" fontId="11" fillId="0" borderId="0" xfId="0" applyNumberFormat="1" applyFont="1" applyProtection="1">
      <protection locked="0"/>
    </xf>
    <xf numFmtId="167" fontId="11" fillId="0" borderId="3" xfId="0" applyNumberFormat="1" applyFont="1" applyBorder="1" applyAlignment="1">
      <alignment horizontal="right"/>
    </xf>
    <xf numFmtId="0" fontId="9" fillId="0" borderId="0" xfId="0" applyFont="1" applyProtection="1">
      <protection locked="0"/>
    </xf>
    <xf numFmtId="167" fontId="8" fillId="0" borderId="2" xfId="0" applyNumberFormat="1" applyFont="1" applyBorder="1" applyAlignment="1" applyProtection="1">
      <alignment horizontal="right"/>
      <protection locked="0"/>
    </xf>
    <xf numFmtId="0" fontId="8" fillId="0" borderId="0" xfId="0" applyFont="1" applyAlignment="1" applyProtection="1">
      <alignment horizontal="left" indent="1"/>
      <protection locked="0"/>
    </xf>
    <xf numFmtId="49" fontId="8" fillId="0" borderId="0" xfId="0" applyNumberFormat="1" applyFont="1" applyAlignment="1" applyProtection="1">
      <alignment horizontal="left" indent="2"/>
      <protection locked="0"/>
    </xf>
    <xf numFmtId="167" fontId="11" fillId="0" borderId="5" xfId="0" applyNumberFormat="1" applyFont="1" applyBorder="1" applyAlignment="1">
      <alignment horizontal="right"/>
    </xf>
    <xf numFmtId="167" fontId="11" fillId="0" borderId="5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168" fontId="8" fillId="0" borderId="0" xfId="0" applyNumberFormat="1" applyFont="1" applyAlignment="1" applyProtection="1">
      <alignment horizontal="right"/>
      <protection locked="0"/>
    </xf>
    <xf numFmtId="167" fontId="11" fillId="0" borderId="2" xfId="0" applyNumberFormat="1" applyFont="1" applyBorder="1" applyAlignment="1" applyProtection="1">
      <alignment horizontal="right"/>
      <protection locked="0"/>
    </xf>
    <xf numFmtId="4" fontId="15" fillId="0" borderId="0" xfId="0" applyNumberFormat="1" applyFont="1" applyProtection="1">
      <protection locked="0"/>
    </xf>
    <xf numFmtId="0" fontId="15" fillId="0" borderId="0" xfId="0" applyFont="1" applyProtection="1">
      <protection locked="0"/>
    </xf>
    <xf numFmtId="168" fontId="15" fillId="0" borderId="0" xfId="0" applyNumberFormat="1" applyFont="1" applyProtection="1">
      <protection locked="0"/>
    </xf>
    <xf numFmtId="168" fontId="8" fillId="0" borderId="0" xfId="0" applyNumberFormat="1" applyFont="1" applyProtection="1">
      <protection locked="0"/>
    </xf>
    <xf numFmtId="0" fontId="23" fillId="0" borderId="0" xfId="0" applyFont="1" applyProtection="1">
      <protection locked="0"/>
    </xf>
    <xf numFmtId="41" fontId="35" fillId="0" borderId="0" xfId="0" applyNumberFormat="1" applyFont="1" applyProtection="1">
      <protection locked="0"/>
    </xf>
    <xf numFmtId="0" fontId="24" fillId="0" borderId="0" xfId="0" applyFont="1" applyProtection="1">
      <protection locked="0"/>
    </xf>
    <xf numFmtId="0" fontId="24" fillId="0" borderId="0" xfId="0" applyFont="1" applyAlignment="1" applyProtection="1">
      <alignment horizontal="center"/>
      <protection locked="0"/>
    </xf>
    <xf numFmtId="167" fontId="8" fillId="0" borderId="0" xfId="5" applyNumberFormat="1" applyFont="1" applyAlignment="1" applyProtection="1">
      <alignment horizontal="right"/>
      <protection locked="0"/>
    </xf>
    <xf numFmtId="167" fontId="8" fillId="0" borderId="3" xfId="5" applyNumberFormat="1" applyFont="1" applyBorder="1" applyAlignment="1" applyProtection="1">
      <alignment horizontal="right"/>
      <protection locked="0"/>
    </xf>
    <xf numFmtId="43" fontId="11" fillId="0" borderId="3" xfId="0" applyNumberFormat="1" applyFont="1" applyBorder="1" applyAlignment="1" applyProtection="1">
      <alignment horizontal="right"/>
      <protection locked="0"/>
    </xf>
    <xf numFmtId="167" fontId="11" fillId="0" borderId="3" xfId="0" applyNumberFormat="1" applyFont="1" applyBorder="1" applyAlignment="1" applyProtection="1">
      <alignment horizontal="right"/>
      <protection locked="0"/>
    </xf>
    <xf numFmtId="167" fontId="8" fillId="0" borderId="3" xfId="0" applyNumberFormat="1" applyFont="1" applyBorder="1" applyAlignment="1" applyProtection="1">
      <alignment horizontal="right"/>
      <protection locked="0"/>
    </xf>
    <xf numFmtId="43" fontId="8" fillId="0" borderId="0" xfId="0" applyNumberFormat="1" applyFont="1" applyAlignment="1" applyProtection="1">
      <alignment horizontal="right"/>
      <protection locked="0"/>
    </xf>
    <xf numFmtId="37" fontId="11" fillId="0" borderId="0" xfId="0" applyNumberFormat="1" applyFont="1" applyAlignment="1" applyProtection="1">
      <alignment horizontal="right"/>
      <protection locked="0"/>
    </xf>
    <xf numFmtId="37" fontId="11" fillId="0" borderId="0" xfId="0" applyNumberFormat="1" applyFont="1" applyAlignment="1">
      <alignment horizontal="right"/>
    </xf>
    <xf numFmtId="43" fontId="11" fillId="0" borderId="0" xfId="0" applyNumberFormat="1" applyFont="1" applyAlignment="1" applyProtection="1">
      <alignment horizontal="right"/>
      <protection locked="0"/>
    </xf>
    <xf numFmtId="164" fontId="8" fillId="0" borderId="3" xfId="0" applyNumberFormat="1" applyFont="1" applyBorder="1" applyAlignment="1" applyProtection="1">
      <alignment vertical="center"/>
      <protection locked="0"/>
    </xf>
    <xf numFmtId="0" fontId="11" fillId="0" borderId="0" xfId="0" applyFont="1" applyAlignment="1" applyProtection="1">
      <alignment horizontal="left"/>
      <protection locked="0"/>
    </xf>
    <xf numFmtId="167" fontId="11" fillId="0" borderId="0" xfId="0" applyNumberFormat="1" applyFont="1"/>
    <xf numFmtId="167" fontId="11" fillId="0" borderId="0" xfId="0" applyNumberFormat="1" applyFont="1" applyProtection="1">
      <protection locked="0"/>
    </xf>
    <xf numFmtId="0" fontId="8" fillId="0" borderId="0" xfId="8" applyAlignment="1" applyProtection="1">
      <alignment horizontal="left"/>
      <protection locked="0"/>
    </xf>
    <xf numFmtId="167" fontId="8" fillId="0" borderId="3" xfId="0" applyNumberFormat="1" applyFont="1" applyBorder="1" applyProtection="1">
      <protection locked="0"/>
    </xf>
    <xf numFmtId="167" fontId="11" fillId="0" borderId="4" xfId="0" applyNumberFormat="1" applyFont="1" applyBorder="1"/>
    <xf numFmtId="43" fontId="11" fillId="0" borderId="4" xfId="0" applyNumberFormat="1" applyFont="1" applyBorder="1" applyProtection="1">
      <protection locked="0"/>
    </xf>
    <xf numFmtId="167" fontId="11" fillId="0" borderId="4" xfId="0" applyNumberFormat="1" applyFont="1" applyBorder="1" applyProtection="1">
      <protection locked="0"/>
    </xf>
    <xf numFmtId="169" fontId="8" fillId="0" borderId="0" xfId="0" applyNumberFormat="1" applyFont="1" applyProtection="1">
      <protection locked="0"/>
    </xf>
    <xf numFmtId="169" fontId="11" fillId="0" borderId="2" xfId="0" applyNumberFormat="1" applyFont="1" applyBorder="1"/>
    <xf numFmtId="0" fontId="8" fillId="0" borderId="0" xfId="8" applyProtection="1">
      <protection locked="0"/>
    </xf>
    <xf numFmtId="0" fontId="9" fillId="0" borderId="0" xfId="8" applyFont="1" applyAlignment="1" applyProtection="1">
      <alignment horizontal="center"/>
      <protection locked="0"/>
    </xf>
    <xf numFmtId="37" fontId="11" fillId="0" borderId="0" xfId="8" applyNumberFormat="1" applyFont="1" applyProtection="1">
      <protection locked="0"/>
    </xf>
    <xf numFmtId="0" fontId="11" fillId="0" borderId="0" xfId="8" applyFont="1" applyProtection="1">
      <protection locked="0"/>
    </xf>
    <xf numFmtId="3" fontId="8" fillId="0" borderId="0" xfId="0" applyNumberFormat="1" applyFont="1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0" fontId="8" fillId="0" borderId="0" xfId="0" applyFont="1" applyAlignment="1" applyProtection="1">
      <alignment vertical="top" wrapText="1"/>
      <protection locked="0"/>
    </xf>
    <xf numFmtId="37" fontId="11" fillId="0" borderId="2" xfId="8" applyNumberFormat="1" applyFont="1" applyBorder="1"/>
    <xf numFmtId="170" fontId="0" fillId="0" borderId="0" xfId="0" applyNumberFormat="1" applyProtection="1">
      <protection locked="0"/>
    </xf>
    <xf numFmtId="0" fontId="11" fillId="0" borderId="0" xfId="4" applyFont="1" applyAlignment="1" applyProtection="1">
      <alignment horizontal="left"/>
      <protection locked="0"/>
    </xf>
    <xf numFmtId="0" fontId="25" fillId="0" borderId="0" xfId="4" applyFont="1" applyAlignment="1" applyProtection="1">
      <alignment horizontal="center"/>
      <protection locked="0"/>
    </xf>
    <xf numFmtId="3" fontId="11" fillId="0" borderId="0" xfId="4" applyNumberFormat="1" applyFont="1"/>
    <xf numFmtId="0" fontId="24" fillId="0" borderId="0" xfId="4" applyFont="1" applyAlignment="1" applyProtection="1">
      <alignment horizontal="center"/>
      <protection locked="0"/>
    </xf>
    <xf numFmtId="3" fontId="11" fillId="0" borderId="0" xfId="4" applyNumberFormat="1" applyFont="1" applyProtection="1">
      <protection locked="0"/>
    </xf>
    <xf numFmtId="0" fontId="8" fillId="0" borderId="0" xfId="4" applyFont="1" applyProtection="1">
      <protection locked="0"/>
    </xf>
    <xf numFmtId="0" fontId="11" fillId="0" borderId="0" xfId="4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3" fontId="8" fillId="0" borderId="0" xfId="4" applyNumberFormat="1" applyFont="1" applyProtection="1">
      <protection locked="0"/>
    </xf>
    <xf numFmtId="171" fontId="8" fillId="0" borderId="0" xfId="0" applyNumberFormat="1" applyFont="1" applyProtection="1">
      <protection locked="0"/>
    </xf>
    <xf numFmtId="0" fontId="8" fillId="0" borderId="0" xfId="4" applyFont="1" applyAlignment="1" applyProtection="1">
      <alignment horizontal="left"/>
      <protection locked="0"/>
    </xf>
    <xf numFmtId="166" fontId="11" fillId="0" borderId="3" xfId="4" applyNumberFormat="1" applyFont="1" applyBorder="1" applyAlignment="1">
      <alignment horizontal="right"/>
    </xf>
    <xf numFmtId="37" fontId="11" fillId="0" borderId="0" xfId="4" applyNumberFormat="1" applyFont="1" applyProtection="1">
      <protection locked="0"/>
    </xf>
    <xf numFmtId="166" fontId="11" fillId="0" borderId="2" xfId="4" applyNumberFormat="1" applyFont="1" applyBorder="1" applyAlignment="1">
      <alignment horizontal="right"/>
    </xf>
    <xf numFmtId="3" fontId="11" fillId="0" borderId="2" xfId="4" applyNumberFormat="1" applyFont="1" applyBorder="1"/>
    <xf numFmtId="3" fontId="11" fillId="0" borderId="0" xfId="0" applyNumberFormat="1" applyFont="1" applyAlignment="1" applyProtection="1">
      <alignment wrapText="1"/>
      <protection locked="0"/>
    </xf>
    <xf numFmtId="0" fontId="11" fillId="0" borderId="0" xfId="0" applyFont="1" applyAlignment="1" applyProtection="1">
      <alignment wrapText="1"/>
      <protection locked="0"/>
    </xf>
    <xf numFmtId="165" fontId="11" fillId="0" borderId="0" xfId="1" applyFont="1" applyFill="1" applyProtection="1">
      <protection locked="0"/>
    </xf>
    <xf numFmtId="166" fontId="11" fillId="0" borderId="0" xfId="4" applyNumberFormat="1" applyFont="1" applyAlignment="1" applyProtection="1">
      <alignment horizontal="right"/>
      <protection locked="0"/>
    </xf>
    <xf numFmtId="166" fontId="8" fillId="0" borderId="0" xfId="8" applyNumberFormat="1" applyProtection="1">
      <protection locked="0"/>
    </xf>
    <xf numFmtId="41" fontId="34" fillId="0" borderId="0" xfId="8" applyNumberFormat="1" applyFont="1" applyProtection="1">
      <protection locked="0"/>
    </xf>
    <xf numFmtId="41" fontId="8" fillId="0" borderId="0" xfId="8" applyNumberFormat="1" applyProtection="1">
      <protection locked="0"/>
    </xf>
    <xf numFmtId="166" fontId="27" fillId="0" borderId="0" xfId="0" applyNumberFormat="1" applyFont="1" applyProtection="1">
      <protection locked="0"/>
    </xf>
    <xf numFmtId="166" fontId="11" fillId="0" borderId="0" xfId="0" applyNumberFormat="1" applyFont="1" applyAlignment="1" applyProtection="1">
      <alignment horizontal="center"/>
      <protection locked="0"/>
    </xf>
    <xf numFmtId="43" fontId="8" fillId="0" borderId="0" xfId="0" applyNumberFormat="1" applyFont="1" applyProtection="1">
      <protection locked="0"/>
    </xf>
    <xf numFmtId="49" fontId="10" fillId="0" borderId="0" xfId="0" applyNumberFormat="1" applyFont="1" applyProtection="1">
      <protection locked="0"/>
    </xf>
    <xf numFmtId="166" fontId="28" fillId="0" borderId="0" xfId="0" applyNumberFormat="1" applyFont="1" applyAlignment="1" applyProtection="1">
      <alignment horizontal="right"/>
      <protection locked="0"/>
    </xf>
    <xf numFmtId="49" fontId="8" fillId="0" borderId="0" xfId="0" applyNumberFormat="1" applyFont="1" applyProtection="1">
      <protection locked="0"/>
    </xf>
    <xf numFmtId="49" fontId="9" fillId="0" borderId="0" xfId="0" applyNumberFormat="1" applyFont="1" applyProtection="1">
      <protection locked="0"/>
    </xf>
    <xf numFmtId="49" fontId="8" fillId="0" borderId="0" xfId="0" applyNumberFormat="1" applyFont="1"/>
    <xf numFmtId="37" fontId="8" fillId="0" borderId="0" xfId="0" applyNumberFormat="1" applyFont="1"/>
    <xf numFmtId="0" fontId="28" fillId="0" borderId="0" xfId="0" applyFont="1" applyProtection="1">
      <protection locked="0"/>
    </xf>
    <xf numFmtId="49" fontId="11" fillId="0" borderId="0" xfId="0" applyNumberFormat="1" applyFont="1" applyProtection="1">
      <protection locked="0"/>
    </xf>
    <xf numFmtId="166" fontId="28" fillId="0" borderId="0" xfId="0" applyNumberFormat="1" applyFont="1" applyAlignment="1">
      <alignment horizontal="right"/>
    </xf>
    <xf numFmtId="166" fontId="28" fillId="0" borderId="0" xfId="0" applyNumberFormat="1" applyFont="1" applyProtection="1">
      <protection locked="0"/>
    </xf>
    <xf numFmtId="166" fontId="26" fillId="0" borderId="1" xfId="0" applyNumberFormat="1" applyFont="1" applyBorder="1" applyAlignment="1">
      <alignment horizontal="right"/>
    </xf>
    <xf numFmtId="37" fontId="37" fillId="0" borderId="0" xfId="0" applyNumberFormat="1" applyFont="1" applyAlignment="1" applyProtection="1">
      <alignment vertical="center"/>
      <protection locked="0"/>
    </xf>
    <xf numFmtId="0" fontId="38" fillId="0" borderId="0" xfId="0" applyFont="1" applyAlignment="1" applyProtection="1">
      <alignment horizontal="center"/>
      <protection locked="0"/>
    </xf>
    <xf numFmtId="166" fontId="39" fillId="0" borderId="0" xfId="0" applyNumberFormat="1" applyFont="1" applyAlignment="1" applyProtection="1">
      <alignment horizontal="right"/>
      <protection locked="0"/>
    </xf>
    <xf numFmtId="166" fontId="37" fillId="0" borderId="0" xfId="0" applyNumberFormat="1" applyFont="1" applyAlignment="1" applyProtection="1">
      <alignment horizontal="right"/>
      <protection locked="0"/>
    </xf>
    <xf numFmtId="43" fontId="37" fillId="0" borderId="0" xfId="0" applyNumberFormat="1" applyFont="1" applyProtection="1">
      <protection locked="0"/>
    </xf>
    <xf numFmtId="0" fontId="37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165" fontId="8" fillId="0" borderId="0" xfId="1" applyFont="1" applyFill="1" applyProtection="1">
      <protection locked="0"/>
    </xf>
    <xf numFmtId="166" fontId="9" fillId="0" borderId="0" xfId="0" applyNumberFormat="1" applyFont="1" applyProtection="1">
      <protection locked="0"/>
    </xf>
    <xf numFmtId="166" fontId="28" fillId="0" borderId="3" xfId="0" applyNumberFormat="1" applyFont="1" applyBorder="1" applyAlignment="1" applyProtection="1">
      <alignment horizontal="right"/>
      <protection locked="0"/>
    </xf>
    <xf numFmtId="166" fontId="26" fillId="0" borderId="0" xfId="0" applyNumberFormat="1" applyFont="1" applyAlignment="1">
      <alignment horizontal="right"/>
    </xf>
    <xf numFmtId="166" fontId="11" fillId="0" borderId="0" xfId="0" applyNumberFormat="1" applyFont="1" applyAlignment="1">
      <alignment horizontal="right"/>
    </xf>
    <xf numFmtId="166" fontId="28" fillId="0" borderId="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166" fontId="26" fillId="0" borderId="2" xfId="0" applyNumberFormat="1" applyFont="1" applyBorder="1" applyAlignment="1">
      <alignment horizontal="right"/>
    </xf>
    <xf numFmtId="166" fontId="11" fillId="0" borderId="2" xfId="0" applyNumberFormat="1" applyFont="1" applyBorder="1" applyAlignment="1">
      <alignment horizontal="right"/>
    </xf>
    <xf numFmtId="0" fontId="9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 vertical="top"/>
      <protection locked="0"/>
    </xf>
    <xf numFmtId="0" fontId="19" fillId="0" borderId="3" xfId="0" applyFont="1" applyBorder="1" applyAlignment="1" applyProtection="1">
      <alignment horizontal="center" vertical="top" wrapText="1"/>
      <protection locked="0"/>
    </xf>
    <xf numFmtId="0" fontId="18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9" fillId="0" borderId="3" xfId="0" applyFont="1" applyBorder="1" applyAlignment="1" applyProtection="1">
      <alignment horizontal="center" wrapText="1"/>
      <protection locked="0"/>
    </xf>
    <xf numFmtId="166" fontId="8" fillId="0" borderId="0" xfId="0" applyNumberFormat="1" applyFont="1" applyAlignment="1" applyProtection="1">
      <alignment horizontal="center"/>
      <protection locked="0"/>
    </xf>
    <xf numFmtId="166" fontId="9" fillId="0" borderId="0" xfId="0" applyNumberFormat="1" applyFont="1" applyAlignment="1" applyProtection="1">
      <alignment horizontal="center"/>
      <protection locked="0"/>
    </xf>
    <xf numFmtId="166" fontId="11" fillId="0" borderId="0" xfId="0" applyNumberFormat="1" applyFont="1" applyAlignment="1" applyProtection="1">
      <alignment horizontal="center"/>
      <protection locked="0"/>
    </xf>
  </cellXfs>
  <cellStyles count="17">
    <cellStyle name="Comma" xfId="1" builtinId="3"/>
    <cellStyle name="Comma 15" xfId="2"/>
    <cellStyle name="Comma 2" xfId="14"/>
    <cellStyle name="Comma 2 10" xfId="9"/>
    <cellStyle name="Comma 2 2" xfId="15"/>
    <cellStyle name="Comma 8" xfId="7"/>
    <cellStyle name="Normal" xfId="0" builtinId="0"/>
    <cellStyle name="Normal 126" xfId="3"/>
    <cellStyle name="Normal 2" xfId="4"/>
    <cellStyle name="Normal 2 15" xfId="8"/>
    <cellStyle name="Normal 3" xfId="13"/>
    <cellStyle name="Normal_pre356a081a-12t-1 Rev 1" xfId="5"/>
    <cellStyle name="Normal_Sheet1" xfId="10"/>
    <cellStyle name="Normal_ส่วนของผู้ถือหุ้น 1" xfId="11"/>
    <cellStyle name="Normal_ส่วนของผู้ถือหุ้น 2" xfId="12"/>
    <cellStyle name="Percent" xfId="6" builtinId="5"/>
    <cellStyle name="Text Snip" xfId="16"/>
  </cellStyles>
  <dxfs count="0"/>
  <tableStyles count="0" defaultTableStyle="TableStyleMedium2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alcChain" Target="calcChain.xml"/><Relationship Id="rId27" Type="http://schemas.openxmlformats.org/officeDocument/2006/relationships/customXml" Target="../customXml/item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INTER%20CROP\Documents%20and%20Settings\arawangsamrong\Local%20Settings\Temporary%20Internet%20Files\OLK4E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Thai%20Rent%20All%20%20Jun'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094_APP別"/>
      <sheetName val="太陽機械T087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MA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  <sheetName val="외주현황.wq1"/>
      <sheetName val="ﾋｽﾄｸﾞﾗﾑﾃﾞｰﾀｼｰﾄ"/>
      <sheetName val="A"/>
      <sheetName val="SM-13仕様一覧"/>
      <sheetName val="cc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BS"/>
      <sheetName val="Detail"/>
      <sheetName val="D29 Suggestion"/>
      <sheetName val="MASTER1"/>
      <sheetName val="６中３版"/>
      <sheetName val="完了"/>
      <sheetName val="cover_org"/>
      <sheetName val="Japan Data（実）"/>
      <sheetName val="追浜（済）"/>
      <sheetName val="JOB_FO"/>
      <sheetName val="Link All Proj D1+D2+D3"/>
      <sheetName val="Q2 EXPECTED"/>
      <sheetName val="PL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Model_Price4"/>
      <sheetName val="Pareto_%BD_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星取表"/>
      <sheetName val="Chiet tinh dz35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Q2_EXPECTED"/>
      <sheetName val="Data base"/>
      <sheetName val="Shipping Status"/>
      <sheetName val="_REF"/>
      <sheetName val="総括NO.1"/>
      <sheetName val="Accure"/>
      <sheetName val="Variables"/>
      <sheetName val="Costed BOM 2ndR 40%"/>
      <sheetName val="BS&amp;PL"/>
      <sheetName val="BS,PL"/>
      <sheetName val="M510"/>
      <sheetName val="Master"/>
      <sheetName val="iGrouping"/>
      <sheetName val="CREDIT TERM"/>
      <sheetName val="AR open item as at 30.09.13"/>
      <sheetName val="Translation"/>
      <sheetName val="6月本"/>
      <sheetName val="______"/>
      <sheetName val="SUM_TMT"/>
      <sheetName val="TGRT_CM"/>
      <sheetName val="配分案"/>
      <sheetName val="Attached_ECR-EDR11"/>
      <sheetName val="Inspection_Agreement11"/>
      <sheetName val="Insption_Report_111"/>
      <sheetName val="Inspection_Report_211"/>
      <sheetName val="QC_APPROVE_SHEET11"/>
      <sheetName val="Daily_1_19"/>
      <sheetName val="กราฟ__COST6"/>
      <sheetName val="Model_Price6"/>
      <sheetName val="Pareto_%BD_6"/>
      <sheetName val="QC_APPRORE_SHEET6"/>
      <sheetName val="DUCT_54S11"/>
      <sheetName val="JUN-14_(2)6"/>
      <sheetName val="Man_power6"/>
      <sheetName val="98CALENDAR_(2)6"/>
      <sheetName val="RACK_(CB)new5"/>
      <sheetName val="dongia_(2)5"/>
      <sheetName val="THPDMoi__(2)5"/>
      <sheetName val="TONG_HOP_VL-NC5"/>
      <sheetName val="TONGKE3p_5"/>
      <sheetName val="TH_VL,_NC,_DDHT_Thanhphuoc5"/>
      <sheetName val="DON_GIA5"/>
      <sheetName val="t-h_HA_THE5"/>
      <sheetName val="CHITIET_VL-NC-TT_-1p5"/>
      <sheetName val="TONG_HOP_VL-NC_TT5"/>
      <sheetName val="TH_XL5"/>
      <sheetName val="CHITIET_VL-NC5"/>
      <sheetName val="CHITIET_VL-NC-TT-3p5"/>
      <sheetName val="KPVC-BD_5"/>
      <sheetName val="Part_Main5"/>
      <sheetName val="契担ｺ別_(066実績)5"/>
      <sheetName val="Kautex_4WD_St_IV_P&amp;D4"/>
      <sheetName val="Sachs_FL_WHL4"/>
      <sheetName val="Dam_2018-0143"/>
      <sheetName val="Fixed_Rate_3"/>
      <sheetName val="Medium-term_plan(Fix_Rate)3"/>
      <sheetName val="variable_Rate3"/>
      <sheetName val="電子見積(05_11_8)3"/>
      <sheetName val="List_part_3"/>
      <sheetName val="OH_Skill3"/>
      <sheetName val="2_Monitoring_rubber3"/>
      <sheetName val="Breakeven_Analysis_Data3"/>
      <sheetName val="List_Data3"/>
      <sheetName val="Japan_Budget_Performance_Budge3"/>
      <sheetName val="slide_2_P&amp;L__Ch3"/>
      <sheetName val="P_&amp;_L3"/>
      <sheetName val="Cut_Check2"/>
      <sheetName val="외주현황_wq12"/>
      <sheetName val="D29_Suggestion2"/>
      <sheetName val="Japan_Data（実）2"/>
      <sheetName val="Link_All_Proj_D1+D2+D32"/>
      <sheetName val="ESM_ver2"/>
      <sheetName val="End_Mat(B)"/>
      <sheetName val="Q2_EXPECTED1"/>
      <sheetName val="Data_base"/>
      <sheetName val="Chiet_tinh_dz35"/>
      <sheetName val="Shipping_Status"/>
      <sheetName val="Master_TB"/>
      <sheetName val="総括NO_1"/>
      <sheetName val="Costed_BOM_2ndR_40%"/>
      <sheetName val="CREDIT_TERM"/>
      <sheetName val="AR_open_item_as_at_30_09_13"/>
      <sheetName val="Sheet3"/>
      <sheetName val="1-12"/>
      <sheetName val="slide 2 EÍËa_x0000__x0000_q"/>
      <sheetName val="Machine Loss Struture"/>
      <sheetName val="Man Loss Struture"/>
      <sheetName val="Attached_ECR-EDR12"/>
      <sheetName val="Inspection_Agreement12"/>
      <sheetName val="Insption_Report_112"/>
      <sheetName val="Inspection_Report_212"/>
      <sheetName val="QC_APPROVE_SHEET12"/>
      <sheetName val="Daily_1_110"/>
      <sheetName val="กราฟ__COST7"/>
      <sheetName val="Model_Price7"/>
      <sheetName val="Pareto_%BD_7"/>
      <sheetName val="QC_APPRORE_SHEET7"/>
      <sheetName val="DUCT_54S12"/>
      <sheetName val="JUN-14_(2)7"/>
      <sheetName val="Man_power7"/>
      <sheetName val="98CALENDAR_(2)7"/>
      <sheetName val="RACK_(CB)new6"/>
      <sheetName val="dongia_(2)6"/>
      <sheetName val="THPDMoi__(2)6"/>
      <sheetName val="TONG_HOP_VL-NC6"/>
      <sheetName val="TONGKE3p_6"/>
      <sheetName val="TH_VL,_NC,_DDHT_Thanhphuoc6"/>
      <sheetName val="DON_GIA6"/>
      <sheetName val="t-h_HA_THE6"/>
      <sheetName val="CHITIET_VL-NC-TT_-1p6"/>
      <sheetName val="TONG_HOP_VL-NC_TT6"/>
      <sheetName val="TH_XL6"/>
      <sheetName val="CHITIET_VL-NC6"/>
      <sheetName val="CHITIET_VL-NC-TT-3p6"/>
      <sheetName val="KPVC-BD_6"/>
      <sheetName val="Part_Main6"/>
      <sheetName val="契担ｺ別_(066実績)6"/>
      <sheetName val="Kautex_4WD_St_IV_P&amp;D5"/>
      <sheetName val="Sachs_FL_WHL5"/>
      <sheetName val="Dam_2018-0144"/>
      <sheetName val="Fixed_Rate_4"/>
      <sheetName val="Medium-term_plan(Fix_Rate)4"/>
      <sheetName val="variable_Rate4"/>
      <sheetName val="電子見積(05_11_8)4"/>
      <sheetName val="List_part_4"/>
      <sheetName val="OH_Skill4"/>
      <sheetName val="2_Monitoring_rubber4"/>
      <sheetName val="Breakeven_Analysis_Data4"/>
      <sheetName val="List_Data4"/>
      <sheetName val="Japan_Budget_Performance_Budge4"/>
      <sheetName val="slide_2_P&amp;L__Ch4"/>
      <sheetName val="P_&amp;_L4"/>
      <sheetName val="Cut_Check3"/>
      <sheetName val="외주현황_wq13"/>
      <sheetName val="D29_Suggestion3"/>
      <sheetName val="Japan_Data（実）3"/>
      <sheetName val="Link_All_Proj_D1+D2+D33"/>
      <sheetName val="End_Mat(B)1"/>
      <sheetName val="ESM_ver21"/>
      <sheetName val="Q2_EXPECTED2"/>
      <sheetName val="Chiet_tinh_dz351"/>
      <sheetName val="Data_base1"/>
      <sheetName val="Shipping_Status1"/>
      <sheetName val="Master_TB1"/>
      <sheetName val="総括NO_11"/>
      <sheetName val="Costed_BOM_2ndR_40%1"/>
      <sheetName val="CREDIT_TERM1"/>
      <sheetName val="AR_open_item_as_at_30_09_131"/>
      <sheetName val="slide_2_EÍËaq"/>
      <sheetName val="IRG"/>
      <sheetName val="Del. Base"/>
      <sheetName val="List"/>
      <sheetName val="外表面Ａ"/>
      <sheetName val="6.PM"/>
      <sheetName val="_x0002_(·lhÓr_x001d__x000c_á4_x0002_ä-_x0019__x0000__x0000__x0000__x0000__x0000_a_x0000_b_x0000_"/>
      <sheetName val="을지10"/>
      <sheetName val="Splr Info"/>
      <sheetName val="5月大江"/>
      <sheetName val="kanban list"/>
      <sheetName val="LIST PART SUBCONT"/>
      <sheetName val="4L45W"/>
      <sheetName val="PROFILE"/>
      <sheetName val="Machine_Loss_Struture"/>
      <sheetName val="Man_Loss_Struture"/>
      <sheetName val="slide 2 EÍËa"/>
      <sheetName val="เงินกู้ธนชาติ"/>
      <sheetName val="ＢＳ組替"/>
      <sheetName val="ＰＬ組替"/>
      <sheetName val="ocean voyage"/>
      <sheetName val="NCM"/>
      <sheetName val="Evaluation"/>
      <sheetName val="Standing Data"/>
      <sheetName val="Asset &amp; Liability"/>
      <sheetName val="Net asset value"/>
      <sheetName val="Bunker BWIQ2"/>
      <sheetName val="Baltic IndexQ2"/>
      <sheetName val="_x0002_(·lhÓr_x001d__x000c_á4_x0002_ä-_x0019_"/>
      <sheetName val="m (3)"/>
      <sheetName val="岡崎外製部品"/>
      <sheetName val="Term 20th&amp;21st"/>
      <sheetName val="FrontPage"/>
      <sheetName val="_x0000_"/>
      <sheetName val="Useful Life"/>
      <sheetName val="AP20A"/>
      <sheetName val="AP03A"/>
      <sheetName val="AP04A"/>
      <sheetName val="AP05A"/>
      <sheetName val="AP06A"/>
      <sheetName val="AP09A"/>
      <sheetName val="AP10A"/>
      <sheetName val="AP13A"/>
      <sheetName val="AP15A"/>
      <sheetName val="AP16A"/>
      <sheetName val="AP22A"/>
      <sheetName val="AP23A"/>
      <sheetName val="AP24A"/>
      <sheetName val="สาเหตุ"/>
      <sheetName val="R Prgr Fin Data"/>
      <sheetName val="R Ph. 1 Entry"/>
      <sheetName val="R Prod. Cost Sum."/>
      <sheetName val="R Business Plan Form"/>
      <sheetName val="R FJS CAR"/>
      <sheetName val="生産日報"/>
      <sheetName val="ใส่สูตรไว้ ห้ามลบ"/>
      <sheetName val="Attached_ECR-EDR13"/>
      <sheetName val="Inspection_Agreement13"/>
      <sheetName val="Insption_Report_113"/>
      <sheetName val="Inspection_Report_213"/>
      <sheetName val="QC_APPROVE_SHEET13"/>
      <sheetName val="Daily_1_111"/>
      <sheetName val="กราฟ__COST8"/>
      <sheetName val="Model_Price8"/>
      <sheetName val="Pareto_%BD_8"/>
      <sheetName val="QC_APPRORE_SHEET8"/>
      <sheetName val="DUCT_54S13"/>
      <sheetName val="JUN-14_(2)8"/>
      <sheetName val="Man_power8"/>
      <sheetName val="98CALENDAR_(2)8"/>
      <sheetName val="RACK_(CB)new7"/>
      <sheetName val="dongia_(2)7"/>
      <sheetName val="THPDMoi__(2)7"/>
      <sheetName val="TONG_HOP_VL-NC7"/>
      <sheetName val="TONGKE3p_7"/>
      <sheetName val="TH_VL,_NC,_DDHT_Thanhphuoc7"/>
      <sheetName val="DON_GIA7"/>
      <sheetName val="t-h_HA_THE7"/>
      <sheetName val="CHITIET_VL-NC-TT_-1p7"/>
      <sheetName val="TONG_HOP_VL-NC_TT7"/>
      <sheetName val="TH_XL7"/>
      <sheetName val="CHITIET_VL-NC7"/>
      <sheetName val="CHITIET_VL-NC-TT-3p7"/>
      <sheetName val="KPVC-BD_7"/>
      <sheetName val="Part_Main7"/>
      <sheetName val="契担ｺ別_(066実績)7"/>
      <sheetName val="Kautex_4WD_St_IV_P&amp;D6"/>
      <sheetName val="Sachs_FL_WHL6"/>
      <sheetName val="Dam_2018-0145"/>
      <sheetName val="Fixed_Rate_5"/>
      <sheetName val="Medium-term_plan(Fix_Rate)5"/>
      <sheetName val="variable_Rate5"/>
      <sheetName val="電子見積(05_11_8)5"/>
      <sheetName val="List_part_5"/>
      <sheetName val="OH_Skill5"/>
      <sheetName val="2_Monitoring_rubber5"/>
      <sheetName val="Breakeven_Analysis_Data5"/>
      <sheetName val="List_Data5"/>
      <sheetName val="Japan_Budget_Performance_Budge5"/>
      <sheetName val="slide_2_P&amp;L__Ch5"/>
      <sheetName val="P_&amp;_L5"/>
      <sheetName val="Cut_Check4"/>
      <sheetName val="외주현황_wq14"/>
      <sheetName val="D29_Suggestion4"/>
      <sheetName val="Japan_Data（実）4"/>
      <sheetName val="Link_All_Proj_D1+D2+D34"/>
      <sheetName val="End_Mat(B)2"/>
      <sheetName val="ESM_ver22"/>
      <sheetName val="Q2_EXPECTED3"/>
      <sheetName val="Chiet_tinh_dz352"/>
      <sheetName val="Data_base2"/>
      <sheetName val="Shipping_Status2"/>
      <sheetName val="Master_TB2"/>
      <sheetName val="総括NO_12"/>
      <sheetName val="Costed_BOM_2ndR_40%2"/>
      <sheetName val="CREDIT_TERM2"/>
      <sheetName val="AR_open_item_as_at_30_09_132"/>
      <sheetName val="Machine_Loss_Struture1"/>
      <sheetName val="Man_Loss_Struture1"/>
      <sheetName val="Del__Base"/>
      <sheetName val="6_PM"/>
      <sheetName val="(·lhÓrá4ä-ab"/>
      <sheetName val="Splr_Info"/>
      <sheetName val="kanban_list"/>
      <sheetName val="LIST_PART_SUBCONT"/>
      <sheetName val="slide_2_EÍËa"/>
      <sheetName val="ocean_voyage"/>
      <sheetName val="Attached_ECR-EDR14"/>
      <sheetName val="Inspection_Agreement14"/>
      <sheetName val="Insption_Report_114"/>
      <sheetName val="Inspection_Report_214"/>
      <sheetName val="QC_APPROVE_SHEET14"/>
      <sheetName val="Daily_1_112"/>
      <sheetName val="กราฟ__COST9"/>
      <sheetName val="Model_Price9"/>
      <sheetName val="Pareto_%BD_9"/>
      <sheetName val="QC_APPRORE_SHEET9"/>
      <sheetName val="DUCT_54S14"/>
      <sheetName val="JUN-14_(2)9"/>
      <sheetName val="Man_power9"/>
      <sheetName val="98CALENDAR_(2)9"/>
      <sheetName val="RACK_(CB)new8"/>
      <sheetName val="dongia_(2)8"/>
      <sheetName val="THPDMoi__(2)8"/>
      <sheetName val="TONG_HOP_VL-NC8"/>
      <sheetName val="TONGKE3p_8"/>
      <sheetName val="TH_VL,_NC,_DDHT_Thanhphuoc8"/>
      <sheetName val="DON_GIA8"/>
      <sheetName val="t-h_HA_THE8"/>
      <sheetName val="CHITIET_VL-NC-TT_-1p8"/>
      <sheetName val="TONG_HOP_VL-NC_TT8"/>
      <sheetName val="TH_XL8"/>
      <sheetName val="CHITIET_VL-NC8"/>
      <sheetName val="CHITIET_VL-NC-TT-3p8"/>
      <sheetName val="KPVC-BD_8"/>
      <sheetName val="Part_Main8"/>
      <sheetName val="契担ｺ別_(066実績)8"/>
      <sheetName val="Kautex_4WD_St_IV_P&amp;D7"/>
      <sheetName val="Sachs_FL_WHL7"/>
      <sheetName val="Dam_2018-0146"/>
      <sheetName val="Fixed_Rate_6"/>
      <sheetName val="Medium-term_plan(Fix_Rate)6"/>
      <sheetName val="variable_Rate6"/>
      <sheetName val="電子見積(05_11_8)6"/>
      <sheetName val="List_part_6"/>
      <sheetName val="OH_Skill6"/>
      <sheetName val="2_Monitoring_rubber6"/>
      <sheetName val="Breakeven_Analysis_Data6"/>
      <sheetName val="List_Data6"/>
      <sheetName val="Japan_Budget_Performance_Budge6"/>
      <sheetName val="slide_2_P&amp;L__Ch6"/>
      <sheetName val="P_&amp;_L6"/>
      <sheetName val="Cut_Check5"/>
      <sheetName val="외주현황_wq15"/>
      <sheetName val="D29_Suggestion5"/>
      <sheetName val="Japan_Data（実）5"/>
      <sheetName val="Link_All_Proj_D1+D2+D35"/>
      <sheetName val="End_Mat(B)3"/>
      <sheetName val="ESM_ver23"/>
      <sheetName val="Q2_EXPECTED4"/>
      <sheetName val="Chiet_tinh_dz353"/>
      <sheetName val="Data_base3"/>
      <sheetName val="Shipping_Status3"/>
      <sheetName val="Master_TB3"/>
      <sheetName val="総括NO_13"/>
      <sheetName val="Costed_BOM_2ndR_40%3"/>
      <sheetName val="CREDIT_TERM3"/>
      <sheetName val="AR_open_item_as_at_30_09_133"/>
      <sheetName val="Machine_Loss_Struture2"/>
      <sheetName val="Man_Loss_Struture2"/>
      <sheetName val="Del__Base1"/>
      <sheetName val="6_PM1"/>
      <sheetName val="Splr_Info1"/>
      <sheetName val="kanban_list1"/>
      <sheetName val="LIST_PART_SUBCONT1"/>
      <sheetName val="slide_2_EÍËa1"/>
      <sheetName val="ocean_voyage1"/>
      <sheetName val="m_(3)"/>
      <sheetName val="Term_20th&amp;21st"/>
      <sheetName val="(·lhÓrá4ä-"/>
      <sheetName val="5) MG Code"/>
      <sheetName val="RR - Readiness review findings"/>
      <sheetName val="slide 2 EÍËaq"/>
      <sheetName val="_x0002_(·lhÓr_x001d__x000c_á4_x0002_ä-_x0019_ab"/>
      <sheetName val="Parameter"/>
      <sheetName val="Tribute"/>
      <sheetName val="Manpower"/>
      <sheetName val="Fixed Assets"/>
      <sheetName val="5)_MG_Code"/>
      <sheetName val="Attached_ECR-EDR15"/>
      <sheetName val="Inspection_Agreement15"/>
      <sheetName val="Insption_Report_115"/>
      <sheetName val="Inspection_Report_215"/>
      <sheetName val="QC_APPROVE_SHEET15"/>
      <sheetName val="Daily_1_113"/>
      <sheetName val="Model_Price10"/>
      <sheetName val="กราฟ__COST10"/>
      <sheetName val="Pareto_%BD_10"/>
      <sheetName val="QC_APPRORE_SHEET10"/>
      <sheetName val="DUCT_54S15"/>
      <sheetName val="JUN-14_(2)10"/>
      <sheetName val="Man_power10"/>
      <sheetName val="98CALENDAR_(2)10"/>
      <sheetName val="RACK_(CB)new9"/>
      <sheetName val="dongia_(2)9"/>
      <sheetName val="THPDMoi__(2)9"/>
      <sheetName val="TONG_HOP_VL-NC9"/>
      <sheetName val="TONGKE3p_9"/>
      <sheetName val="TH_VL,_NC,_DDHT_Thanhphuoc9"/>
      <sheetName val="DON_GIA9"/>
      <sheetName val="t-h_HA_THE9"/>
      <sheetName val="CHITIET_VL-NC-TT_-1p9"/>
      <sheetName val="TONG_HOP_VL-NC_TT9"/>
      <sheetName val="TH_XL9"/>
      <sheetName val="CHITIET_VL-NC9"/>
      <sheetName val="CHITIET_VL-NC-TT-3p9"/>
      <sheetName val="KPVC-BD_9"/>
      <sheetName val="Part_Main9"/>
      <sheetName val="契担ｺ別_(066実績)9"/>
      <sheetName val="Kautex_4WD_St_IV_P&amp;D8"/>
      <sheetName val="Sachs_FL_WHL8"/>
      <sheetName val="Dam_2018-0147"/>
      <sheetName val="Fixed_Rate_7"/>
      <sheetName val="Medium-term_plan(Fix_Rate)7"/>
      <sheetName val="variable_Rate7"/>
      <sheetName val="電子見積(05_11_8)7"/>
      <sheetName val="List_part_7"/>
      <sheetName val="OH_Skill7"/>
      <sheetName val="2_Monitoring_rubber7"/>
      <sheetName val="Breakeven_Analysis_Data7"/>
      <sheetName val="List_Data7"/>
      <sheetName val="Japan_Budget_Performance_Budge7"/>
      <sheetName val="slide_2_P&amp;L__Ch7"/>
      <sheetName val="P_&amp;_L7"/>
      <sheetName val="Cut_Check6"/>
      <sheetName val="외주현황_wq16"/>
      <sheetName val="D29_Suggestion6"/>
      <sheetName val="Japan_Data（実）6"/>
      <sheetName val="Link_All_Proj_D1+D2+D36"/>
      <sheetName val="End_Mat(B)4"/>
      <sheetName val="ESM_ver24"/>
      <sheetName val="Q2_EXPECTED5"/>
      <sheetName val="Chiet_tinh_dz354"/>
      <sheetName val="Data_base4"/>
      <sheetName val="Shipping_Status4"/>
      <sheetName val="Master_TB4"/>
      <sheetName val="総括NO_14"/>
      <sheetName val="Costed_BOM_2ndR_40%4"/>
      <sheetName val="CREDIT_TERM4"/>
      <sheetName val="AR_open_item_as_at_30_09_134"/>
      <sheetName val="Machine_Loss_Struture3"/>
      <sheetName val="Man_Loss_Struture3"/>
      <sheetName val="Del__Base2"/>
      <sheetName val="Splr_Info2"/>
      <sheetName val="kanban_list2"/>
      <sheetName val="LIST_PART_SUBCONT2"/>
      <sheetName val="6_PM2"/>
      <sheetName val="slide_2_EÍËa2"/>
      <sheetName val="ocean_voyage2"/>
      <sheetName val="m_(3)1"/>
      <sheetName val="Term_20th&amp;21st1"/>
      <sheetName val="Useful_Life"/>
      <sheetName val="R_Prgr_Fin_Data"/>
      <sheetName val="R_Ph__1_Entry"/>
      <sheetName val="R_Prod__Cost_Sum_"/>
      <sheetName val="R_Business_Plan_Form"/>
      <sheetName val="R_FJS_CAR"/>
      <sheetName val="ใส่สูตรไว้_ห้ามลบ"/>
      <sheetName val="5)_MG_Code1"/>
      <sheetName val="RR_-_Readiness_review_findings"/>
      <sheetName val="Fixed_Assets"/>
      <sheetName val="slide_2_EÍËaq1"/>
      <sheetName val="Standing_Data"/>
      <sheetName val="Asset_&amp;_Liability"/>
      <sheetName val="Net_asset_value"/>
      <sheetName val="Bunker_BWIQ2"/>
      <sheetName val="Baltic_IndexQ2"/>
      <sheetName val="parato"/>
      <sheetName val="Attached_ECR-EDR16"/>
      <sheetName val="Inspection_Agreement16"/>
      <sheetName val="Insption_Report_116"/>
      <sheetName val="Inspection_Report_216"/>
      <sheetName val="QC_APPROVE_SHEET16"/>
      <sheetName val="Daily_1_114"/>
      <sheetName val="Model_Price11"/>
      <sheetName val="กราฟ__COST11"/>
      <sheetName val="Pareto_%BD_11"/>
      <sheetName val="QC_APPRORE_SHEET11"/>
      <sheetName val="DUCT_54S16"/>
      <sheetName val="JUN-14_(2)11"/>
      <sheetName val="Man_power11"/>
      <sheetName val="98CALENDAR_(2)11"/>
      <sheetName val="RACK_(CB)new10"/>
      <sheetName val="dongia_(2)10"/>
      <sheetName val="THPDMoi__(2)10"/>
      <sheetName val="TONG_HOP_VL-NC10"/>
      <sheetName val="TONGKE3p_10"/>
      <sheetName val="TH_VL,_NC,_DDHT_Thanhphuoc10"/>
      <sheetName val="DON_GIA10"/>
      <sheetName val="t-h_HA_THE10"/>
      <sheetName val="CHITIET_VL-NC-TT_-1p10"/>
      <sheetName val="TONG_HOP_VL-NC_TT10"/>
      <sheetName val="TH_XL10"/>
      <sheetName val="CHITIET_VL-NC10"/>
      <sheetName val="CHITIET_VL-NC-TT-3p10"/>
      <sheetName val="KPVC-BD_10"/>
      <sheetName val="Part_Main10"/>
      <sheetName val="契担ｺ別_(066実績)10"/>
      <sheetName val="Kautex_4WD_St_IV_P&amp;D9"/>
      <sheetName val="Sachs_FL_WHL9"/>
      <sheetName val="Dam_2018-0148"/>
      <sheetName val="Fixed_Rate_8"/>
      <sheetName val="Medium-term_plan(Fix_Rate)8"/>
      <sheetName val="variable_Rate8"/>
      <sheetName val="電子見積(05_11_8)8"/>
      <sheetName val="List_part_8"/>
      <sheetName val="OH_Skill8"/>
      <sheetName val="2_Monitoring_rubber8"/>
      <sheetName val="Breakeven_Analysis_Data8"/>
      <sheetName val="List_Data8"/>
      <sheetName val="Japan_Budget_Performance_Budge8"/>
      <sheetName val="slide_2_P&amp;L__Ch8"/>
      <sheetName val="P_&amp;_L8"/>
      <sheetName val="Cut_Check7"/>
      <sheetName val="외주현황_wq17"/>
      <sheetName val="D29_Suggestion7"/>
      <sheetName val="Japan_Data（実）7"/>
      <sheetName val="Link_All_Proj_D1+D2+D37"/>
      <sheetName val="End_Mat(B)5"/>
      <sheetName val="ESM_ver25"/>
      <sheetName val="Q2_EXPECTED6"/>
      <sheetName val="Chiet_tinh_dz355"/>
      <sheetName val="Data_base5"/>
      <sheetName val="Shipping_Status5"/>
      <sheetName val="Master_TB5"/>
      <sheetName val="総括NO_15"/>
      <sheetName val="Costed_BOM_2ndR_40%5"/>
      <sheetName val="CREDIT_TERM5"/>
      <sheetName val="AR_open_item_as_at_30_09_135"/>
      <sheetName val="Machine_Loss_Struture4"/>
      <sheetName val="Man_Loss_Struture4"/>
      <sheetName val="Del__Base3"/>
      <sheetName val="Splr_Info3"/>
      <sheetName val="kanban_list3"/>
      <sheetName val="LIST_PART_SUBCONT3"/>
      <sheetName val="6_PM3"/>
      <sheetName val="slide_2_EÍËa3"/>
      <sheetName val="ocean_voyage3"/>
      <sheetName val="m_(3)2"/>
      <sheetName val="Term_20th&amp;21st2"/>
      <sheetName val="Useful_Life1"/>
      <sheetName val="R_Prgr_Fin_Data1"/>
      <sheetName val="R_Ph__1_Entry1"/>
      <sheetName val="R_Prod__Cost_Sum_1"/>
      <sheetName val="R_Business_Plan_Form1"/>
      <sheetName val="R_FJS_CAR1"/>
      <sheetName val="ใส่สูตรไว้_ห้ามลบ1"/>
      <sheetName val="5)_MG_Code2"/>
      <sheetName val="RR_-_Readiness_review_findings1"/>
      <sheetName val="Fixed_Assets1"/>
      <sheetName val="slide_2_EÍËaq2"/>
      <sheetName val="Standing_Data1"/>
      <sheetName val="Asset_&amp;_Liability1"/>
      <sheetName val="Net_asset_value1"/>
      <sheetName val="Bunker_BWIQ21"/>
      <sheetName val="Baltic_IndexQ21"/>
      <sheetName val="mat cost"/>
      <sheetName val="Drop Down"/>
      <sheetName val="Drop_Down"/>
      <sheetName val="Overview"/>
      <sheetName val="PPtime"/>
      <sheetName val="MC"/>
      <sheetName val="Steel"/>
      <sheetName val="Alloy"/>
      <sheetName val="Paint"/>
      <sheetName val="Pipe"/>
      <sheetName val="Window"/>
      <sheetName val="PM M1"/>
      <sheetName val="PM F1"/>
      <sheetName val="PM M2"/>
      <sheetName val="PM F2"/>
      <sheetName val="Downtime&amp;MTTR"/>
      <sheetName val="Job Request"/>
      <sheetName val="5S "/>
      <sheetName val="Kaizen"/>
      <sheetName val="Unsafe Report"/>
      <sheetName val="Project"/>
      <sheetName val="Dropdow List"/>
      <sheetName val="QUOTATION DIE wst  "/>
      <sheetName val="PHILIPS SCREW_A201354000D"/>
      <sheetName val="SCREW ST 4.2x13_W10746911"/>
      <sheetName val="SCREW_W10746911_W10736684"/>
      <sheetName val="M6x1.0 HEX HEAD_W10478024"/>
      <sheetName val="SCREW 5.5 X 1.8_W10474802"/>
      <sheetName val="Packing Cost "/>
      <sheetName val="Transport Cost STD"/>
      <sheetName val="Machine Cost STD  "/>
      <sheetName val="WST-SYT"/>
      <sheetName val="DWG "/>
      <sheetName val="Non Part"/>
      <sheetName val="อย่าลบ"/>
      <sheetName val="134車型&amp;仕様"/>
      <sheetName val="JCS Summary-FEB'06"/>
      <sheetName val="JCS Summary-DEC'05"/>
      <sheetName val="CONSOPL"/>
      <sheetName val="interest"/>
      <sheetName val="AA-1"/>
      <sheetName val="Attached_ECR-EDR17"/>
      <sheetName val="Inspection_Agreement17"/>
      <sheetName val="Insption_Report_117"/>
      <sheetName val="Inspection_Report_217"/>
      <sheetName val="QC_APPROVE_SHEET17"/>
      <sheetName val="Daily_1_115"/>
      <sheetName val="กราฟ__COST12"/>
      <sheetName val="Model_Price12"/>
      <sheetName val="Pareto_%BD_12"/>
      <sheetName val="QC_APPRORE_SHEET12"/>
      <sheetName val="DUCT_54S17"/>
      <sheetName val="JUN-14_(2)12"/>
      <sheetName val="Man_power12"/>
      <sheetName val="98CALENDAR_(2)12"/>
      <sheetName val="RACK_(CB)new11"/>
      <sheetName val="dongia_(2)11"/>
      <sheetName val="THPDMoi__(2)11"/>
      <sheetName val="TONG_HOP_VL-NC11"/>
      <sheetName val="TONGKE3p_11"/>
      <sheetName val="TH_VL,_NC,_DDHT_Thanhphuoc11"/>
      <sheetName val="DON_GIA11"/>
      <sheetName val="t-h_HA_THE11"/>
      <sheetName val="CHITIET_VL-NC-TT_-1p11"/>
      <sheetName val="TONG_HOP_VL-NC_TT11"/>
      <sheetName val="TH_XL11"/>
      <sheetName val="CHITIET_VL-NC11"/>
      <sheetName val="CHITIET_VL-NC-TT-3p11"/>
      <sheetName val="KPVC-BD_11"/>
      <sheetName val="Part_Main11"/>
      <sheetName val="契担ｺ別_(066実績)11"/>
      <sheetName val="Kautex_4WD_St_IV_P&amp;D10"/>
      <sheetName val="Sachs_FL_WHL10"/>
      <sheetName val="Dam_2018-0149"/>
      <sheetName val="Fixed_Rate_9"/>
      <sheetName val="Medium-term_plan(Fix_Rate)9"/>
      <sheetName val="variable_Rate9"/>
      <sheetName val="電子見積(05_11_8)9"/>
      <sheetName val="List_part_9"/>
      <sheetName val="OH_Skill9"/>
      <sheetName val="2_Monitoring_rubber9"/>
      <sheetName val="Breakeven_Analysis_Data9"/>
      <sheetName val="List_Data9"/>
      <sheetName val="Japan_Budget_Performance_Budge9"/>
      <sheetName val="slide_2_P&amp;L__Ch9"/>
      <sheetName val="P_&amp;_L9"/>
      <sheetName val="Cut_Check8"/>
      <sheetName val="외주현황_wq18"/>
      <sheetName val="D29_Suggestion8"/>
      <sheetName val="Japan_Data（実）8"/>
      <sheetName val="Link_All_Proj_D1+D2+D38"/>
      <sheetName val="End_Mat(B)6"/>
      <sheetName val="ESM_ver26"/>
      <sheetName val="Q2_EXPECTED7"/>
      <sheetName val="Chiet_tinh_dz356"/>
      <sheetName val="Data_base6"/>
      <sheetName val="Shipping_Status6"/>
      <sheetName val="Master_TB6"/>
      <sheetName val="総括NO_16"/>
      <sheetName val="Costed_BOM_2ndR_40%6"/>
      <sheetName val="CREDIT_TERM6"/>
      <sheetName val="AR_open_item_as_at_30_09_136"/>
      <sheetName val="Machine_Loss_Struture5"/>
      <sheetName val="Man_Loss_Struture5"/>
      <sheetName val="Del__Base4"/>
      <sheetName val="6_PM4"/>
      <sheetName val="Splr_Info4"/>
      <sheetName val="kanban_list4"/>
      <sheetName val="LIST_PART_SUBCONT4"/>
      <sheetName val="slide_2_EÍËa4"/>
      <sheetName val="ocean_voyage4"/>
      <sheetName val="m_(3)3"/>
      <sheetName val="Term_20th&amp;21st3"/>
      <sheetName val="Useful_Life2"/>
      <sheetName val="R_Prgr_Fin_Data2"/>
      <sheetName val="R_Ph__1_Entry2"/>
      <sheetName val="R_Prod__Cost_Sum_2"/>
      <sheetName val="R_Business_Plan_Form2"/>
      <sheetName val="R_FJS_CAR2"/>
      <sheetName val="ใส่สูตรไว้_ห้ามลบ2"/>
      <sheetName val="5)_MG_Code3"/>
      <sheetName val="RR_-_Readiness_review_findings2"/>
      <sheetName val="Fixed_Assets2"/>
      <sheetName val="Standing_Data2"/>
      <sheetName val="Asset_&amp;_Liability2"/>
      <sheetName val="Net_asset_value2"/>
      <sheetName val="Bunker_BWIQ22"/>
      <sheetName val="Baltic_IndexQ22"/>
      <sheetName val="slide_2_EÍËaq3"/>
      <sheetName val="Drop_Down1"/>
      <sheetName val="PM_M1"/>
      <sheetName val="PM_F1"/>
      <sheetName val="PM_M2"/>
      <sheetName val="PM_F2"/>
      <sheetName val="Job_Request"/>
      <sheetName val="5S_"/>
      <sheetName val="Unsafe_Report"/>
      <sheetName val="Dropdow_List"/>
      <sheetName val="mat_cost"/>
      <sheetName val="Tables"/>
      <sheetName val="Financials"/>
      <sheetName val="ROFF2003"/>
      <sheetName val="QUOTATION_DIE_wst__"/>
      <sheetName val="PHILIPS_SCREW_A201354000D"/>
      <sheetName val="SCREW_ST_4_2x13_W10746911"/>
      <sheetName val="M6x1_0_HEX_HEAD_W10478024"/>
      <sheetName val="SCREW_5_5_X_1_8_W10474802"/>
      <sheetName val="Packing_Cost_"/>
      <sheetName val="Transport_Cost_STD"/>
      <sheetName val="Machine_Cost_STD__"/>
      <sheetName val="DWG_"/>
      <sheetName val="Non_Part"/>
      <sheetName val="JCS_Summary-FEB'06"/>
      <sheetName val="JCS_Summary-DEC'05"/>
      <sheetName val="L401_Sale of goods"/>
      <sheetName val="L403_Selling price per unit"/>
      <sheetName val="Sheet2"/>
      <sheetName val="PROTOA-P"/>
      <sheetName val="Large Parts By Defect"/>
      <sheetName val="NEW Metals By Defect"/>
      <sheetName val="Small Parts By Defect"/>
      <sheetName val="SOW"/>
      <sheetName val="_LOD"/>
      <sheetName val="BK PUMP IMV"/>
      <sheetName val="BK INJ PUMP NEW"/>
      <sheetName val="耊닀쀉ਅ＀_xffff_ヿᰱ䀀᜸耀ᰘ쀀ਅ耀닀㰉ᜰ餀㎰_邠耊"/>
      <sheetName val="_x000a_秊搋ਁ＀_xffff_ヿᰱ䀀᜸耀ᰘ搀ਁ_x0000_秊㰋ᜰ餀㎰쁟ᑒ耊"/>
      <sheetName val="_x000a_秊搋ਁ＀_xffff_ヿᰱ䀀᜸耀ᰘ搀ਁ_x0000_秊㰋ᜰ餀㎰䁟ᑘ耊"/>
      <sheetName val="耊닀쀉ਅ＀_xffff_ヿᰱ䀀᜸耀ᰘ쀀ਅ耀닀㰉ᜰ餀㎰쁟邢耊"/>
      <sheetName val="M40K9212TW"/>
      <sheetName val="TCS Audit (Daily Tendency)"/>
      <sheetName val="Cost Jan'14-Mar'14 Final Judge"/>
      <sheetName val="Tooling"/>
      <sheetName val="MASTER060122"/>
      <sheetName val="adj"/>
      <sheetName val="งบการเงิน"/>
      <sheetName val="Attached_ECR-EDR18"/>
      <sheetName val="Inspection_Agreement18"/>
      <sheetName val="Insption_Report_118"/>
      <sheetName val="Inspection_Report_218"/>
      <sheetName val="QC_APPROVE_SHEET18"/>
      <sheetName val="Daily_1_116"/>
      <sheetName val="กราฟ__COST13"/>
      <sheetName val="Model_Price13"/>
      <sheetName val="Pareto_%BD_13"/>
      <sheetName val="QC_APPRORE_SHEET13"/>
      <sheetName val="DUCT_54S18"/>
      <sheetName val="JUN-14_(2)13"/>
      <sheetName val="Man_power13"/>
      <sheetName val="98CALENDAR_(2)13"/>
      <sheetName val="RACK_(CB)new12"/>
      <sheetName val="dongia_(2)12"/>
      <sheetName val="THPDMoi__(2)12"/>
      <sheetName val="TONG_HOP_VL-NC12"/>
      <sheetName val="TONGKE3p_12"/>
      <sheetName val="TH_VL,_NC,_DDHT_Thanhphuoc12"/>
      <sheetName val="DON_GIA12"/>
      <sheetName val="t-h_HA_THE12"/>
      <sheetName val="CHITIET_VL-NC-TT_-1p12"/>
      <sheetName val="TONG_HOP_VL-NC_TT12"/>
      <sheetName val="TH_XL12"/>
      <sheetName val="CHITIET_VL-NC12"/>
      <sheetName val="CHITIET_VL-NC-TT-3p12"/>
      <sheetName val="KPVC-BD_12"/>
      <sheetName val="Part_Main12"/>
      <sheetName val="契担ｺ別_(066実績)12"/>
      <sheetName val="Kautex_4WD_St_IV_P&amp;D11"/>
      <sheetName val="Sachs_FL_WHL11"/>
      <sheetName val="Dam_2018-01410"/>
      <sheetName val="Fixed_Rate_10"/>
      <sheetName val="Medium-term_plan(Fix_Rate)10"/>
      <sheetName val="variable_Rate10"/>
      <sheetName val="電子見積(05_11_8)10"/>
      <sheetName val="OH_Skill10"/>
      <sheetName val="List_part_10"/>
      <sheetName val="2_Monitoring_rubber10"/>
      <sheetName val="Breakeven_Analysis_Data10"/>
      <sheetName val="List_Data10"/>
      <sheetName val="Japan_Budget_Performance_Budg10"/>
      <sheetName val="slide_2_P&amp;L__Ch10"/>
      <sheetName val="P_&amp;_L10"/>
      <sheetName val="Cut_Check9"/>
      <sheetName val="외주현황_wq19"/>
      <sheetName val="Japan_Data（実）9"/>
      <sheetName val="D29_Suggestion9"/>
      <sheetName val="Link_All_Proj_D1+D2+D39"/>
      <sheetName val="End_Mat(B)7"/>
      <sheetName val="ESM_ver27"/>
      <sheetName val="Q2_EXPECTED8"/>
      <sheetName val="Chiet_tinh_dz357"/>
      <sheetName val="Data_base7"/>
      <sheetName val="Shipping_Status7"/>
      <sheetName val="Master_TB7"/>
      <sheetName val="総括NO_17"/>
      <sheetName val="Costed_BOM_2ndR_40%7"/>
      <sheetName val="CREDIT_TERM7"/>
      <sheetName val="AR_open_item_as_at_30_09_137"/>
      <sheetName val="Machine_Loss_Struture6"/>
      <sheetName val="Man_Loss_Struture6"/>
      <sheetName val="Del__Base5"/>
      <sheetName val="6_PM5"/>
      <sheetName val="Splr_Info5"/>
      <sheetName val="kanban_list5"/>
      <sheetName val="LIST_PART_SUBCONT5"/>
      <sheetName val="slide_2_EÍËa5"/>
      <sheetName val="ocean_voyage5"/>
      <sheetName val="m_(3)4"/>
      <sheetName val="Term_20th&amp;21st4"/>
      <sheetName val="Useful_Life3"/>
      <sheetName val="R_Prgr_Fin_Data3"/>
      <sheetName val="R_Ph__1_Entry3"/>
      <sheetName val="R_Prod__Cost_Sum_3"/>
      <sheetName val="R_Business_Plan_Form3"/>
      <sheetName val="R_FJS_CAR3"/>
      <sheetName val="ใส่สูตรไว้_ห้ามลบ3"/>
      <sheetName val="5)_MG_Code4"/>
      <sheetName val="RR_-_Readiness_review_findings3"/>
      <sheetName val="Fixed_Assets3"/>
      <sheetName val="Standing_Data3"/>
      <sheetName val="Asset_&amp;_Liability3"/>
      <sheetName val="Net_asset_value3"/>
      <sheetName val="Bunker_BWIQ23"/>
      <sheetName val="Baltic_IndexQ23"/>
      <sheetName val="slide_2_EÍËaq4"/>
      <sheetName val="Drop_Down2"/>
      <sheetName val="PM_M11"/>
      <sheetName val="PM_F11"/>
      <sheetName val="PM_M21"/>
      <sheetName val="PM_F21"/>
      <sheetName val="Job_Request1"/>
      <sheetName val="5S_1"/>
      <sheetName val="Unsafe_Report1"/>
      <sheetName val="Dropdow_List1"/>
      <sheetName val="mat_cost1"/>
      <sheetName val="JCS_Summary-FEB'061"/>
      <sheetName val="JCS_Summary-DEC'051"/>
      <sheetName val="QUOTATION_DIE_wst__1"/>
      <sheetName val="PHILIPS_SCREW_A201354000D1"/>
      <sheetName val="SCREW_ST_4_2x13_W107469111"/>
      <sheetName val="M6x1_0_HEX_HEAD_W104780241"/>
      <sheetName val="SCREW_5_5_X_1_8_W104748021"/>
      <sheetName val="Packing_Cost_1"/>
      <sheetName val="Transport_Cost_STD1"/>
      <sheetName val="Machine_Cost_STD__1"/>
      <sheetName val="DWG_1"/>
      <sheetName val="Non_Part1"/>
      <sheetName val="Histrogram"/>
      <sheetName val="Input"/>
      <sheetName val="Curve"/>
      <sheetName val="2TUP"/>
      <sheetName val="Content"/>
      <sheetName val="Trim Dev Materials"/>
      <sheetName val="Labour"/>
      <sheetName val="Costed Parts Matrix"/>
      <sheetName val="Engineering Budget"/>
      <sheetName val="Non Labour Forecast"/>
      <sheetName val="Engineering Assumptions"/>
      <sheetName val="Labour Forecast"/>
      <sheetName val="CASE-A-Shrinkage"/>
      <sheetName val="43"/>
      <sheetName val="10-1 Media"/>
      <sheetName val="10-cut"/>
      <sheetName val="Analysis of Funds"/>
      <sheetName val="リスト"/>
      <sheetName val="Pln Pdt"/>
      <sheetName val="HS HB NE dr 1"/>
      <sheetName val="28 Nov 2020"/>
      <sheetName val="Status Plan"/>
      <sheetName val="P375-Ranger"/>
      <sheetName val="U375-Everest"/>
      <sheetName val="4A-Consume List Rev.6"/>
      <sheetName val="In-house assy TKD"/>
      <sheetName val="In-house assy TEC"/>
      <sheetName val="Calc-Struc. SG&amp;A"/>
      <sheetName val="RMC자공정 품질 TREND"/>
      <sheetName val="PCB자공정 품질 TREND"/>
      <sheetName val="set date"/>
      <sheetName val="CPK"/>
      <sheetName val="TCS Monitoring"/>
      <sheetName val="Large_Parts_By_Defect"/>
      <sheetName val="NEW_Metals_By_Defect"/>
      <sheetName val="Small_Parts_By_Defect"/>
      <sheetName val="Cost_Jan'14-Mar'14_Final_Judge"/>
      <sheetName val="BK_PUMP_IMV"/>
      <sheetName val="BK_INJ_PUMP_NEW"/>
      <sheetName val="TCS_Audit_(Daily_Tendency)"/>
      <sheetName val="Data_table"/>
      <sheetName val="Rates"/>
      <sheetName val="Weekly Sales Flash"/>
      <sheetName val="Attached_ECR-EDR19"/>
      <sheetName val="Inspection_Agreement19"/>
      <sheetName val="Insption_Report_119"/>
      <sheetName val="Inspection_Report_219"/>
      <sheetName val="QC_APPROVE_SHEET19"/>
      <sheetName val="Daily_1_117"/>
      <sheetName val="กราฟ__COST14"/>
      <sheetName val="Model_Price14"/>
      <sheetName val="Pareto_%BD_14"/>
      <sheetName val="QC_APPRORE_SHEET14"/>
      <sheetName val="DUCT_54S19"/>
      <sheetName val="JUN-14_(2)14"/>
      <sheetName val="Man_power14"/>
      <sheetName val="98CALENDAR_(2)14"/>
      <sheetName val="RACK_(CB)new13"/>
      <sheetName val="dongia_(2)13"/>
      <sheetName val="THPDMoi__(2)13"/>
      <sheetName val="TONG_HOP_VL-NC13"/>
      <sheetName val="TONGKE3p_13"/>
      <sheetName val="TH_VL,_NC,_DDHT_Thanhphuoc13"/>
      <sheetName val="DON_GIA13"/>
      <sheetName val="t-h_HA_THE13"/>
      <sheetName val="CHITIET_VL-NC-TT_-1p13"/>
      <sheetName val="TONG_HOP_VL-NC_TT13"/>
      <sheetName val="TH_XL13"/>
      <sheetName val="CHITIET_VL-NC13"/>
      <sheetName val="CHITIET_VL-NC-TT-3p13"/>
      <sheetName val="KPVC-BD_13"/>
      <sheetName val="Part_Main13"/>
      <sheetName val="契担ｺ別_(066実績)13"/>
      <sheetName val="Kautex_4WD_St_IV_P&amp;D12"/>
      <sheetName val="Sachs_FL_WHL12"/>
      <sheetName val="Dam_2018-01411"/>
      <sheetName val="Fixed_Rate_11"/>
      <sheetName val="Medium-term_plan(Fix_Rate)11"/>
      <sheetName val="variable_Rate11"/>
      <sheetName val="電子見積(05_11_8)11"/>
      <sheetName val="List_part_11"/>
      <sheetName val="OH_Skill11"/>
      <sheetName val="2_Monitoring_rubber11"/>
      <sheetName val="Breakeven_Analysis_Data11"/>
      <sheetName val="List_Data11"/>
      <sheetName val="Japan_Budget_Performance_Budg11"/>
      <sheetName val="slide_2_P&amp;L__Ch11"/>
      <sheetName val="P_&amp;_L11"/>
      <sheetName val="Cut_Check10"/>
      <sheetName val="외주현황_wq110"/>
      <sheetName val="Japan_Data（実）10"/>
      <sheetName val="D29_Suggestion10"/>
      <sheetName val="Link_All_Proj_D1+D2+D310"/>
      <sheetName val="End_Mat(B)8"/>
      <sheetName val="ESM_ver28"/>
      <sheetName val="Q2_EXPECTED9"/>
      <sheetName val="Chiet_tinh_dz358"/>
      <sheetName val="Data_base8"/>
      <sheetName val="Shipping_Status8"/>
      <sheetName val="Master_TB8"/>
      <sheetName val="総括NO_18"/>
      <sheetName val="Costed_BOM_2ndR_40%8"/>
      <sheetName val="CREDIT_TERM8"/>
      <sheetName val="AR_open_item_as_at_30_09_138"/>
      <sheetName val="Machine_Loss_Struture7"/>
      <sheetName val="Man_Loss_Struture7"/>
      <sheetName val="Del__Base6"/>
      <sheetName val="6_PM6"/>
      <sheetName val="Splr_Info6"/>
      <sheetName val="kanban_list6"/>
      <sheetName val="LIST_PART_SUBCONT6"/>
      <sheetName val="slide_2_EÍËa6"/>
      <sheetName val="m_(3)5"/>
      <sheetName val="ocean_voyage6"/>
      <sheetName val="Term_20th&amp;21st5"/>
      <sheetName val="Useful_Life4"/>
      <sheetName val="R_Prgr_Fin_Data4"/>
      <sheetName val="R_Ph__1_Entry4"/>
      <sheetName val="R_Prod__Cost_Sum_4"/>
      <sheetName val="R_Business_Plan_Form4"/>
      <sheetName val="R_FJS_CAR4"/>
      <sheetName val="5)_MG_Code5"/>
      <sheetName val="ใส่สูตรไว้_ห้ามลบ4"/>
      <sheetName val="RR_-_Readiness_review_findings4"/>
      <sheetName val="Fixed_Assets4"/>
      <sheetName val="slide_2_EÍËaq5"/>
      <sheetName val="Standing_Data4"/>
      <sheetName val="Asset_&amp;_Liability4"/>
      <sheetName val="Net_asset_value4"/>
      <sheetName val="Bunker_BWIQ24"/>
      <sheetName val="Baltic_IndexQ24"/>
      <sheetName val="Drop_Down3"/>
      <sheetName val="PM_M12"/>
      <sheetName val="PM_F12"/>
      <sheetName val="PM_M22"/>
      <sheetName val="PM_F22"/>
      <sheetName val="Job_Request2"/>
      <sheetName val="5S_2"/>
      <sheetName val="Unsafe_Report2"/>
      <sheetName val="Dropdow_List2"/>
      <sheetName val="mat_cost2"/>
      <sheetName val="JCS_Summary-FEB'062"/>
      <sheetName val="JCS_Summary-DEC'052"/>
      <sheetName val="QUOTATION_DIE_wst__2"/>
      <sheetName val="PHILIPS_SCREW_A201354000D2"/>
      <sheetName val="SCREW_ST_4_2x13_W107469112"/>
      <sheetName val="M6x1_0_HEX_HEAD_W104780242"/>
      <sheetName val="SCREW_5_5_X_1_8_W104748022"/>
      <sheetName val="Packing_Cost_2"/>
      <sheetName val="Transport_Cost_STD2"/>
      <sheetName val="Machine_Cost_STD__2"/>
      <sheetName val="DWG_2"/>
      <sheetName val="Non_Part2"/>
      <sheetName val="Pln_Pdt"/>
      <sheetName val="HS_HB_NE_dr_1"/>
      <sheetName val="Trim_Dev_Materials"/>
      <sheetName val="Costed_Parts_Matrix"/>
      <sheetName val="Engineering_Budget"/>
      <sheetName val="Non_Labour_Forecast"/>
      <sheetName val="Engineering_Assumptions"/>
      <sheetName val="Labour_Forecast"/>
      <sheetName val="RMC자공정_품질_TREND"/>
      <sheetName val="PCB자공정_품질_TREND"/>
      <sheetName val="set_date1"/>
      <sheetName val="28_Nov_2020"/>
      <sheetName val="Status_Plan"/>
      <sheetName val="4A-Consume_List_Rev_6"/>
      <sheetName val="In-house_assy_TKD"/>
      <sheetName val="In-house_assy_TEC"/>
      <sheetName val="L401_Sale_of_goods"/>
      <sheetName val="L403_Selling_price_per_unit"/>
      <sheetName val="Calc-Struc__SG&amp;A"/>
      <sheetName val="JT3.0견적-구1"/>
      <sheetName val="PIC"/>
      <sheetName val="Sheet252"/>
      <sheetName val="_秊搋ਁ＀_xffff_ヿᰱ䀀᜸耀ᰘ搀ਁ秊㰋ᜰ餀㎰쁟ᑒ耊"/>
      <sheetName val="_秊搋ਁ＀_xffff_ヿᰱ䀀᜸耀ᰘ搀ਁ秊㰋ᜰ餀㎰䁟ᑘ耊"/>
      <sheetName val="SCB 1 - Current"/>
      <sheetName val="SCB 2 - Current"/>
      <sheetName val="TrialBalance Q3-2002"/>
      <sheetName val="Large_Parts_By_Defect1"/>
      <sheetName val="NEW_Metals_By_Defect1"/>
      <sheetName val="Small_Parts_By_Defect1"/>
      <sheetName val="Cost_Jan'14-Mar'14_Final_Judge1"/>
      <sheetName val="BK_PUMP_IMV1"/>
      <sheetName val="BK_INJ_PUMP_NEW1"/>
      <sheetName val="TCS_Audit_(Daily_Tendency)1"/>
      <sheetName val="TCS_Monitoring"/>
      <sheetName val="10-1_Media"/>
      <sheetName val="Printer"/>
      <sheetName val="Coppy machine"/>
      <sheetName val="NCAB"/>
      <sheetName val="ＴＦ関連Ｐｒｊ日程表 xls?ꄎ뿷ꕧ뿷ꀀ腠@?你腥??̈풷Ꮲ뿷"/>
      <sheetName val="MC 9 "/>
      <sheetName val="_x000a_秊搋ਁ＀_xffff_ヿᰱ䀀᜸耀ᰘ搀ਁ"/>
      <sheetName val="YORUM"/>
      <sheetName val="L2"/>
      <sheetName val="Dec'15"/>
      <sheetName val="D101_Febr"/>
      <sheetName val="Nov"/>
      <sheetName val="#REF!"/>
      <sheetName val="$ v. Peers"/>
      <sheetName val="Mkt Cap"/>
      <sheetName val="Übersicht SAP"/>
      <sheetName val="Org Chart Costing"/>
      <sheetName val="แจกแจง _งบดุล_"/>
      <sheetName val="SSW_loan_OD"/>
      <sheetName val="Item Code - Machine"/>
      <sheetName val="Weekly_Sales_Flash"/>
      <sheetName val="JT3_0견적-구1"/>
      <sheetName val="Analysis_of_Funds"/>
      <sheetName val="Attached_ECR-EDR20"/>
      <sheetName val="Inspection_Agreement20"/>
      <sheetName val="Insption_Report_120"/>
      <sheetName val="Inspection_Report_220"/>
      <sheetName val="QC_APPROVE_SHEET20"/>
      <sheetName val="Daily_1_118"/>
      <sheetName val="Model_Price15"/>
      <sheetName val="กราฟ__COST15"/>
      <sheetName val="Pareto_%BD_15"/>
      <sheetName val="QC_APPRORE_SHEET15"/>
      <sheetName val="DUCT_54S20"/>
      <sheetName val="JUN-14_(2)15"/>
      <sheetName val="Man_power15"/>
      <sheetName val="98CALENDAR_(2)15"/>
      <sheetName val="RACK_(CB)new14"/>
      <sheetName val="dongia_(2)14"/>
      <sheetName val="THPDMoi__(2)14"/>
      <sheetName val="TONG_HOP_VL-NC14"/>
      <sheetName val="TONGKE3p_14"/>
      <sheetName val="TH_VL,_NC,_DDHT_Thanhphuoc14"/>
      <sheetName val="DON_GIA14"/>
      <sheetName val="t-h_HA_THE14"/>
      <sheetName val="CHITIET_VL-NC-TT_-1p14"/>
      <sheetName val="TONG_HOP_VL-NC_TT14"/>
      <sheetName val="TH_XL14"/>
      <sheetName val="CHITIET_VL-NC14"/>
      <sheetName val="CHITIET_VL-NC-TT-3p14"/>
      <sheetName val="KPVC-BD_14"/>
      <sheetName val="Part_Main14"/>
      <sheetName val="契担ｺ別_(066実績)14"/>
      <sheetName val="Kautex_4WD_St_IV_P&amp;D13"/>
      <sheetName val="Sachs_FL_WHL13"/>
      <sheetName val="Dam_2018-01412"/>
      <sheetName val="Fixed_Rate_12"/>
      <sheetName val="Medium-term_plan(Fix_Rate)12"/>
      <sheetName val="variable_Rate12"/>
      <sheetName val="電子見積(05_11_8)12"/>
      <sheetName val="List_part_12"/>
      <sheetName val="OH_Skill12"/>
      <sheetName val="2_Monitoring_rubber12"/>
      <sheetName val="Breakeven_Analysis_Data12"/>
      <sheetName val="List_Data12"/>
      <sheetName val="Japan_Budget_Performance_Budg12"/>
      <sheetName val="slide_2_P&amp;L__Ch12"/>
      <sheetName val="P_&amp;_L12"/>
      <sheetName val="Cut_Check11"/>
      <sheetName val="외주현황_wq111"/>
      <sheetName val="Japan_Data（実）11"/>
      <sheetName val="D29_Suggestion11"/>
      <sheetName val="Link_All_Proj_D1+D2+D311"/>
      <sheetName val="ESM_ver29"/>
      <sheetName val="End_Mat(B)9"/>
      <sheetName val="Data_base9"/>
      <sheetName val="Q2_EXPECTED10"/>
      <sheetName val="Costed_BOM_2ndR_40%9"/>
      <sheetName val="Chiet_tinh_dz359"/>
      <sheetName val="Shipping_Status9"/>
      <sheetName val="Master_TB9"/>
      <sheetName val="総括NO_19"/>
      <sheetName val="CREDIT_TERM9"/>
      <sheetName val="AR_open_item_as_at_30_09_139"/>
      <sheetName val="Machine_Loss_Struture8"/>
      <sheetName val="Man_Loss_Struture8"/>
      <sheetName val="Useful_Life5"/>
      <sheetName val="R_Prgr_Fin_Data5"/>
      <sheetName val="R_Ph__1_Entry5"/>
      <sheetName val="R_Prod__Cost_Sum_5"/>
      <sheetName val="R_Business_Plan_Form5"/>
      <sheetName val="R_FJS_CAR5"/>
      <sheetName val="Del__Base7"/>
      <sheetName val="6_PM7"/>
      <sheetName val="Splr_Info7"/>
      <sheetName val="kanban_list7"/>
      <sheetName val="LIST_PART_SUBCONT7"/>
      <sheetName val="slide_2_EÍËa7"/>
      <sheetName val="ocean_voyage7"/>
      <sheetName val="m_(3)6"/>
      <sheetName val="Term_20th&amp;21st6"/>
      <sheetName val="Fixed_Assets5"/>
      <sheetName val="ใส่สูตรไว้_ห้ามลบ5"/>
      <sheetName val="5)_MG_Code6"/>
      <sheetName val="RR_-_Readiness_review_findings5"/>
      <sheetName val="JCS_Summary-FEB'063"/>
      <sheetName val="JCS_Summary-DEC'053"/>
      <sheetName val="Standing_Data5"/>
      <sheetName val="Asset_&amp;_Liability5"/>
      <sheetName val="Net_asset_value5"/>
      <sheetName val="Bunker_BWIQ25"/>
      <sheetName val="Baltic_IndexQ25"/>
      <sheetName val="slide_2_EÍËaq6"/>
      <sheetName val="Drop_Down4"/>
      <sheetName val="PM_M13"/>
      <sheetName val="PM_F13"/>
      <sheetName val="PM_M23"/>
      <sheetName val="PM_F23"/>
      <sheetName val="Job_Request3"/>
      <sheetName val="5S_3"/>
      <sheetName val="Unsafe_Report3"/>
      <sheetName val="Dropdow_List3"/>
      <sheetName val="mat_cost3"/>
      <sheetName val="QUOTATION_DIE_wst__3"/>
      <sheetName val="PHILIPS_SCREW_A201354000D3"/>
      <sheetName val="SCREW_ST_4_2x13_W107469113"/>
      <sheetName val="M6x1_0_HEX_HEAD_W104780243"/>
      <sheetName val="SCREW_5_5_X_1_8_W104748023"/>
      <sheetName val="Packing_Cost_3"/>
      <sheetName val="Transport_Cost_STD3"/>
      <sheetName val="Machine_Cost_STD__3"/>
      <sheetName val="DWG_3"/>
      <sheetName val="Non_Part3"/>
      <sheetName val="Large_Parts_By_Defect2"/>
      <sheetName val="NEW_Metals_By_Defect2"/>
      <sheetName val="Small_Parts_By_Defect2"/>
      <sheetName val="Trim_Dev_Materials1"/>
      <sheetName val="Costed_Parts_Matrix1"/>
      <sheetName val="Engineering_Budget1"/>
      <sheetName val="Non_Labour_Forecast1"/>
      <sheetName val="Engineering_Assumptions1"/>
      <sheetName val="Labour_Forecast1"/>
      <sheetName val="Cost_Jan'14-Mar'14_Final_Judge2"/>
      <sheetName val="BK_PUMP_IMV2"/>
      <sheetName val="BK_INJ_PUMP_NEW2"/>
      <sheetName val="TCS_Audit_(Daily_Tendency)2"/>
      <sheetName val="Calc-Struc__SG&amp;A1"/>
      <sheetName val="L401_Sale_of_goods1"/>
      <sheetName val="L403_Selling_price_per_unit1"/>
      <sheetName val="RMC자공정_품질_TREND1"/>
      <sheetName val="PCB자공정_품질_TREND1"/>
      <sheetName val="set_date2"/>
      <sheetName val="Pln_Pdt1"/>
      <sheetName val="HS_HB_NE_dr_11"/>
      <sheetName val="28_Nov_20201"/>
      <sheetName val="Status_Plan1"/>
      <sheetName val="4A-Consume_List_Rev_61"/>
      <sheetName val="In-house_assy_TKD1"/>
      <sheetName val="In-house_assy_TEC1"/>
      <sheetName val="TCS_Monitoring1"/>
      <sheetName val="10-1_Media1"/>
      <sheetName val="Weekly_Sales_Flash1"/>
      <sheetName val="JT3_0견적-구11"/>
      <sheetName val="Analysis_of_Funds1"/>
      <sheetName val="Attached_ECR-EDR21"/>
      <sheetName val="Inspection_Agreement21"/>
      <sheetName val="Insption_Report_121"/>
      <sheetName val="Inspection_Report_221"/>
      <sheetName val="QC_APPROVE_SHEET21"/>
      <sheetName val="Daily_1_119"/>
      <sheetName val="Model_Price16"/>
      <sheetName val="กราฟ__COST16"/>
      <sheetName val="Pareto_%BD_16"/>
      <sheetName val="QC_APPRORE_SHEET16"/>
      <sheetName val="DUCT_54S21"/>
      <sheetName val="JUN-14_(2)16"/>
      <sheetName val="Man_power16"/>
      <sheetName val="98CALENDAR_(2)16"/>
      <sheetName val="RACK_(CB)new15"/>
      <sheetName val="dongia_(2)15"/>
      <sheetName val="THPDMoi__(2)15"/>
      <sheetName val="TONG_HOP_VL-NC15"/>
      <sheetName val="TONGKE3p_15"/>
      <sheetName val="TH_VL,_NC,_DDHT_Thanhphuoc15"/>
      <sheetName val="DON_GIA15"/>
      <sheetName val="t-h_HA_THE15"/>
      <sheetName val="CHITIET_VL-NC-TT_-1p15"/>
      <sheetName val="TONG_HOP_VL-NC_TT15"/>
      <sheetName val="TH_XL15"/>
      <sheetName val="CHITIET_VL-NC15"/>
      <sheetName val="CHITIET_VL-NC-TT-3p15"/>
      <sheetName val="KPVC-BD_15"/>
      <sheetName val="Part_Main15"/>
      <sheetName val="契担ｺ別_(066実績)15"/>
      <sheetName val="Kautex_4WD_St_IV_P&amp;D14"/>
      <sheetName val="Sachs_FL_WHL14"/>
      <sheetName val="Dam_2018-01413"/>
      <sheetName val="Fixed_Rate_13"/>
      <sheetName val="Medium-term_plan(Fix_Rate)13"/>
      <sheetName val="variable_Rate13"/>
      <sheetName val="電子見積(05_11_8)13"/>
      <sheetName val="List_part_13"/>
      <sheetName val="OH_Skill13"/>
      <sheetName val="2_Monitoring_rubber13"/>
      <sheetName val="Breakeven_Analysis_Data13"/>
      <sheetName val="List_Data13"/>
      <sheetName val="Japan_Budget_Performance_Budg13"/>
      <sheetName val="slide_2_P&amp;L__Ch13"/>
      <sheetName val="P_&amp;_L13"/>
      <sheetName val="Cut_Check12"/>
      <sheetName val="외주현황_wq112"/>
      <sheetName val="Japan_Data（実）12"/>
      <sheetName val="D29_Suggestion12"/>
      <sheetName val="Link_All_Proj_D1+D2+D312"/>
      <sheetName val="ESM_ver210"/>
      <sheetName val="End_Mat(B)10"/>
      <sheetName val="Data_base10"/>
      <sheetName val="Q2_EXPECTED11"/>
      <sheetName val="Costed_BOM_2ndR_40%10"/>
      <sheetName val="Chiet_tinh_dz3510"/>
      <sheetName val="Shipping_Status10"/>
      <sheetName val="Master_TB10"/>
      <sheetName val="総括NO_110"/>
      <sheetName val="CREDIT_TERM10"/>
      <sheetName val="AR_open_item_as_at_30_09_1310"/>
      <sheetName val="Machine_Loss_Struture9"/>
      <sheetName val="Man_Loss_Struture9"/>
      <sheetName val="Useful_Life6"/>
      <sheetName val="R_Prgr_Fin_Data6"/>
      <sheetName val="R_Ph__1_Entry6"/>
      <sheetName val="R_Prod__Cost_Sum_6"/>
      <sheetName val="R_Business_Plan_Form6"/>
      <sheetName val="R_FJS_CAR6"/>
      <sheetName val="Del__Base8"/>
      <sheetName val="6_PM8"/>
      <sheetName val="Splr_Info8"/>
      <sheetName val="kanban_list8"/>
      <sheetName val="LIST_PART_SUBCONT8"/>
      <sheetName val="slide_2_EÍËa8"/>
      <sheetName val="ocean_voyage8"/>
      <sheetName val="m_(3)7"/>
      <sheetName val="Term_20th&amp;21st7"/>
      <sheetName val="Fixed_Assets6"/>
      <sheetName val="ใส่สูตรไว้_ห้ามลบ6"/>
      <sheetName val="5)_MG_Code7"/>
      <sheetName val="RR_-_Readiness_review_findings6"/>
      <sheetName val="JCS_Summary-FEB'064"/>
      <sheetName val="JCS_Summary-DEC'054"/>
      <sheetName val="Standing_Data6"/>
      <sheetName val="Asset_&amp;_Liability6"/>
      <sheetName val="Net_asset_value6"/>
      <sheetName val="Bunker_BWIQ26"/>
      <sheetName val="Baltic_IndexQ26"/>
      <sheetName val="slide_2_EÍËaq7"/>
      <sheetName val="Drop_Down5"/>
      <sheetName val="PM_M14"/>
      <sheetName val="PM_F14"/>
      <sheetName val="PM_M24"/>
      <sheetName val="PM_F24"/>
      <sheetName val="Job_Request4"/>
      <sheetName val="5S_4"/>
      <sheetName val="Unsafe_Report4"/>
      <sheetName val="Dropdow_List4"/>
      <sheetName val="mat_cost4"/>
      <sheetName val="QUOTATION_DIE_wst__4"/>
      <sheetName val="PHILIPS_SCREW_A201354000D4"/>
      <sheetName val="SCREW_ST_4_2x13_W107469114"/>
      <sheetName val="M6x1_0_HEX_HEAD_W104780244"/>
      <sheetName val="SCREW_5_5_X_1_8_W104748024"/>
      <sheetName val="Packing_Cost_4"/>
      <sheetName val="Transport_Cost_STD4"/>
      <sheetName val="Machine_Cost_STD__4"/>
      <sheetName val="DWG_4"/>
      <sheetName val="Non_Part4"/>
      <sheetName val="Large_Parts_By_Defect3"/>
      <sheetName val="NEW_Metals_By_Defect3"/>
      <sheetName val="Small_Parts_By_Defect3"/>
      <sheetName val="Trim_Dev_Materials2"/>
      <sheetName val="Costed_Parts_Matrix2"/>
      <sheetName val="Engineering_Budget2"/>
      <sheetName val="Non_Labour_Forecast2"/>
      <sheetName val="Engineering_Assumptions2"/>
      <sheetName val="Labour_Forecast2"/>
      <sheetName val="Cost_Jan'14-Mar'14_Final_Judge3"/>
      <sheetName val="BK_PUMP_IMV3"/>
      <sheetName val="BK_INJ_PUMP_NEW3"/>
      <sheetName val="TCS_Audit_(Daily_Tendency)3"/>
      <sheetName val="Calc-Struc__SG&amp;A2"/>
      <sheetName val="L401_Sale_of_goods2"/>
      <sheetName val="L403_Selling_price_per_unit2"/>
      <sheetName val="RMC자공정_품질_TREND2"/>
      <sheetName val="PCB자공정_품질_TREND2"/>
      <sheetName val="set_date3"/>
      <sheetName val="Pln_Pdt2"/>
      <sheetName val="HS_HB_NE_dr_12"/>
      <sheetName val="28_Nov_20202"/>
      <sheetName val="Status_Plan2"/>
      <sheetName val="4A-Consume_List_Rev_62"/>
      <sheetName val="In-house_assy_TKD2"/>
      <sheetName val="In-house_assy_TEC2"/>
      <sheetName val="TCS_Monitoring2"/>
      <sheetName val="10-1_Media2"/>
      <sheetName val="Weekly_Sales_Flash2"/>
      <sheetName val="JT3_0견적-구12"/>
      <sheetName val="Analysis_of_Funds2"/>
      <sheetName val="Attached_ECR-EDR22"/>
      <sheetName val="Inspection_Agreement22"/>
      <sheetName val="Insption_Report_122"/>
      <sheetName val="Inspection_Report_222"/>
      <sheetName val="QC_APPROVE_SHEET22"/>
      <sheetName val="Daily_1_120"/>
      <sheetName val="Model_Price17"/>
      <sheetName val="กราฟ__COST17"/>
      <sheetName val="Pareto_%BD_17"/>
      <sheetName val="QC_APPRORE_SHEET17"/>
      <sheetName val="DUCT_54S22"/>
      <sheetName val="JUN-14_(2)17"/>
      <sheetName val="Man_power17"/>
      <sheetName val="98CALENDAR_(2)17"/>
      <sheetName val="RACK_(CB)new16"/>
      <sheetName val="dongia_(2)16"/>
      <sheetName val="THPDMoi__(2)16"/>
      <sheetName val="TONG_HOP_VL-NC16"/>
      <sheetName val="TONGKE3p_16"/>
      <sheetName val="TH_VL,_NC,_DDHT_Thanhphuoc16"/>
      <sheetName val="DON_GIA16"/>
      <sheetName val="t-h_HA_THE16"/>
      <sheetName val="CHITIET_VL-NC-TT_-1p16"/>
      <sheetName val="TONG_HOP_VL-NC_TT16"/>
      <sheetName val="TH_XL16"/>
      <sheetName val="CHITIET_VL-NC16"/>
      <sheetName val="CHITIET_VL-NC-TT-3p16"/>
      <sheetName val="KPVC-BD_16"/>
      <sheetName val="Part_Main16"/>
      <sheetName val="契担ｺ別_(066実績)16"/>
      <sheetName val="Kautex_4WD_St_IV_P&amp;D15"/>
      <sheetName val="Sachs_FL_WHL15"/>
      <sheetName val="Dam_2018-01414"/>
      <sheetName val="Fixed_Rate_14"/>
      <sheetName val="Medium-term_plan(Fix_Rate)14"/>
      <sheetName val="variable_Rate14"/>
      <sheetName val="電子見積(05_11_8)14"/>
      <sheetName val="List_part_14"/>
      <sheetName val="OH_Skill14"/>
      <sheetName val="2_Monitoring_rubber14"/>
      <sheetName val="Breakeven_Analysis_Data14"/>
      <sheetName val="List_Data14"/>
      <sheetName val="Japan_Budget_Performance_Budg14"/>
      <sheetName val="slide_2_P&amp;L__Ch14"/>
      <sheetName val="P_&amp;_L14"/>
      <sheetName val="Cut_Check13"/>
      <sheetName val="Japan_Data（実）13"/>
      <sheetName val="외주현황_wq113"/>
      <sheetName val="Costed_BOM_2ndR_40%11"/>
      <sheetName val="D29_Suggestion13"/>
      <sheetName val="Link_All_Proj_D1+D2+D313"/>
      <sheetName val="ESM_ver211"/>
      <sheetName val="End_Mat(B)11"/>
      <sheetName val="Data_base11"/>
      <sheetName val="Q2_EXPECTED12"/>
      <sheetName val="Chiet_tinh_dz3511"/>
      <sheetName val="Shipping_Status11"/>
      <sheetName val="Master_TB11"/>
      <sheetName val="総括NO_111"/>
      <sheetName val="CREDIT_TERM11"/>
      <sheetName val="AR_open_item_as_at_30_09_1311"/>
      <sheetName val="Machine_Loss_Struture10"/>
      <sheetName val="Man_Loss_Struture10"/>
      <sheetName val="Useful_Life7"/>
      <sheetName val="R_Prgr_Fin_Data7"/>
      <sheetName val="R_Ph__1_Entry7"/>
      <sheetName val="R_Prod__Cost_Sum_7"/>
      <sheetName val="R_Business_Plan_Form7"/>
      <sheetName val="R_FJS_CAR7"/>
      <sheetName val="Del__Base9"/>
      <sheetName val="6_PM9"/>
      <sheetName val="Splr_Info9"/>
      <sheetName val="kanban_list9"/>
      <sheetName val="LIST_PART_SUBCONT9"/>
      <sheetName val="slide_2_EÍËa9"/>
      <sheetName val="ocean_voyage9"/>
      <sheetName val="m_(3)8"/>
      <sheetName val="Term_20th&amp;21st8"/>
      <sheetName val="Fixed_Assets7"/>
      <sheetName val="ใส่สูตรไว้_ห้ามลบ7"/>
      <sheetName val="5)_MG_Code8"/>
      <sheetName val="RR_-_Readiness_review_findings7"/>
      <sheetName val="Standing_Data7"/>
      <sheetName val="Asset_&amp;_Liability7"/>
      <sheetName val="Net_asset_value7"/>
      <sheetName val="Bunker_BWIQ27"/>
      <sheetName val="Baltic_IndexQ27"/>
      <sheetName val="slide_2_EÍËaq8"/>
      <sheetName val="JCS_Summary-FEB'065"/>
      <sheetName val="JCS_Summary-DEC'055"/>
      <sheetName val="Drop_Down6"/>
      <sheetName val="PM_M15"/>
      <sheetName val="PM_F15"/>
      <sheetName val="PM_M25"/>
      <sheetName val="PM_F25"/>
      <sheetName val="Job_Request5"/>
      <sheetName val="5S_5"/>
      <sheetName val="Unsafe_Report5"/>
      <sheetName val="Dropdow_List5"/>
      <sheetName val="mat_cost5"/>
      <sheetName val="QUOTATION_DIE_wst__5"/>
      <sheetName val="PHILIPS_SCREW_A201354000D5"/>
      <sheetName val="SCREW_ST_4_2x13_W107469115"/>
      <sheetName val="M6x1_0_HEX_HEAD_W104780245"/>
      <sheetName val="SCREW_5_5_X_1_8_W104748025"/>
      <sheetName val="Packing_Cost_5"/>
      <sheetName val="Transport_Cost_STD5"/>
      <sheetName val="Machine_Cost_STD__5"/>
      <sheetName val="DWG_5"/>
      <sheetName val="Non_Part5"/>
      <sheetName val="Large_Parts_By_Defect4"/>
      <sheetName val="NEW_Metals_By_Defect4"/>
      <sheetName val="Small_Parts_By_Defect4"/>
      <sheetName val="Trim_Dev_Materials3"/>
      <sheetName val="Costed_Parts_Matrix3"/>
      <sheetName val="Engineering_Budget3"/>
      <sheetName val="Non_Labour_Forecast3"/>
      <sheetName val="Engineering_Assumptions3"/>
      <sheetName val="Labour_Forecast3"/>
      <sheetName val="Calc-Struc__SG&amp;A3"/>
      <sheetName val="Cost_Jan'14-Mar'14_Final_Judge4"/>
      <sheetName val="BK_PUMP_IMV4"/>
      <sheetName val="BK_INJ_PUMP_NEW4"/>
      <sheetName val="TCS_Audit_(Daily_Tendency)4"/>
      <sheetName val="L401_Sale_of_goods3"/>
      <sheetName val="L403_Selling_price_per_unit3"/>
      <sheetName val="RMC자공정_품질_TREND3"/>
      <sheetName val="PCB자공정_품질_TREND3"/>
      <sheetName val="set_date4"/>
      <sheetName val="Pln_Pdt3"/>
      <sheetName val="HS_HB_NE_dr_13"/>
      <sheetName val="28_Nov_20203"/>
      <sheetName val="Status_Plan3"/>
      <sheetName val="4A-Consume_List_Rev_63"/>
      <sheetName val="In-house_assy_TKD3"/>
      <sheetName val="In-house_assy_TEC3"/>
      <sheetName val="TCS_Monitoring3"/>
      <sheetName val="10-1_Media3"/>
      <sheetName val="Weekly_Sales_Flash3"/>
      <sheetName val="JT3_0견적-구13"/>
      <sheetName val="Analysis_of_Funds3"/>
      <sheetName val="_B007"/>
      <sheetName val="JJDH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 refreshError="1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/>
      <sheetData sheetId="1301"/>
      <sheetData sheetId="1302"/>
      <sheetData sheetId="1303"/>
      <sheetData sheetId="1304"/>
      <sheetData sheetId="1305"/>
      <sheetData sheetId="1306"/>
      <sheetData sheetId="1307" refreshError="1"/>
      <sheetData sheetId="1308" refreshError="1"/>
      <sheetData sheetId="1309" refreshError="1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 refreshError="1"/>
      <sheetData sheetId="1440" refreshError="1"/>
      <sheetData sheetId="144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 refreshError="1"/>
      <sheetData sheetId="190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MOTO"/>
      <sheetName val="G300"/>
      <sheetName val="Group"/>
      <sheetName val="อาคาร"/>
      <sheetName val="925"/>
      <sheetName val="FGC"/>
      <sheetName val="10-1 Media"/>
      <sheetName val="10-cut"/>
      <sheetName val="FP"/>
      <sheetName val="PLGROUP"/>
      <sheetName val="PLGROUPCPY"/>
      <sheetName val="PLDM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ValueLis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DETAIL"/>
      <sheetName val="V300"/>
      <sheetName val="V330 Confirmation"/>
      <sheetName val="V320 re-valu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発停サイクル表"/>
      <sheetName val="BS - P&amp;L - CF"/>
      <sheetName val="DATA"/>
      <sheetName val="F1"/>
      <sheetName val="Master TB"/>
      <sheetName val="Breadown-Nop"/>
      <sheetName val="LEGAL GUJ"/>
      <sheetName val="F-1"/>
      <sheetName val="T400"/>
      <sheetName val="dongia (2)"/>
      <sheetName val="Financials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FGc_(3)"/>
      <sheetName val="TB_31-Dec-10"/>
      <sheetName val="Check"/>
      <sheetName val="G300"/>
      <sheetName val="ocean voyage"/>
      <sheetName val="Pkg Summary"/>
      <sheetName val="LOB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dcf"/>
      <sheetName val="O300(NFS4)"/>
      <sheetName val="F1"/>
      <sheetName val="L400"/>
      <sheetName val="O300"/>
      <sheetName val="BASIC"/>
      <sheetName val="LEGAL GUJ"/>
      <sheetName val="sum_m"/>
      <sheetName val="ReworkLabour"/>
      <sheetName val="DealerData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Variance"/>
      <sheetName val="DETAIL"/>
      <sheetName val="PBC"/>
      <sheetName val="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PCONTROL"/>
      <sheetName val="stat local"/>
      <sheetName val="DPLA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Master"/>
      <sheetName val="02"/>
      <sheetName val="foc domestic"/>
      <sheetName val="foc export"/>
      <sheetName val="Results from Nov 98"/>
      <sheetName val="data"/>
      <sheetName val="เงินกู้ MGC"/>
      <sheetName val="เงินกู้ธนชาติ"/>
      <sheetName val="MA"/>
      <sheetName val="10-1 Media"/>
      <sheetName val="10-cut"/>
      <sheetName val="BS, P&amp;L"/>
      <sheetName val="tp"/>
      <sheetName val="MA_NVL"/>
      <sheetName val="CANDOI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ชื่อหุ้น"/>
      <sheetName val="B&amp;S 1999"/>
      <sheetName val="初期03"/>
      <sheetName val="LRA"/>
      <sheetName val="6balancesheet2000"/>
      <sheetName val="Actions &amp; Projects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1201"/>
      <sheetName val="D"/>
      <sheetName val="Export CR _TOG"/>
      <sheetName val="tr 05"/>
      <sheetName val="投資ﾌｫﾛｰ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PRM"/>
      <sheetName val="กล่องข้อร้องเรียน 04"/>
      <sheetName val="SW"/>
      <sheetName val="fin tb_si"/>
      <sheetName val="File Setup"/>
      <sheetName val="Sap_Actual"/>
      <sheetName val="静ﾊﾟﾀﾝ分析"/>
      <sheetName val="Variables"/>
      <sheetName val="Trial_Balance2"/>
      <sheetName val="stat_local1"/>
      <sheetName val="SCB_1_-_Current1"/>
      <sheetName val="SCB_2_-_Current1"/>
      <sheetName val="TrialBalance_Q3-20021"/>
      <sheetName val="Results_from_Nov_981"/>
      <sheetName val="foc_domestic1"/>
      <sheetName val="foc_export1"/>
      <sheetName val="เงินกู้_MGC1"/>
      <sheetName val="BS,_P&amp;L1"/>
      <sheetName val="B&amp;S_19991"/>
      <sheetName val="10-1_Media"/>
      <sheetName val="A"/>
      <sheetName val="0220"/>
      <sheetName val="Ã«ÀûÂÊ·ÖÎö±í"/>
      <sheetName val="0000"/>
      <sheetName val="data_package"/>
      <sheetName val="Group"/>
      <sheetName val="Total 01'05"/>
      <sheetName val="SAP Open Items Data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bblยังไม่จ่าย"/>
      <sheetName val="CRITERIA1"/>
      <sheetName val="MOTO"/>
      <sheetName val="Inventory"/>
      <sheetName val="ELEC45-01"/>
      <sheetName val="Total_01'05"/>
      <sheetName val="Unearned_OLD"/>
      <sheetName val="Detail of exchange rate"/>
      <sheetName val="MAT"/>
      <sheetName val="Tb 31.12.15"/>
      <sheetName val="Group TB 31.10.2015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3-ADJ"/>
      <sheetName val="14"/>
      <sheetName val="BS (ToP)"/>
      <sheetName val="BS"/>
      <sheetName val="stat_local2"/>
      <sheetName val="Total_01'05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BATCH_M"/>
      <sheetName val="GL 2018 Q3 - ver1"/>
      <sheetName val="発停サイクル表"/>
      <sheetName val="2017 Expense Break down"/>
      <sheetName val="TFB-1998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Q2 EXPECTED"/>
      <sheetName val="MOULD"/>
      <sheetName val="R300"/>
      <sheetName val="数量"/>
      <sheetName val="F3-3GP"/>
      <sheetName val="Sheet2"/>
      <sheetName val="FNDWRR"/>
      <sheetName val="Feuil2"/>
      <sheetName val="OthCode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769">
          <cell r="D769">
            <v>0</v>
          </cell>
        </row>
      </sheetData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>
        <row r="769">
          <cell r="D769">
            <v>0</v>
          </cell>
        </row>
      </sheetData>
      <sheetData sheetId="231">
        <row r="769">
          <cell r="D769">
            <v>0</v>
          </cell>
        </row>
      </sheetData>
      <sheetData sheetId="232">
        <row r="769">
          <cell r="D769">
            <v>0</v>
          </cell>
        </row>
      </sheetData>
      <sheetData sheetId="233">
        <row r="769">
          <cell r="D769">
            <v>0</v>
          </cell>
        </row>
      </sheetData>
      <sheetData sheetId="234"/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4">
          <cell r="A4" t="str">
            <v>Currency</v>
          </cell>
        </row>
      </sheetData>
      <sheetData sheetId="336" refreshError="1"/>
      <sheetData sheetId="3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Unearned_OLD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เงินกู้ธนช"/>
      <sheetName val="NHMT"/>
      <sheetName val="5).Action Plan BL Debone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TB"/>
      <sheetName val="Calculation PS"/>
      <sheetName val="#REF"/>
      <sheetName val="DETAIL"/>
      <sheetName val="คำชี้แจง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P&amp;L"/>
      <sheetName val="TFB-1998"/>
      <sheetName val="O300"/>
      <sheetName val="Master TB"/>
      <sheetName val="R300"/>
      <sheetName val="Q2 EXPECTED"/>
      <sheetName val="BS"/>
      <sheetName val="2017 Expense Break down"/>
      <sheetName val="NSC-BS11-02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数量"/>
      <sheetName val="Sheet2"/>
      <sheetName val="PNT-QUOT-#3"/>
      <sheetName val="COAT&amp;WRAP-QIOT-#3"/>
      <sheetName val="mapping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Cal_help"/>
      <sheetName val="CF-C(+Graph)"/>
      <sheetName val="損益分岐点"/>
      <sheetName val="表紙"/>
      <sheetName val="co"/>
      <sheetName val="WIP"/>
      <sheetName val="国内HSP"/>
      <sheetName val="L410"/>
      <sheetName val="SCB 1 - Current"/>
      <sheetName val="SCB 2 - Current"/>
      <sheetName val="LCQ"/>
      <sheetName val="actlst01d"/>
      <sheetName val="BD"/>
      <sheetName val="PL"/>
      <sheetName val="TOTAL"/>
      <sheetName val="TBE_2004012"/>
      <sheetName val="손익"/>
      <sheetName val="2005 DATA"/>
      <sheetName val="AcqBS"/>
      <sheetName val="OtherKPI"/>
      <sheetName val=" Code -สิทธิรักษาพยาบาล1-9-53"/>
      <sheetName val="Salary  StructureBK. 20-12- (2)"/>
      <sheetName val="REPORT"/>
      <sheetName val="MA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1"/>
      <sheetName val="FEBRUARY"/>
      <sheetName val="group typ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10K4"/>
      <sheetName val="donnee lct"/>
      <sheetName val="I-Données_de_base"/>
      <sheetName val="Margins"/>
      <sheetName val="Breakeven Analysis"/>
      <sheetName val="ที่ดินอาคาร อุปกรณ์"/>
      <sheetName val="VL"/>
      <sheetName val="TN"/>
      <sheetName val="ND"/>
      <sheetName val="exchange rat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report detial"/>
      <sheetName val="N-4.4"/>
      <sheetName val="iGrouping"/>
      <sheetName val="Rate"/>
      <sheetName val="detailed pl-svcs"/>
      <sheetName val="P1"/>
      <sheetName val="MainComp"/>
      <sheetName val="mix"/>
      <sheetName val="เงินกู้ธนชาติ"/>
      <sheetName val="qtr3"/>
      <sheetName val="qtr4"/>
      <sheetName val="falso"/>
      <sheetName val="BMCT2003"/>
      <sheetName val="ฝ่ายบัญชีและการเงิน"/>
      <sheetName val="B1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Puerto Rico"/>
      <sheetName val="graph"/>
      <sheetName val="assumption"/>
      <sheetName val="Main"/>
      <sheetName val="SUM"/>
      <sheetName val="NOTE 29"/>
      <sheetName val="Library Procedures"/>
      <sheetName val="STart"/>
      <sheetName val="基本量販店動向"/>
      <sheetName val="Control List"/>
      <sheetName val="Control_List"/>
      <sheetName val="J2"/>
      <sheetName val="J1"/>
      <sheetName val="Control_List1"/>
      <sheetName val="Data2007"/>
      <sheetName val="ROOMS_ST"/>
      <sheetName val="TELEPHONE"/>
      <sheetName val="Amortization Table"/>
      <sheetName val="Prod"/>
      <sheetName val="Selection"/>
      <sheetName val="Puerto_Rico"/>
      <sheetName val="3A STD"/>
      <sheetName val="4003-1 lead"/>
      <sheetName val="Level of Effort"/>
      <sheetName val="Rates"/>
      <sheetName val="Competitors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D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k-5"/>
      <sheetName val="PRMT_05"/>
      <sheetName val="am_cost"/>
      <sheetName val="Office Space"/>
      <sheetName val="exchange_rat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Variables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Control_List2"/>
      <sheetName val="AutoLiv"/>
      <sheetName val="exchange_rate2"/>
      <sheetName val="report_detial2"/>
      <sheetName val="N-4_42"/>
      <sheetName val=" AE INTEGRAL VALUE MC 1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collection external"/>
      <sheetName val="INDEX"/>
      <sheetName val="E-1-1"/>
      <sheetName val="Office_Space"/>
      <sheetName val="Int_"/>
      <sheetName val="3A_STD"/>
      <sheetName val="4003-1_lead"/>
      <sheetName val="Amortization_Table"/>
      <sheetName val="TrialBalance_Q3-2002"/>
      <sheetName val="Level_of_Effort"/>
      <sheetName val="Location Codes"/>
      <sheetName val="Jan 01"/>
      <sheetName val="Stk"/>
      <sheetName val="A1"/>
      <sheetName val="BudgetType"/>
      <sheetName val="Plants"/>
      <sheetName val="Office_Space1"/>
      <sheetName val="Lists"/>
      <sheetName val="Tier1リスト"/>
      <sheetName val="グラフ"/>
      <sheetName val="fr"/>
      <sheetName val="forecast"/>
      <sheetName val="tax computation"/>
      <sheetName val="QTY &amp; AMT"/>
      <sheetName val="Lead Q1 2022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เปรียบเทียบเดือน12"/>
      <sheetName val="May-Apr 2009"/>
      <sheetName val="Link data-july"/>
      <sheetName val="bbl.43-98"/>
      <sheetName val="tp"/>
      <sheetName val="Codes"/>
      <sheetName val="Furniture_Master"/>
      <sheetName val=" TB Summaries"/>
      <sheetName val="JAN"/>
      <sheetName val="AccountList"/>
      <sheetName val="salary &amp; pr tax"/>
      <sheetName val="Objective 1 Detail Budget ICNL"/>
      <sheetName val="office"/>
      <sheetName val="6"/>
      <sheetName val="Amortization_Table1"/>
      <sheetName val="Info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FF-21(a)"/>
      <sheetName val="เงินสำรองเกษียยณอายุ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drop list"/>
      <sheetName val="Volume"/>
      <sheetName val="Drivers"/>
      <sheetName val="O310 (A)"/>
      <sheetName val="Wvð"/>
      <sheetName val="e-2 capital afe - carryover"/>
      <sheetName val="BS-Thai"/>
      <sheetName val="2006_(2)"/>
      <sheetName val="stat_local16"/>
      <sheetName val="Total_01'0515"/>
      <sheetName val="Overall_PLATT14"/>
      <sheetName val="MR_MEYER14"/>
      <sheetName val="เงินกู้_MGC15"/>
      <sheetName val="BOT_Rate14"/>
      <sheetName val="Maturity_Data14"/>
      <sheetName val="Avg_BOT14"/>
      <sheetName val="Hedge_Vol_&amp;_G-L14"/>
      <sheetName val="SAP_Open_Items_Data14"/>
      <sheetName val="Detail_of_exchange_rate14"/>
      <sheetName val="Tb_31_12_1514"/>
      <sheetName val="Group_TB_31_10_201514"/>
      <sheetName val="_nfcst_py14"/>
      <sheetName val="5)_Action_Plan_BL_Debone14"/>
      <sheetName val="BS_(ToP)14"/>
      <sheetName val="FA_Register13"/>
      <sheetName val="Latex_Qty&amp;Price_(2)13"/>
      <sheetName val="Trial_Balance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SCB_1_-_Current7"/>
      <sheetName val="SCB_2_-_Current7"/>
      <sheetName val="2005_DATA6"/>
      <sheetName val="_Code_-สิทธิรักษาพยาบาล1-9-536"/>
      <sheetName val="Salary__StructureBK__20-12-_(26"/>
      <sheetName val="group_type6"/>
      <sheetName val="donnee_lct5"/>
      <sheetName val="B&amp;S_19995"/>
      <sheetName val="Customize_Your_Invoice5"/>
      <sheetName val="1-1_BS5"/>
      <sheetName val="LOCAL_MARKET5"/>
      <sheetName val="NEW_LOCAL5"/>
      <sheetName val="OUTSIDE_MARKET5"/>
      <sheetName val="Breakeven_Analysis5"/>
      <sheetName val="ที่ดินอาคาร_อุปกรณ์5"/>
      <sheetName val="detailed_pl-svcs5"/>
      <sheetName val="exchange_rate5"/>
      <sheetName val="N-4_45"/>
      <sheetName val="report_detial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Standing Data"/>
      <sheetName val="Asset &amp; Liability"/>
      <sheetName val="Net asset value"/>
      <sheetName val="総合B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RATESTOT"/>
      <sheetName val="1998 meses"/>
      <sheetName val="2003 Forecast"/>
      <sheetName val="2004 Risk Adjusted AOP"/>
      <sheetName val="P_2005_4511 (Rachel)"/>
      <sheetName val="ของเข้า"/>
      <sheetName val="R&amp;C"/>
      <sheetName val="만기"/>
      <sheetName val="D-02&amp;D-03"/>
      <sheetName val="副3 (2)"/>
      <sheetName val="อยู่รวม ORG (new)2556"/>
      <sheetName val=""/>
      <sheetName val="หน้า 1"/>
      <sheetName val="customer feed back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Date"/>
      <sheetName val="PL-D"/>
      <sheetName val="DPLA"/>
      <sheetName val="PR1"/>
      <sheetName val="PR3"/>
      <sheetName val="PR5"/>
      <sheetName val="PR6"/>
      <sheetName val="Itens de verificação"/>
      <sheetName val="_bal int acp"/>
      <sheetName val="INCOME STATEMENT 3"/>
      <sheetName val="Trial Bal"/>
      <sheetName val="asset hdk&amp;shk"/>
      <sheetName val="Assumptions"/>
      <sheetName val="new db"/>
      <sheetName val="Gia_GC_Satthep"/>
      <sheetName val="EURO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_FS1220"/>
      <sheetName val="_FS1610"/>
      <sheetName val="Keydrv_health_nrm2"/>
      <sheetName val="Keydrv_health_pyl2"/>
      <sheetName val="salary_&amp;_pr_tax"/>
      <sheetName val="Objective_1_Detail_Budget_ICNL"/>
      <sheetName val=" preopening budget"/>
      <sheetName val="detail "/>
      <sheetName val="List"/>
      <sheetName val="detailed_pl-svcs6"/>
      <sheetName val="15310000_(2010)6"/>
      <sheetName val="Puerto_Rico6"/>
      <sheetName val="NOTE_295"/>
      <sheetName val="Library_Procedures5"/>
      <sheetName val="Control_List7"/>
      <sheetName val="3A_STD3"/>
      <sheetName val="4003-1_lead3"/>
      <sheetName val="Amortization_Table3"/>
      <sheetName val="Level_of_Effort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Int_3"/>
      <sheetName val="TrialBalance_Q3-20023"/>
      <sheetName val="Office_Space5"/>
      <sheetName val="_AE_INTEGRAL_VALUE_MC_13"/>
      <sheetName val="Actions_&amp;_Projects3"/>
      <sheetName val="working_capital3"/>
      <sheetName val="Raw_Material_Cost3"/>
      <sheetName val="QOS_Graph4"/>
      <sheetName val="BU_Summary_Data4"/>
      <sheetName val="collection_external3"/>
      <sheetName val="Location_Codes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Land_Tax"/>
      <sheetName val="הכנסות_מוכרות_מרבעונים_קודמים"/>
      <sheetName val="TAX_INCOME"/>
      <sheetName val="drop_list"/>
      <sheetName val="O310_(A)"/>
      <sheetName val="e-2_capital_afe_-_carryover"/>
      <sheetName val="Standing_Data"/>
      <sheetName val="Asset_&amp;_Liability"/>
      <sheetName val="Net_asset_value"/>
      <sheetName val="PL_selection"/>
      <sheetName val="Net_Sales17"/>
      <sheetName val="TB09_30_04"/>
      <sheetName val="1998_meses"/>
      <sheetName val="副3_(2)"/>
      <sheetName val="2003_Forecast"/>
      <sheetName val="2004_Risk_Adjusted_AOP"/>
      <sheetName val="P_2005_4511_(Rachel)"/>
      <sheetName val="Manual"/>
      <sheetName val="鮮之味搭贈"/>
      <sheetName val="ACCODE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2006_(2)2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QOS_Graph5"/>
      <sheetName val="BU_Summary_Data5"/>
      <sheetName val="2006_(2)3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rial_Bal"/>
      <sheetName val="asset_hdk&amp;shk"/>
      <sheetName val="Master"/>
      <sheetName val="stat_local20"/>
      <sheetName val="Total_01'0519"/>
      <sheetName val="Overall_PLATT18"/>
      <sheetName val="MR_MEYER18"/>
      <sheetName val="BOT_Rate18"/>
      <sheetName val="Maturity_Data18"/>
      <sheetName val="Avg_BOT18"/>
      <sheetName val="Hedge_Vol_&amp;_G-L18"/>
      <sheetName val="เงินกู้_MGC19"/>
      <sheetName val="Detail_of_exchange_rate18"/>
      <sheetName val="SAP_Open_Items_Data18"/>
      <sheetName val="Tb_31_12_1518"/>
      <sheetName val="Group_TB_31_10_201518"/>
      <sheetName val="_nfcst_py18"/>
      <sheetName val="5)_Action_Plan_BL_Debone18"/>
      <sheetName val="BS_(ToP)18"/>
      <sheetName val="FA_Register17"/>
      <sheetName val="Latex_Qty&amp;Price_(2)17"/>
      <sheetName val="Trial_Balance17"/>
      <sheetName val="Calculation_PS12"/>
      <sheetName val="exchange_rate9"/>
      <sheetName val="GL_2018_Q3_-_ver112"/>
      <sheetName val="Deferred_tax_Adjs_Clo_(P)_Q2'22"/>
      <sheetName val="2017_Expense_Break_down12"/>
      <sheetName val="Q2_EXPECTED12"/>
      <sheetName val="Master_TB12"/>
      <sheetName val="ocean_voyage11"/>
      <sheetName val="SCB_1_-_Current11"/>
      <sheetName val="SCB_2_-_Current11"/>
      <sheetName val="2005_DATA10"/>
      <sheetName val="donnee_lct9"/>
      <sheetName val="group_type10"/>
      <sheetName val="_Code_-สิทธิรักษาพยาบาล1-9-5310"/>
      <sheetName val="Salary__StructureBK__20-12-_(10"/>
      <sheetName val="B&amp;S_19999"/>
      <sheetName val="Customize_Your_Invoice9"/>
      <sheetName val="1-1_BS9"/>
      <sheetName val="LOCAL_MARKET9"/>
      <sheetName val="NEW_LOCAL9"/>
      <sheetName val="OUTSIDE_MARKET9"/>
      <sheetName val="detailed_pl-svcs8"/>
      <sheetName val="Breakeven_Analysis9"/>
      <sheetName val="ที่ดินอาคาร_อุปกรณ์9"/>
      <sheetName val="report_detial9"/>
      <sheetName val="N-4_49"/>
      <sheetName val="15310000_(2010)8"/>
      <sheetName val="Puerto_Rico8"/>
      <sheetName val="NOTE_297"/>
      <sheetName val="Library_Procedures7"/>
      <sheetName val="Control_List9"/>
      <sheetName val="TrialBalance_Q3-20024"/>
      <sheetName val="3A_STD4"/>
      <sheetName val="4003-1_lead4"/>
      <sheetName val="Amortization_Table4"/>
      <sheetName val="Level_of_Effort4"/>
      <sheetName val="Int_4"/>
      <sheetName val="Office_Space6"/>
      <sheetName val="Link_FS_for_Ref__FS_caption4"/>
      <sheetName val="Inv_Elim_Clo_(D)4"/>
      <sheetName val="Inv_Mar_Elim_Clo_(H)4"/>
      <sheetName val="Oth_Cons_Adjs_Clo(L)4"/>
      <sheetName val="Defered_tax_Adjs_Clo(P)4"/>
      <sheetName val="Entity_Curr_Adjs4"/>
      <sheetName val="Link_FS4"/>
      <sheetName val="working_capital4"/>
      <sheetName val="Raw_Material_Cost4"/>
      <sheetName val="Actions_&amp;_Projects4"/>
      <sheetName val="_AE_INTEGRAL_VALUE_MC_14"/>
      <sheetName val="QOS_Graph6"/>
      <sheetName val="BU_Summary_Data6"/>
      <sheetName val="collection_external4"/>
      <sheetName val="Location_Codes4"/>
      <sheetName val="Jan_014"/>
      <sheetName val="Lead_Q1_20222"/>
      <sheetName val="2006_(2)4"/>
      <sheetName val="May-Apr_20092"/>
      <sheetName val="Link_data-july2"/>
      <sheetName val="bbl_43-982"/>
      <sheetName val="QTY_&amp;_AMT4"/>
      <sheetName val="tax_computation4"/>
      <sheetName val="_TB_Summaries2"/>
      <sheetName val="salary_&amp;_pr_tax2"/>
      <sheetName val="Objective_1_Detail_Budget_ICNL2"/>
      <sheetName val="PL_selection2"/>
      <sheetName val="Net_Sales172"/>
      <sheetName val="2003_Forecast2"/>
      <sheetName val="2004_Risk_Adjusted_AOP2"/>
      <sheetName val="drop_list2"/>
      <sheetName val="Land_Tax2"/>
      <sheetName val="הכנסות_מוכרות_מרבעונים_קודמים2"/>
      <sheetName val="TAX_INCOME2"/>
      <sheetName val="O310_(A)2"/>
      <sheetName val="e-2_capital_afe_-_carryover2"/>
      <sheetName val="Standing_Data2"/>
      <sheetName val="Asset_&amp;_Liability2"/>
      <sheetName val="Net_asset_value2"/>
      <sheetName val="Itens_de_verificação2"/>
      <sheetName val="หน้า_12"/>
      <sheetName val="INCOME_STATEMENT_32"/>
      <sheetName val="TB09_30_041"/>
      <sheetName val="1998_meses1"/>
      <sheetName val="Trial_Bal1"/>
      <sheetName val="asset_hdk&amp;shk1"/>
      <sheetName val=" FY200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 refreshError="1"/>
      <sheetData sheetId="270" refreshError="1"/>
      <sheetData sheetId="271" refreshError="1"/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769">
          <cell r="D769">
            <v>0</v>
          </cell>
        </row>
      </sheetData>
      <sheetData sheetId="400" refreshError="1"/>
      <sheetData sheetId="401" refreshError="1"/>
      <sheetData sheetId="402">
        <row r="769">
          <cell r="D769">
            <v>0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769">
          <cell r="D769">
            <v>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1">
          <cell r="L1" t="str">
            <v>December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1">
          <cell r="A1" t="str">
            <v>Region</v>
          </cell>
        </row>
      </sheetData>
      <sheetData sheetId="512">
        <row r="769">
          <cell r="D769">
            <v>0</v>
          </cell>
        </row>
      </sheetData>
      <sheetData sheetId="513">
        <row r="1">
          <cell r="L1" t="str">
            <v>December</v>
          </cell>
        </row>
      </sheetData>
      <sheetData sheetId="514">
        <row r="1">
          <cell r="L1" t="str">
            <v>December</v>
          </cell>
        </row>
      </sheetData>
      <sheetData sheetId="515">
        <row r="769">
          <cell r="D769">
            <v>0</v>
          </cell>
        </row>
      </sheetData>
      <sheetData sheetId="516">
        <row r="1">
          <cell r="L1" t="str">
            <v>December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1">
          <cell r="L1" t="str">
            <v>December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1">
          <cell r="A1" t="str">
            <v>Region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1">
          <cell r="L1" t="str">
            <v>December</v>
          </cell>
        </row>
      </sheetData>
      <sheetData sheetId="537">
        <row r="1">
          <cell r="A1" t="str">
            <v>Region</v>
          </cell>
        </row>
      </sheetData>
      <sheetData sheetId="538">
        <row r="1">
          <cell r="L1" t="str">
            <v>December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 refreshError="1"/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1">
          <cell r="L1" t="str">
            <v>December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769">
          <cell r="D769">
            <v>0</v>
          </cell>
        </row>
      </sheetData>
      <sheetData sheetId="564">
        <row r="1">
          <cell r="A1" t="str">
            <v>Region</v>
          </cell>
        </row>
      </sheetData>
      <sheetData sheetId="565">
        <row r="1">
          <cell r="A1" t="str">
            <v>Region</v>
          </cell>
        </row>
      </sheetData>
      <sheetData sheetId="566">
        <row r="1">
          <cell r="A1" t="str">
            <v>Region</v>
          </cell>
        </row>
      </sheetData>
      <sheetData sheetId="567">
        <row r="1">
          <cell r="L1" t="str">
            <v>December</v>
          </cell>
        </row>
      </sheetData>
      <sheetData sheetId="568">
        <row r="1">
          <cell r="A1" t="str">
            <v>Region</v>
          </cell>
        </row>
      </sheetData>
      <sheetData sheetId="569">
        <row r="1">
          <cell r="A1" t="str">
            <v>Region</v>
          </cell>
        </row>
      </sheetData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>
        <row r="1">
          <cell r="A1" t="str">
            <v>Region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1">
          <cell r="A1" t="str">
            <v>Region</v>
          </cell>
        </row>
      </sheetData>
      <sheetData sheetId="588" refreshError="1"/>
      <sheetData sheetId="589" refreshError="1"/>
      <sheetData sheetId="590">
        <row r="1">
          <cell r="A1" t="str">
            <v>Region</v>
          </cell>
        </row>
      </sheetData>
      <sheetData sheetId="591">
        <row r="1">
          <cell r="A1" t="str">
            <v>Region</v>
          </cell>
        </row>
      </sheetData>
      <sheetData sheetId="592" refreshError="1"/>
      <sheetData sheetId="593">
        <row r="1">
          <cell r="A1" t="str">
            <v>Region</v>
          </cell>
        </row>
      </sheetData>
      <sheetData sheetId="594">
        <row r="1">
          <cell r="A1" t="str">
            <v>Region</v>
          </cell>
        </row>
      </sheetData>
      <sheetData sheetId="595" refreshError="1"/>
      <sheetData sheetId="596" refreshError="1"/>
      <sheetData sheetId="597" refreshError="1"/>
      <sheetData sheetId="598" refreshError="1"/>
      <sheetData sheetId="599">
        <row r="1">
          <cell r="A1" t="str">
            <v>Region</v>
          </cell>
        </row>
      </sheetData>
      <sheetData sheetId="600" refreshError="1"/>
      <sheetData sheetId="601" refreshError="1"/>
      <sheetData sheetId="602">
        <row r="1">
          <cell r="A1" t="str">
            <v>Region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 refreshError="1"/>
      <sheetData sheetId="614">
        <row r="769">
          <cell r="D769">
            <v>0</v>
          </cell>
        </row>
      </sheetData>
      <sheetData sheetId="615">
        <row r="769">
          <cell r="D769">
            <v>0</v>
          </cell>
        </row>
      </sheetData>
      <sheetData sheetId="616">
        <row r="769">
          <cell r="D769">
            <v>0</v>
          </cell>
        </row>
      </sheetData>
      <sheetData sheetId="617">
        <row r="769">
          <cell r="D769">
            <v>0</v>
          </cell>
        </row>
      </sheetData>
      <sheetData sheetId="618">
        <row r="769">
          <cell r="D769">
            <v>0</v>
          </cell>
        </row>
      </sheetData>
      <sheetData sheetId="619">
        <row r="769">
          <cell r="D769">
            <v>0</v>
          </cell>
        </row>
      </sheetData>
      <sheetData sheetId="620">
        <row r="769">
          <cell r="D769">
            <v>0</v>
          </cell>
        </row>
      </sheetData>
      <sheetData sheetId="621">
        <row r="769">
          <cell r="D769">
            <v>0</v>
          </cell>
        </row>
      </sheetData>
      <sheetData sheetId="622">
        <row r="769">
          <cell r="D769">
            <v>0</v>
          </cell>
        </row>
      </sheetData>
      <sheetData sheetId="623">
        <row r="769">
          <cell r="D769">
            <v>0</v>
          </cell>
        </row>
      </sheetData>
      <sheetData sheetId="624">
        <row r="769">
          <cell r="D769">
            <v>0</v>
          </cell>
        </row>
      </sheetData>
      <sheetData sheetId="625">
        <row r="769">
          <cell r="D769">
            <v>0</v>
          </cell>
        </row>
      </sheetData>
      <sheetData sheetId="626">
        <row r="769">
          <cell r="D769">
            <v>0</v>
          </cell>
        </row>
      </sheetData>
      <sheetData sheetId="627">
        <row r="769">
          <cell r="D769">
            <v>0</v>
          </cell>
        </row>
      </sheetData>
      <sheetData sheetId="628">
        <row r="769">
          <cell r="D769">
            <v>0</v>
          </cell>
        </row>
      </sheetData>
      <sheetData sheetId="629">
        <row r="1">
          <cell r="L1" t="str">
            <v>December</v>
          </cell>
        </row>
      </sheetData>
      <sheetData sheetId="630">
        <row r="769">
          <cell r="D769">
            <v>0</v>
          </cell>
        </row>
      </sheetData>
      <sheetData sheetId="631">
        <row r="769">
          <cell r="D769">
            <v>0</v>
          </cell>
        </row>
      </sheetData>
      <sheetData sheetId="632">
        <row r="769">
          <cell r="D769">
            <v>0</v>
          </cell>
        </row>
      </sheetData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>
        <row r="769">
          <cell r="D769">
            <v>0</v>
          </cell>
        </row>
      </sheetData>
      <sheetData sheetId="636">
        <row r="769">
          <cell r="D769">
            <v>0</v>
          </cell>
        </row>
      </sheetData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/>
      <sheetData sheetId="641">
        <row r="769">
          <cell r="D769">
            <v>0</v>
          </cell>
        </row>
      </sheetData>
      <sheetData sheetId="642"/>
      <sheetData sheetId="643">
        <row r="769">
          <cell r="D769">
            <v>0</v>
          </cell>
        </row>
      </sheetData>
      <sheetData sheetId="644">
        <row r="769">
          <cell r="D769">
            <v>0</v>
          </cell>
        </row>
      </sheetData>
      <sheetData sheetId="645">
        <row r="769">
          <cell r="D769">
            <v>0</v>
          </cell>
        </row>
      </sheetData>
      <sheetData sheetId="646">
        <row r="769">
          <cell r="D769">
            <v>0</v>
          </cell>
        </row>
      </sheetData>
      <sheetData sheetId="647">
        <row r="769">
          <cell r="D769">
            <v>0</v>
          </cell>
        </row>
      </sheetData>
      <sheetData sheetId="648"/>
      <sheetData sheetId="649"/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>
        <row r="769">
          <cell r="D769">
            <v>0</v>
          </cell>
        </row>
      </sheetData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>
        <row r="769">
          <cell r="D769">
            <v>0</v>
          </cell>
        </row>
      </sheetData>
      <sheetData sheetId="660">
        <row r="769">
          <cell r="D769">
            <v>0</v>
          </cell>
        </row>
      </sheetData>
      <sheetData sheetId="661">
        <row r="769">
          <cell r="D769">
            <v>0</v>
          </cell>
        </row>
      </sheetData>
      <sheetData sheetId="662">
        <row r="769">
          <cell r="D769">
            <v>0</v>
          </cell>
        </row>
      </sheetData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>
        <row r="769">
          <cell r="D769">
            <v>0</v>
          </cell>
        </row>
      </sheetData>
      <sheetData sheetId="667">
        <row r="769">
          <cell r="D769">
            <v>0</v>
          </cell>
        </row>
      </sheetData>
      <sheetData sheetId="668">
        <row r="769">
          <cell r="D769">
            <v>0</v>
          </cell>
        </row>
      </sheetData>
      <sheetData sheetId="669">
        <row r="769">
          <cell r="D769">
            <v>0</v>
          </cell>
        </row>
      </sheetData>
      <sheetData sheetId="670">
        <row r="769">
          <cell r="D769">
            <v>0</v>
          </cell>
        </row>
      </sheetData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>
        <row r="769">
          <cell r="D769">
            <v>0</v>
          </cell>
        </row>
      </sheetData>
      <sheetData sheetId="674">
        <row r="769">
          <cell r="D769">
            <v>0</v>
          </cell>
        </row>
      </sheetData>
      <sheetData sheetId="675">
        <row r="769">
          <cell r="D769">
            <v>0</v>
          </cell>
        </row>
      </sheetData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>
        <row r="769">
          <cell r="D769">
            <v>0</v>
          </cell>
        </row>
      </sheetData>
      <sheetData sheetId="680">
        <row r="769">
          <cell r="D769">
            <v>0</v>
          </cell>
        </row>
      </sheetData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/>
      <sheetData sheetId="705">
        <row r="769">
          <cell r="D769">
            <v>0</v>
          </cell>
        </row>
      </sheetData>
      <sheetData sheetId="706">
        <row r="769">
          <cell r="D769">
            <v>0</v>
          </cell>
        </row>
      </sheetData>
      <sheetData sheetId="707"/>
      <sheetData sheetId="708"/>
      <sheetData sheetId="709">
        <row r="769">
          <cell r="D769">
            <v>0</v>
          </cell>
        </row>
      </sheetData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>
        <row r="769">
          <cell r="D769">
            <v>0</v>
          </cell>
        </row>
      </sheetData>
      <sheetData sheetId="731">
        <row r="769">
          <cell r="D769">
            <v>0</v>
          </cell>
        </row>
      </sheetData>
      <sheetData sheetId="732">
        <row r="769">
          <cell r="D769">
            <v>0</v>
          </cell>
        </row>
      </sheetData>
      <sheetData sheetId="733">
        <row r="769">
          <cell r="D769">
            <v>0</v>
          </cell>
        </row>
      </sheetData>
      <sheetData sheetId="734">
        <row r="769">
          <cell r="D769">
            <v>0</v>
          </cell>
        </row>
      </sheetData>
      <sheetData sheetId="735">
        <row r="769">
          <cell r="D769">
            <v>0</v>
          </cell>
        </row>
      </sheetData>
      <sheetData sheetId="736">
        <row r="769">
          <cell r="D769">
            <v>0</v>
          </cell>
        </row>
      </sheetData>
      <sheetData sheetId="737">
        <row r="769">
          <cell r="D769">
            <v>0</v>
          </cell>
        </row>
      </sheetData>
      <sheetData sheetId="738">
        <row r="769">
          <cell r="D769">
            <v>0</v>
          </cell>
        </row>
      </sheetData>
      <sheetData sheetId="739"/>
      <sheetData sheetId="740">
        <row r="769">
          <cell r="D769">
            <v>0</v>
          </cell>
        </row>
      </sheetData>
      <sheetData sheetId="741"/>
      <sheetData sheetId="742"/>
      <sheetData sheetId="743">
        <row r="769">
          <cell r="D769">
            <v>0</v>
          </cell>
        </row>
      </sheetData>
      <sheetData sheetId="744">
        <row r="769">
          <cell r="D769">
            <v>0</v>
          </cell>
        </row>
      </sheetData>
      <sheetData sheetId="745">
        <row r="769">
          <cell r="D769">
            <v>0</v>
          </cell>
        </row>
      </sheetData>
      <sheetData sheetId="746">
        <row r="769">
          <cell r="D769">
            <v>0</v>
          </cell>
        </row>
      </sheetData>
      <sheetData sheetId="747"/>
      <sheetData sheetId="748"/>
      <sheetData sheetId="749"/>
      <sheetData sheetId="750">
        <row r="769">
          <cell r="D769">
            <v>0</v>
          </cell>
        </row>
      </sheetData>
      <sheetData sheetId="751">
        <row r="769">
          <cell r="D769">
            <v>0</v>
          </cell>
        </row>
      </sheetData>
      <sheetData sheetId="752">
        <row r="769">
          <cell r="D769">
            <v>0</v>
          </cell>
        </row>
      </sheetData>
      <sheetData sheetId="753">
        <row r="769">
          <cell r="D769">
            <v>0</v>
          </cell>
        </row>
      </sheetData>
      <sheetData sheetId="754">
        <row r="769">
          <cell r="D769">
            <v>0</v>
          </cell>
        </row>
      </sheetData>
      <sheetData sheetId="755">
        <row r="769">
          <cell r="D769">
            <v>0</v>
          </cell>
        </row>
      </sheetData>
      <sheetData sheetId="756">
        <row r="769">
          <cell r="D769">
            <v>0</v>
          </cell>
        </row>
      </sheetData>
      <sheetData sheetId="757"/>
      <sheetData sheetId="758"/>
      <sheetData sheetId="759"/>
      <sheetData sheetId="760"/>
      <sheetData sheetId="761"/>
      <sheetData sheetId="762"/>
      <sheetData sheetId="763">
        <row r="769">
          <cell r="D769">
            <v>0</v>
          </cell>
        </row>
      </sheetData>
      <sheetData sheetId="764">
        <row r="769">
          <cell r="D769">
            <v>0</v>
          </cell>
        </row>
      </sheetData>
      <sheetData sheetId="765"/>
      <sheetData sheetId="766"/>
      <sheetData sheetId="767">
        <row r="769">
          <cell r="D769">
            <v>0</v>
          </cell>
        </row>
      </sheetData>
      <sheetData sheetId="768">
        <row r="769">
          <cell r="D769">
            <v>0</v>
          </cell>
        </row>
      </sheetData>
      <sheetData sheetId="769">
        <row r="769">
          <cell r="D769">
            <v>0</v>
          </cell>
        </row>
      </sheetData>
      <sheetData sheetId="770">
        <row r="769">
          <cell r="D769">
            <v>0</v>
          </cell>
        </row>
      </sheetData>
      <sheetData sheetId="771">
        <row r="769">
          <cell r="D769">
            <v>0</v>
          </cell>
        </row>
      </sheetData>
      <sheetData sheetId="772">
        <row r="769">
          <cell r="D769">
            <v>0</v>
          </cell>
        </row>
      </sheetData>
      <sheetData sheetId="773">
        <row r="769">
          <cell r="D769">
            <v>0</v>
          </cell>
        </row>
      </sheetData>
      <sheetData sheetId="774"/>
      <sheetData sheetId="775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>
        <row r="769">
          <cell r="D769">
            <v>0</v>
          </cell>
        </row>
      </sheetData>
      <sheetData sheetId="808">
        <row r="769">
          <cell r="D769">
            <v>0</v>
          </cell>
        </row>
      </sheetData>
      <sheetData sheetId="809">
        <row r="769">
          <cell r="D769">
            <v>0</v>
          </cell>
        </row>
      </sheetData>
      <sheetData sheetId="810">
        <row r="769">
          <cell r="D769">
            <v>0</v>
          </cell>
        </row>
      </sheetData>
      <sheetData sheetId="811">
        <row r="769">
          <cell r="D769">
            <v>0</v>
          </cell>
        </row>
      </sheetData>
      <sheetData sheetId="812">
        <row r="769">
          <cell r="D769">
            <v>0</v>
          </cell>
        </row>
      </sheetData>
      <sheetData sheetId="813"/>
      <sheetData sheetId="814"/>
      <sheetData sheetId="815"/>
      <sheetData sheetId="816">
        <row r="769">
          <cell r="D769">
            <v>0</v>
          </cell>
        </row>
      </sheetData>
      <sheetData sheetId="817"/>
      <sheetData sheetId="818">
        <row r="769">
          <cell r="D769">
            <v>0</v>
          </cell>
        </row>
      </sheetData>
      <sheetData sheetId="819"/>
      <sheetData sheetId="820">
        <row r="769">
          <cell r="D769">
            <v>0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>
        <row r="769">
          <cell r="D769">
            <v>0</v>
          </cell>
        </row>
      </sheetData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/>
      <sheetData sheetId="994" refreshError="1"/>
      <sheetData sheetId="995" refreshError="1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1">
          <cell r="A1" t="str">
            <v>Region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 refreshError="1"/>
      <sheetData sheetId="1051" refreshError="1"/>
      <sheetData sheetId="1052" refreshError="1"/>
      <sheetData sheetId="1053">
        <row r="769">
          <cell r="D769">
            <v>0</v>
          </cell>
        </row>
      </sheetData>
      <sheetData sheetId="1054">
        <row r="769">
          <cell r="D769">
            <v>0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>
        <row r="769">
          <cell r="D769">
            <v>0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>
        <row r="769">
          <cell r="D769">
            <v>0</v>
          </cell>
        </row>
      </sheetData>
      <sheetData sheetId="1102">
        <row r="769">
          <cell r="D769">
            <v>0</v>
          </cell>
        </row>
      </sheetData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769">
          <cell r="D769">
            <v>0</v>
          </cell>
        </row>
      </sheetData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 refreshError="1"/>
      <sheetData sheetId="1175">
        <row r="769">
          <cell r="D769">
            <v>0</v>
          </cell>
        </row>
      </sheetData>
      <sheetData sheetId="1176">
        <row r="769">
          <cell r="D769">
            <v>0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>
        <row r="769">
          <cell r="D769">
            <v>0</v>
          </cell>
        </row>
      </sheetData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1">
          <cell r="A1" t="str">
            <v>Region</v>
          </cell>
        </row>
      </sheetData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V401 EMPLOYEES LIAB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lab paced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ค่าซ่อมรถ DMC"/>
      <sheetName val="DTA YE21"/>
      <sheetName val="2006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시산표"/>
      <sheetName val="part-import"/>
      <sheetName val="TRAIL_MAR2000"/>
      <sheetName val="part-local"/>
      <sheetName val="Acc_x001a_SCCA_x0011_6@TH"/>
      <sheetName val="Acc_x001a_???SCCA_x0011_???6@??"/>
      <sheetName val="co"/>
      <sheetName val="WIP"/>
      <sheetName val="Trial Balance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諸元まとめ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BS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stat local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Rates 7-20"/>
      <sheetName val="Consolidated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1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1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_+_ ช้อยซ์ เลขที่ช้อยซ์</v>
          </cell>
        </row>
      </sheetData>
      <sheetData sheetId="201">
        <row r="1">
          <cell r="B1">
            <v>1</v>
          </cell>
        </row>
      </sheetData>
      <sheetData sheetId="202">
        <row r="1">
          <cell r="A1" t="str">
            <v>ABCD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 t="str">
            <v>_+_ ช้อยซ์ เลขที่ช้อยซ์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_+_ ช้อยซ์ เลขที่ช้อยซ์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>
            <v>1</v>
          </cell>
        </row>
      </sheetData>
      <sheetData sheetId="211">
        <row r="1">
          <cell r="B1" t="str">
            <v>_+_ ช้อยซ์ เลขที่ช้อยซ์</v>
          </cell>
        </row>
      </sheetData>
      <sheetData sheetId="212">
        <row r="1">
          <cell r="B1" t="str">
            <v>รายงานวันทำงาน : รายวัน</v>
          </cell>
        </row>
      </sheetData>
      <sheetData sheetId="213">
        <row r="1">
          <cell r="B1">
            <v>0</v>
          </cell>
        </row>
      </sheetData>
      <sheetData sheetId="214">
        <row r="1">
          <cell r="B1">
            <v>0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Brand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 t="str">
            <v>Brand</v>
          </cell>
        </row>
      </sheetData>
      <sheetData sheetId="220">
        <row r="1">
          <cell r="B1" t="str">
            <v>ราคาถัว เมษายน 2561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>
            <v>1</v>
          </cell>
        </row>
      </sheetData>
      <sheetData sheetId="223">
        <row r="1">
          <cell r="B1">
            <v>1</v>
          </cell>
        </row>
      </sheetData>
      <sheetData sheetId="224">
        <row r="1">
          <cell r="B1">
            <v>0</v>
          </cell>
        </row>
      </sheetData>
      <sheetData sheetId="225">
        <row r="1">
          <cell r="B1">
            <v>0</v>
          </cell>
        </row>
      </sheetData>
      <sheetData sheetId="226">
        <row r="1">
          <cell r="B1">
            <v>0</v>
          </cell>
        </row>
      </sheetData>
      <sheetData sheetId="227">
        <row r="1">
          <cell r="B1" t="str">
            <v>_+_ ช้อยซ์ เลขที่ช้อยซ์</v>
          </cell>
        </row>
      </sheetData>
      <sheetData sheetId="228">
        <row r="1">
          <cell r="A1" t="str">
            <v>ABCD</v>
          </cell>
        </row>
      </sheetData>
      <sheetData sheetId="229">
        <row r="1">
          <cell r="A1" t="str">
            <v>ABCD</v>
          </cell>
        </row>
      </sheetData>
      <sheetData sheetId="230">
        <row r="1">
          <cell r="A1" t="str">
            <v>ABCD</v>
          </cell>
        </row>
      </sheetData>
      <sheetData sheetId="231">
        <row r="1">
          <cell r="A1" t="str">
            <v>ABCD</v>
          </cell>
        </row>
      </sheetData>
      <sheetData sheetId="232">
        <row r="1">
          <cell r="A1" t="str">
            <v>ABCD</v>
          </cell>
        </row>
      </sheetData>
      <sheetData sheetId="233">
        <row r="1">
          <cell r="B1" t="str">
            <v>Brand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>
            <v>0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>
            <v>1</v>
          </cell>
        </row>
      </sheetData>
      <sheetData sheetId="240">
        <row r="1">
          <cell r="B1" t="str">
            <v>ราคาถัว เมษายน 2561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1</v>
          </cell>
        </row>
      </sheetData>
      <sheetData sheetId="243">
        <row r="1">
          <cell r="B1">
            <v>1</v>
          </cell>
        </row>
      </sheetData>
      <sheetData sheetId="244">
        <row r="1">
          <cell r="B1" t="str">
            <v>ทีมตรวจสอบภาคที่ 2</v>
          </cell>
        </row>
      </sheetData>
      <sheetData sheetId="245">
        <row r="1">
          <cell r="B1" t="str">
            <v>ทีมตรวจสอบภาคที่ 2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รายงานวันทำงาน : รายวัน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0</v>
          </cell>
        </row>
      </sheetData>
      <sheetData sheetId="250">
        <row r="1">
          <cell r="B1">
            <v>0</v>
          </cell>
        </row>
      </sheetData>
      <sheetData sheetId="251">
        <row r="1">
          <cell r="B1">
            <v>0</v>
          </cell>
        </row>
      </sheetData>
      <sheetData sheetId="252">
        <row r="1">
          <cell r="B1">
            <v>0</v>
          </cell>
        </row>
      </sheetData>
      <sheetData sheetId="253">
        <row r="1">
          <cell r="B1" t="str">
            <v>รายงานวันทำงาน : รายวัน</v>
          </cell>
        </row>
      </sheetData>
      <sheetData sheetId="254">
        <row r="1">
          <cell r="B1">
            <v>0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1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0</v>
          </cell>
        </row>
      </sheetData>
      <sheetData sheetId="260">
        <row r="1">
          <cell r="B1" t="str">
            <v>Brand</v>
          </cell>
        </row>
      </sheetData>
      <sheetData sheetId="261">
        <row r="1">
          <cell r="B1">
            <v>1</v>
          </cell>
        </row>
      </sheetData>
      <sheetData sheetId="262">
        <row r="1">
          <cell r="B1">
            <v>1</v>
          </cell>
        </row>
      </sheetData>
      <sheetData sheetId="263">
        <row r="1">
          <cell r="B1" t="str">
            <v>ทีมตรวจสอบภาคที่ 2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รายงานวันทำงาน : รายวัน</v>
          </cell>
        </row>
      </sheetData>
      <sheetData sheetId="266">
        <row r="1">
          <cell r="B1" t="str">
            <v>รายงานวันทำงาน : รายวัน</v>
          </cell>
        </row>
      </sheetData>
      <sheetData sheetId="267">
        <row r="1">
          <cell r="B1" t="str">
            <v>ทีมตรวจสอบภาคที่ 2</v>
          </cell>
        </row>
      </sheetData>
      <sheetData sheetId="268">
        <row r="1">
          <cell r="B1" t="str">
            <v>ทีมตรวจสอบภาคที่ 2</v>
          </cell>
        </row>
      </sheetData>
      <sheetData sheetId="269">
        <row r="1">
          <cell r="B1" t="str">
            <v>รายงานวันทำงาน : รายวัน</v>
          </cell>
        </row>
      </sheetData>
      <sheetData sheetId="270">
        <row r="1">
          <cell r="B1" t="str">
            <v>รายงานวันทำงาน : รายวัน</v>
          </cell>
        </row>
      </sheetData>
      <sheetData sheetId="271">
        <row r="1">
          <cell r="B1" t="str">
            <v>รายงานวันทำงาน : รายวัน</v>
          </cell>
        </row>
      </sheetData>
      <sheetData sheetId="272">
        <row r="1">
          <cell r="B1" t="str">
            <v>ทีมตรวจสอบภาคที่ 2</v>
          </cell>
        </row>
      </sheetData>
      <sheetData sheetId="273">
        <row r="1">
          <cell r="B1" t="str">
            <v>รายงานวันทำงาน : รายวัน</v>
          </cell>
        </row>
      </sheetData>
      <sheetData sheetId="274">
        <row r="1">
          <cell r="B1" t="str">
            <v>รายงานวันทำงาน : รายวัน</v>
          </cell>
        </row>
      </sheetData>
      <sheetData sheetId="275">
        <row r="1">
          <cell r="B1" t="str">
            <v>รายงานวันทำงาน : รายวัน</v>
          </cell>
        </row>
      </sheetData>
      <sheetData sheetId="276">
        <row r="1">
          <cell r="B1" t="str">
            <v>ทีมตรวจสอบภาคที่ 2</v>
          </cell>
        </row>
      </sheetData>
      <sheetData sheetId="277">
        <row r="1">
          <cell r="B1" t="str">
            <v>ทีมตรวจสอบภาคที่ 2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B1" t="str">
            <v>รายงานวันทำงาน : รายวัน</v>
          </cell>
        </row>
      </sheetData>
      <sheetData sheetId="280">
        <row r="1">
          <cell r="B1" t="str">
            <v>รายงานวันทำงาน : รายวัน</v>
          </cell>
        </row>
      </sheetData>
      <sheetData sheetId="281">
        <row r="1">
          <cell r="B1" t="str">
            <v>ทีมตรวจสอบภาคที่ 2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 refreshError="1"/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>
            <v>0</v>
          </cell>
        </row>
      </sheetData>
      <sheetData sheetId="449">
        <row r="1">
          <cell r="B1" t="str">
            <v>Brand</v>
          </cell>
        </row>
      </sheetData>
      <sheetData sheetId="450">
        <row r="1">
          <cell r="B1">
            <v>0</v>
          </cell>
        </row>
      </sheetData>
      <sheetData sheetId="451">
        <row r="1">
          <cell r="B1" t="str">
            <v>Brand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>
        <row r="1">
          <cell r="B1">
            <v>1</v>
          </cell>
        </row>
      </sheetData>
      <sheetData sheetId="454">
        <row r="1">
          <cell r="B1" t="str">
            <v>ทีมตรวจสอบภาคที่ 2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>
        <row r="1">
          <cell r="B1" t="str">
            <v>_+_ ช้อยซ์ เลขที่ช้อยซ์</v>
          </cell>
        </row>
      </sheetData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>
        <row r="1">
          <cell r="B1">
            <v>1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 t="str">
            <v>_+_ ช้อยซ์ เลขที่ช้อยซ์</v>
          </cell>
        </row>
      </sheetData>
      <sheetData sheetId="469">
        <row r="1">
          <cell r="B1">
            <v>0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 t="str">
            <v>_+_ ช้อยซ์ เลขที่ช้อยซ์</v>
          </cell>
        </row>
      </sheetData>
      <sheetData sheetId="473">
        <row r="1">
          <cell r="B1">
            <v>1</v>
          </cell>
        </row>
      </sheetData>
      <sheetData sheetId="474">
        <row r="1">
          <cell r="B1">
            <v>1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1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0</v>
          </cell>
        </row>
      </sheetData>
      <sheetData sheetId="480">
        <row r="1">
          <cell r="B1" t="str">
            <v>_+_ ช้อยซ์ เลขที่ช้อยซ์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_+_ ช้อยซ์ เลขที่ช้อยซ์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0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 t="str">
            <v>_+_ ช้อยซ์ เลขที่ช้อยซ์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 t="str">
            <v>Brand</v>
          </cell>
        </row>
      </sheetData>
      <sheetData sheetId="493">
        <row r="1">
          <cell r="B1">
            <v>0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>
            <v>1</v>
          </cell>
        </row>
      </sheetData>
      <sheetData sheetId="497">
        <row r="1">
          <cell r="B1" t="str">
            <v>ราคาถัว เมษายน 2561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>
            <v>0</v>
          </cell>
        </row>
      </sheetData>
      <sheetData sheetId="501">
        <row r="1">
          <cell r="B1" t="str">
            <v>ราคาถัว เมษายน 2561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 t="str">
            <v>Brand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 t="str">
            <v>ราคาถัว เมษายน 2561</v>
          </cell>
        </row>
      </sheetData>
      <sheetData sheetId="507">
        <row r="1">
          <cell r="B1" t="str">
            <v>_+_ ช้อยซ์ เลขที่ช้อยซ์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 t="str">
            <v>_+_ ช้อยซ์ เลขที่ช้อยซ์</v>
          </cell>
        </row>
      </sheetData>
      <sheetData sheetId="515">
        <row r="1">
          <cell r="B1" t="str">
            <v>_+_ ช้อยซ์ เลขที่ช้อยซ์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 t="str">
            <v>Brand</v>
          </cell>
        </row>
      </sheetData>
      <sheetData sheetId="521">
        <row r="1">
          <cell r="B1" t="str">
            <v>ราคาถัว เมษายน 2561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รายงานวันทำงาน : รายวัน</v>
          </cell>
        </row>
      </sheetData>
      <sheetData sheetId="524">
        <row r="1">
          <cell r="B1">
            <v>1</v>
          </cell>
        </row>
      </sheetData>
      <sheetData sheetId="525">
        <row r="1">
          <cell r="B1">
            <v>1</v>
          </cell>
        </row>
      </sheetData>
      <sheetData sheetId="526">
        <row r="1">
          <cell r="B1">
            <v>1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0</v>
          </cell>
        </row>
      </sheetData>
      <sheetData sheetId="529">
        <row r="1">
          <cell r="B1" t="str">
            <v>รายงานวันทำงาน : รายวัน</v>
          </cell>
        </row>
      </sheetData>
      <sheetData sheetId="530">
        <row r="1">
          <cell r="B1" t="str">
            <v>ทีมตรวจสอบภาคที่ 2</v>
          </cell>
        </row>
      </sheetData>
      <sheetData sheetId="531">
        <row r="1">
          <cell r="B1" t="str">
            <v>รายงานวันทำงาน : รายวัน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รายงานวันทำงาน : รายวัน</v>
          </cell>
        </row>
      </sheetData>
      <sheetData sheetId="534" refreshError="1"/>
      <sheetData sheetId="535">
        <row r="1">
          <cell r="B1">
            <v>1</v>
          </cell>
        </row>
      </sheetData>
      <sheetData sheetId="536">
        <row r="1">
          <cell r="B1">
            <v>1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>
            <v>0</v>
          </cell>
        </row>
      </sheetData>
      <sheetData sheetId="539" refreshError="1"/>
      <sheetData sheetId="540">
        <row r="1">
          <cell r="B1">
            <v>1</v>
          </cell>
        </row>
      </sheetData>
      <sheetData sheetId="541" refreshError="1"/>
      <sheetData sheetId="542" refreshError="1"/>
      <sheetData sheetId="543">
        <row r="1">
          <cell r="B1">
            <v>1</v>
          </cell>
        </row>
      </sheetData>
      <sheetData sheetId="544" refreshError="1"/>
      <sheetData sheetId="545" refreshError="1"/>
      <sheetData sheetId="546">
        <row r="1">
          <cell r="B1">
            <v>1</v>
          </cell>
        </row>
      </sheetData>
      <sheetData sheetId="547" refreshError="1"/>
      <sheetData sheetId="548" refreshError="1"/>
      <sheetData sheetId="549">
        <row r="1">
          <cell r="B1">
            <v>1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1">
          <cell r="B1" t="str">
            <v>Brand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Brand</v>
          </cell>
        </row>
      </sheetData>
      <sheetData sheetId="558">
        <row r="1">
          <cell r="B1" t="str">
            <v>_+_ ช้อยซ์ เลขที่ช้อยซ์</v>
          </cell>
        </row>
      </sheetData>
      <sheetData sheetId="559">
        <row r="1">
          <cell r="B1" t="str">
            <v>_+_ ช้อยซ์ เลขที่ช้อยซ์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 t="str">
            <v>_+_ ช้อยซ์ เลขที่ช้อยซ์</v>
          </cell>
        </row>
      </sheetData>
      <sheetData sheetId="563">
        <row r="1">
          <cell r="B1">
            <v>0</v>
          </cell>
        </row>
      </sheetData>
      <sheetData sheetId="564">
        <row r="1">
          <cell r="B1" t="str">
            <v>_+_ ช้อยซ์ เลขที่ช้อยซ์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 t="str">
            <v>_+_ ช้อยซ์ เลขที่ช้อยซ์</v>
          </cell>
        </row>
      </sheetData>
      <sheetData sheetId="567">
        <row r="1">
          <cell r="B1">
            <v>0</v>
          </cell>
        </row>
      </sheetData>
      <sheetData sheetId="568">
        <row r="1">
          <cell r="B1">
            <v>0</v>
          </cell>
        </row>
      </sheetData>
      <sheetData sheetId="569" refreshError="1"/>
      <sheetData sheetId="570" refreshError="1"/>
      <sheetData sheetId="571">
        <row r="1">
          <cell r="B1">
            <v>0</v>
          </cell>
        </row>
      </sheetData>
      <sheetData sheetId="572">
        <row r="1">
          <cell r="B1">
            <v>0</v>
          </cell>
        </row>
      </sheetData>
      <sheetData sheetId="573" refreshError="1"/>
      <sheetData sheetId="574">
        <row r="1">
          <cell r="B1">
            <v>1</v>
          </cell>
        </row>
      </sheetData>
      <sheetData sheetId="575">
        <row r="1">
          <cell r="B1">
            <v>0</v>
          </cell>
        </row>
      </sheetData>
      <sheetData sheetId="576">
        <row r="1">
          <cell r="B1" t="str">
            <v>Brand</v>
          </cell>
        </row>
      </sheetData>
      <sheetData sheetId="577">
        <row r="1">
          <cell r="B1">
            <v>0</v>
          </cell>
        </row>
      </sheetData>
      <sheetData sheetId="578">
        <row r="1">
          <cell r="B1">
            <v>0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 t="str">
            <v>ราคาถัว เมษายน 2561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0</v>
          </cell>
        </row>
      </sheetData>
      <sheetData sheetId="585">
        <row r="1">
          <cell r="B1" t="str">
            <v>ราคาถัว เมษายน 2561</v>
          </cell>
        </row>
      </sheetData>
      <sheetData sheetId="586">
        <row r="1">
          <cell r="B1">
            <v>1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 t="str">
            <v>Brand</v>
          </cell>
        </row>
      </sheetData>
      <sheetData sheetId="589">
        <row r="1">
          <cell r="B1">
            <v>1</v>
          </cell>
        </row>
      </sheetData>
      <sheetData sheetId="590">
        <row r="1">
          <cell r="B1" t="str">
            <v>ราคาถัว เมษายน 2561</v>
          </cell>
        </row>
      </sheetData>
      <sheetData sheetId="591">
        <row r="1">
          <cell r="B1" t="str">
            <v>_+_ ช้อยซ์ เลขที่ช้อยซ์</v>
          </cell>
        </row>
      </sheetData>
      <sheetData sheetId="592">
        <row r="1">
          <cell r="B1">
            <v>0</v>
          </cell>
        </row>
      </sheetData>
      <sheetData sheetId="593" refreshError="1"/>
      <sheetData sheetId="594">
        <row r="1">
          <cell r="B1">
            <v>0</v>
          </cell>
        </row>
      </sheetData>
      <sheetData sheetId="595">
        <row r="1">
          <cell r="B1">
            <v>0</v>
          </cell>
        </row>
      </sheetData>
      <sheetData sheetId="596">
        <row r="1">
          <cell r="B1">
            <v>0</v>
          </cell>
        </row>
      </sheetData>
      <sheetData sheetId="597">
        <row r="1">
          <cell r="B1" t="str">
            <v>_+_ ช้อยซ์ เลขที่ช้อยซ์</v>
          </cell>
        </row>
      </sheetData>
      <sheetData sheetId="598">
        <row r="1">
          <cell r="B1" t="str">
            <v>_+_ ช้อยซ์ เลขที่ช้อยซ์</v>
          </cell>
        </row>
      </sheetData>
      <sheetData sheetId="599">
        <row r="1">
          <cell r="B1" t="str">
            <v>ราคาถัว เมษายน 2561</v>
          </cell>
        </row>
      </sheetData>
      <sheetData sheetId="600">
        <row r="1">
          <cell r="B1">
            <v>0</v>
          </cell>
        </row>
      </sheetData>
      <sheetData sheetId="601">
        <row r="1">
          <cell r="B1">
            <v>0</v>
          </cell>
        </row>
      </sheetData>
      <sheetData sheetId="602">
        <row r="1">
          <cell r="B1" t="str">
            <v>_+_ ช้อยซ์ เลขที่ช้อยซ์</v>
          </cell>
        </row>
      </sheetData>
      <sheetData sheetId="603">
        <row r="1">
          <cell r="B1">
            <v>0</v>
          </cell>
        </row>
      </sheetData>
      <sheetData sheetId="604">
        <row r="1">
          <cell r="B1" t="str">
            <v>Brand</v>
          </cell>
        </row>
      </sheetData>
      <sheetData sheetId="605">
        <row r="1">
          <cell r="B1" t="str">
            <v>ราคาถัว เมษายน 2561</v>
          </cell>
        </row>
      </sheetData>
      <sheetData sheetId="606">
        <row r="1">
          <cell r="B1">
            <v>0</v>
          </cell>
        </row>
      </sheetData>
      <sheetData sheetId="607">
        <row r="1">
          <cell r="B1" t="str">
            <v>รายงานวันทำงาน : รายวัน</v>
          </cell>
        </row>
      </sheetData>
      <sheetData sheetId="608">
        <row r="1">
          <cell r="B1">
            <v>1</v>
          </cell>
        </row>
      </sheetData>
      <sheetData sheetId="609">
        <row r="1">
          <cell r="B1">
            <v>1</v>
          </cell>
        </row>
      </sheetData>
      <sheetData sheetId="610">
        <row r="1">
          <cell r="B1">
            <v>1</v>
          </cell>
        </row>
      </sheetData>
      <sheetData sheetId="611">
        <row r="1">
          <cell r="B1">
            <v>1</v>
          </cell>
        </row>
      </sheetData>
      <sheetData sheetId="612">
        <row r="1">
          <cell r="B1">
            <v>0</v>
          </cell>
        </row>
      </sheetData>
      <sheetData sheetId="613">
        <row r="1">
          <cell r="B1" t="str">
            <v>รายงานวันทำงาน : รายวัน</v>
          </cell>
        </row>
      </sheetData>
      <sheetData sheetId="614">
        <row r="1">
          <cell r="B1" t="str">
            <v>ทีมตรวจสอบภาคที่ 2</v>
          </cell>
        </row>
      </sheetData>
      <sheetData sheetId="615">
        <row r="1">
          <cell r="B1" t="str">
            <v>รายงานวันทำงาน : รายวัน</v>
          </cell>
        </row>
      </sheetData>
      <sheetData sheetId="616">
        <row r="1">
          <cell r="B1" t="str">
            <v>รายงานวันทำงาน : รายวัน</v>
          </cell>
        </row>
      </sheetData>
      <sheetData sheetId="617">
        <row r="1">
          <cell r="B1">
            <v>0</v>
          </cell>
        </row>
      </sheetData>
      <sheetData sheetId="618">
        <row r="1">
          <cell r="B1" t="str">
            <v>Brand</v>
          </cell>
        </row>
      </sheetData>
      <sheetData sheetId="619">
        <row r="1">
          <cell r="B1" t="str">
            <v>ราคาถัว เมษายน 2561</v>
          </cell>
        </row>
      </sheetData>
      <sheetData sheetId="620">
        <row r="1">
          <cell r="B1">
            <v>0</v>
          </cell>
        </row>
      </sheetData>
      <sheetData sheetId="621">
        <row r="1">
          <cell r="B1">
            <v>1</v>
          </cell>
        </row>
      </sheetData>
      <sheetData sheetId="622">
        <row r="1">
          <cell r="B1">
            <v>1</v>
          </cell>
        </row>
      </sheetData>
      <sheetData sheetId="623">
        <row r="1">
          <cell r="B1">
            <v>1</v>
          </cell>
        </row>
      </sheetData>
      <sheetData sheetId="624">
        <row r="1">
          <cell r="B1">
            <v>1</v>
          </cell>
        </row>
      </sheetData>
      <sheetData sheetId="625">
        <row r="1">
          <cell r="B1">
            <v>1</v>
          </cell>
        </row>
      </sheetData>
      <sheetData sheetId="626">
        <row r="1">
          <cell r="B1">
            <v>0</v>
          </cell>
        </row>
      </sheetData>
      <sheetData sheetId="627">
        <row r="1">
          <cell r="B1" t="str">
            <v>รายงานวันทำงาน : รายวัน</v>
          </cell>
        </row>
      </sheetData>
      <sheetData sheetId="628">
        <row r="1">
          <cell r="B1" t="str">
            <v>ทีมตรวจสอบภาคที่ 2</v>
          </cell>
        </row>
      </sheetData>
      <sheetData sheetId="629">
        <row r="1">
          <cell r="B1" t="str">
            <v>รายงานวันทำงาน : รายวัน</v>
          </cell>
        </row>
      </sheetData>
      <sheetData sheetId="630">
        <row r="1">
          <cell r="B1" t="str">
            <v>รายงานวันทำงาน : รายวัน</v>
          </cell>
        </row>
      </sheetData>
      <sheetData sheetId="631">
        <row r="1">
          <cell r="B1" t="str">
            <v>รายงานวันทำงาน : รายวัน</v>
          </cell>
        </row>
      </sheetData>
      <sheetData sheetId="632">
        <row r="1">
          <cell r="B1">
            <v>1</v>
          </cell>
        </row>
      </sheetData>
      <sheetData sheetId="633">
        <row r="1">
          <cell r="B1">
            <v>1</v>
          </cell>
        </row>
      </sheetData>
      <sheetData sheetId="634">
        <row r="1">
          <cell r="B1">
            <v>1</v>
          </cell>
        </row>
      </sheetData>
      <sheetData sheetId="635">
        <row r="1">
          <cell r="B1">
            <v>1</v>
          </cell>
        </row>
      </sheetData>
      <sheetData sheetId="636">
        <row r="1">
          <cell r="B1">
            <v>0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1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>
            <v>1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 t="str">
            <v>Brand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>
            <v>1</v>
          </cell>
        </row>
      </sheetData>
      <sheetData sheetId="648">
        <row r="1">
          <cell r="B1">
            <v>0</v>
          </cell>
        </row>
      </sheetData>
      <sheetData sheetId="649">
        <row r="1">
          <cell r="B1">
            <v>1</v>
          </cell>
        </row>
      </sheetData>
      <sheetData sheetId="650">
        <row r="1">
          <cell r="B1" t="str">
            <v>_+_ ช้อยซ์ เลขที่ช้อยซ์</v>
          </cell>
        </row>
      </sheetData>
      <sheetData sheetId="651">
        <row r="1">
          <cell r="B1">
            <v>0</v>
          </cell>
        </row>
      </sheetData>
      <sheetData sheetId="652">
        <row r="1">
          <cell r="B1">
            <v>0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>
            <v>1</v>
          </cell>
        </row>
      </sheetData>
      <sheetData sheetId="655">
        <row r="1">
          <cell r="B1" t="str">
            <v>รายงานวันทำงาน : รายวัน</v>
          </cell>
        </row>
      </sheetData>
      <sheetData sheetId="656">
        <row r="1">
          <cell r="B1" t="str">
            <v>รายงานวันทำงาน : รายวัน</v>
          </cell>
        </row>
      </sheetData>
      <sheetData sheetId="657">
        <row r="1">
          <cell r="B1">
            <v>0</v>
          </cell>
        </row>
      </sheetData>
      <sheetData sheetId="658">
        <row r="1">
          <cell r="B1">
            <v>0</v>
          </cell>
        </row>
      </sheetData>
      <sheetData sheetId="659">
        <row r="1">
          <cell r="B1">
            <v>1</v>
          </cell>
        </row>
      </sheetData>
      <sheetData sheetId="660">
        <row r="1">
          <cell r="B1">
            <v>1</v>
          </cell>
        </row>
      </sheetData>
      <sheetData sheetId="661">
        <row r="1">
          <cell r="B1">
            <v>1</v>
          </cell>
        </row>
      </sheetData>
      <sheetData sheetId="662">
        <row r="1">
          <cell r="B1">
            <v>1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0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>
        <row r="1">
          <cell r="B1">
            <v>0</v>
          </cell>
        </row>
      </sheetData>
      <sheetData sheetId="749">
        <row r="1">
          <cell r="B1">
            <v>0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0</v>
          </cell>
        </row>
      </sheetData>
      <sheetData sheetId="753">
        <row r="1">
          <cell r="B1" t="str">
            <v>Brand</v>
          </cell>
        </row>
      </sheetData>
      <sheetData sheetId="754">
        <row r="1">
          <cell r="B1">
            <v>0</v>
          </cell>
        </row>
      </sheetData>
      <sheetData sheetId="755">
        <row r="1">
          <cell r="B1">
            <v>0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 t="str">
            <v>ราคาถัว เมษายน 2561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0</v>
          </cell>
        </row>
      </sheetData>
      <sheetData sheetId="762">
        <row r="1">
          <cell r="B1" t="str">
            <v>ราคาถัว เมษายน 2561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 t="str">
            <v>_+_ ช้อยซ์ เลขที่ช้อยซ์</v>
          </cell>
        </row>
      </sheetData>
      <sheetData sheetId="769">
        <row r="1">
          <cell r="B1" t="str">
            <v>_+_ ช้อยซ์ เลขที่ช้อยซ์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 t="str">
            <v>_+_ ช้อยซ์ เลขที่ช้อยซ์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0</v>
          </cell>
        </row>
      </sheetData>
      <sheetData sheetId="779">
        <row r="1">
          <cell r="B1" t="str">
            <v>_+_ ช้อยซ์ เลขที่ช้อยซ์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 t="str">
            <v>_+_ ช้อยซ์ เลขที่ช้อยซ์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1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 t="str">
            <v>_+_ ช้อยซ์ เลขที่ช้อยซ์</v>
          </cell>
        </row>
      </sheetData>
      <sheetData sheetId="842">
        <row r="1">
          <cell r="B1" t="str">
            <v>_+_ ช้อยซ์ เลขที่ช้อยซ์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_+_ ช้อยซ์ เลขที่ช้อยซ์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1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 t="str">
            <v>_+_ ช้อยซ์ เลขที่ช้อยซ์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 t="str">
            <v>_+_ ช้อยซ์ เลขที่ช้อยซ์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1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 t="str">
            <v>Brand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 t="str">
            <v>ราคาถัว เมษายน 2561</v>
          </cell>
        </row>
      </sheetData>
      <sheetData sheetId="870">
        <row r="1">
          <cell r="B1">
            <v>1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 t="str">
            <v>Brand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 t="str">
            <v>ราคาถัว เมษายน 2561</v>
          </cell>
        </row>
      </sheetData>
      <sheetData sheetId="879">
        <row r="1">
          <cell r="B1" t="str">
            <v>_+_ ช้อยซ์ เลขที่ช้อยซ์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 t="str">
            <v>_+_ ช้อยซ์ เลขที่ช้อยซ์</v>
          </cell>
        </row>
      </sheetData>
      <sheetData sheetId="886">
        <row r="1">
          <cell r="B1" t="str">
            <v>_+_ ช้อยซ์ เลขที่ช้อยซ์</v>
          </cell>
        </row>
      </sheetData>
      <sheetData sheetId="887">
        <row r="1">
          <cell r="B1" t="str">
            <v>_+_ ช้อยซ์ เลขที่ช้อยซ์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 t="str">
            <v>_+_ ช้อยซ์ เลขที่ช้อยซ์</v>
          </cell>
        </row>
      </sheetData>
      <sheetData sheetId="891">
        <row r="1">
          <cell r="B1">
            <v>1</v>
          </cell>
        </row>
      </sheetData>
      <sheetData sheetId="892">
        <row r="1">
          <cell r="B1" t="str">
            <v>Brand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 t="str">
            <v>_+_ ช้อยซ์ เลขที่ช้อยซ์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1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 t="str">
            <v>_+_ ช้อยซ์ เลขที่ช้อยซ์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 t="str">
            <v>Brand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 t="str">
            <v>ราคาถัว เมษายน 2561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 t="str">
            <v>ราคาถัว เมษายน 2561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 t="str">
            <v>Brand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 t="str">
            <v>ราคาถัว เมษายน 2561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 t="str">
            <v>_+_ ช้อยซ์ เลขที่ช้อยซ์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 t="str">
            <v>_+_ ช้อยซ์ เลขที่ช้อยซ์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 t="str">
            <v>_+_ ช้อยซ์ เลขที่ช้อยซ์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 t="str">
            <v>Brand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>
            <v>1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1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 t="str">
            <v>Brand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 t="str">
            <v>Brand</v>
          </cell>
        </row>
      </sheetData>
      <sheetData sheetId="1052">
        <row r="1">
          <cell r="B1" t="str">
            <v>_+_ ช้อยซ์ เลขที่ช้อยซ์</v>
          </cell>
        </row>
      </sheetData>
      <sheetData sheetId="1053">
        <row r="1">
          <cell r="B1">
            <v>1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_+_ ช้อยซ์ เลขที่ช้อยซ์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 t="str">
            <v>_+_ ช้อยซ์ เลขที่ช้อยซ์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Brand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 refreshError="1"/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 t="str">
            <v>ทีมตรวจสอบภาคที่ 2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 refreshError="1"/>
      <sheetData sheetId="1496">
        <row r="1">
          <cell r="B1">
            <v>1</v>
          </cell>
        </row>
      </sheetData>
      <sheetData sheetId="1497" refreshError="1"/>
      <sheetData sheetId="1498">
        <row r="1">
          <cell r="B1" t="str">
            <v>ทีมตรวจสอบภาคที่ 2</v>
          </cell>
        </row>
      </sheetData>
      <sheetData sheetId="1499">
        <row r="1">
          <cell r="B1" t="str">
            <v>ทีมตรวจสอบภาคที่ 2</v>
          </cell>
        </row>
      </sheetData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รายงานวันทำงาน : รายวัน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 refreshError="1"/>
      <sheetData sheetId="1577">
        <row r="1">
          <cell r="B1">
            <v>0</v>
          </cell>
        </row>
      </sheetData>
      <sheetData sheetId="1578" refreshError="1"/>
      <sheetData sheetId="1579" refreshError="1"/>
      <sheetData sheetId="1580" refreshError="1"/>
      <sheetData sheetId="1581">
        <row r="1">
          <cell r="B1" t="str">
            <v>ทีมตรวจสอบภาคที่ 2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>
        <row r="1">
          <cell r="B1">
            <v>0</v>
          </cell>
        </row>
      </sheetData>
      <sheetData sheetId="1599">
        <row r="1">
          <cell r="B1">
            <v>1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 t="str">
            <v>ทีมตรวจสอบภาคที่ 2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1</v>
          </cell>
        </row>
      </sheetData>
      <sheetData sheetId="1606">
        <row r="1">
          <cell r="B1">
            <v>1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 t="str">
            <v>ทีมตรวจสอบภาคที่ 2</v>
          </cell>
        </row>
      </sheetData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>
        <row r="1">
          <cell r="B1">
            <v>1</v>
          </cell>
        </row>
      </sheetData>
      <sheetData sheetId="1633" refreshError="1"/>
      <sheetData sheetId="1634">
        <row r="1">
          <cell r="B1" t="str">
            <v>ทีมตรวจสอบภาคที่ 2</v>
          </cell>
        </row>
      </sheetData>
      <sheetData sheetId="1635">
        <row r="1">
          <cell r="B1">
            <v>0</v>
          </cell>
        </row>
      </sheetData>
      <sheetData sheetId="1636" refreshError="1"/>
      <sheetData sheetId="1637" refreshError="1"/>
      <sheetData sheetId="1638">
        <row r="1">
          <cell r="B1">
            <v>1</v>
          </cell>
        </row>
      </sheetData>
      <sheetData sheetId="1639" refreshError="1"/>
      <sheetData sheetId="1640">
        <row r="1">
          <cell r="B1" t="str">
            <v>ทีมตรวจสอบภาคที่ 2</v>
          </cell>
        </row>
      </sheetData>
      <sheetData sheetId="1641">
        <row r="1">
          <cell r="B1">
            <v>0</v>
          </cell>
        </row>
      </sheetData>
      <sheetData sheetId="1642" refreshError="1"/>
      <sheetData sheetId="1643" refreshError="1"/>
      <sheetData sheetId="1644">
        <row r="1">
          <cell r="B1">
            <v>1</v>
          </cell>
        </row>
      </sheetData>
      <sheetData sheetId="1645" refreshError="1"/>
      <sheetData sheetId="1646">
        <row r="1">
          <cell r="B1" t="str">
            <v>ทีมตรวจสอบภาคที่ 2</v>
          </cell>
        </row>
      </sheetData>
      <sheetData sheetId="1647">
        <row r="1">
          <cell r="B1">
            <v>0</v>
          </cell>
        </row>
      </sheetData>
      <sheetData sheetId="1648" refreshError="1"/>
      <sheetData sheetId="1649" refreshError="1"/>
      <sheetData sheetId="1650">
        <row r="1">
          <cell r="B1">
            <v>1</v>
          </cell>
        </row>
      </sheetData>
      <sheetData sheetId="1651" refreshError="1"/>
      <sheetData sheetId="1652">
        <row r="1">
          <cell r="B1" t="str">
            <v>ทีมตรวจสอบภาคที่ 2</v>
          </cell>
        </row>
      </sheetData>
      <sheetData sheetId="1653">
        <row r="1">
          <cell r="B1">
            <v>0</v>
          </cell>
        </row>
      </sheetData>
      <sheetData sheetId="1654" refreshError="1"/>
      <sheetData sheetId="1655">
        <row r="1">
          <cell r="B1" t="str">
            <v>_+_ ช้อยซ์ เลขที่ช้อยซ์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>
            <v>1</v>
          </cell>
        </row>
      </sheetData>
      <sheetData sheetId="1658">
        <row r="1">
          <cell r="B1" t="str">
            <v>_+_ ช้อยซ์ เลขที่ช้อยซ์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 t="str">
            <v>_+_ ช้อยซ์ เลขที่ช้อยซ์</v>
          </cell>
        </row>
      </sheetData>
      <sheetData sheetId="1661">
        <row r="1">
          <cell r="B1" t="str">
            <v>Brand</v>
          </cell>
        </row>
      </sheetData>
      <sheetData sheetId="1662">
        <row r="1">
          <cell r="B1" t="str">
            <v>_+_ ช้อยซ์ เลขที่ช้อยซ์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1</v>
          </cell>
        </row>
      </sheetData>
      <sheetData sheetId="1666">
        <row r="1">
          <cell r="B1" t="str">
            <v>_+_ ช้อยซ์ เลขที่ช้อยซ์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1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 t="str">
            <v>Brand</v>
          </cell>
        </row>
      </sheetData>
      <sheetData sheetId="1673">
        <row r="1">
          <cell r="B1" t="str">
            <v>ราคาถัว เมษายน 2561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 t="str">
            <v>ราคาถัว เมษายน 2561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 t="str">
            <v>ราคาถัว เมษายน 2561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 t="str">
            <v>Brand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 t="str">
            <v>ราคาถัว เมษายน 2561</v>
          </cell>
        </row>
      </sheetData>
      <sheetData sheetId="1691">
        <row r="1">
          <cell r="B1" t="str">
            <v>_+_ ช้อยซ์ เลขที่ช้อยซ์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1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 t="str">
            <v>รายงานวันทำงาน : รายวัน</v>
          </cell>
        </row>
      </sheetData>
      <sheetData sheetId="1700">
        <row r="1">
          <cell r="B1" t="str">
            <v>Brand</v>
          </cell>
        </row>
      </sheetData>
      <sheetData sheetId="1701">
        <row r="1">
          <cell r="B1" t="str">
            <v>ราคาถัว เมษายน 2561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 t="str">
            <v>รายงานวันทำงาน : รายวัน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 t="str">
            <v>รายงานวันทำงาน : รายวัน</v>
          </cell>
        </row>
      </sheetData>
      <sheetData sheetId="1710">
        <row r="1">
          <cell r="B1" t="str">
            <v>ทีมตรวจสอบภาคที่ 2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รายงานวันทำงาน : รายวัน</v>
          </cell>
        </row>
      </sheetData>
      <sheetData sheetId="1713">
        <row r="1">
          <cell r="B1" t="str">
            <v>_+_ ช้อยซ์ เลขที่ช้อยซ์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1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 t="str">
            <v>Brand</v>
          </cell>
        </row>
      </sheetData>
      <sheetData sheetId="1719">
        <row r="1">
          <cell r="B1">
            <v>1</v>
          </cell>
        </row>
      </sheetData>
      <sheetData sheetId="1720">
        <row r="1">
          <cell r="B1" t="str">
            <v>Brand</v>
          </cell>
        </row>
      </sheetData>
      <sheetData sheetId="1721">
        <row r="1">
          <cell r="B1" t="str">
            <v>_+_ ช้อยซ์ เลขที่ช้อยซ์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 t="str">
            <v>_+_ ช้อยซ์ เลขที่ช้อยซ์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 t="str">
            <v>Brand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 t="str">
            <v>_+_ ช้อยซ์ เลขที่ช้อยซ์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 t="str">
            <v>_+_ ช้อยซ์ เลขที่ช้อยซ์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0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 t="str">
            <v>ทีมตรวจสอบภาคที่ 2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 t="str">
            <v>ทีมตรวจสอบภาคที่ 2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 t="str">
            <v>ทีมตรวจสอบภาคที่ 2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 t="str">
            <v>ทีมตรวจสอบภาคที่ 2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 t="str">
            <v>ทีมตรวจสอบภาคที่ 2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>
            <v>1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0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>
            <v>1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>
            <v>1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 t="str">
            <v>ทีมตรวจสอบภาคที่ 2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 t="str">
            <v>ทีมตรวจสอบภาคที่ 2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0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 t="str">
            <v>ทีมตรวจสอบภาคที่ 2</v>
          </cell>
        </row>
      </sheetData>
      <sheetData sheetId="1913">
        <row r="1">
          <cell r="B1" t="str">
            <v>รายงานวันทำงาน : รายวัน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 t="str">
            <v>ทีมตรวจสอบภาคที่ 2</v>
          </cell>
        </row>
      </sheetData>
      <sheetData sheetId="1922">
        <row r="1">
          <cell r="B1">
            <v>0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0</v>
          </cell>
        </row>
      </sheetData>
      <sheetData sheetId="1927">
        <row r="1">
          <cell r="B1" t="str">
            <v>ทีมตรวจสอบภาคที่ 2</v>
          </cell>
        </row>
      </sheetData>
      <sheetData sheetId="1928">
        <row r="1">
          <cell r="B1">
            <v>0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1</v>
          </cell>
        </row>
      </sheetData>
      <sheetData sheetId="1932">
        <row r="1">
          <cell r="B1">
            <v>0</v>
          </cell>
        </row>
      </sheetData>
      <sheetData sheetId="1933">
        <row r="1">
          <cell r="B1" t="str">
            <v>ทีมตรวจสอบภาคที่ 2</v>
          </cell>
        </row>
      </sheetData>
      <sheetData sheetId="1934">
        <row r="1">
          <cell r="B1">
            <v>0</v>
          </cell>
        </row>
      </sheetData>
      <sheetData sheetId="1935">
        <row r="1">
          <cell r="B1">
            <v>1</v>
          </cell>
        </row>
      </sheetData>
      <sheetData sheetId="1936" refreshError="1"/>
      <sheetData sheetId="1937">
        <row r="1">
          <cell r="B1">
            <v>1</v>
          </cell>
        </row>
      </sheetData>
      <sheetData sheetId="1938" refreshError="1"/>
      <sheetData sheetId="1939">
        <row r="1">
          <cell r="B1" t="str">
            <v>ทีมตรวจสอบภาคที่ 2</v>
          </cell>
        </row>
      </sheetData>
      <sheetData sheetId="1940">
        <row r="1">
          <cell r="B1">
            <v>0</v>
          </cell>
        </row>
      </sheetData>
      <sheetData sheetId="1941" refreshError="1"/>
      <sheetData sheetId="1942" refreshError="1"/>
      <sheetData sheetId="1943">
        <row r="1">
          <cell r="B1">
            <v>1</v>
          </cell>
        </row>
      </sheetData>
      <sheetData sheetId="1944" refreshError="1"/>
      <sheetData sheetId="1945">
        <row r="1">
          <cell r="B1" t="str">
            <v>ทีมตรวจสอบภาคที่ 2</v>
          </cell>
        </row>
      </sheetData>
      <sheetData sheetId="1946">
        <row r="1">
          <cell r="B1">
            <v>0</v>
          </cell>
        </row>
      </sheetData>
      <sheetData sheetId="1947" refreshError="1"/>
      <sheetData sheetId="1948" refreshError="1"/>
      <sheetData sheetId="1949">
        <row r="1">
          <cell r="B1">
            <v>1</v>
          </cell>
        </row>
      </sheetData>
      <sheetData sheetId="1950" refreshError="1"/>
      <sheetData sheetId="1951">
        <row r="1">
          <cell r="B1" t="str">
            <v>ทีมตรวจสอบภาคที่ 2</v>
          </cell>
        </row>
      </sheetData>
      <sheetData sheetId="1952">
        <row r="1">
          <cell r="B1">
            <v>0</v>
          </cell>
        </row>
      </sheetData>
      <sheetData sheetId="1953" refreshError="1"/>
      <sheetData sheetId="1954" refreshError="1"/>
      <sheetData sheetId="1955">
        <row r="1">
          <cell r="B1">
            <v>1</v>
          </cell>
        </row>
      </sheetData>
      <sheetData sheetId="1956" refreshError="1"/>
      <sheetData sheetId="1957">
        <row r="1">
          <cell r="B1" t="str">
            <v>ทีมตรวจสอบภาคที่ 2</v>
          </cell>
        </row>
      </sheetData>
      <sheetData sheetId="1958">
        <row r="1">
          <cell r="B1">
            <v>0</v>
          </cell>
        </row>
      </sheetData>
      <sheetData sheetId="1959" refreshError="1"/>
      <sheetData sheetId="1960" refreshError="1"/>
      <sheetData sheetId="1961">
        <row r="1">
          <cell r="B1">
            <v>1</v>
          </cell>
        </row>
      </sheetData>
      <sheetData sheetId="1962" refreshError="1"/>
      <sheetData sheetId="1963">
        <row r="1">
          <cell r="B1" t="str">
            <v>ทีมตรวจสอบภาคที่ 2</v>
          </cell>
        </row>
      </sheetData>
      <sheetData sheetId="1964">
        <row r="1">
          <cell r="B1">
            <v>0</v>
          </cell>
        </row>
      </sheetData>
      <sheetData sheetId="1965" refreshError="1"/>
      <sheetData sheetId="1966" refreshError="1"/>
      <sheetData sheetId="1967">
        <row r="1">
          <cell r="B1">
            <v>1</v>
          </cell>
        </row>
      </sheetData>
      <sheetData sheetId="1968" refreshError="1"/>
      <sheetData sheetId="1969">
        <row r="1">
          <cell r="B1" t="str">
            <v>ทีมตรวจสอบภาคที่ 2</v>
          </cell>
        </row>
      </sheetData>
      <sheetData sheetId="1970">
        <row r="1">
          <cell r="B1">
            <v>0</v>
          </cell>
        </row>
      </sheetData>
      <sheetData sheetId="1971" refreshError="1"/>
      <sheetData sheetId="1972" refreshError="1"/>
      <sheetData sheetId="1973">
        <row r="1">
          <cell r="B1">
            <v>1</v>
          </cell>
        </row>
      </sheetData>
      <sheetData sheetId="1974" refreshError="1"/>
      <sheetData sheetId="1975">
        <row r="1">
          <cell r="B1" t="str">
            <v>ทีมตรวจสอบภาคที่ 2</v>
          </cell>
        </row>
      </sheetData>
      <sheetData sheetId="1976">
        <row r="1">
          <cell r="B1">
            <v>0</v>
          </cell>
        </row>
      </sheetData>
      <sheetData sheetId="1977" refreshError="1"/>
      <sheetData sheetId="1978">
        <row r="1">
          <cell r="B1">
            <v>1</v>
          </cell>
        </row>
      </sheetData>
      <sheetData sheetId="1979" refreshError="1"/>
      <sheetData sheetId="1980" refreshError="1"/>
      <sheetData sheetId="1981">
        <row r="1">
          <cell r="B1">
            <v>1</v>
          </cell>
        </row>
      </sheetData>
      <sheetData sheetId="1982" refreshError="1"/>
      <sheetData sheetId="1983">
        <row r="1">
          <cell r="B1" t="str">
            <v>ทีมตรวจสอบภาคที่ 2</v>
          </cell>
        </row>
      </sheetData>
      <sheetData sheetId="1984">
        <row r="1">
          <cell r="B1">
            <v>0</v>
          </cell>
        </row>
      </sheetData>
      <sheetData sheetId="1985" refreshError="1"/>
      <sheetData sheetId="1986">
        <row r="1">
          <cell r="B1">
            <v>1</v>
          </cell>
        </row>
      </sheetData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 t="str">
            <v>ทีมตรวจสอบภาคที่ 2</v>
          </cell>
        </row>
      </sheetData>
      <sheetData sheetId="1991">
        <row r="1">
          <cell r="B1">
            <v>0</v>
          </cell>
        </row>
      </sheetData>
      <sheetData sheetId="1992" refreshError="1"/>
      <sheetData sheetId="1993">
        <row r="1">
          <cell r="B1">
            <v>1</v>
          </cell>
        </row>
      </sheetData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 t="str">
            <v>ทีมตรวจสอบภาคที่ 2</v>
          </cell>
        </row>
      </sheetData>
      <sheetData sheetId="1998">
        <row r="1">
          <cell r="B1">
            <v>0</v>
          </cell>
        </row>
      </sheetData>
      <sheetData sheetId="1999" refreshError="1"/>
      <sheetData sheetId="2000">
        <row r="1">
          <cell r="B1" t="str">
            <v>_+_ ช้อยซ์ เลขที่ช้อยซ์</v>
          </cell>
        </row>
      </sheetData>
      <sheetData sheetId="2001" refreshError="1"/>
      <sheetData sheetId="2002" refreshError="1"/>
      <sheetData sheetId="2003" refreshError="1"/>
      <sheetData sheetId="2004">
        <row r="1">
          <cell r="B1">
            <v>1</v>
          </cell>
        </row>
      </sheetData>
      <sheetData sheetId="2005" refreshError="1"/>
      <sheetData sheetId="2006">
        <row r="1">
          <cell r="B1" t="str">
            <v>ทีมตรวจสอบภาคที่ 2</v>
          </cell>
        </row>
      </sheetData>
      <sheetData sheetId="2007">
        <row r="1">
          <cell r="B1">
            <v>0</v>
          </cell>
        </row>
      </sheetData>
      <sheetData sheetId="2008" refreshError="1"/>
      <sheetData sheetId="2009">
        <row r="1">
          <cell r="B1" t="str">
            <v>_+_ ช้อยซ์ เลขที่ช้อยซ์</v>
          </cell>
        </row>
      </sheetData>
      <sheetData sheetId="2010" refreshError="1"/>
      <sheetData sheetId="2011" refreshError="1"/>
      <sheetData sheetId="2012">
        <row r="1">
          <cell r="B1">
            <v>1</v>
          </cell>
        </row>
      </sheetData>
      <sheetData sheetId="2013" refreshError="1"/>
      <sheetData sheetId="2014">
        <row r="1">
          <cell r="B1" t="str">
            <v>ทีมตรวจสอบภาคที่ 2</v>
          </cell>
        </row>
      </sheetData>
      <sheetData sheetId="2015">
        <row r="1">
          <cell r="B1">
            <v>0</v>
          </cell>
        </row>
      </sheetData>
      <sheetData sheetId="2016" refreshError="1"/>
      <sheetData sheetId="2017">
        <row r="1">
          <cell r="B1" t="str">
            <v>ราคาถัว เมษายน 2561</v>
          </cell>
        </row>
      </sheetData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>
        <row r="1">
          <cell r="B1">
            <v>0</v>
          </cell>
        </row>
      </sheetData>
      <sheetData sheetId="2603">
        <row r="1">
          <cell r="B1">
            <v>0</v>
          </cell>
        </row>
      </sheetData>
      <sheetData sheetId="2604">
        <row r="1">
          <cell r="B1">
            <v>0</v>
          </cell>
        </row>
      </sheetData>
      <sheetData sheetId="2605">
        <row r="1">
          <cell r="B1">
            <v>0</v>
          </cell>
        </row>
      </sheetData>
      <sheetData sheetId="2606">
        <row r="1">
          <cell r="B1" t="str">
            <v>Brand</v>
          </cell>
        </row>
      </sheetData>
      <sheetData sheetId="2607">
        <row r="1">
          <cell r="B1">
            <v>0</v>
          </cell>
        </row>
      </sheetData>
      <sheetData sheetId="2608">
        <row r="1">
          <cell r="B1" t="str">
            <v>Brand</v>
          </cell>
        </row>
      </sheetData>
      <sheetData sheetId="2609">
        <row r="1">
          <cell r="B1" t="str">
            <v>_+_ ช้อยซ์ เลขที่ช้อยซ์</v>
          </cell>
        </row>
      </sheetData>
      <sheetData sheetId="2610">
        <row r="1">
          <cell r="B1">
            <v>1</v>
          </cell>
        </row>
      </sheetData>
      <sheetData sheetId="2611">
        <row r="1">
          <cell r="B1">
            <v>0</v>
          </cell>
        </row>
      </sheetData>
      <sheetData sheetId="2612">
        <row r="1">
          <cell r="B1" t="str">
            <v>_+_ ช้อยซ์ เลขที่ช้อยซ์</v>
          </cell>
        </row>
      </sheetData>
      <sheetData sheetId="2613">
        <row r="1">
          <cell r="B1" t="str">
            <v>_+_ ช้อยซ์ เลขที่ช้อยซ์</v>
          </cell>
        </row>
      </sheetData>
      <sheetData sheetId="2614" refreshError="1"/>
      <sheetData sheetId="2615"/>
      <sheetData sheetId="2616"/>
      <sheetData sheetId="2617">
        <row r="1">
          <cell r="B1">
            <v>1</v>
          </cell>
        </row>
      </sheetData>
      <sheetData sheetId="2618"/>
      <sheetData sheetId="2619">
        <row r="1">
          <cell r="B1" t="str">
            <v>ทีมตรวจสอบภาคที่ 2</v>
          </cell>
        </row>
      </sheetData>
      <sheetData sheetId="2620">
        <row r="1">
          <cell r="B1">
            <v>0</v>
          </cell>
        </row>
      </sheetData>
      <sheetData sheetId="2621">
        <row r="1">
          <cell r="B1">
            <v>0</v>
          </cell>
        </row>
      </sheetData>
      <sheetData sheetId="2622">
        <row r="1">
          <cell r="B1" t="str">
            <v>ราคาถัว เมษายน 2561</v>
          </cell>
        </row>
      </sheetData>
      <sheetData sheetId="2623">
        <row r="1">
          <cell r="B1">
            <v>0</v>
          </cell>
        </row>
      </sheetData>
      <sheetData sheetId="2624">
        <row r="1">
          <cell r="B1">
            <v>0</v>
          </cell>
        </row>
      </sheetData>
      <sheetData sheetId="2625">
        <row r="1">
          <cell r="B1">
            <v>1</v>
          </cell>
        </row>
      </sheetData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>
            <v>1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>
            <v>0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1</v>
          </cell>
        </row>
      </sheetData>
      <sheetData sheetId="2754">
        <row r="1">
          <cell r="B1">
            <v>1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/>
      <sheetData sheetId="2762"/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/>
      <sheetData sheetId="2766"/>
      <sheetData sheetId="2767">
        <row r="1">
          <cell r="B1">
            <v>1</v>
          </cell>
        </row>
      </sheetData>
      <sheetData sheetId="2768"/>
      <sheetData sheetId="2769"/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>
        <row r="1">
          <cell r="B1">
            <v>0</v>
          </cell>
        </row>
      </sheetData>
      <sheetData sheetId="2792"/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/>
      <sheetData sheetId="2830">
        <row r="1">
          <cell r="B1">
            <v>1</v>
          </cell>
        </row>
      </sheetData>
      <sheetData sheetId="2831"/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1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/>
      <sheetData sheetId="2862">
        <row r="1">
          <cell r="B1">
            <v>0</v>
          </cell>
        </row>
      </sheetData>
      <sheetData sheetId="2863"/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>
            <v>1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 t="str">
            <v>_+_ ช้อยซ์ เลขที่ช้อยซ์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>
            <v>1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 t="str">
            <v>รายงานวันทำงาน : รายวัน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>
            <v>1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 t="str">
            <v>ทีมตรวจสอบภาคที่ 2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>
            <v>1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/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>
            <v>1</v>
          </cell>
        </row>
      </sheetData>
      <sheetData sheetId="2887"/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>
            <v>1</v>
          </cell>
        </row>
      </sheetData>
      <sheetData sheetId="2892"/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>
            <v>1</v>
          </cell>
        </row>
      </sheetData>
      <sheetData sheetId="2897"/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1</v>
          </cell>
        </row>
      </sheetData>
      <sheetData sheetId="2902"/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/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>
            <v>1</v>
          </cell>
        </row>
      </sheetData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1</v>
          </cell>
        </row>
      </sheetData>
      <sheetData sheetId="2917">
        <row r="1">
          <cell r="B1">
            <v>1</v>
          </cell>
        </row>
      </sheetData>
      <sheetData sheetId="2918">
        <row r="1">
          <cell r="B1">
            <v>1</v>
          </cell>
        </row>
      </sheetData>
      <sheetData sheetId="2919">
        <row r="1">
          <cell r="B1">
            <v>0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>
        <row r="1">
          <cell r="B1" t="str">
            <v>_+_ ช้อยซ์ เลขที่ช้อยซ์</v>
          </cell>
        </row>
      </sheetData>
      <sheetData sheetId="2923">
        <row r="1">
          <cell r="B1">
            <v>0</v>
          </cell>
        </row>
      </sheetData>
      <sheetData sheetId="2924">
        <row r="1">
          <cell r="B1">
            <v>1</v>
          </cell>
        </row>
      </sheetData>
      <sheetData sheetId="2925">
        <row r="1">
          <cell r="B1">
            <v>1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>
            <v>1</v>
          </cell>
        </row>
      </sheetData>
      <sheetData sheetId="2930">
        <row r="1">
          <cell r="B1">
            <v>1</v>
          </cell>
        </row>
      </sheetData>
      <sheetData sheetId="2931">
        <row r="1">
          <cell r="B1">
            <v>0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>
        <row r="1">
          <cell r="B1">
            <v>1</v>
          </cell>
        </row>
      </sheetData>
      <sheetData sheetId="2935">
        <row r="1">
          <cell r="B1">
            <v>0</v>
          </cell>
        </row>
      </sheetData>
      <sheetData sheetId="2936">
        <row r="1">
          <cell r="B1">
            <v>1</v>
          </cell>
        </row>
      </sheetData>
      <sheetData sheetId="2937">
        <row r="1">
          <cell r="B1">
            <v>0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>
        <row r="1">
          <cell r="B1">
            <v>1</v>
          </cell>
        </row>
      </sheetData>
      <sheetData sheetId="2941">
        <row r="1">
          <cell r="B1" t="str">
            <v>ราคาถัว เมษายน 2561</v>
          </cell>
        </row>
      </sheetData>
      <sheetData sheetId="2942">
        <row r="1">
          <cell r="B1">
            <v>1</v>
          </cell>
        </row>
      </sheetData>
      <sheetData sheetId="2943">
        <row r="1">
          <cell r="B1" t="str">
            <v>_+_ ช้อยซ์ เลขที่ช้อยซ์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>
            <v>0</v>
          </cell>
        </row>
      </sheetData>
      <sheetData sheetId="2948">
        <row r="1">
          <cell r="B1" t="str">
            <v>_+_ ช้อยซ์ เลขที่ช้อยซ์</v>
          </cell>
        </row>
      </sheetData>
      <sheetData sheetId="2949">
        <row r="1">
          <cell r="B1">
            <v>1</v>
          </cell>
        </row>
      </sheetData>
      <sheetData sheetId="2950">
        <row r="1">
          <cell r="B1" t="str">
            <v>_+_ ช้อยซ์ เลขที่ช้อยซ์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1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>
        <row r="1">
          <cell r="B1">
            <v>0</v>
          </cell>
        </row>
      </sheetData>
      <sheetData sheetId="2960">
        <row r="1">
          <cell r="B1" t="str">
            <v>Brand</v>
          </cell>
        </row>
      </sheetData>
      <sheetData sheetId="2961">
        <row r="1">
          <cell r="B1">
            <v>1</v>
          </cell>
        </row>
      </sheetData>
      <sheetData sheetId="2962">
        <row r="1">
          <cell r="B1" t="str">
            <v>รายงานวันทำงาน : รายวัน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รายงานวันทำงาน : รายวัน</v>
          </cell>
        </row>
      </sheetData>
      <sheetData sheetId="2967">
        <row r="1">
          <cell r="B1">
            <v>1</v>
          </cell>
        </row>
      </sheetData>
      <sheetData sheetId="2968">
        <row r="1">
          <cell r="B1">
            <v>1</v>
          </cell>
        </row>
      </sheetData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รายงานวันทำงาน : รายวัน</v>
          </cell>
        </row>
      </sheetData>
      <sheetData sheetId="2972">
        <row r="1">
          <cell r="B1">
            <v>0</v>
          </cell>
        </row>
      </sheetData>
      <sheetData sheetId="2973">
        <row r="1">
          <cell r="B1" t="str">
            <v>รายงานวันทำงาน : รายวัน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1</v>
          </cell>
        </row>
      </sheetData>
      <sheetData sheetId="2976">
        <row r="1">
          <cell r="B1" t="str">
            <v>รายงานวันทำงาน : รายวัน</v>
          </cell>
        </row>
      </sheetData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1</v>
          </cell>
        </row>
      </sheetData>
      <sheetData sheetId="2980">
        <row r="1">
          <cell r="B1">
            <v>0</v>
          </cell>
        </row>
      </sheetData>
      <sheetData sheetId="2981">
        <row r="1">
          <cell r="B1" t="str">
            <v>รายงานวันทำงาน : รายวัน</v>
          </cell>
        </row>
      </sheetData>
      <sheetData sheetId="2982">
        <row r="1">
          <cell r="B1" t="str">
            <v>ทีมตรวจสอบภาคที่ 2</v>
          </cell>
        </row>
      </sheetData>
      <sheetData sheetId="2983">
        <row r="1">
          <cell r="B1">
            <v>1</v>
          </cell>
        </row>
      </sheetData>
      <sheetData sheetId="2984">
        <row r="1">
          <cell r="B1" t="str">
            <v>รายงานวันทำงาน : รายวัน</v>
          </cell>
        </row>
      </sheetData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>
        <row r="1">
          <cell r="B1">
            <v>1</v>
          </cell>
        </row>
      </sheetData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>
        <row r="1">
          <cell r="B1">
            <v>1</v>
          </cell>
        </row>
      </sheetData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>
        <row r="1">
          <cell r="B1">
            <v>1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0</v>
          </cell>
        </row>
      </sheetData>
      <sheetData sheetId="3004">
        <row r="1">
          <cell r="B1" t="str">
            <v>_+_ ช้อยซ์ เลขที่ช้อยซ์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1</v>
          </cell>
        </row>
      </sheetData>
      <sheetData sheetId="3009">
        <row r="1">
          <cell r="B1" t="str">
            <v>_+_ ช้อยซ์ เลขที่ช้อยซ์</v>
          </cell>
        </row>
      </sheetData>
      <sheetData sheetId="3010">
        <row r="1">
          <cell r="B1">
            <v>1</v>
          </cell>
        </row>
      </sheetData>
      <sheetData sheetId="3011">
        <row r="1">
          <cell r="B1">
            <v>1</v>
          </cell>
        </row>
      </sheetData>
      <sheetData sheetId="3012">
        <row r="1">
          <cell r="B1">
            <v>1</v>
          </cell>
        </row>
      </sheetData>
      <sheetData sheetId="3013">
        <row r="1">
          <cell r="B1">
            <v>0</v>
          </cell>
        </row>
      </sheetData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>
        <row r="1">
          <cell r="B1">
            <v>0</v>
          </cell>
        </row>
      </sheetData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>
            <v>1</v>
          </cell>
        </row>
      </sheetData>
      <sheetData sheetId="3024">
        <row r="1">
          <cell r="B1">
            <v>1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>
        <row r="1">
          <cell r="B1">
            <v>0</v>
          </cell>
        </row>
      </sheetData>
      <sheetData sheetId="3029">
        <row r="1">
          <cell r="B1">
            <v>1</v>
          </cell>
        </row>
      </sheetData>
      <sheetData sheetId="3030">
        <row r="1">
          <cell r="B1">
            <v>1</v>
          </cell>
        </row>
      </sheetData>
      <sheetData sheetId="3031">
        <row r="1">
          <cell r="B1" t="str">
            <v>ราคาถัว เมษายน 2561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>
        <row r="1">
          <cell r="B1">
            <v>0</v>
          </cell>
        </row>
      </sheetData>
      <sheetData sheetId="3035">
        <row r="1">
          <cell r="B1" t="str">
            <v>Brand</v>
          </cell>
        </row>
      </sheetData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>
        <row r="1">
          <cell r="B1" t="str">
            <v>รายงานวันทำงาน : รายวัน</v>
          </cell>
        </row>
      </sheetData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1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>
        <row r="1">
          <cell r="B1">
            <v>0</v>
          </cell>
        </row>
      </sheetData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>
        <row r="1">
          <cell r="B1" t="str">
            <v>ทีมตรวจสอบภาคที่ 2</v>
          </cell>
        </row>
      </sheetData>
      <sheetData sheetId="3071">
        <row r="1">
          <cell r="B1">
            <v>0</v>
          </cell>
        </row>
      </sheetData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>
        <row r="1">
          <cell r="B1">
            <v>1</v>
          </cell>
        </row>
      </sheetData>
      <sheetData sheetId="3077">
        <row r="1">
          <cell r="B1" t="str">
            <v>ทีมตรวจสอบภาคที่ 2</v>
          </cell>
        </row>
      </sheetData>
      <sheetData sheetId="3078" refreshError="1"/>
      <sheetData sheetId="3079">
        <row r="1">
          <cell r="B1">
            <v>1</v>
          </cell>
        </row>
      </sheetData>
      <sheetData sheetId="3080" refreshError="1"/>
      <sheetData sheetId="3081">
        <row r="1">
          <cell r="B1" t="str">
            <v>ทีมตรวจสอบภาคที่ 2</v>
          </cell>
        </row>
      </sheetData>
      <sheetData sheetId="3082">
        <row r="1">
          <cell r="B1">
            <v>0</v>
          </cell>
        </row>
      </sheetData>
      <sheetData sheetId="3083" refreshError="1"/>
      <sheetData sheetId="3084">
        <row r="1">
          <cell r="B1" t="str">
            <v>_+_ ช้อยซ์ เลขที่ช้อยซ์</v>
          </cell>
        </row>
      </sheetData>
      <sheetData sheetId="3085"/>
      <sheetData sheetId="3086"/>
      <sheetData sheetId="3087"/>
      <sheetData sheetId="3088"/>
      <sheetData sheetId="3089">
        <row r="1">
          <cell r="B1">
            <v>0</v>
          </cell>
        </row>
      </sheetData>
      <sheetData sheetId="3090"/>
      <sheetData sheetId="3091">
        <row r="1">
          <cell r="B1" t="str">
            <v>_+_ ช้อยซ์ เลขที่ช้อยซ์</v>
          </cell>
        </row>
      </sheetData>
      <sheetData sheetId="3092"/>
      <sheetData sheetId="3093">
        <row r="1">
          <cell r="B1">
            <v>1</v>
          </cell>
        </row>
      </sheetData>
      <sheetData sheetId="3094"/>
      <sheetData sheetId="3095">
        <row r="1">
          <cell r="B1" t="str">
            <v>ทีมตรวจสอบภาคที่ 2</v>
          </cell>
        </row>
      </sheetData>
      <sheetData sheetId="3096">
        <row r="1">
          <cell r="B1">
            <v>0</v>
          </cell>
        </row>
      </sheetData>
      <sheetData sheetId="3097"/>
      <sheetData sheetId="3098">
        <row r="1">
          <cell r="B1" t="str">
            <v>_+_ ช้อยซ์ เลขที่ช้อยซ์</v>
          </cell>
        </row>
      </sheetData>
      <sheetData sheetId="3099"/>
      <sheetData sheetId="3100">
        <row r="1">
          <cell r="B1">
            <v>1</v>
          </cell>
        </row>
      </sheetData>
      <sheetData sheetId="3101"/>
      <sheetData sheetId="3102">
        <row r="1">
          <cell r="B1" t="str">
            <v>ทีมตรวจสอบภาคที่ 2</v>
          </cell>
        </row>
      </sheetData>
      <sheetData sheetId="3103">
        <row r="1">
          <cell r="B1">
            <v>0</v>
          </cell>
        </row>
      </sheetData>
      <sheetData sheetId="3104"/>
      <sheetData sheetId="3105">
        <row r="1">
          <cell r="B1" t="str">
            <v>ราคาถัว เมษายน 2561</v>
          </cell>
        </row>
      </sheetData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87"/>
  <sheetViews>
    <sheetView tabSelected="1" zoomScale="75" zoomScaleNormal="75" zoomScaleSheetLayoutView="70" workbookViewId="0">
      <pane xSplit="10" topLeftCell="K1" activePane="topRight" state="frozen"/>
      <selection activeCell="J15" sqref="J15"/>
      <selection pane="topRight" activeCell="U24" sqref="U24"/>
    </sheetView>
  </sheetViews>
  <sheetFormatPr defaultColWidth="9.109375" defaultRowHeight="22.5" customHeight="1"/>
  <cols>
    <col min="1" max="1" width="45.33203125" style="5" customWidth="1"/>
    <col min="2" max="2" width="9.6640625" style="172" customWidth="1"/>
    <col min="3" max="3" width="0.6640625" style="5" customWidth="1"/>
    <col min="4" max="4" width="14.109375" style="5" customWidth="1"/>
    <col min="5" max="5" width="0.6640625" style="5" customWidth="1"/>
    <col min="6" max="6" width="14.109375" style="5" customWidth="1"/>
    <col min="7" max="7" width="0.6640625" style="5" customWidth="1"/>
    <col min="8" max="8" width="13.21875" style="5" customWidth="1"/>
    <col min="9" max="9" width="0.6640625" style="5" customWidth="1"/>
    <col min="10" max="10" width="13.21875" style="5" customWidth="1"/>
    <col min="11" max="11" width="9.109375" style="5"/>
    <col min="12" max="12" width="15.6640625" style="6" hidden="1" customWidth="1"/>
    <col min="13" max="13" width="14.33203125" style="174" hidden="1" customWidth="1"/>
    <col min="14" max="14" width="14.33203125" style="5" hidden="1" customWidth="1"/>
    <col min="15" max="15" width="0" style="5" hidden="1" customWidth="1"/>
    <col min="16" max="16" width="12.5546875" style="175" hidden="1" customWidth="1"/>
    <col min="17" max="17" width="13.5546875" style="175" hidden="1" customWidth="1"/>
    <col min="18" max="18" width="12.5546875" style="175" hidden="1" customWidth="1"/>
    <col min="19" max="19" width="13.33203125" style="5" hidden="1" customWidth="1"/>
    <col min="20" max="20" width="0" style="5" hidden="1" customWidth="1"/>
    <col min="21" max="16384" width="9.109375" style="5"/>
  </cols>
  <sheetData>
    <row r="1" spans="1:19" s="2" customFormat="1" ht="22.5" customHeight="1">
      <c r="A1" s="1" t="s">
        <v>0</v>
      </c>
      <c r="B1" s="164"/>
      <c r="L1" s="3"/>
      <c r="M1" s="165"/>
      <c r="P1" s="166"/>
      <c r="Q1" s="166"/>
      <c r="R1" s="166"/>
    </row>
    <row r="2" spans="1:19" s="2" customFormat="1" ht="22.5" customHeight="1">
      <c r="A2" s="1" t="s">
        <v>1</v>
      </c>
      <c r="B2" s="164"/>
      <c r="L2" s="3"/>
      <c r="M2" s="165"/>
      <c r="P2" s="166"/>
      <c r="Q2" s="166"/>
      <c r="R2" s="166"/>
    </row>
    <row r="3" spans="1:19" s="167" customFormat="1" ht="22.5" customHeight="1">
      <c r="B3" s="168"/>
      <c r="D3" s="169"/>
      <c r="E3" s="169"/>
      <c r="F3" s="169"/>
      <c r="G3" s="169"/>
      <c r="H3" s="169"/>
      <c r="I3" s="169"/>
      <c r="J3" s="169"/>
      <c r="L3" s="4"/>
      <c r="M3" s="170"/>
      <c r="P3" s="171"/>
      <c r="Q3" s="171"/>
      <c r="R3" s="171"/>
    </row>
    <row r="4" spans="1:19" ht="22.5" customHeight="1">
      <c r="D4" s="297" t="s">
        <v>2</v>
      </c>
      <c r="E4" s="297"/>
      <c r="F4" s="297"/>
      <c r="G4" s="297"/>
      <c r="H4" s="297" t="s">
        <v>3</v>
      </c>
      <c r="I4" s="297"/>
      <c r="J4" s="297"/>
    </row>
    <row r="5" spans="1:19" ht="22.5" customHeight="1">
      <c r="D5" s="296" t="s">
        <v>4</v>
      </c>
      <c r="E5" s="296"/>
      <c r="F5" s="296"/>
      <c r="G5" s="176"/>
      <c r="H5" s="296" t="s">
        <v>4</v>
      </c>
      <c r="I5" s="296"/>
      <c r="J5" s="296"/>
      <c r="P5" s="7" t="s">
        <v>5</v>
      </c>
      <c r="Q5" s="163"/>
      <c r="R5" s="7" t="s">
        <v>5</v>
      </c>
    </row>
    <row r="6" spans="1:19" ht="23.4">
      <c r="A6" s="1" t="s">
        <v>6</v>
      </c>
      <c r="B6" s="172" t="s">
        <v>7</v>
      </c>
      <c r="D6" s="8">
        <v>2568</v>
      </c>
      <c r="E6" s="8"/>
      <c r="F6" s="8">
        <v>2567</v>
      </c>
      <c r="G6" s="8"/>
      <c r="H6" s="8">
        <v>2568</v>
      </c>
      <c r="I6" s="8"/>
      <c r="J6" s="8">
        <v>2567</v>
      </c>
      <c r="L6" s="9" t="s">
        <v>8</v>
      </c>
      <c r="M6" s="10" t="s">
        <v>9</v>
      </c>
      <c r="P6" s="11" t="s">
        <v>8</v>
      </c>
      <c r="Q6" s="163"/>
      <c r="R6" s="11" t="s">
        <v>10</v>
      </c>
    </row>
    <row r="7" spans="1:19" ht="22.5" customHeight="1">
      <c r="D7" s="295" t="s">
        <v>11</v>
      </c>
      <c r="E7" s="295"/>
      <c r="F7" s="295"/>
      <c r="G7" s="295"/>
      <c r="H7" s="295"/>
      <c r="I7" s="295"/>
      <c r="J7" s="295"/>
    </row>
    <row r="8" spans="1:19" ht="22.5" customHeight="1">
      <c r="A8" s="12" t="s">
        <v>12</v>
      </c>
      <c r="D8" s="177"/>
      <c r="E8" s="13"/>
      <c r="F8" s="177"/>
      <c r="G8" s="13"/>
      <c r="H8" s="13"/>
      <c r="I8" s="13"/>
      <c r="J8" s="13"/>
    </row>
    <row r="9" spans="1:19" ht="22.5" customHeight="1">
      <c r="A9" s="5" t="s">
        <v>13</v>
      </c>
      <c r="B9" s="172">
        <v>5</v>
      </c>
      <c r="D9" s="14">
        <v>1260265626</v>
      </c>
      <c r="E9" s="178"/>
      <c r="F9" s="14">
        <v>1453795714</v>
      </c>
      <c r="G9" s="178"/>
      <c r="H9" s="178">
        <v>102342844</v>
      </c>
      <c r="I9" s="178"/>
      <c r="J9" s="178">
        <v>284829845</v>
      </c>
      <c r="L9" s="6">
        <v>2073183375.8100002</v>
      </c>
      <c r="M9" s="174">
        <f>ROUND(L9,0)</f>
        <v>2073183376</v>
      </c>
      <c r="N9" s="15">
        <f>D9-M9</f>
        <v>-812917750</v>
      </c>
      <c r="P9" s="175">
        <v>2043399098</v>
      </c>
      <c r="Q9" s="175">
        <f>D9-P9</f>
        <v>-783133472</v>
      </c>
      <c r="R9" s="175">
        <v>355186086</v>
      </c>
      <c r="S9" s="175">
        <f>H9-R9</f>
        <v>-252843242</v>
      </c>
    </row>
    <row r="10" spans="1:19" ht="22.5" customHeight="1">
      <c r="A10" s="180" t="s">
        <v>14</v>
      </c>
      <c r="B10" s="172" t="s">
        <v>219</v>
      </c>
      <c r="D10" s="14">
        <v>1092801659</v>
      </c>
      <c r="E10" s="178"/>
      <c r="F10" s="14">
        <v>1210717876</v>
      </c>
      <c r="G10" s="178"/>
      <c r="H10" s="14">
        <v>0</v>
      </c>
      <c r="I10" s="178"/>
      <c r="J10" s="14">
        <v>0</v>
      </c>
      <c r="L10" s="6">
        <v>1377931392.6199994</v>
      </c>
      <c r="M10" s="174">
        <f>ROUND(L10,0)</f>
        <v>1377931393</v>
      </c>
      <c r="N10" s="15">
        <f>D10-M10</f>
        <v>-285129734</v>
      </c>
      <c r="P10" s="175">
        <v>1377691933</v>
      </c>
      <c r="Q10" s="175">
        <f>D10-P10</f>
        <v>-284890274</v>
      </c>
      <c r="R10" s="175">
        <v>0</v>
      </c>
      <c r="S10" s="175">
        <f>H10-R10</f>
        <v>0</v>
      </c>
    </row>
    <row r="11" spans="1:19" ht="22.5" customHeight="1">
      <c r="A11" s="180" t="s">
        <v>15</v>
      </c>
      <c r="B11" s="172">
        <v>4</v>
      </c>
      <c r="D11" s="14">
        <v>140058078</v>
      </c>
      <c r="E11" s="178"/>
      <c r="F11" s="14">
        <v>134430472</v>
      </c>
      <c r="G11" s="178"/>
      <c r="H11" s="14">
        <v>156651625</v>
      </c>
      <c r="I11" s="178">
        <v>0</v>
      </c>
      <c r="J11" s="14">
        <v>74602321</v>
      </c>
      <c r="L11" s="6">
        <v>184344477.96000004</v>
      </c>
      <c r="M11" s="174">
        <f>ROUND(L11,0)</f>
        <v>184344478</v>
      </c>
      <c r="N11" s="15">
        <f>D11-M11</f>
        <v>-44286400</v>
      </c>
      <c r="P11" s="175">
        <v>166654838</v>
      </c>
      <c r="Q11" s="175">
        <f>D11-P11</f>
        <v>-26596760</v>
      </c>
      <c r="R11" s="175">
        <v>110255227</v>
      </c>
      <c r="S11" s="175">
        <f>H11-R11</f>
        <v>46396398</v>
      </c>
    </row>
    <row r="12" spans="1:19" ht="22.5" customHeight="1">
      <c r="A12" s="180" t="s">
        <v>16</v>
      </c>
      <c r="B12" s="172">
        <v>4</v>
      </c>
      <c r="D12" s="16">
        <v>11000000</v>
      </c>
      <c r="E12" s="178"/>
      <c r="F12" s="16">
        <v>7000000</v>
      </c>
      <c r="G12" s="178"/>
      <c r="H12" s="178">
        <v>131000000</v>
      </c>
      <c r="I12" s="178"/>
      <c r="J12" s="178">
        <v>127000000</v>
      </c>
      <c r="L12" s="6">
        <v>0</v>
      </c>
      <c r="M12" s="174">
        <f>ROUND(L12,0)</f>
        <v>0</v>
      </c>
      <c r="N12" s="15">
        <f>D12-M12</f>
        <v>11000000</v>
      </c>
      <c r="P12" s="175">
        <v>0</v>
      </c>
      <c r="Q12" s="175">
        <f>D12-P12</f>
        <v>11000000</v>
      </c>
      <c r="R12" s="175">
        <v>90000000</v>
      </c>
      <c r="S12" s="175">
        <f>H12-R12</f>
        <v>41000000</v>
      </c>
    </row>
    <row r="13" spans="1:19" ht="22.5" customHeight="1">
      <c r="A13" s="180" t="s">
        <v>17</v>
      </c>
      <c r="B13" s="172">
        <v>7</v>
      </c>
      <c r="D13" s="181">
        <v>673700214</v>
      </c>
      <c r="E13" s="178"/>
      <c r="F13" s="181">
        <v>746920226</v>
      </c>
      <c r="G13" s="178"/>
      <c r="H13" s="17">
        <v>0</v>
      </c>
      <c r="I13" s="178"/>
      <c r="J13" s="17">
        <v>0</v>
      </c>
      <c r="L13" s="6">
        <v>821870004.63541627</v>
      </c>
      <c r="M13" s="174">
        <f t="shared" ref="M13:M57" si="0">ROUND(L13,0)</f>
        <v>821870005</v>
      </c>
      <c r="N13" s="15">
        <f t="shared" ref="N13:N15" si="1">D13-M13</f>
        <v>-148169791</v>
      </c>
      <c r="P13" s="175">
        <v>821870005</v>
      </c>
      <c r="Q13" s="175">
        <f t="shared" ref="Q13:Q15" si="2">D13-P13</f>
        <v>-148169791</v>
      </c>
      <c r="R13" s="175">
        <v>0</v>
      </c>
      <c r="S13" s="175">
        <f t="shared" ref="S13:S15" si="3">H13-R13</f>
        <v>0</v>
      </c>
    </row>
    <row r="14" spans="1:19" ht="22.5" customHeight="1">
      <c r="A14" s="5" t="s">
        <v>18</v>
      </c>
      <c r="B14" s="172">
        <v>19</v>
      </c>
      <c r="D14" s="14">
        <v>2418927990</v>
      </c>
      <c r="E14" s="178"/>
      <c r="F14" s="14">
        <v>1932494661</v>
      </c>
      <c r="G14" s="178"/>
      <c r="H14" s="178">
        <v>909029234</v>
      </c>
      <c r="I14" s="178"/>
      <c r="J14" s="178">
        <v>771888751</v>
      </c>
      <c r="L14" s="6">
        <v>1240594295.1399999</v>
      </c>
      <c r="M14" s="174">
        <f>ROUND(L14,0)</f>
        <v>1240594295</v>
      </c>
      <c r="N14" s="15">
        <f>D14-M14</f>
        <v>1178333695</v>
      </c>
      <c r="P14" s="175">
        <v>1270594295</v>
      </c>
      <c r="Q14" s="175">
        <f>D14-P14</f>
        <v>1148333695</v>
      </c>
      <c r="R14" s="175">
        <v>484806142</v>
      </c>
      <c r="S14" s="175">
        <f>H14-R14</f>
        <v>424223092</v>
      </c>
    </row>
    <row r="15" spans="1:19" ht="22.5" customHeight="1">
      <c r="A15" s="18" t="s">
        <v>19</v>
      </c>
      <c r="D15" s="36">
        <v>5596753567</v>
      </c>
      <c r="E15" s="182"/>
      <c r="F15" s="36">
        <v>5485358949</v>
      </c>
      <c r="G15" s="182"/>
      <c r="H15" s="36">
        <v>1299023703</v>
      </c>
      <c r="I15" s="182"/>
      <c r="J15" s="36">
        <v>1258320917</v>
      </c>
      <c r="L15" s="19">
        <f>SUM(L9:L13)</f>
        <v>4457329251.0254154</v>
      </c>
      <c r="M15" s="174">
        <f t="shared" si="0"/>
        <v>4457329251</v>
      </c>
      <c r="N15" s="15">
        <f t="shared" si="1"/>
        <v>1139424316</v>
      </c>
      <c r="P15" s="183">
        <f>SUM(P9:P13)</f>
        <v>4409615874</v>
      </c>
      <c r="Q15" s="175">
        <f t="shared" si="2"/>
        <v>1187137693</v>
      </c>
      <c r="R15" s="183">
        <f>SUM(R9:R13)</f>
        <v>555441313</v>
      </c>
      <c r="S15" s="175">
        <f t="shared" si="3"/>
        <v>743582390</v>
      </c>
    </row>
    <row r="16" spans="1:19" ht="22.5" customHeight="1">
      <c r="D16" s="178"/>
      <c r="E16" s="178"/>
      <c r="F16" s="178"/>
      <c r="G16" s="178"/>
      <c r="H16" s="178"/>
      <c r="I16" s="178"/>
      <c r="J16" s="178"/>
      <c r="M16" s="174">
        <f t="shared" si="0"/>
        <v>0</v>
      </c>
    </row>
    <row r="17" spans="1:19" ht="22.5" customHeight="1">
      <c r="A17" s="12" t="s">
        <v>20</v>
      </c>
      <c r="D17" s="178"/>
      <c r="E17" s="178"/>
      <c r="F17" s="178"/>
      <c r="G17" s="178"/>
      <c r="H17" s="178"/>
      <c r="I17" s="178"/>
      <c r="J17" s="178"/>
      <c r="M17" s="174">
        <f t="shared" si="0"/>
        <v>0</v>
      </c>
    </row>
    <row r="18" spans="1:19" ht="22.5" customHeight="1">
      <c r="A18" s="180" t="s">
        <v>21</v>
      </c>
      <c r="D18" s="20">
        <v>3500000</v>
      </c>
      <c r="E18" s="178"/>
      <c r="F18" s="20">
        <v>6500000</v>
      </c>
      <c r="G18" s="178"/>
      <c r="H18" s="17">
        <v>0</v>
      </c>
      <c r="I18" s="178"/>
      <c r="J18" s="17">
        <v>0</v>
      </c>
    </row>
    <row r="19" spans="1:19" ht="22.5" customHeight="1">
      <c r="A19" s="180" t="s">
        <v>22</v>
      </c>
      <c r="B19" s="172">
        <v>19</v>
      </c>
      <c r="D19" s="20">
        <v>144305513</v>
      </c>
      <c r="E19" s="178"/>
      <c r="F19" s="20">
        <v>157973823</v>
      </c>
      <c r="G19" s="178"/>
      <c r="H19" s="17">
        <v>68709904</v>
      </c>
      <c r="I19" s="178"/>
      <c r="J19" s="17">
        <v>69185684</v>
      </c>
      <c r="L19" s="6">
        <v>247339994.03100792</v>
      </c>
      <c r="M19" s="174">
        <f t="shared" ref="M19:M20" si="4">ROUND(L19,0)</f>
        <v>247339994</v>
      </c>
      <c r="N19" s="15">
        <f t="shared" ref="N19:N20" si="5">D19-M19</f>
        <v>-103034481</v>
      </c>
      <c r="P19" s="175">
        <v>247339994</v>
      </c>
      <c r="Q19" s="175">
        <f t="shared" ref="Q19:Q20" si="6">D19-P19</f>
        <v>-103034481</v>
      </c>
      <c r="R19" s="175">
        <v>144606391</v>
      </c>
      <c r="S19" s="175">
        <f t="shared" ref="S19:S20" si="7">H19-R19</f>
        <v>-75896487</v>
      </c>
    </row>
    <row r="20" spans="1:19" ht="22.5" customHeight="1">
      <c r="A20" s="5" t="s">
        <v>23</v>
      </c>
      <c r="B20" s="172">
        <v>9</v>
      </c>
      <c r="D20" s="20">
        <v>0</v>
      </c>
      <c r="E20" s="178"/>
      <c r="F20" s="20">
        <v>0</v>
      </c>
      <c r="G20" s="178"/>
      <c r="H20" s="17">
        <v>3812012023</v>
      </c>
      <c r="I20" s="178"/>
      <c r="J20" s="17">
        <v>3827011723</v>
      </c>
      <c r="L20" s="6">
        <v>0</v>
      </c>
      <c r="M20" s="174">
        <f t="shared" si="4"/>
        <v>0</v>
      </c>
      <c r="N20" s="15">
        <f t="shared" si="5"/>
        <v>0</v>
      </c>
      <c r="P20" s="175">
        <v>0</v>
      </c>
      <c r="Q20" s="175">
        <f t="shared" si="6"/>
        <v>0</v>
      </c>
      <c r="R20" s="175">
        <v>3842011723</v>
      </c>
      <c r="S20" s="175">
        <f t="shared" si="7"/>
        <v>-29999700</v>
      </c>
    </row>
    <row r="21" spans="1:19" ht="22.5" customHeight="1">
      <c r="A21" s="180" t="s">
        <v>24</v>
      </c>
      <c r="B21" s="172">
        <v>8</v>
      </c>
      <c r="D21" s="20">
        <v>574159833</v>
      </c>
      <c r="E21" s="178"/>
      <c r="F21" s="20">
        <v>569683273</v>
      </c>
      <c r="G21" s="178"/>
      <c r="H21" s="17">
        <v>0</v>
      </c>
      <c r="I21" s="178"/>
      <c r="J21" s="17">
        <v>0</v>
      </c>
      <c r="L21" s="6">
        <v>557040335.39999998</v>
      </c>
      <c r="M21" s="174">
        <f t="shared" si="0"/>
        <v>557040335</v>
      </c>
      <c r="N21" s="15">
        <f t="shared" ref="N21:N31" si="8">D21-M21</f>
        <v>17119498</v>
      </c>
      <c r="P21" s="175">
        <v>557040335</v>
      </c>
      <c r="Q21" s="175">
        <f t="shared" ref="Q21:Q29" si="9">D21-P21</f>
        <v>17119498</v>
      </c>
      <c r="R21" s="175">
        <v>0</v>
      </c>
      <c r="S21" s="175">
        <f t="shared" ref="S21:S29" si="10">H21-R21</f>
        <v>0</v>
      </c>
    </row>
    <row r="22" spans="1:19" ht="22.5" customHeight="1">
      <c r="A22" s="180" t="s">
        <v>25</v>
      </c>
      <c r="B22" s="172">
        <v>8</v>
      </c>
      <c r="D22" s="17">
        <v>457874104</v>
      </c>
      <c r="E22" s="178"/>
      <c r="F22" s="17">
        <v>404760572</v>
      </c>
      <c r="G22" s="178"/>
      <c r="H22" s="17">
        <v>295399900.00000006</v>
      </c>
      <c r="I22" s="178"/>
      <c r="J22" s="17">
        <v>295399900.00000006</v>
      </c>
      <c r="L22" s="6">
        <v>365973368.13</v>
      </c>
      <c r="M22" s="174">
        <f t="shared" si="0"/>
        <v>365973368</v>
      </c>
      <c r="N22" s="15">
        <f t="shared" si="8"/>
        <v>91900736</v>
      </c>
      <c r="P22" s="175">
        <v>365973368</v>
      </c>
      <c r="Q22" s="175">
        <f t="shared" si="9"/>
        <v>91900736</v>
      </c>
      <c r="R22" s="175">
        <v>295400000</v>
      </c>
      <c r="S22" s="175">
        <f t="shared" si="10"/>
        <v>-99.999999940395355</v>
      </c>
    </row>
    <row r="23" spans="1:19" ht="22.5" customHeight="1">
      <c r="A23" s="180" t="s">
        <v>26</v>
      </c>
      <c r="D23" s="20">
        <v>58561500</v>
      </c>
      <c r="E23" s="178"/>
      <c r="F23" s="20">
        <v>58561500</v>
      </c>
      <c r="G23" s="178"/>
      <c r="H23" s="17">
        <v>0</v>
      </c>
      <c r="I23" s="178"/>
      <c r="J23" s="17">
        <v>0</v>
      </c>
      <c r="L23" s="6">
        <v>58561500</v>
      </c>
      <c r="M23" s="174">
        <f t="shared" si="0"/>
        <v>58561500</v>
      </c>
      <c r="N23" s="15">
        <f t="shared" si="8"/>
        <v>0</v>
      </c>
      <c r="P23" s="175">
        <v>58561500</v>
      </c>
      <c r="Q23" s="175">
        <f t="shared" si="9"/>
        <v>0</v>
      </c>
      <c r="R23" s="175">
        <v>0</v>
      </c>
      <c r="S23" s="175">
        <f t="shared" si="10"/>
        <v>0</v>
      </c>
    </row>
    <row r="24" spans="1:19" ht="22.5" customHeight="1">
      <c r="A24" s="184" t="s">
        <v>27</v>
      </c>
      <c r="B24" s="172">
        <v>10</v>
      </c>
      <c r="D24" s="20">
        <v>2889284863</v>
      </c>
      <c r="E24" s="178"/>
      <c r="F24" s="20">
        <v>3129953853</v>
      </c>
      <c r="G24" s="178"/>
      <c r="H24" s="20">
        <v>77991371</v>
      </c>
      <c r="I24" s="178"/>
      <c r="J24" s="20">
        <v>58767581</v>
      </c>
      <c r="L24" s="6">
        <v>3256032199.6436849</v>
      </c>
      <c r="M24" s="174">
        <f t="shared" si="0"/>
        <v>3256032200</v>
      </c>
      <c r="N24" s="15">
        <f t="shared" si="8"/>
        <v>-366747337</v>
      </c>
      <c r="P24" s="175">
        <v>3274410244</v>
      </c>
      <c r="Q24" s="175">
        <f t="shared" si="9"/>
        <v>-385125381</v>
      </c>
      <c r="R24" s="175">
        <v>69020137</v>
      </c>
      <c r="S24" s="175">
        <f t="shared" si="10"/>
        <v>8971234</v>
      </c>
    </row>
    <row r="25" spans="1:19" ht="22.5" customHeight="1">
      <c r="A25" s="184" t="s">
        <v>28</v>
      </c>
      <c r="D25" s="20">
        <v>17934556</v>
      </c>
      <c r="E25" s="178"/>
      <c r="F25" s="20">
        <v>17934556</v>
      </c>
      <c r="G25" s="178"/>
      <c r="H25" s="17">
        <v>0</v>
      </c>
      <c r="I25" s="178"/>
      <c r="J25" s="17">
        <v>0</v>
      </c>
      <c r="L25" s="6">
        <v>17934556.237499997</v>
      </c>
      <c r="M25" s="174">
        <f t="shared" si="0"/>
        <v>17934556</v>
      </c>
      <c r="N25" s="15">
        <f t="shared" si="8"/>
        <v>0</v>
      </c>
      <c r="P25" s="175">
        <v>17934556</v>
      </c>
      <c r="Q25" s="175">
        <f t="shared" si="9"/>
        <v>0</v>
      </c>
      <c r="R25" s="175">
        <v>0</v>
      </c>
      <c r="S25" s="175">
        <f t="shared" si="10"/>
        <v>0</v>
      </c>
    </row>
    <row r="26" spans="1:19" ht="22.5" customHeight="1">
      <c r="A26" s="184" t="s">
        <v>29</v>
      </c>
      <c r="B26" s="172">
        <v>11</v>
      </c>
      <c r="D26" s="20">
        <v>100237222</v>
      </c>
      <c r="E26" s="178"/>
      <c r="F26" s="20">
        <v>63009933</v>
      </c>
      <c r="G26" s="178"/>
      <c r="H26" s="17">
        <v>17501813</v>
      </c>
      <c r="I26" s="178"/>
      <c r="J26" s="17">
        <v>16083597</v>
      </c>
      <c r="L26" s="6">
        <v>33574923.355616435</v>
      </c>
      <c r="M26" s="174">
        <f t="shared" si="0"/>
        <v>33574923</v>
      </c>
      <c r="N26" s="15">
        <f t="shared" si="8"/>
        <v>66662299</v>
      </c>
      <c r="P26" s="175">
        <v>33574923</v>
      </c>
      <c r="Q26" s="175">
        <f t="shared" si="9"/>
        <v>66662299</v>
      </c>
      <c r="R26" s="175">
        <v>15454519</v>
      </c>
      <c r="S26" s="175">
        <f t="shared" si="10"/>
        <v>2047294</v>
      </c>
    </row>
    <row r="27" spans="1:19" ht="22.5" customHeight="1">
      <c r="A27" s="184" t="s">
        <v>30</v>
      </c>
      <c r="B27" s="172">
        <v>17</v>
      </c>
      <c r="D27" s="178">
        <v>67055123</v>
      </c>
      <c r="E27" s="178"/>
      <c r="F27" s="178">
        <v>65058817</v>
      </c>
      <c r="G27" s="178"/>
      <c r="H27" s="178">
        <v>17306666</v>
      </c>
      <c r="I27" s="178"/>
      <c r="J27" s="178">
        <v>14250223</v>
      </c>
      <c r="L27" s="6">
        <v>60158784.392900638</v>
      </c>
      <c r="M27" s="174">
        <f t="shared" si="0"/>
        <v>60158784</v>
      </c>
      <c r="N27" s="15">
        <f t="shared" si="8"/>
        <v>6896339</v>
      </c>
      <c r="P27" s="175">
        <v>60163393</v>
      </c>
      <c r="Q27" s="175">
        <f t="shared" si="9"/>
        <v>6891730</v>
      </c>
      <c r="R27" s="175">
        <v>14533860</v>
      </c>
      <c r="S27" s="175">
        <f t="shared" si="10"/>
        <v>2772806</v>
      </c>
    </row>
    <row r="28" spans="1:19" ht="22.5" customHeight="1">
      <c r="A28" s="5" t="s">
        <v>31</v>
      </c>
      <c r="D28" s="178">
        <v>102052794</v>
      </c>
      <c r="E28" s="178"/>
      <c r="F28" s="178">
        <v>98702018</v>
      </c>
      <c r="G28" s="178"/>
      <c r="H28" s="178">
        <v>40413200</v>
      </c>
      <c r="I28" s="178"/>
      <c r="J28" s="178">
        <v>40681514</v>
      </c>
      <c r="L28" s="6">
        <v>106939882.60000001</v>
      </c>
      <c r="M28" s="174">
        <f t="shared" si="0"/>
        <v>106939883</v>
      </c>
      <c r="N28" s="15">
        <f t="shared" si="8"/>
        <v>-4887089</v>
      </c>
      <c r="P28" s="175">
        <v>106939883</v>
      </c>
      <c r="Q28" s="175">
        <f t="shared" si="9"/>
        <v>-4887089</v>
      </c>
      <c r="R28" s="175">
        <v>2808019</v>
      </c>
      <c r="S28" s="175">
        <f t="shared" si="10"/>
        <v>37605181</v>
      </c>
    </row>
    <row r="29" spans="1:19" ht="22.5" customHeight="1">
      <c r="A29" s="18" t="s">
        <v>32</v>
      </c>
      <c r="D29" s="36">
        <v>4414965508</v>
      </c>
      <c r="E29" s="182"/>
      <c r="F29" s="185">
        <v>4572138345</v>
      </c>
      <c r="G29" s="182"/>
      <c r="H29" s="36">
        <v>4329334877</v>
      </c>
      <c r="I29" s="182"/>
      <c r="J29" s="185">
        <v>4321380222</v>
      </c>
      <c r="L29" s="19">
        <f>SUM(L21:L28)</f>
        <v>4456215549.7597027</v>
      </c>
      <c r="M29" s="174">
        <f t="shared" si="0"/>
        <v>4456215550</v>
      </c>
      <c r="N29" s="15">
        <f t="shared" si="8"/>
        <v>-41250042</v>
      </c>
      <c r="P29" s="183">
        <f>SUM(P21:P28)</f>
        <v>4474598202</v>
      </c>
      <c r="Q29" s="175">
        <f t="shared" si="9"/>
        <v>-59632694</v>
      </c>
      <c r="R29" s="183">
        <f>SUM(R21:R28)</f>
        <v>397216535</v>
      </c>
      <c r="S29" s="175">
        <f t="shared" si="10"/>
        <v>3932118342</v>
      </c>
    </row>
    <row r="30" spans="1:19" ht="22.5" customHeight="1">
      <c r="A30" s="18"/>
      <c r="D30" s="182"/>
      <c r="E30" s="182"/>
      <c r="F30" s="182"/>
      <c r="G30" s="182"/>
      <c r="H30" s="182"/>
      <c r="I30" s="182"/>
      <c r="J30" s="182"/>
      <c r="L30" s="21"/>
      <c r="M30" s="174">
        <f t="shared" si="0"/>
        <v>0</v>
      </c>
      <c r="N30" s="15">
        <f t="shared" si="8"/>
        <v>0</v>
      </c>
    </row>
    <row r="31" spans="1:19" ht="22.5" customHeight="1" thickBot="1">
      <c r="A31" s="18" t="s">
        <v>33</v>
      </c>
      <c r="D31" s="37">
        <v>10011719075</v>
      </c>
      <c r="E31" s="182"/>
      <c r="F31" s="186">
        <v>10057497294</v>
      </c>
      <c r="G31" s="182"/>
      <c r="H31" s="37">
        <v>5628358580</v>
      </c>
      <c r="I31" s="182"/>
      <c r="J31" s="186">
        <v>5579701139</v>
      </c>
      <c r="L31" s="22">
        <f>SUM(L15+L29)</f>
        <v>8913544800.7851181</v>
      </c>
      <c r="M31" s="174">
        <f t="shared" si="0"/>
        <v>8913544801</v>
      </c>
      <c r="N31" s="15">
        <f t="shared" si="8"/>
        <v>1098174274</v>
      </c>
    </row>
    <row r="32" spans="1:19" ht="22.5" customHeight="1" thickTop="1">
      <c r="A32" s="18"/>
      <c r="D32" s="23"/>
      <c r="E32" s="182"/>
      <c r="F32" s="23"/>
      <c r="G32" s="182"/>
      <c r="H32" s="182"/>
      <c r="I32" s="182"/>
      <c r="J32" s="182"/>
      <c r="M32" s="174">
        <f t="shared" si="0"/>
        <v>0</v>
      </c>
    </row>
    <row r="33" spans="1:19" s="2" customFormat="1" ht="22.5" customHeight="1">
      <c r="A33" s="1" t="s">
        <v>0</v>
      </c>
      <c r="B33" s="164"/>
      <c r="L33" s="3"/>
      <c r="M33" s="174">
        <f t="shared" si="0"/>
        <v>0</v>
      </c>
      <c r="P33" s="166"/>
      <c r="Q33" s="166"/>
      <c r="R33" s="166"/>
    </row>
    <row r="34" spans="1:19" s="2" customFormat="1" ht="22.5" customHeight="1">
      <c r="A34" s="1" t="str">
        <f>A2</f>
        <v>งบฐานะการเงิน</v>
      </c>
      <c r="B34" s="164"/>
      <c r="L34" s="3"/>
      <c r="M34" s="174">
        <f t="shared" si="0"/>
        <v>0</v>
      </c>
      <c r="P34" s="166"/>
      <c r="Q34" s="166"/>
      <c r="R34" s="166"/>
    </row>
    <row r="35" spans="1:19" ht="22.5" customHeight="1">
      <c r="A35" s="18"/>
      <c r="M35" s="174">
        <f t="shared" si="0"/>
        <v>0</v>
      </c>
    </row>
    <row r="36" spans="1:19" ht="22.5" customHeight="1">
      <c r="D36" s="297" t="s">
        <v>2</v>
      </c>
      <c r="E36" s="297"/>
      <c r="F36" s="297"/>
      <c r="G36" s="297"/>
      <c r="H36" s="297" t="s">
        <v>3</v>
      </c>
      <c r="I36" s="297"/>
      <c r="J36" s="297"/>
      <c r="M36" s="174">
        <f t="shared" si="0"/>
        <v>0</v>
      </c>
    </row>
    <row r="37" spans="1:19" ht="22.5" customHeight="1">
      <c r="D37" s="296" t="s">
        <v>4</v>
      </c>
      <c r="E37" s="296"/>
      <c r="F37" s="296"/>
      <c r="G37" s="176"/>
      <c r="H37" s="296" t="s">
        <v>4</v>
      </c>
      <c r="I37" s="296"/>
      <c r="J37" s="296"/>
      <c r="M37" s="174">
        <f t="shared" si="0"/>
        <v>0</v>
      </c>
    </row>
    <row r="38" spans="1:19" ht="23.4">
      <c r="A38" s="1" t="s">
        <v>34</v>
      </c>
      <c r="B38" s="172" t="s">
        <v>7</v>
      </c>
      <c r="D38" s="8">
        <v>2568</v>
      </c>
      <c r="E38" s="8"/>
      <c r="F38" s="8">
        <v>2567</v>
      </c>
      <c r="G38" s="8"/>
      <c r="H38" s="8">
        <v>2568</v>
      </c>
      <c r="I38" s="8"/>
      <c r="J38" s="8">
        <v>2567</v>
      </c>
      <c r="M38" s="174">
        <f t="shared" si="0"/>
        <v>0</v>
      </c>
    </row>
    <row r="39" spans="1:19" ht="22.5" customHeight="1">
      <c r="D39" s="295" t="s">
        <v>11</v>
      </c>
      <c r="E39" s="295"/>
      <c r="F39" s="295"/>
      <c r="G39" s="295"/>
      <c r="H39" s="295"/>
      <c r="I39" s="295"/>
      <c r="J39" s="295"/>
      <c r="M39" s="174">
        <f t="shared" si="0"/>
        <v>0</v>
      </c>
    </row>
    <row r="40" spans="1:19" ht="22.5" customHeight="1">
      <c r="A40" s="12" t="s">
        <v>35</v>
      </c>
      <c r="D40" s="13"/>
      <c r="E40" s="13"/>
      <c r="F40" s="13"/>
      <c r="G40" s="13"/>
      <c r="H40" s="8"/>
      <c r="I40" s="13"/>
      <c r="J40" s="8"/>
      <c r="M40" s="174">
        <f t="shared" si="0"/>
        <v>0</v>
      </c>
    </row>
    <row r="41" spans="1:19" ht="22.5" customHeight="1">
      <c r="A41" s="180" t="s">
        <v>36</v>
      </c>
      <c r="D41" s="187">
        <v>6300000</v>
      </c>
      <c r="E41" s="178"/>
      <c r="F41" s="24">
        <v>18924543</v>
      </c>
      <c r="G41" s="178"/>
      <c r="H41" s="17">
        <v>0</v>
      </c>
      <c r="I41" s="178"/>
      <c r="J41" s="24">
        <v>0</v>
      </c>
    </row>
    <row r="42" spans="1:19" ht="22.5" customHeight="1">
      <c r="A42" s="180" t="s">
        <v>37</v>
      </c>
      <c r="B42" s="172" t="s">
        <v>221</v>
      </c>
      <c r="D42" s="187">
        <v>827338116</v>
      </c>
      <c r="E42" s="178"/>
      <c r="F42" s="187">
        <v>826108869</v>
      </c>
      <c r="G42" s="178"/>
      <c r="H42" s="17">
        <v>0</v>
      </c>
      <c r="I42" s="178"/>
      <c r="J42" s="24">
        <v>0</v>
      </c>
      <c r="L42" s="6">
        <v>1084781668.194</v>
      </c>
      <c r="M42" s="174">
        <f t="shared" si="0"/>
        <v>1084781668</v>
      </c>
      <c r="N42" s="15">
        <f t="shared" ref="N42:N48" si="11">D42-M42</f>
        <v>-257443552</v>
      </c>
      <c r="P42" s="175">
        <v>1068397675</v>
      </c>
      <c r="Q42" s="175">
        <f t="shared" ref="Q42:Q48" si="12">D42-P42</f>
        <v>-241059559</v>
      </c>
      <c r="R42" s="175">
        <v>0</v>
      </c>
      <c r="S42" s="175">
        <f t="shared" ref="S42:S48" si="13">H42-R42</f>
        <v>0</v>
      </c>
    </row>
    <row r="43" spans="1:19" ht="22.5" customHeight="1">
      <c r="A43" s="180" t="s">
        <v>38</v>
      </c>
      <c r="B43" s="172" t="s">
        <v>222</v>
      </c>
      <c r="D43" s="17">
        <v>310350144</v>
      </c>
      <c r="E43" s="178"/>
      <c r="F43" s="17">
        <v>385264943</v>
      </c>
      <c r="G43" s="178"/>
      <c r="H43" s="178">
        <v>47550101</v>
      </c>
      <c r="I43" s="178"/>
      <c r="J43" s="178">
        <v>58017329</v>
      </c>
      <c r="L43" s="6">
        <v>521877306.21600002</v>
      </c>
      <c r="M43" s="174">
        <f t="shared" si="0"/>
        <v>521877306</v>
      </c>
      <c r="N43" s="15">
        <f t="shared" si="11"/>
        <v>-211527162</v>
      </c>
      <c r="P43" s="175">
        <v>522478824</v>
      </c>
      <c r="Q43" s="175">
        <f t="shared" si="12"/>
        <v>-212128680</v>
      </c>
      <c r="R43" s="175">
        <v>48484387</v>
      </c>
      <c r="S43" s="175">
        <f t="shared" si="13"/>
        <v>-934286</v>
      </c>
    </row>
    <row r="44" spans="1:19" ht="22.5" customHeight="1">
      <c r="A44" s="184" t="s">
        <v>39</v>
      </c>
      <c r="B44" s="172">
        <v>19</v>
      </c>
      <c r="D44" s="187">
        <v>66729688</v>
      </c>
      <c r="E44" s="178"/>
      <c r="F44" s="187">
        <v>51248546</v>
      </c>
      <c r="G44" s="178"/>
      <c r="H44" s="17">
        <v>1241790</v>
      </c>
      <c r="I44" s="178"/>
      <c r="J44" s="17">
        <v>48043</v>
      </c>
      <c r="L44" s="6">
        <v>73037927.61999999</v>
      </c>
      <c r="M44" s="174">
        <f t="shared" si="0"/>
        <v>73037928</v>
      </c>
      <c r="N44" s="15">
        <f t="shared" si="11"/>
        <v>-6308240</v>
      </c>
      <c r="P44" s="175">
        <v>89366666</v>
      </c>
      <c r="Q44" s="175">
        <f t="shared" si="12"/>
        <v>-22636978</v>
      </c>
      <c r="R44" s="175">
        <v>523016</v>
      </c>
      <c r="S44" s="175">
        <f t="shared" si="13"/>
        <v>718774</v>
      </c>
    </row>
    <row r="45" spans="1:19" ht="22.5" customHeight="1">
      <c r="A45" s="180" t="s">
        <v>40</v>
      </c>
      <c r="M45" s="174">
        <f t="shared" si="0"/>
        <v>0</v>
      </c>
      <c r="N45" s="15">
        <f t="shared" si="11"/>
        <v>0</v>
      </c>
      <c r="Q45" s="175">
        <f t="shared" si="12"/>
        <v>0</v>
      </c>
      <c r="S45" s="175">
        <f t="shared" si="13"/>
        <v>0</v>
      </c>
    </row>
    <row r="46" spans="1:19" ht="22.5" customHeight="1">
      <c r="A46" s="188" t="s">
        <v>41</v>
      </c>
      <c r="B46" s="172">
        <v>19</v>
      </c>
      <c r="D46" s="16">
        <v>24335143</v>
      </c>
      <c r="E46" s="178"/>
      <c r="F46" s="16">
        <v>14501427</v>
      </c>
      <c r="G46" s="178"/>
      <c r="H46" s="17">
        <v>12009583</v>
      </c>
      <c r="I46" s="178"/>
      <c r="J46" s="17">
        <v>12094289</v>
      </c>
      <c r="L46" s="6">
        <v>14395522.454036711</v>
      </c>
      <c r="M46" s="174">
        <f t="shared" si="0"/>
        <v>14395522</v>
      </c>
      <c r="N46" s="15">
        <f t="shared" si="11"/>
        <v>9939621</v>
      </c>
      <c r="P46" s="175">
        <v>14395522</v>
      </c>
      <c r="Q46" s="175">
        <f t="shared" si="12"/>
        <v>9939621</v>
      </c>
      <c r="R46" s="175">
        <v>11992984</v>
      </c>
      <c r="S46" s="175">
        <f t="shared" si="13"/>
        <v>16599</v>
      </c>
    </row>
    <row r="47" spans="1:19" ht="22.5" customHeight="1">
      <c r="A47" s="184" t="s">
        <v>42</v>
      </c>
      <c r="D47" s="187">
        <v>30647208</v>
      </c>
      <c r="E47" s="178"/>
      <c r="F47" s="187">
        <v>51798450</v>
      </c>
      <c r="G47" s="178"/>
      <c r="H47" s="17">
        <v>0</v>
      </c>
      <c r="I47" s="178"/>
      <c r="J47" s="17">
        <v>0</v>
      </c>
      <c r="L47" s="6">
        <v>75029045.327713117</v>
      </c>
      <c r="M47" s="174">
        <f t="shared" si="0"/>
        <v>75029045</v>
      </c>
      <c r="N47" s="15">
        <f t="shared" si="11"/>
        <v>-44381837</v>
      </c>
      <c r="P47" s="175">
        <v>75029045</v>
      </c>
      <c r="Q47" s="175">
        <f t="shared" si="12"/>
        <v>-44381837</v>
      </c>
      <c r="R47" s="175">
        <v>0</v>
      </c>
      <c r="S47" s="175">
        <f t="shared" si="13"/>
        <v>0</v>
      </c>
    </row>
    <row r="48" spans="1:19" ht="22.5" customHeight="1">
      <c r="A48" s="18" t="s">
        <v>43</v>
      </c>
      <c r="D48" s="36">
        <v>1265700299</v>
      </c>
      <c r="E48" s="182"/>
      <c r="F48" s="185">
        <v>1347846778</v>
      </c>
      <c r="G48" s="182"/>
      <c r="H48" s="36">
        <v>60801474</v>
      </c>
      <c r="I48" s="182"/>
      <c r="J48" s="185">
        <v>70159661</v>
      </c>
      <c r="L48" s="19">
        <f>SUM(L42:L47)</f>
        <v>1769121469.8117497</v>
      </c>
      <c r="M48" s="174">
        <f t="shared" si="0"/>
        <v>1769121470</v>
      </c>
      <c r="N48" s="15">
        <f t="shared" si="11"/>
        <v>-503421171</v>
      </c>
      <c r="P48" s="183">
        <f>SUM(P42:P47)</f>
        <v>1769667732</v>
      </c>
      <c r="Q48" s="175">
        <f t="shared" si="12"/>
        <v>-503967433</v>
      </c>
      <c r="R48" s="183">
        <f>SUM(R42:R47)</f>
        <v>61000387</v>
      </c>
      <c r="S48" s="175">
        <f t="shared" si="13"/>
        <v>-198913</v>
      </c>
    </row>
    <row r="49" spans="1:19" s="191" customFormat="1" ht="22.5" customHeight="1">
      <c r="A49" s="189"/>
      <c r="B49" s="190"/>
      <c r="D49" s="192"/>
      <c r="E49" s="192"/>
      <c r="F49" s="192"/>
      <c r="G49" s="192"/>
      <c r="H49" s="192"/>
      <c r="I49" s="192"/>
      <c r="J49" s="192"/>
      <c r="L49" s="25"/>
      <c r="M49" s="174">
        <f t="shared" si="0"/>
        <v>0</v>
      </c>
      <c r="P49" s="193"/>
      <c r="Q49" s="193"/>
      <c r="R49" s="193"/>
    </row>
    <row r="50" spans="1:19" ht="22.5" customHeight="1">
      <c r="A50" s="12" t="s">
        <v>44</v>
      </c>
      <c r="D50" s="178"/>
      <c r="E50" s="178"/>
      <c r="F50" s="178"/>
      <c r="G50" s="178"/>
      <c r="H50" s="178"/>
      <c r="I50" s="178"/>
      <c r="J50" s="178"/>
      <c r="M50" s="174">
        <f t="shared" si="0"/>
        <v>0</v>
      </c>
    </row>
    <row r="51" spans="1:19" ht="21.6">
      <c r="A51" s="180" t="s">
        <v>45</v>
      </c>
      <c r="B51" s="172">
        <v>19</v>
      </c>
      <c r="D51" s="178">
        <v>34432749</v>
      </c>
      <c r="E51" s="178"/>
      <c r="F51" s="178">
        <v>25511678</v>
      </c>
      <c r="H51" s="17">
        <v>24836478</v>
      </c>
      <c r="J51" s="17">
        <v>1644658</v>
      </c>
      <c r="L51" s="6">
        <v>19322192.927306831</v>
      </c>
      <c r="M51" s="174">
        <f t="shared" si="0"/>
        <v>19322193</v>
      </c>
      <c r="N51" s="15">
        <f t="shared" ref="N51:N57" si="14">D51-M51</f>
        <v>15110556</v>
      </c>
      <c r="P51" s="175">
        <v>19322193</v>
      </c>
      <c r="Q51" s="175">
        <f t="shared" ref="Q51:Q54" si="15">D51-P51</f>
        <v>15110556</v>
      </c>
      <c r="R51" s="175">
        <v>12205022</v>
      </c>
      <c r="S51" s="175">
        <f t="shared" ref="S51:S54" si="16">H51-R51</f>
        <v>12631456</v>
      </c>
    </row>
    <row r="52" spans="1:19" ht="22.5" customHeight="1">
      <c r="A52" s="180" t="s">
        <v>46</v>
      </c>
      <c r="D52" s="26"/>
      <c r="E52" s="178"/>
      <c r="F52" s="26"/>
      <c r="G52" s="178"/>
      <c r="H52" s="17"/>
      <c r="I52" s="178"/>
      <c r="J52" s="17"/>
      <c r="M52" s="174">
        <f t="shared" si="0"/>
        <v>0</v>
      </c>
      <c r="N52" s="15">
        <f t="shared" si="14"/>
        <v>0</v>
      </c>
      <c r="Q52" s="175">
        <f t="shared" si="15"/>
        <v>0</v>
      </c>
      <c r="S52" s="175">
        <f t="shared" si="16"/>
        <v>0</v>
      </c>
    </row>
    <row r="53" spans="1:19" ht="22.5" customHeight="1">
      <c r="A53" s="188" t="s">
        <v>47</v>
      </c>
      <c r="B53" s="172">
        <v>13</v>
      </c>
      <c r="D53" s="178">
        <v>372486152</v>
      </c>
      <c r="E53" s="178"/>
      <c r="F53" s="178">
        <v>353669047</v>
      </c>
      <c r="G53" s="178"/>
      <c r="H53" s="26">
        <v>95745103</v>
      </c>
      <c r="I53" s="178"/>
      <c r="J53" s="26">
        <v>81396661</v>
      </c>
      <c r="L53" s="6">
        <v>318829474.99666667</v>
      </c>
      <c r="M53" s="174">
        <f t="shared" si="0"/>
        <v>318829475</v>
      </c>
      <c r="N53" s="15">
        <f t="shared" si="14"/>
        <v>53656677</v>
      </c>
      <c r="P53" s="175">
        <v>318829475</v>
      </c>
      <c r="Q53" s="175">
        <f t="shared" si="15"/>
        <v>53656677</v>
      </c>
      <c r="R53" s="175">
        <v>76561240</v>
      </c>
      <c r="S53" s="175">
        <f t="shared" si="16"/>
        <v>19183863</v>
      </c>
    </row>
    <row r="54" spans="1:19" ht="22.5" customHeight="1">
      <c r="A54" s="180" t="s">
        <v>48</v>
      </c>
      <c r="D54" s="178">
        <v>75572</v>
      </c>
      <c r="E54" s="178"/>
      <c r="F54" s="178">
        <v>1176712</v>
      </c>
      <c r="G54" s="178"/>
      <c r="H54" s="178">
        <v>94297</v>
      </c>
      <c r="I54" s="178"/>
      <c r="J54" s="178">
        <v>1193506</v>
      </c>
      <c r="L54" s="6">
        <v>1131909.1164999998</v>
      </c>
      <c r="M54" s="174">
        <f t="shared" si="0"/>
        <v>1131909</v>
      </c>
      <c r="N54" s="15">
        <f t="shared" si="14"/>
        <v>-1056337</v>
      </c>
      <c r="P54" s="175">
        <v>1131909</v>
      </c>
      <c r="Q54" s="175">
        <f t="shared" si="15"/>
        <v>-1056337</v>
      </c>
      <c r="R54" s="175">
        <v>1148691</v>
      </c>
      <c r="S54" s="175">
        <f t="shared" si="16"/>
        <v>-1054394</v>
      </c>
    </row>
    <row r="55" spans="1:19" s="18" customFormat="1" ht="22.5" customHeight="1">
      <c r="A55" s="18" t="s">
        <v>49</v>
      </c>
      <c r="B55" s="172"/>
      <c r="D55" s="36">
        <v>406994473</v>
      </c>
      <c r="E55" s="182"/>
      <c r="F55" s="185">
        <v>380357437</v>
      </c>
      <c r="G55" s="182"/>
      <c r="H55" s="36">
        <v>120675878</v>
      </c>
      <c r="I55" s="182"/>
      <c r="J55" s="185">
        <v>84234825</v>
      </c>
      <c r="L55" s="19">
        <f>SUM(L51:L54)</f>
        <v>339283577.04047352</v>
      </c>
      <c r="M55" s="174">
        <f t="shared" si="0"/>
        <v>339283577</v>
      </c>
      <c r="N55" s="15">
        <f t="shared" si="14"/>
        <v>67710896</v>
      </c>
      <c r="P55" s="194"/>
      <c r="Q55" s="194"/>
      <c r="R55" s="194"/>
    </row>
    <row r="56" spans="1:19" ht="22.5" customHeight="1">
      <c r="D56" s="178"/>
      <c r="E56" s="178"/>
      <c r="F56" s="178"/>
      <c r="G56" s="178"/>
      <c r="H56" s="178"/>
      <c r="I56" s="178"/>
      <c r="J56" s="178"/>
      <c r="L56" s="27"/>
      <c r="M56" s="174">
        <f t="shared" si="0"/>
        <v>0</v>
      </c>
      <c r="N56" s="15">
        <f t="shared" si="14"/>
        <v>0</v>
      </c>
    </row>
    <row r="57" spans="1:19" ht="22.5" customHeight="1">
      <c r="A57" s="18" t="s">
        <v>50</v>
      </c>
      <c r="D57" s="38">
        <v>1672694772</v>
      </c>
      <c r="E57" s="182"/>
      <c r="F57" s="195">
        <v>1728204215</v>
      </c>
      <c r="G57" s="182"/>
      <c r="H57" s="38">
        <v>181477352</v>
      </c>
      <c r="I57" s="182"/>
      <c r="J57" s="195">
        <v>154394486</v>
      </c>
      <c r="L57" s="28">
        <f>L48+L55</f>
        <v>2108405046.8522232</v>
      </c>
      <c r="M57" s="174">
        <f t="shared" si="0"/>
        <v>2108405047</v>
      </c>
      <c r="N57" s="15">
        <f t="shared" si="14"/>
        <v>-435710275</v>
      </c>
    </row>
    <row r="58" spans="1:19" ht="22.5" customHeight="1">
      <c r="A58" s="18"/>
      <c r="D58" s="178"/>
      <c r="E58" s="178"/>
      <c r="F58" s="178"/>
      <c r="G58" s="178"/>
      <c r="H58" s="178"/>
      <c r="I58" s="178"/>
      <c r="J58" s="178"/>
    </row>
    <row r="59" spans="1:19" s="2" customFormat="1" ht="22.5" customHeight="1">
      <c r="A59" s="1" t="s">
        <v>0</v>
      </c>
      <c r="B59" s="164"/>
      <c r="L59" s="3"/>
      <c r="M59" s="165"/>
      <c r="P59" s="166"/>
      <c r="Q59" s="166"/>
      <c r="R59" s="166"/>
    </row>
    <row r="60" spans="1:19" s="2" customFormat="1" ht="22.5" customHeight="1">
      <c r="A60" s="1" t="str">
        <f>A34</f>
        <v>งบฐานะการเงิน</v>
      </c>
      <c r="B60" s="164"/>
      <c r="L60" s="3"/>
      <c r="M60" s="165"/>
      <c r="P60" s="166"/>
      <c r="Q60" s="166"/>
      <c r="R60" s="166"/>
    </row>
    <row r="61" spans="1:19" ht="22.5" customHeight="1">
      <c r="A61" s="18"/>
    </row>
    <row r="62" spans="1:19" ht="22.5" customHeight="1">
      <c r="D62" s="297" t="s">
        <v>2</v>
      </c>
      <c r="E62" s="297"/>
      <c r="F62" s="297"/>
      <c r="G62" s="297"/>
      <c r="H62" s="297" t="s">
        <v>3</v>
      </c>
      <c r="I62" s="297"/>
      <c r="J62" s="297"/>
    </row>
    <row r="63" spans="1:19" ht="22.5" customHeight="1">
      <c r="D63" s="296" t="s">
        <v>4</v>
      </c>
      <c r="E63" s="296"/>
      <c r="F63" s="296"/>
      <c r="G63" s="176"/>
      <c r="H63" s="296" t="s">
        <v>4</v>
      </c>
      <c r="I63" s="296"/>
      <c r="J63" s="296"/>
    </row>
    <row r="64" spans="1:19" ht="23.4">
      <c r="A64" s="1" t="s">
        <v>34</v>
      </c>
      <c r="B64" s="172" t="s">
        <v>7</v>
      </c>
      <c r="D64" s="8">
        <v>2568</v>
      </c>
      <c r="E64" s="8"/>
      <c r="F64" s="8">
        <v>2567</v>
      </c>
      <c r="G64" s="8"/>
      <c r="H64" s="8">
        <v>2568</v>
      </c>
      <c r="I64" s="8"/>
      <c r="J64" s="8">
        <v>2567</v>
      </c>
    </row>
    <row r="65" spans="1:19" ht="23.4">
      <c r="A65" s="1"/>
      <c r="D65" s="295" t="s">
        <v>11</v>
      </c>
      <c r="E65" s="295"/>
      <c r="F65" s="295"/>
      <c r="G65" s="295"/>
      <c r="H65" s="295"/>
      <c r="I65" s="295"/>
      <c r="J65" s="295"/>
    </row>
    <row r="66" spans="1:19" ht="22.5" customHeight="1">
      <c r="A66" s="12" t="s">
        <v>51</v>
      </c>
      <c r="D66" s="13"/>
      <c r="E66" s="13"/>
      <c r="F66" s="13"/>
      <c r="G66" s="13"/>
      <c r="H66" s="13"/>
      <c r="I66" s="13"/>
      <c r="J66" s="13"/>
    </row>
    <row r="67" spans="1:19" ht="22.5" customHeight="1">
      <c r="A67" s="5" t="s">
        <v>52</v>
      </c>
      <c r="D67" s="178"/>
      <c r="E67" s="178"/>
      <c r="F67" s="178"/>
      <c r="G67" s="178"/>
      <c r="H67" s="178"/>
      <c r="I67" s="178"/>
      <c r="J67" s="178"/>
    </row>
    <row r="68" spans="1:19" ht="22.5" customHeight="1">
      <c r="A68" s="5" t="s">
        <v>53</v>
      </c>
      <c r="D68" s="178"/>
      <c r="E68" s="178"/>
      <c r="F68" s="178"/>
      <c r="G68" s="178"/>
      <c r="H68" s="178"/>
      <c r="I68" s="178"/>
      <c r="J68" s="178"/>
    </row>
    <row r="69" spans="1:19" ht="22.5" customHeight="1" thickBot="1">
      <c r="A69" s="196" t="s">
        <v>54</v>
      </c>
      <c r="D69" s="197">
        <v>425193894</v>
      </c>
      <c r="E69" s="178"/>
      <c r="F69" s="197">
        <v>425193894</v>
      </c>
      <c r="G69" s="178"/>
      <c r="H69" s="197">
        <v>425193894</v>
      </c>
      <c r="I69" s="178"/>
      <c r="J69" s="197">
        <v>425193894</v>
      </c>
      <c r="P69" s="175">
        <v>425193894</v>
      </c>
      <c r="Q69" s="175">
        <f t="shared" ref="Q69:Q82" si="17">D69-P69</f>
        <v>0</v>
      </c>
      <c r="R69" s="175">
        <v>425193894</v>
      </c>
      <c r="S69" s="175">
        <f t="shared" ref="S69:S82" si="18">H69-R69</f>
        <v>0</v>
      </c>
    </row>
    <row r="70" spans="1:19" ht="22.5" customHeight="1" thickTop="1">
      <c r="A70" s="5" t="s">
        <v>55</v>
      </c>
      <c r="D70" s="178"/>
      <c r="E70" s="178"/>
      <c r="F70" s="178"/>
      <c r="Q70" s="175">
        <f t="shared" si="17"/>
        <v>0</v>
      </c>
      <c r="S70" s="175">
        <f t="shared" si="18"/>
        <v>0</v>
      </c>
    </row>
    <row r="71" spans="1:19" ht="22.5" customHeight="1">
      <c r="A71" s="196" t="s">
        <v>54</v>
      </c>
      <c r="D71" s="178">
        <v>425193894</v>
      </c>
      <c r="E71" s="178"/>
      <c r="F71" s="178">
        <v>425193894</v>
      </c>
      <c r="G71" s="178"/>
      <c r="H71" s="178">
        <v>425193894</v>
      </c>
      <c r="I71" s="178"/>
      <c r="J71" s="178">
        <v>425193894</v>
      </c>
      <c r="P71" s="175">
        <v>425193894</v>
      </c>
      <c r="Q71" s="175">
        <f t="shared" si="17"/>
        <v>0</v>
      </c>
      <c r="R71" s="175">
        <v>425193894</v>
      </c>
      <c r="S71" s="175">
        <f t="shared" si="18"/>
        <v>0</v>
      </c>
    </row>
    <row r="72" spans="1:19" ht="22.5" customHeight="1">
      <c r="A72" s="184" t="s">
        <v>56</v>
      </c>
      <c r="D72" s="178">
        <v>716443452</v>
      </c>
      <c r="E72" s="178"/>
      <c r="F72" s="178">
        <v>716443452</v>
      </c>
      <c r="G72" s="178"/>
      <c r="H72" s="178">
        <v>716443452</v>
      </c>
      <c r="I72" s="178"/>
      <c r="J72" s="178">
        <v>716443452</v>
      </c>
      <c r="P72" s="175">
        <v>716443452</v>
      </c>
      <c r="Q72" s="175">
        <f t="shared" si="17"/>
        <v>0</v>
      </c>
      <c r="R72" s="175">
        <v>716443452</v>
      </c>
      <c r="S72" s="175">
        <f t="shared" si="18"/>
        <v>0</v>
      </c>
    </row>
    <row r="73" spans="1:19" ht="22.5" customHeight="1">
      <c r="A73" s="5" t="s">
        <v>57</v>
      </c>
      <c r="D73" s="178"/>
      <c r="E73" s="178"/>
      <c r="F73" s="178"/>
      <c r="G73" s="178"/>
      <c r="H73" s="178"/>
      <c r="I73" s="178"/>
      <c r="J73" s="178"/>
      <c r="Q73" s="175">
        <f t="shared" si="17"/>
        <v>0</v>
      </c>
      <c r="S73" s="175">
        <f t="shared" si="18"/>
        <v>0</v>
      </c>
    </row>
    <row r="74" spans="1:19" ht="22.5" customHeight="1">
      <c r="A74" s="198" t="s">
        <v>58</v>
      </c>
      <c r="B74" s="5"/>
      <c r="D74" s="178"/>
      <c r="E74" s="178"/>
      <c r="F74" s="178"/>
      <c r="G74" s="178"/>
      <c r="H74" s="178"/>
      <c r="I74" s="178"/>
      <c r="J74" s="178"/>
      <c r="Q74" s="175">
        <f t="shared" si="17"/>
        <v>0</v>
      </c>
      <c r="S74" s="175">
        <f t="shared" si="18"/>
        <v>0</v>
      </c>
    </row>
    <row r="75" spans="1:19" ht="22.5" customHeight="1">
      <c r="A75" s="199" t="s">
        <v>59</v>
      </c>
      <c r="B75" s="172">
        <v>14</v>
      </c>
      <c r="D75" s="178">
        <v>55671181</v>
      </c>
      <c r="E75" s="178"/>
      <c r="F75" s="178">
        <v>55671181</v>
      </c>
      <c r="G75" s="178"/>
      <c r="H75" s="178">
        <v>42671181</v>
      </c>
      <c r="I75" s="178"/>
      <c r="J75" s="178">
        <v>42671181</v>
      </c>
      <c r="P75" s="175">
        <v>55671181</v>
      </c>
      <c r="Q75" s="175">
        <f t="shared" si="17"/>
        <v>0</v>
      </c>
      <c r="R75" s="175">
        <v>42671181</v>
      </c>
      <c r="S75" s="175">
        <f t="shared" si="18"/>
        <v>0</v>
      </c>
    </row>
    <row r="76" spans="1:19" ht="22.5" customHeight="1">
      <c r="A76" s="198" t="s">
        <v>60</v>
      </c>
      <c r="D76" s="178">
        <v>7148816261</v>
      </c>
      <c r="E76" s="29"/>
      <c r="F76" s="178">
        <v>7121534026</v>
      </c>
      <c r="G76" s="29"/>
      <c r="H76" s="178">
        <v>4262295544</v>
      </c>
      <c r="I76" s="178"/>
      <c r="J76" s="178">
        <v>4240719233</v>
      </c>
      <c r="P76" s="175">
        <v>7073740364</v>
      </c>
      <c r="Q76" s="175">
        <f t="shared" si="17"/>
        <v>75075897</v>
      </c>
      <c r="R76" s="175">
        <v>4088025792.21</v>
      </c>
      <c r="S76" s="175">
        <f t="shared" si="18"/>
        <v>174269751.78999996</v>
      </c>
    </row>
    <row r="77" spans="1:19" ht="22.5" customHeight="1">
      <c r="A77" s="5" t="s">
        <v>61</v>
      </c>
      <c r="D77" s="16">
        <v>13793544</v>
      </c>
      <c r="E77" s="29"/>
      <c r="F77" s="178">
        <v>18160408</v>
      </c>
      <c r="G77" s="29"/>
      <c r="H77" s="26">
        <v>277157</v>
      </c>
      <c r="I77" s="178"/>
      <c r="J77" s="26">
        <v>278893</v>
      </c>
      <c r="P77" s="175">
        <v>18976197</v>
      </c>
      <c r="Q77" s="175">
        <f t="shared" si="17"/>
        <v>-5182653</v>
      </c>
      <c r="R77" s="175">
        <v>832334</v>
      </c>
      <c r="S77" s="175">
        <f t="shared" si="18"/>
        <v>-555177</v>
      </c>
    </row>
    <row r="78" spans="1:19" ht="22.5" customHeight="1">
      <c r="A78" s="18" t="s">
        <v>62</v>
      </c>
      <c r="D78" s="39">
        <v>8359918332</v>
      </c>
      <c r="E78" s="178"/>
      <c r="F78" s="200">
        <v>8337002961</v>
      </c>
      <c r="G78" s="178"/>
      <c r="H78" s="39">
        <v>5446881228</v>
      </c>
      <c r="I78" s="178"/>
      <c r="J78" s="200">
        <v>5425306653</v>
      </c>
      <c r="P78" s="201">
        <f>SUM(P70:P77)</f>
        <v>8290025088</v>
      </c>
      <c r="Q78" s="175">
        <f t="shared" si="17"/>
        <v>69893244</v>
      </c>
      <c r="R78" s="201">
        <f>SUM(R70:R77)</f>
        <v>5273166653.21</v>
      </c>
      <c r="S78" s="175">
        <f t="shared" si="18"/>
        <v>173714574.78999996</v>
      </c>
    </row>
    <row r="79" spans="1:19" ht="21.45" customHeight="1">
      <c r="A79" s="203" t="s">
        <v>63</v>
      </c>
      <c r="D79" s="30">
        <v>-20894029</v>
      </c>
      <c r="E79" s="178"/>
      <c r="F79" s="30">
        <v>-7709882</v>
      </c>
      <c r="G79" s="178"/>
      <c r="H79" s="31">
        <v>0</v>
      </c>
      <c r="I79" s="32"/>
      <c r="J79" s="31">
        <v>0</v>
      </c>
      <c r="P79" s="175">
        <v>3173107</v>
      </c>
      <c r="Q79" s="175">
        <f t="shared" si="17"/>
        <v>-24067136</v>
      </c>
      <c r="R79" s="175">
        <v>0</v>
      </c>
      <c r="S79" s="175">
        <f t="shared" si="18"/>
        <v>0</v>
      </c>
    </row>
    <row r="80" spans="1:19" ht="21.75" customHeight="1">
      <c r="A80" s="18" t="s">
        <v>64</v>
      </c>
      <c r="D80" s="36">
        <v>8339024303</v>
      </c>
      <c r="E80" s="178"/>
      <c r="F80" s="185">
        <v>8329293079</v>
      </c>
      <c r="G80" s="178"/>
      <c r="H80" s="36">
        <v>5446881228</v>
      </c>
      <c r="I80" s="178"/>
      <c r="J80" s="185">
        <v>5425306653</v>
      </c>
      <c r="P80" s="183">
        <f>SUM(P78:P79)</f>
        <v>8293198195</v>
      </c>
      <c r="Q80" s="175">
        <f t="shared" si="17"/>
        <v>45826108</v>
      </c>
      <c r="R80" s="183">
        <f>SUM(R78:R79)</f>
        <v>5273166653.21</v>
      </c>
      <c r="S80" s="175">
        <f t="shared" si="18"/>
        <v>173714574.78999996</v>
      </c>
    </row>
    <row r="81" spans="1:19" ht="21.75" customHeight="1">
      <c r="A81" s="18"/>
      <c r="D81" s="204"/>
      <c r="E81" s="178"/>
      <c r="F81" s="178"/>
      <c r="G81" s="178"/>
      <c r="H81" s="178"/>
      <c r="I81" s="178"/>
      <c r="J81" s="178"/>
      <c r="Q81" s="175">
        <f t="shared" si="17"/>
        <v>0</v>
      </c>
      <c r="S81" s="175">
        <f t="shared" si="18"/>
        <v>0</v>
      </c>
    </row>
    <row r="82" spans="1:19" ht="24.45" customHeight="1" thickBot="1">
      <c r="A82" s="18" t="s">
        <v>65</v>
      </c>
      <c r="D82" s="37">
        <v>10011719075</v>
      </c>
      <c r="E82" s="182"/>
      <c r="F82" s="186">
        <v>10057497294</v>
      </c>
      <c r="G82" s="182"/>
      <c r="H82" s="37">
        <v>5628358580</v>
      </c>
      <c r="I82" s="182"/>
      <c r="J82" s="186">
        <v>5579701139</v>
      </c>
      <c r="P82" s="205">
        <f>SUM(P57+P80)</f>
        <v>8293198195</v>
      </c>
      <c r="Q82" s="175">
        <f t="shared" si="17"/>
        <v>1718520880</v>
      </c>
      <c r="R82" s="205">
        <f>SUM(R57+R80)</f>
        <v>5273166653.21</v>
      </c>
      <c r="S82" s="175">
        <f t="shared" si="18"/>
        <v>355191926.78999996</v>
      </c>
    </row>
    <row r="83" spans="1:19" ht="21.75" customHeight="1" thickTop="1">
      <c r="A83" s="18"/>
      <c r="D83" s="204"/>
      <c r="E83" s="178"/>
      <c r="F83" s="178"/>
      <c r="G83" s="178"/>
      <c r="H83" s="178"/>
      <c r="I83" s="178"/>
      <c r="J83" s="178"/>
    </row>
    <row r="84" spans="1:19" s="6" customFormat="1" ht="22.5" customHeight="1">
      <c r="B84" s="33"/>
      <c r="D84" s="6">
        <v>0</v>
      </c>
      <c r="F84" s="6">
        <v>0</v>
      </c>
      <c r="H84" s="6">
        <v>0</v>
      </c>
      <c r="J84" s="6">
        <v>0</v>
      </c>
      <c r="M84" s="34"/>
      <c r="P84" s="35"/>
      <c r="Q84" s="35"/>
      <c r="R84" s="35"/>
    </row>
    <row r="85" spans="1:19" ht="22.5" customHeight="1">
      <c r="D85" s="206"/>
      <c r="E85" s="207"/>
      <c r="F85" s="208"/>
      <c r="G85" s="207"/>
      <c r="H85" s="207"/>
      <c r="I85" s="207"/>
      <c r="J85" s="207"/>
    </row>
    <row r="86" spans="1:19" ht="22.5" customHeight="1">
      <c r="D86" s="202"/>
      <c r="F86" s="179"/>
      <c r="H86" s="209"/>
      <c r="J86" s="209"/>
    </row>
    <row r="87" spans="1:19" ht="22.5" customHeight="1">
      <c r="H87" s="209"/>
    </row>
  </sheetData>
  <sheetProtection formatCells="0" formatColumns="0" formatRows="0" insertColumns="0" insertRows="0" insertHyperlinks="0" deleteColumns="0" deleteRows="0" sort="0" autoFilter="0" pivotTables="0"/>
  <mergeCells count="15">
    <mergeCell ref="D36:G36"/>
    <mergeCell ref="H36:J36"/>
    <mergeCell ref="D4:G4"/>
    <mergeCell ref="H4:J4"/>
    <mergeCell ref="D5:F5"/>
    <mergeCell ref="H5:J5"/>
    <mergeCell ref="D7:J7"/>
    <mergeCell ref="D65:J65"/>
    <mergeCell ref="D37:F37"/>
    <mergeCell ref="H37:J37"/>
    <mergeCell ref="D39:J39"/>
    <mergeCell ref="D62:G62"/>
    <mergeCell ref="H62:J62"/>
    <mergeCell ref="D63:F63"/>
    <mergeCell ref="H63:J63"/>
  </mergeCells>
  <printOptions horizontalCentered="1"/>
  <pageMargins left="0.7" right="0.7" top="0.48" bottom="0.5" header="0.5" footer="0.5"/>
  <pageSetup paperSize="9" scale="84" firstPageNumber="7" fitToHeight="0" orientation="portrait" useFirstPageNumber="1" r:id="rId1"/>
  <headerFooter>
    <oddFooter>&amp;L&amp;15  หมายเหตุประกอบงบการเงินเป็นส่วนหนึ่งของงบการเงินนี้
&amp;C&amp;15&amp;P</oddFooter>
  </headerFooter>
  <rowBreaks count="2" manualBreakCount="2">
    <brk id="32" max="16383" man="1"/>
    <brk id="58" max="16383" man="1"/>
  </rowBreaks>
  <customProperties>
    <customPr name="OrphanNamesChecked" r:id="rId2"/>
  </customProperties>
  <ignoredErrors>
    <ignoredError sqref="B42:B4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S79"/>
  <sheetViews>
    <sheetView zoomScale="85" zoomScaleNormal="85" zoomScaleSheetLayoutView="82" workbookViewId="0">
      <pane xSplit="10" topLeftCell="K1" activePane="topRight" state="frozen"/>
      <selection activeCell="D23" sqref="D23"/>
      <selection pane="topRight" activeCell="B20" sqref="B20"/>
    </sheetView>
  </sheetViews>
  <sheetFormatPr defaultColWidth="9.109375" defaultRowHeight="22.5" customHeight="1"/>
  <cols>
    <col min="1" max="1" width="46" style="5" customWidth="1"/>
    <col min="2" max="2" width="7.6640625" style="212" customWidth="1"/>
    <col min="3" max="3" width="1" style="5" customWidth="1"/>
    <col min="4" max="4" width="13.6640625" style="5" bestFit="1" customWidth="1"/>
    <col min="5" max="5" width="1" style="5" customWidth="1"/>
    <col min="6" max="6" width="13.109375" style="5" customWidth="1"/>
    <col min="7" max="7" width="1" style="5" customWidth="1"/>
    <col min="8" max="8" width="13.6640625" style="5" bestFit="1" customWidth="1"/>
    <col min="9" max="9" width="1" style="5" customWidth="1"/>
    <col min="10" max="10" width="12.44140625" style="5" customWidth="1"/>
    <col min="11" max="11" width="3.33203125" style="5" customWidth="1"/>
    <col min="12" max="12" width="14.6640625" style="41" hidden="1" customWidth="1"/>
    <col min="13" max="13" width="14.6640625" style="42" hidden="1" customWidth="1"/>
    <col min="14" max="14" width="0" style="5" hidden="1" customWidth="1"/>
    <col min="15" max="16" width="12.5546875" style="175" hidden="1" customWidth="1"/>
    <col min="17" max="17" width="11.6640625" style="175" hidden="1" customWidth="1"/>
    <col min="18" max="18" width="0" style="175" hidden="1" customWidth="1"/>
    <col min="19" max="16384" width="9.109375" style="5"/>
  </cols>
  <sheetData>
    <row r="1" spans="1:18" s="2" customFormat="1" ht="22.5" customHeight="1">
      <c r="A1" s="1" t="s">
        <v>0</v>
      </c>
      <c r="B1" s="210"/>
      <c r="L1" s="40"/>
      <c r="M1" s="211"/>
      <c r="O1" s="166"/>
      <c r="P1" s="166"/>
      <c r="Q1" s="166"/>
      <c r="R1" s="166"/>
    </row>
    <row r="2" spans="1:18" s="2" customFormat="1" ht="22.5" customHeight="1">
      <c r="A2" s="1" t="s">
        <v>66</v>
      </c>
      <c r="B2" s="210"/>
      <c r="L2" s="40"/>
      <c r="M2" s="211"/>
      <c r="O2" s="166"/>
      <c r="P2" s="166"/>
      <c r="Q2" s="166"/>
      <c r="R2" s="166"/>
    </row>
    <row r="3" spans="1:18" ht="10.5" customHeight="1"/>
    <row r="4" spans="1:18" ht="25.5" customHeight="1">
      <c r="B4" s="213"/>
      <c r="D4" s="297" t="s">
        <v>2</v>
      </c>
      <c r="E4" s="297"/>
      <c r="F4" s="297"/>
      <c r="G4" s="173"/>
      <c r="H4" s="297" t="s">
        <v>3</v>
      </c>
      <c r="I4" s="297"/>
      <c r="J4" s="297"/>
    </row>
    <row r="5" spans="1:18" ht="22.5" customHeight="1">
      <c r="B5" s="213"/>
      <c r="D5" s="296" t="s">
        <v>218</v>
      </c>
      <c r="E5" s="296"/>
      <c r="F5" s="296"/>
      <c r="G5" s="173"/>
      <c r="H5" s="296" t="s">
        <v>218</v>
      </c>
      <c r="I5" s="296"/>
      <c r="J5" s="296"/>
    </row>
    <row r="6" spans="1:18" ht="22.5" customHeight="1">
      <c r="B6" s="213"/>
      <c r="D6" s="296" t="s">
        <v>4</v>
      </c>
      <c r="E6" s="296"/>
      <c r="F6" s="296"/>
      <c r="G6" s="173"/>
      <c r="H6" s="296" t="s">
        <v>4</v>
      </c>
      <c r="I6" s="296"/>
      <c r="J6" s="296"/>
    </row>
    <row r="7" spans="1:18" ht="22.5" customHeight="1">
      <c r="A7" s="18"/>
      <c r="B7" s="213" t="s">
        <v>7</v>
      </c>
      <c r="D7" s="8">
        <v>2568</v>
      </c>
      <c r="E7" s="8"/>
      <c r="F7" s="8">
        <v>2567</v>
      </c>
      <c r="G7" s="8"/>
      <c r="H7" s="8">
        <v>2568</v>
      </c>
      <c r="I7" s="8"/>
      <c r="J7" s="8">
        <v>2567</v>
      </c>
      <c r="L7" s="43" t="s">
        <v>8</v>
      </c>
      <c r="M7" s="44" t="s">
        <v>9</v>
      </c>
      <c r="O7" s="11" t="s">
        <v>8</v>
      </c>
      <c r="P7" s="163"/>
      <c r="Q7" s="11" t="s">
        <v>10</v>
      </c>
    </row>
    <row r="8" spans="1:18" ht="22.5" customHeight="1">
      <c r="B8" s="213"/>
      <c r="D8" s="295" t="s">
        <v>11</v>
      </c>
      <c r="E8" s="295"/>
      <c r="F8" s="295"/>
      <c r="G8" s="295"/>
      <c r="H8" s="295"/>
      <c r="I8" s="295"/>
      <c r="J8" s="295"/>
    </row>
    <row r="9" spans="1:18" ht="22.5" customHeight="1">
      <c r="A9" s="12" t="s">
        <v>67</v>
      </c>
      <c r="B9" s="213"/>
      <c r="C9" s="8"/>
      <c r="D9" s="16"/>
      <c r="E9" s="13"/>
      <c r="F9" s="16"/>
      <c r="G9" s="13"/>
      <c r="H9" s="45"/>
      <c r="I9" s="13"/>
      <c r="J9" s="45"/>
    </row>
    <row r="10" spans="1:18" ht="22.5" customHeight="1">
      <c r="A10" s="180" t="s">
        <v>68</v>
      </c>
      <c r="B10" s="213" t="s">
        <v>220</v>
      </c>
      <c r="C10" s="8"/>
      <c r="D10" s="214">
        <v>6828507419</v>
      </c>
      <c r="E10" s="178"/>
      <c r="F10" s="214">
        <v>7428693329</v>
      </c>
      <c r="G10" s="178"/>
      <c r="H10" s="46">
        <v>0</v>
      </c>
      <c r="I10" s="178"/>
      <c r="J10" s="46">
        <v>0</v>
      </c>
      <c r="L10" s="41">
        <v>9089397822.1299992</v>
      </c>
      <c r="M10" s="42">
        <f>ROUND(L10,0)</f>
        <v>9089397822</v>
      </c>
      <c r="N10" s="6">
        <f>D10-M10</f>
        <v>-2260890403</v>
      </c>
      <c r="O10" s="175">
        <v>9089397822</v>
      </c>
      <c r="P10" s="175">
        <f>D10-O10</f>
        <v>-2260890403</v>
      </c>
      <c r="Q10" s="175">
        <v>0</v>
      </c>
      <c r="R10" s="175">
        <f>H10-Q10</f>
        <v>0</v>
      </c>
    </row>
    <row r="11" spans="1:18" ht="22.5" customHeight="1">
      <c r="A11" s="180" t="s">
        <v>69</v>
      </c>
      <c r="B11" s="213" t="s">
        <v>220</v>
      </c>
      <c r="C11" s="8"/>
      <c r="D11" s="214">
        <v>1680000</v>
      </c>
      <c r="E11" s="178"/>
      <c r="F11" s="214">
        <v>1680000</v>
      </c>
      <c r="G11" s="178"/>
      <c r="H11" s="214">
        <v>330080000</v>
      </c>
      <c r="I11" s="178"/>
      <c r="J11" s="214">
        <v>257280000</v>
      </c>
      <c r="L11" s="41">
        <v>1680000</v>
      </c>
      <c r="M11" s="42">
        <f t="shared" ref="M11:M37" si="0">ROUND(L11,0)</f>
        <v>1680000</v>
      </c>
      <c r="N11" s="6">
        <f t="shared" ref="N11:N30" si="1">D11-M11</f>
        <v>0</v>
      </c>
      <c r="O11" s="175">
        <v>4333854</v>
      </c>
      <c r="P11" s="175">
        <f t="shared" ref="P11:P15" si="2">D11-O11</f>
        <v>-2653854</v>
      </c>
      <c r="Q11" s="175">
        <v>256233854</v>
      </c>
      <c r="R11" s="175">
        <f t="shared" ref="R11:R15" si="3">H11-Q11</f>
        <v>73846146</v>
      </c>
    </row>
    <row r="12" spans="1:18" ht="22.5" customHeight="1">
      <c r="A12" s="203" t="s">
        <v>70</v>
      </c>
      <c r="B12" s="213"/>
      <c r="C12" s="8"/>
      <c r="D12" s="46">
        <v>0</v>
      </c>
      <c r="E12" s="27"/>
      <c r="F12" s="46">
        <v>4582183</v>
      </c>
      <c r="G12" s="178"/>
      <c r="H12" s="26">
        <v>3342</v>
      </c>
      <c r="I12" s="178"/>
      <c r="J12" s="26">
        <v>0</v>
      </c>
      <c r="L12" s="41">
        <v>5634492.7300000004</v>
      </c>
      <c r="M12" s="42">
        <f t="shared" si="0"/>
        <v>5634493</v>
      </c>
      <c r="N12" s="6">
        <f t="shared" si="1"/>
        <v>-5634493</v>
      </c>
      <c r="O12" s="175">
        <v>5634493</v>
      </c>
      <c r="P12" s="175">
        <f t="shared" si="2"/>
        <v>-5634493</v>
      </c>
      <c r="Q12" s="175">
        <v>103878.25</v>
      </c>
      <c r="R12" s="175">
        <f t="shared" si="3"/>
        <v>-100536.25</v>
      </c>
    </row>
    <row r="13" spans="1:18" ht="22.5" customHeight="1">
      <c r="A13" s="203" t="s">
        <v>71</v>
      </c>
      <c r="B13" s="213" t="s">
        <v>225</v>
      </c>
      <c r="C13" s="8"/>
      <c r="D13" s="46">
        <v>3678780</v>
      </c>
      <c r="E13" s="27"/>
      <c r="F13" s="46">
        <v>10828000</v>
      </c>
      <c r="G13" s="178"/>
      <c r="H13" s="46">
        <v>764283344</v>
      </c>
      <c r="I13" s="178"/>
      <c r="J13" s="46">
        <v>887803567</v>
      </c>
      <c r="L13" s="41">
        <v>11045250</v>
      </c>
      <c r="M13" s="42">
        <f t="shared" si="0"/>
        <v>11045250</v>
      </c>
      <c r="N13" s="6">
        <f t="shared" si="1"/>
        <v>-7366470</v>
      </c>
      <c r="O13" s="175">
        <v>11045250</v>
      </c>
      <c r="P13" s="175">
        <f t="shared" si="2"/>
        <v>-7366470</v>
      </c>
      <c r="Q13" s="175">
        <v>797497782.5</v>
      </c>
      <c r="R13" s="175">
        <f t="shared" si="3"/>
        <v>-33214438.5</v>
      </c>
    </row>
    <row r="14" spans="1:18" ht="22.5" customHeight="1">
      <c r="A14" s="180" t="s">
        <v>72</v>
      </c>
      <c r="B14" s="213">
        <v>4</v>
      </c>
      <c r="C14" s="8"/>
      <c r="D14" s="215">
        <v>122398580</v>
      </c>
      <c r="E14" s="178"/>
      <c r="F14" s="215">
        <v>125199183</v>
      </c>
      <c r="G14" s="178"/>
      <c r="H14" s="215">
        <v>27609196</v>
      </c>
      <c r="I14" s="178"/>
      <c r="J14" s="215">
        <v>34234636</v>
      </c>
      <c r="L14" s="47">
        <f>95230875.64-L11</f>
        <v>93550875.640000001</v>
      </c>
      <c r="M14" s="42">
        <f t="shared" si="0"/>
        <v>93550876</v>
      </c>
      <c r="N14" s="6">
        <f t="shared" si="1"/>
        <v>28847704</v>
      </c>
      <c r="O14" s="175">
        <v>90897021</v>
      </c>
      <c r="P14" s="175">
        <f t="shared" si="2"/>
        <v>31501559</v>
      </c>
      <c r="Q14" s="175">
        <v>47656677</v>
      </c>
      <c r="R14" s="175">
        <f t="shared" si="3"/>
        <v>-20047481</v>
      </c>
    </row>
    <row r="15" spans="1:18" ht="22.5" customHeight="1">
      <c r="A15" s="18" t="s">
        <v>73</v>
      </c>
      <c r="B15" s="213"/>
      <c r="C15" s="8"/>
      <c r="D15" s="38">
        <v>6956264779</v>
      </c>
      <c r="E15" s="182"/>
      <c r="F15" s="195">
        <v>7570982695</v>
      </c>
      <c r="G15" s="182"/>
      <c r="H15" s="38">
        <v>1121975882</v>
      </c>
      <c r="I15" s="182"/>
      <c r="J15" s="195">
        <v>1179318203</v>
      </c>
      <c r="L15" s="216">
        <f>SUM(L10:L14)</f>
        <v>9201308440.4999981</v>
      </c>
      <c r="M15" s="42">
        <f t="shared" si="0"/>
        <v>9201308441</v>
      </c>
      <c r="N15" s="6">
        <f t="shared" si="1"/>
        <v>-2245043662</v>
      </c>
      <c r="O15" s="217">
        <f>SUM(O10:O14)</f>
        <v>9201308440</v>
      </c>
      <c r="P15" s="175">
        <f t="shared" si="2"/>
        <v>-2245043661</v>
      </c>
      <c r="Q15" s="217">
        <f>SUM(Q10:Q14)</f>
        <v>1101492191.75</v>
      </c>
      <c r="R15" s="175">
        <f t="shared" si="3"/>
        <v>20483690.25</v>
      </c>
    </row>
    <row r="16" spans="1:18" ht="14.25" customHeight="1">
      <c r="B16" s="213"/>
      <c r="C16" s="8"/>
      <c r="D16" s="178"/>
      <c r="E16" s="178"/>
      <c r="F16" s="178"/>
      <c r="G16" s="178"/>
      <c r="H16" s="178"/>
      <c r="I16" s="178"/>
      <c r="J16" s="178"/>
      <c r="M16" s="42">
        <f t="shared" si="0"/>
        <v>0</v>
      </c>
      <c r="N16" s="6">
        <f t="shared" si="1"/>
        <v>0</v>
      </c>
    </row>
    <row r="17" spans="1:18" ht="22.5" customHeight="1">
      <c r="A17" s="12" t="s">
        <v>74</v>
      </c>
      <c r="B17" s="213"/>
      <c r="C17" s="8"/>
      <c r="D17" s="178"/>
      <c r="E17" s="178"/>
      <c r="F17" s="178"/>
      <c r="G17" s="178"/>
      <c r="H17" s="178"/>
      <c r="I17" s="178"/>
      <c r="J17" s="178"/>
      <c r="M17" s="42">
        <f t="shared" si="0"/>
        <v>0</v>
      </c>
      <c r="N17" s="6">
        <f t="shared" si="1"/>
        <v>0</v>
      </c>
    </row>
    <row r="18" spans="1:18" ht="22.5" customHeight="1">
      <c r="A18" s="180" t="s">
        <v>75</v>
      </c>
      <c r="B18" s="213">
        <v>4</v>
      </c>
      <c r="C18" s="8"/>
      <c r="D18" s="178">
        <v>5526415723</v>
      </c>
      <c r="E18" s="178"/>
      <c r="F18" s="178">
        <v>6147727365</v>
      </c>
      <c r="G18" s="178"/>
      <c r="H18" s="46">
        <v>0</v>
      </c>
      <c r="I18" s="178"/>
      <c r="J18" s="27">
        <v>0</v>
      </c>
      <c r="L18" s="41">
        <v>7436352384.0743942</v>
      </c>
      <c r="M18" s="42">
        <f t="shared" si="0"/>
        <v>7436352384</v>
      </c>
      <c r="N18" s="6">
        <f t="shared" si="1"/>
        <v>-1909936661</v>
      </c>
      <c r="O18" s="175">
        <v>7456541154</v>
      </c>
      <c r="P18" s="175">
        <f t="shared" ref="P18:P24" si="4">D18-O18</f>
        <v>-1930125431</v>
      </c>
      <c r="Q18" s="175">
        <v>0</v>
      </c>
      <c r="R18" s="175">
        <f t="shared" ref="R18:R24" si="5">H18-Q18</f>
        <v>0</v>
      </c>
    </row>
    <row r="19" spans="1:18" ht="22.5" customHeight="1">
      <c r="A19" s="180" t="s">
        <v>76</v>
      </c>
      <c r="B19" s="213" t="s">
        <v>223</v>
      </c>
      <c r="C19" s="8"/>
      <c r="D19" s="178">
        <v>132216835</v>
      </c>
      <c r="E19" s="178"/>
      <c r="F19" s="178">
        <v>160869732</v>
      </c>
      <c r="G19" s="178"/>
      <c r="H19" s="46">
        <v>0</v>
      </c>
      <c r="I19" s="178"/>
      <c r="J19" s="27">
        <v>0</v>
      </c>
      <c r="L19" s="41">
        <v>114493025.50000003</v>
      </c>
      <c r="M19" s="42">
        <f t="shared" si="0"/>
        <v>114493026</v>
      </c>
      <c r="N19" s="6">
        <f t="shared" si="1"/>
        <v>17723809</v>
      </c>
      <c r="O19" s="175">
        <v>114493026</v>
      </c>
      <c r="P19" s="175">
        <f t="shared" si="4"/>
        <v>17723809</v>
      </c>
      <c r="Q19" s="175">
        <v>0</v>
      </c>
      <c r="R19" s="175">
        <f t="shared" si="5"/>
        <v>0</v>
      </c>
    </row>
    <row r="20" spans="1:18" ht="22.5" customHeight="1">
      <c r="A20" s="180" t="s">
        <v>77</v>
      </c>
      <c r="B20" s="213" t="s">
        <v>223</v>
      </c>
      <c r="C20" s="8"/>
      <c r="D20" s="178">
        <v>575118524</v>
      </c>
      <c r="E20" s="178"/>
      <c r="F20" s="178">
        <v>520113819</v>
      </c>
      <c r="G20" s="178"/>
      <c r="H20" s="178">
        <v>393344917</v>
      </c>
      <c r="I20" s="178"/>
      <c r="J20" s="178">
        <v>386923006</v>
      </c>
      <c r="L20" s="41">
        <v>571398780.43028378</v>
      </c>
      <c r="M20" s="42">
        <f t="shared" si="0"/>
        <v>571398780</v>
      </c>
      <c r="N20" s="6">
        <f t="shared" si="1"/>
        <v>3719744</v>
      </c>
      <c r="O20" s="175">
        <v>551091605</v>
      </c>
      <c r="P20" s="175">
        <f t="shared" si="4"/>
        <v>24026919</v>
      </c>
      <c r="Q20" s="175">
        <v>369145711</v>
      </c>
      <c r="R20" s="175">
        <f t="shared" si="5"/>
        <v>24199206</v>
      </c>
    </row>
    <row r="21" spans="1:18" ht="22.5" customHeight="1">
      <c r="A21" s="180" t="s">
        <v>78</v>
      </c>
      <c r="B21" s="213"/>
      <c r="C21" s="8"/>
      <c r="D21" s="218">
        <v>2188149</v>
      </c>
      <c r="E21" s="178"/>
      <c r="F21" s="49">
        <v>0</v>
      </c>
      <c r="G21" s="178"/>
      <c r="H21" s="49">
        <v>0</v>
      </c>
      <c r="I21" s="178"/>
      <c r="J21" s="218">
        <v>7243</v>
      </c>
      <c r="L21" s="41">
        <v>0</v>
      </c>
      <c r="M21" s="42">
        <f t="shared" si="0"/>
        <v>0</v>
      </c>
      <c r="N21" s="6">
        <f t="shared" si="1"/>
        <v>2188149</v>
      </c>
      <c r="O21" s="175">
        <v>0</v>
      </c>
      <c r="P21" s="175">
        <f t="shared" si="4"/>
        <v>2188149</v>
      </c>
      <c r="Q21" s="175">
        <v>0</v>
      </c>
      <c r="R21" s="175">
        <f t="shared" si="5"/>
        <v>0</v>
      </c>
    </row>
    <row r="22" spans="1:18" ht="22.5" customHeight="1">
      <c r="A22" s="18" t="s">
        <v>79</v>
      </c>
      <c r="B22" s="213">
        <v>16</v>
      </c>
      <c r="C22" s="8"/>
      <c r="D22" s="38">
        <v>6235939231</v>
      </c>
      <c r="E22" s="182"/>
      <c r="F22" s="195">
        <v>6828710916</v>
      </c>
      <c r="G22" s="182"/>
      <c r="H22" s="38">
        <v>393344917</v>
      </c>
      <c r="I22" s="182"/>
      <c r="J22" s="195">
        <v>386930249</v>
      </c>
      <c r="L22" s="216">
        <f>SUM(L18:L21)</f>
        <v>8122244190.0046778</v>
      </c>
      <c r="M22" s="42">
        <f t="shared" si="0"/>
        <v>8122244190</v>
      </c>
      <c r="N22" s="6">
        <f t="shared" si="1"/>
        <v>-1886304959</v>
      </c>
      <c r="O22" s="217">
        <f>SUM(O18:O21)</f>
        <v>8122125785</v>
      </c>
      <c r="P22" s="175">
        <f t="shared" si="4"/>
        <v>-1886186554</v>
      </c>
      <c r="Q22" s="217">
        <f>SUM(Q18:Q21)</f>
        <v>369145711</v>
      </c>
      <c r="R22" s="175">
        <f t="shared" si="5"/>
        <v>24199206</v>
      </c>
    </row>
    <row r="23" spans="1:18" ht="14.25" customHeight="1">
      <c r="B23" s="213"/>
      <c r="C23" s="8"/>
      <c r="E23" s="187"/>
      <c r="G23" s="187"/>
      <c r="H23" s="187"/>
      <c r="I23" s="187"/>
      <c r="J23" s="187"/>
      <c r="L23" s="219"/>
      <c r="M23" s="42">
        <f t="shared" si="0"/>
        <v>0</v>
      </c>
      <c r="N23" s="6">
        <f t="shared" si="1"/>
        <v>0</v>
      </c>
    </row>
    <row r="24" spans="1:18" ht="22.5" customHeight="1">
      <c r="A24" s="18" t="s">
        <v>80</v>
      </c>
      <c r="B24" s="213"/>
      <c r="C24" s="8"/>
      <c r="D24" s="67">
        <v>720325548</v>
      </c>
      <c r="E24" s="220"/>
      <c r="F24" s="67">
        <v>742271779</v>
      </c>
      <c r="G24" s="220"/>
      <c r="H24" s="66">
        <v>728630965</v>
      </c>
      <c r="I24" s="220"/>
      <c r="J24" s="221">
        <v>792387954</v>
      </c>
      <c r="L24" s="222">
        <f>L15-L22</f>
        <v>1079064250.4953203</v>
      </c>
      <c r="M24" s="42">
        <f t="shared" si="0"/>
        <v>1079064250</v>
      </c>
      <c r="N24" s="6">
        <f t="shared" si="1"/>
        <v>-358738702</v>
      </c>
      <c r="O24" s="220">
        <f>O15-O22</f>
        <v>1079182655</v>
      </c>
      <c r="P24" s="175">
        <f t="shared" si="4"/>
        <v>-358857107</v>
      </c>
      <c r="Q24" s="220">
        <f>Q15-Q22</f>
        <v>732346480.75</v>
      </c>
      <c r="R24" s="175">
        <f t="shared" si="5"/>
        <v>-3715515.75</v>
      </c>
    </row>
    <row r="25" spans="1:18" ht="22.5" customHeight="1">
      <c r="A25" s="180" t="s">
        <v>81</v>
      </c>
      <c r="B25" s="213"/>
      <c r="C25" s="8"/>
      <c r="D25" s="178">
        <v>-4026496</v>
      </c>
      <c r="E25" s="178"/>
      <c r="F25" s="178">
        <v>-2754090</v>
      </c>
      <c r="G25" s="178"/>
      <c r="H25" s="178">
        <v>-722138</v>
      </c>
      <c r="I25" s="178"/>
      <c r="J25" s="178">
        <v>-1030452</v>
      </c>
      <c r="L25" s="50">
        <v>-1609404.6378090801</v>
      </c>
      <c r="M25" s="42">
        <f>ROUND(L25,0)</f>
        <v>-1609405</v>
      </c>
      <c r="N25" s="51">
        <f>D25-M25</f>
        <v>-2417091</v>
      </c>
      <c r="O25" s="175">
        <v>1609405</v>
      </c>
      <c r="P25" s="175">
        <f>D25-O25</f>
        <v>-5635901</v>
      </c>
      <c r="Q25" s="175">
        <v>1498069.54</v>
      </c>
      <c r="R25" s="175">
        <f>H25-Q25</f>
        <v>-2220207.54</v>
      </c>
    </row>
    <row r="26" spans="1:18" ht="22.5" customHeight="1">
      <c r="A26" s="5" t="s">
        <v>82</v>
      </c>
      <c r="B26" s="213"/>
      <c r="C26" s="8"/>
      <c r="E26" s="187"/>
      <c r="G26" s="187"/>
      <c r="H26" s="187"/>
      <c r="I26" s="187"/>
      <c r="J26" s="187"/>
      <c r="M26" s="42">
        <f t="shared" si="0"/>
        <v>0</v>
      </c>
      <c r="N26" s="6">
        <f t="shared" si="1"/>
        <v>0</v>
      </c>
    </row>
    <row r="27" spans="1:18" ht="22.5" customHeight="1">
      <c r="A27" s="203" t="s">
        <v>83</v>
      </c>
      <c r="B27" s="213">
        <v>15</v>
      </c>
      <c r="C27" s="8"/>
      <c r="D27" s="223">
        <v>66623198</v>
      </c>
      <c r="E27" s="187"/>
      <c r="F27" s="223">
        <v>60427298</v>
      </c>
      <c r="G27" s="187"/>
      <c r="H27" s="48">
        <v>0</v>
      </c>
      <c r="I27" s="187"/>
      <c r="J27" s="48">
        <v>0</v>
      </c>
      <c r="L27" s="47">
        <v>55978794.950000003</v>
      </c>
      <c r="M27" s="42">
        <f t="shared" si="0"/>
        <v>55978795</v>
      </c>
      <c r="N27" s="6">
        <f t="shared" si="1"/>
        <v>10644403</v>
      </c>
      <c r="O27" s="175">
        <v>55978795</v>
      </c>
      <c r="P27" s="175">
        <f t="shared" ref="P27:P30" si="6">D27-O27</f>
        <v>10644403</v>
      </c>
      <c r="Q27" s="175">
        <v>0</v>
      </c>
      <c r="R27" s="175">
        <f t="shared" ref="R27:R30" si="7">H27-Q27</f>
        <v>0</v>
      </c>
    </row>
    <row r="28" spans="1:18" ht="22.5" customHeight="1">
      <c r="A28" s="224" t="s">
        <v>84</v>
      </c>
      <c r="B28" s="213"/>
      <c r="C28" s="8"/>
      <c r="D28" s="67">
        <v>782922250</v>
      </c>
      <c r="E28" s="182"/>
      <c r="F28" s="225">
        <v>799944987</v>
      </c>
      <c r="G28" s="182"/>
      <c r="H28" s="67">
        <v>727908827</v>
      </c>
      <c r="I28" s="182"/>
      <c r="J28" s="225">
        <v>791357502</v>
      </c>
      <c r="L28" s="226">
        <f>SUM(L24:L27)</f>
        <v>1133433640.8075113</v>
      </c>
      <c r="M28" s="42">
        <f t="shared" si="0"/>
        <v>1133433641</v>
      </c>
      <c r="N28" s="6">
        <f t="shared" si="1"/>
        <v>-350511391</v>
      </c>
      <c r="O28" s="226">
        <f>SUM(O24:O27)</f>
        <v>1136770855</v>
      </c>
      <c r="P28" s="175">
        <f t="shared" si="6"/>
        <v>-353848605</v>
      </c>
      <c r="Q28" s="226">
        <f>SUM(Q24:Q27)</f>
        <v>733844550.28999996</v>
      </c>
      <c r="R28" s="175">
        <f t="shared" si="7"/>
        <v>-5935723.2899999619</v>
      </c>
    </row>
    <row r="29" spans="1:18" ht="22.5" customHeight="1">
      <c r="A29" s="227" t="s">
        <v>211</v>
      </c>
      <c r="B29" s="213">
        <v>17</v>
      </c>
      <c r="C29" s="8"/>
      <c r="D29" s="228">
        <v>-65752861</v>
      </c>
      <c r="E29" s="178"/>
      <c r="F29" s="228">
        <v>-110189690</v>
      </c>
      <c r="G29" s="178"/>
      <c r="H29" s="218">
        <v>641450</v>
      </c>
      <c r="I29" s="178"/>
      <c r="J29" s="218">
        <v>-2329396</v>
      </c>
      <c r="L29" s="41">
        <v>-167167124.91189644</v>
      </c>
      <c r="M29" s="42">
        <f t="shared" si="0"/>
        <v>-167167125</v>
      </c>
      <c r="N29" s="6">
        <f t="shared" si="1"/>
        <v>101414264</v>
      </c>
      <c r="O29" s="175">
        <v>-167161376</v>
      </c>
      <c r="P29" s="175">
        <f t="shared" si="6"/>
        <v>101408515</v>
      </c>
      <c r="Q29" s="175">
        <v>-1833345</v>
      </c>
      <c r="R29" s="175">
        <f t="shared" si="7"/>
        <v>2474795</v>
      </c>
    </row>
    <row r="30" spans="1:18" ht="22.5" customHeight="1" thickBot="1">
      <c r="A30" s="224" t="s">
        <v>85</v>
      </c>
      <c r="B30" s="213"/>
      <c r="C30" s="8"/>
      <c r="D30" s="68">
        <v>717169389</v>
      </c>
      <c r="E30" s="178"/>
      <c r="F30" s="229">
        <v>689755297</v>
      </c>
      <c r="G30" s="178"/>
      <c r="H30" s="68">
        <v>728550277</v>
      </c>
      <c r="I30" s="178"/>
      <c r="J30" s="229">
        <v>789028106</v>
      </c>
      <c r="L30" s="230">
        <f>SUM(L28:L29)</f>
        <v>966266515.89561486</v>
      </c>
      <c r="M30" s="42">
        <f t="shared" si="0"/>
        <v>966266516</v>
      </c>
      <c r="N30" s="6">
        <f t="shared" si="1"/>
        <v>-249097127</v>
      </c>
      <c r="O30" s="231">
        <f>SUM(O28:O29)</f>
        <v>969609479</v>
      </c>
      <c r="P30" s="175">
        <f t="shared" si="6"/>
        <v>-252440090</v>
      </c>
      <c r="Q30" s="231">
        <f>SUM(Q28:Q29)</f>
        <v>732011205.28999996</v>
      </c>
      <c r="R30" s="175">
        <f t="shared" si="7"/>
        <v>-3460928.2899999619</v>
      </c>
    </row>
    <row r="31" spans="1:18" ht="14.25" customHeight="1" thickTop="1">
      <c r="A31" s="224"/>
      <c r="B31" s="213"/>
      <c r="C31" s="8"/>
      <c r="D31" s="226"/>
      <c r="E31" s="178"/>
      <c r="F31" s="226"/>
      <c r="G31" s="178"/>
      <c r="H31" s="226"/>
      <c r="I31" s="178"/>
      <c r="J31" s="226"/>
      <c r="M31" s="42">
        <f t="shared" si="0"/>
        <v>0</v>
      </c>
    </row>
    <row r="32" spans="1:18" ht="25.2" customHeight="1" thickBot="1">
      <c r="A32" s="18" t="s">
        <v>86</v>
      </c>
      <c r="B32" s="213"/>
      <c r="C32" s="8"/>
      <c r="D32" s="69">
        <v>1.717929281928964</v>
      </c>
      <c r="E32" s="232"/>
      <c r="F32" s="233">
        <v>1.6480014597763721</v>
      </c>
      <c r="G32" s="232"/>
      <c r="H32" s="69">
        <v>1.7134542317769033</v>
      </c>
      <c r="I32" s="232"/>
      <c r="J32" s="233">
        <v>1.8556901148726279</v>
      </c>
      <c r="M32" s="42">
        <f t="shared" si="0"/>
        <v>0</v>
      </c>
    </row>
    <row r="33" spans="1:18" ht="14.25" customHeight="1" thickTop="1">
      <c r="A33" s="18"/>
      <c r="B33" s="213"/>
      <c r="C33" s="8"/>
      <c r="D33" s="232"/>
      <c r="E33" s="232"/>
      <c r="F33" s="232"/>
      <c r="G33" s="232"/>
      <c r="H33" s="232"/>
      <c r="I33" s="232"/>
      <c r="J33" s="232"/>
      <c r="M33" s="42">
        <f t="shared" si="0"/>
        <v>0</v>
      </c>
    </row>
    <row r="34" spans="1:18" ht="22.5" customHeight="1">
      <c r="A34" s="224" t="s">
        <v>87</v>
      </c>
      <c r="B34" s="234"/>
      <c r="C34" s="235"/>
      <c r="D34" s="236"/>
      <c r="E34" s="237"/>
      <c r="F34" s="236"/>
      <c r="G34" s="237"/>
      <c r="H34" s="236"/>
      <c r="I34" s="237"/>
      <c r="J34" s="236"/>
      <c r="M34" s="42">
        <f t="shared" si="0"/>
        <v>0</v>
      </c>
    </row>
    <row r="35" spans="1:18" ht="22.5" customHeight="1">
      <c r="A35" s="234" t="s">
        <v>88</v>
      </c>
      <c r="B35" s="234"/>
      <c r="C35" s="235"/>
      <c r="D35" s="70">
        <v>730453041</v>
      </c>
      <c r="E35" s="238"/>
      <c r="F35" s="52">
        <v>700720158</v>
      </c>
      <c r="G35" s="238"/>
      <c r="H35" s="70">
        <v>728550277</v>
      </c>
      <c r="I35" s="238"/>
      <c r="J35" s="52">
        <v>789028106</v>
      </c>
      <c r="M35" s="42">
        <f t="shared" si="0"/>
        <v>0</v>
      </c>
    </row>
    <row r="36" spans="1:18" ht="22.5" customHeight="1">
      <c r="A36" s="234" t="s">
        <v>89</v>
      </c>
      <c r="B36" s="234"/>
      <c r="C36" s="235"/>
      <c r="D36" s="30">
        <v>-13283652</v>
      </c>
      <c r="E36" s="239"/>
      <c r="F36" s="30">
        <v>-10964861</v>
      </c>
      <c r="G36" s="240"/>
      <c r="H36" s="30">
        <v>0</v>
      </c>
      <c r="J36" s="30">
        <v>0</v>
      </c>
      <c r="L36" s="41">
        <v>-12309166.061892901</v>
      </c>
      <c r="M36" s="42">
        <f t="shared" si="0"/>
        <v>-12309166</v>
      </c>
      <c r="N36" s="6">
        <f t="shared" ref="N36" si="8">D36-M36</f>
        <v>-974486</v>
      </c>
    </row>
    <row r="37" spans="1:18" ht="22.5" customHeight="1" thickBot="1">
      <c r="A37" s="224" t="s">
        <v>85</v>
      </c>
      <c r="B37" s="234"/>
      <c r="C37" s="235"/>
      <c r="D37" s="71">
        <v>717169389</v>
      </c>
      <c r="E37" s="236"/>
      <c r="F37" s="241">
        <v>689755297</v>
      </c>
      <c r="G37" s="236"/>
      <c r="H37" s="71">
        <v>728550277</v>
      </c>
      <c r="I37" s="236"/>
      <c r="J37" s="241">
        <v>789028106</v>
      </c>
      <c r="M37" s="42">
        <f t="shared" si="0"/>
        <v>0</v>
      </c>
    </row>
    <row r="38" spans="1:18" ht="29.7" customHeight="1" thickTop="1"/>
    <row r="39" spans="1:18" s="2" customFormat="1" ht="22.5" customHeight="1">
      <c r="A39" s="1" t="s">
        <v>0</v>
      </c>
      <c r="B39" s="210"/>
      <c r="H39" s="242"/>
      <c r="J39" s="242"/>
      <c r="L39" s="40"/>
      <c r="M39" s="211"/>
      <c r="O39" s="166"/>
      <c r="P39" s="166"/>
      <c r="Q39" s="166"/>
      <c r="R39" s="166"/>
    </row>
    <row r="40" spans="1:18" s="2" customFormat="1" ht="22.5" customHeight="1">
      <c r="A40" s="1" t="s">
        <v>90</v>
      </c>
      <c r="B40" s="210"/>
      <c r="L40" s="40"/>
      <c r="M40" s="211"/>
      <c r="O40" s="166"/>
      <c r="P40" s="166"/>
      <c r="Q40" s="166"/>
      <c r="R40" s="166"/>
    </row>
    <row r="42" spans="1:18" ht="22.2" customHeight="1">
      <c r="B42" s="213"/>
      <c r="D42" s="297" t="s">
        <v>2</v>
      </c>
      <c r="E42" s="297"/>
      <c r="F42" s="297"/>
      <c r="G42" s="173"/>
      <c r="H42" s="297" t="s">
        <v>3</v>
      </c>
      <c r="I42" s="297"/>
      <c r="J42" s="297"/>
    </row>
    <row r="43" spans="1:18" ht="22.5" customHeight="1">
      <c r="B43" s="213"/>
      <c r="D43" s="296" t="s">
        <v>218</v>
      </c>
      <c r="E43" s="296"/>
      <c r="F43" s="296"/>
      <c r="G43" s="173"/>
      <c r="H43" s="296" t="s">
        <v>218</v>
      </c>
      <c r="I43" s="296"/>
      <c r="J43" s="296"/>
    </row>
    <row r="44" spans="1:18" ht="22.5" customHeight="1">
      <c r="B44" s="213"/>
      <c r="D44" s="296" t="s">
        <v>4</v>
      </c>
      <c r="E44" s="296"/>
      <c r="F44" s="296"/>
      <c r="G44" s="173"/>
      <c r="H44" s="296" t="s">
        <v>4</v>
      </c>
      <c r="I44" s="296"/>
      <c r="J44" s="296"/>
    </row>
    <row r="45" spans="1:18" ht="22.2" customHeight="1">
      <c r="A45" s="18"/>
      <c r="B45" s="213" t="s">
        <v>7</v>
      </c>
      <c r="D45" s="8">
        <v>2568</v>
      </c>
      <c r="E45" s="8"/>
      <c r="F45" s="8">
        <v>2567</v>
      </c>
      <c r="G45" s="8"/>
      <c r="H45" s="8">
        <v>2568</v>
      </c>
      <c r="I45" s="8"/>
      <c r="J45" s="8">
        <v>2567</v>
      </c>
    </row>
    <row r="46" spans="1:18" ht="22.2" customHeight="1">
      <c r="B46" s="213"/>
      <c r="D46" s="295" t="s">
        <v>11</v>
      </c>
      <c r="E46" s="295"/>
      <c r="F46" s="295"/>
      <c r="G46" s="295"/>
      <c r="H46" s="295"/>
      <c r="I46" s="295"/>
      <c r="J46" s="295"/>
    </row>
    <row r="47" spans="1:18" ht="22.5" customHeight="1">
      <c r="A47" s="243" t="s">
        <v>85</v>
      </c>
      <c r="B47" s="244"/>
      <c r="C47" s="53"/>
      <c r="D47" s="72">
        <v>717169389</v>
      </c>
      <c r="E47" s="53"/>
      <c r="F47" s="245">
        <v>689755297</v>
      </c>
      <c r="G47" s="53"/>
      <c r="H47" s="72">
        <v>728550277</v>
      </c>
      <c r="I47" s="53"/>
      <c r="J47" s="245">
        <v>789028106</v>
      </c>
    </row>
    <row r="48" spans="1:18" ht="14.25" customHeight="1">
      <c r="A48" s="18"/>
      <c r="B48" s="213"/>
      <c r="C48" s="8"/>
      <c r="D48" s="232"/>
      <c r="E48" s="232"/>
      <c r="F48" s="232"/>
      <c r="G48" s="232"/>
      <c r="H48" s="232"/>
      <c r="I48" s="232"/>
      <c r="J48" s="232"/>
    </row>
    <row r="49" spans="1:19" ht="22.5" customHeight="1">
      <c r="A49" s="243" t="s">
        <v>91</v>
      </c>
      <c r="B49" s="246"/>
      <c r="C49" s="247"/>
      <c r="D49" s="248"/>
      <c r="E49" s="247"/>
      <c r="F49" s="249"/>
      <c r="G49" s="247"/>
      <c r="H49" s="249"/>
      <c r="I49" s="247"/>
      <c r="J49" s="249"/>
    </row>
    <row r="50" spans="1:19" ht="22.5" customHeight="1">
      <c r="A50" s="250" t="s">
        <v>92</v>
      </c>
      <c r="B50" s="246"/>
      <c r="C50" s="251"/>
      <c r="D50" s="248"/>
      <c r="E50" s="251"/>
      <c r="F50" s="248"/>
      <c r="G50" s="251"/>
      <c r="H50" s="248"/>
      <c r="I50" s="251"/>
      <c r="J50" s="248"/>
    </row>
    <row r="51" spans="1:19" ht="22.5" customHeight="1">
      <c r="A51" s="12" t="s">
        <v>93</v>
      </c>
      <c r="B51" s="246"/>
      <c r="C51" s="251"/>
      <c r="D51" s="248"/>
      <c r="E51" s="251"/>
      <c r="F51" s="248"/>
      <c r="G51" s="251"/>
      <c r="H51" s="248"/>
      <c r="I51" s="251"/>
      <c r="J51" s="248"/>
    </row>
    <row r="52" spans="1:19" ht="22.5" customHeight="1">
      <c r="A52" s="227" t="s">
        <v>94</v>
      </c>
      <c r="B52" s="246"/>
      <c r="C52" s="251"/>
      <c r="D52" s="54">
        <v>412399</v>
      </c>
      <c r="E52" s="55"/>
      <c r="F52" s="54">
        <v>-470140</v>
      </c>
      <c r="G52" s="55"/>
      <c r="H52" s="54">
        <v>-2170</v>
      </c>
      <c r="I52" s="55"/>
      <c r="J52" s="54">
        <v>-501161</v>
      </c>
      <c r="L52" s="41">
        <v>1144330.3500000001</v>
      </c>
      <c r="M52" s="42">
        <f t="shared" ref="M52:M67" si="9">ROUND(L52,0)</f>
        <v>1144330</v>
      </c>
    </row>
    <row r="53" spans="1:19" ht="22.5" customHeight="1">
      <c r="A53" s="227" t="s">
        <v>212</v>
      </c>
      <c r="B53" s="246"/>
      <c r="C53" s="251"/>
      <c r="D53" s="54"/>
      <c r="E53" s="55"/>
      <c r="F53" s="54"/>
      <c r="G53" s="55"/>
      <c r="H53" s="54"/>
      <c r="I53" s="55"/>
      <c r="J53" s="54"/>
    </row>
    <row r="54" spans="1:19" ht="22.5" customHeight="1">
      <c r="A54" s="227" t="s">
        <v>95</v>
      </c>
      <c r="B54" s="246"/>
      <c r="C54" s="251"/>
      <c r="D54" s="56">
        <v>-65927</v>
      </c>
      <c r="E54" s="55"/>
      <c r="F54" s="56">
        <v>90285</v>
      </c>
      <c r="G54" s="55"/>
      <c r="H54" s="56">
        <v>434</v>
      </c>
      <c r="I54" s="55"/>
      <c r="J54" s="56">
        <v>100232</v>
      </c>
      <c r="L54" s="41">
        <v>-213031.61290000001</v>
      </c>
      <c r="M54" s="42">
        <f t="shared" si="9"/>
        <v>-213032</v>
      </c>
      <c r="S54" s="252"/>
    </row>
    <row r="55" spans="1:19" ht="22.5" customHeight="1">
      <c r="A55" s="224" t="s">
        <v>96</v>
      </c>
      <c r="B55" s="246"/>
      <c r="C55" s="251"/>
      <c r="D55" s="57"/>
      <c r="E55" s="58"/>
      <c r="F55" s="57"/>
      <c r="G55" s="58"/>
      <c r="H55" s="57"/>
      <c r="I55" s="58"/>
      <c r="J55" s="57"/>
    </row>
    <row r="56" spans="1:19" ht="22.5" customHeight="1">
      <c r="A56" s="18" t="s">
        <v>93</v>
      </c>
      <c r="B56" s="246"/>
      <c r="C56" s="251"/>
      <c r="D56" s="73">
        <v>346472</v>
      </c>
      <c r="E56" s="58"/>
      <c r="F56" s="73">
        <v>-379855</v>
      </c>
      <c r="G56" s="58"/>
      <c r="H56" s="73">
        <v>-1736</v>
      </c>
      <c r="I56" s="58"/>
      <c r="J56" s="73">
        <v>-400929</v>
      </c>
      <c r="L56" s="59">
        <f>SUM(L52:L54)</f>
        <v>931298.73710000003</v>
      </c>
      <c r="M56" s="42">
        <f t="shared" si="9"/>
        <v>931299</v>
      </c>
    </row>
    <row r="57" spans="1:19" ht="14.25" customHeight="1">
      <c r="A57" s="18"/>
      <c r="B57" s="213"/>
      <c r="C57" s="8"/>
      <c r="D57" s="232"/>
      <c r="E57" s="232"/>
      <c r="F57" s="232"/>
      <c r="G57" s="232"/>
      <c r="H57" s="232"/>
      <c r="I57" s="232"/>
      <c r="J57" s="232"/>
    </row>
    <row r="58" spans="1:19" ht="22.5" customHeight="1">
      <c r="A58" s="250" t="s">
        <v>97</v>
      </c>
      <c r="B58" s="246"/>
      <c r="C58" s="60"/>
    </row>
    <row r="59" spans="1:19" ht="22.5" customHeight="1">
      <c r="A59" s="12" t="s">
        <v>93</v>
      </c>
      <c r="B59" s="246"/>
      <c r="C59" s="60"/>
      <c r="D59" s="178"/>
      <c r="E59" s="60"/>
      <c r="F59" s="178"/>
      <c r="G59" s="247"/>
      <c r="H59" s="9"/>
      <c r="I59" s="247"/>
      <c r="J59" s="9"/>
    </row>
    <row r="60" spans="1:19" ht="22.5" customHeight="1">
      <c r="A60" s="253" t="s">
        <v>98</v>
      </c>
      <c r="B60" s="246"/>
      <c r="C60" s="60"/>
    </row>
    <row r="61" spans="1:19" ht="22.5" customHeight="1">
      <c r="A61" s="5" t="s">
        <v>99</v>
      </c>
      <c r="B61" s="246"/>
      <c r="C61" s="60"/>
      <c r="D61" s="178">
        <v>-5891669</v>
      </c>
      <c r="E61" s="60"/>
      <c r="F61" s="178">
        <v>-4220752</v>
      </c>
      <c r="G61" s="247"/>
      <c r="H61" s="9">
        <v>0</v>
      </c>
      <c r="I61" s="247"/>
      <c r="J61" s="9">
        <v>0</v>
      </c>
      <c r="L61" s="41">
        <v>-534735.18000000005</v>
      </c>
      <c r="M61" s="42">
        <f t="shared" si="9"/>
        <v>-534735</v>
      </c>
    </row>
    <row r="62" spans="1:19" ht="22.5" customHeight="1">
      <c r="A62" s="253" t="s">
        <v>213</v>
      </c>
      <c r="B62" s="246"/>
      <c r="C62" s="60"/>
      <c r="D62" s="178"/>
      <c r="E62" s="60"/>
      <c r="F62" s="178"/>
      <c r="G62" s="247"/>
      <c r="H62" s="9"/>
      <c r="I62" s="247"/>
      <c r="J62" s="9"/>
    </row>
    <row r="63" spans="1:19" ht="22.5" customHeight="1">
      <c r="A63" s="5" t="s">
        <v>100</v>
      </c>
      <c r="B63" s="213">
        <v>13</v>
      </c>
      <c r="C63" s="60"/>
      <c r="D63" s="178">
        <v>-7676748</v>
      </c>
      <c r="E63" s="60"/>
      <c r="F63" s="178">
        <v>-25665810</v>
      </c>
      <c r="G63" s="247"/>
      <c r="H63" s="178">
        <v>-12072800</v>
      </c>
      <c r="I63" s="247"/>
      <c r="J63" s="178">
        <v>-9727634</v>
      </c>
      <c r="L63" s="41">
        <v>-2982191.71</v>
      </c>
      <c r="M63" s="42">
        <f t="shared" si="9"/>
        <v>-2982192</v>
      </c>
    </row>
    <row r="64" spans="1:19" ht="22.5" customHeight="1">
      <c r="A64" s="253" t="s">
        <v>101</v>
      </c>
      <c r="B64" s="246"/>
      <c r="C64" s="60"/>
      <c r="D64" s="178"/>
      <c r="E64" s="60"/>
      <c r="F64" s="178"/>
      <c r="G64" s="247"/>
      <c r="H64" s="9"/>
      <c r="I64" s="247"/>
      <c r="J64" s="9"/>
    </row>
    <row r="65" spans="1:18" ht="22.5" customHeight="1">
      <c r="A65" s="5" t="s">
        <v>95</v>
      </c>
      <c r="B65" s="246"/>
      <c r="C65" s="60"/>
      <c r="D65" s="61">
        <v>3101562</v>
      </c>
      <c r="E65" s="60"/>
      <c r="F65" s="61">
        <v>5436661</v>
      </c>
      <c r="G65" s="247"/>
      <c r="H65" s="61">
        <v>2414560</v>
      </c>
      <c r="I65" s="247"/>
      <c r="J65" s="61">
        <v>1945527</v>
      </c>
      <c r="L65" s="41">
        <v>148472.13360000012</v>
      </c>
      <c r="M65" s="42">
        <f t="shared" si="9"/>
        <v>148472</v>
      </c>
    </row>
    <row r="66" spans="1:18" ht="22.5" customHeight="1">
      <c r="A66" s="224" t="s">
        <v>102</v>
      </c>
      <c r="B66" s="246"/>
      <c r="C66" s="60"/>
      <c r="D66" s="178"/>
      <c r="E66" s="60"/>
      <c r="F66" s="178"/>
      <c r="G66" s="247"/>
      <c r="H66" s="62"/>
      <c r="I66" s="247"/>
      <c r="J66" s="62"/>
    </row>
    <row r="67" spans="1:18" ht="22.5" customHeight="1">
      <c r="A67" s="18" t="s">
        <v>93</v>
      </c>
      <c r="B67" s="246"/>
      <c r="C67" s="60"/>
      <c r="D67" s="195">
        <v>-10466855</v>
      </c>
      <c r="E67" s="60"/>
      <c r="F67" s="195">
        <v>-24449901</v>
      </c>
      <c r="G67" s="53"/>
      <c r="H67" s="195">
        <v>-9658240</v>
      </c>
      <c r="I67" s="53"/>
      <c r="J67" s="195">
        <v>-7782107</v>
      </c>
      <c r="L67" s="217">
        <f>SUM(L61:L65)</f>
        <v>-3368454.7563999998</v>
      </c>
      <c r="M67" s="42">
        <f t="shared" si="9"/>
        <v>-3368455</v>
      </c>
    </row>
    <row r="68" spans="1:18" ht="14.25" customHeight="1">
      <c r="A68" s="18"/>
      <c r="B68" s="213"/>
      <c r="C68" s="8"/>
      <c r="D68" s="232"/>
      <c r="E68" s="232"/>
      <c r="F68" s="232"/>
      <c r="G68" s="232"/>
      <c r="H68" s="232"/>
      <c r="I68" s="232"/>
      <c r="J68" s="232"/>
    </row>
    <row r="69" spans="1:18" ht="22.5" customHeight="1">
      <c r="A69" s="243" t="s">
        <v>214</v>
      </c>
      <c r="B69" s="246"/>
      <c r="C69" s="63"/>
      <c r="D69" s="254">
        <v>-10120383</v>
      </c>
      <c r="E69" s="53"/>
      <c r="F69" s="254">
        <v>-24829756</v>
      </c>
      <c r="G69" s="53"/>
      <c r="H69" s="254">
        <v>-9659976</v>
      </c>
      <c r="I69" s="53"/>
      <c r="J69" s="254">
        <v>-8183036</v>
      </c>
    </row>
    <row r="70" spans="1:18" ht="14.25" customHeight="1">
      <c r="A70" s="18"/>
      <c r="B70" s="213"/>
      <c r="C70" s="8"/>
      <c r="D70" s="232"/>
      <c r="E70" s="232"/>
      <c r="F70" s="232"/>
      <c r="G70" s="232"/>
      <c r="H70" s="232"/>
      <c r="I70" s="232"/>
      <c r="J70" s="232"/>
    </row>
    <row r="71" spans="1:18" ht="22.5" customHeight="1" thickBot="1">
      <c r="A71" s="243" t="s">
        <v>103</v>
      </c>
      <c r="B71" s="246"/>
      <c r="C71" s="255"/>
      <c r="D71" s="71">
        <v>707049006</v>
      </c>
      <c r="E71" s="255"/>
      <c r="F71" s="256">
        <v>664925541</v>
      </c>
      <c r="G71" s="255"/>
      <c r="H71" s="71">
        <v>718890301</v>
      </c>
      <c r="I71" s="255"/>
      <c r="J71" s="257">
        <v>780845070</v>
      </c>
    </row>
    <row r="72" spans="1:18" ht="22.5" customHeight="1" thickTop="1">
      <c r="A72" s="224"/>
      <c r="B72" s="234"/>
      <c r="C72" s="235"/>
      <c r="D72" s="258"/>
      <c r="E72" s="259"/>
      <c r="F72" s="258"/>
      <c r="G72" s="259"/>
      <c r="H72" s="259"/>
      <c r="I72" s="259"/>
      <c r="J72" s="259"/>
    </row>
    <row r="73" spans="1:18" ht="22.5" customHeight="1">
      <c r="A73" s="224" t="s">
        <v>104</v>
      </c>
      <c r="B73" s="234"/>
      <c r="C73" s="235"/>
      <c r="D73" s="258"/>
      <c r="E73" s="259"/>
      <c r="F73" s="258"/>
      <c r="G73" s="259"/>
      <c r="H73" s="259"/>
      <c r="I73" s="259"/>
      <c r="J73" s="259"/>
    </row>
    <row r="74" spans="1:18" ht="22.5" customHeight="1">
      <c r="A74" s="234" t="s">
        <v>88</v>
      </c>
      <c r="B74" s="234"/>
      <c r="C74" s="235"/>
      <c r="D74" s="64">
        <v>720233153</v>
      </c>
      <c r="E74" s="238"/>
      <c r="F74" s="64">
        <v>675808531</v>
      </c>
      <c r="G74" s="238"/>
      <c r="H74" s="64">
        <v>718890301</v>
      </c>
      <c r="I74" s="238"/>
      <c r="J74" s="64">
        <v>780845070</v>
      </c>
    </row>
    <row r="75" spans="1:18" ht="22.5" customHeight="1">
      <c r="A75" s="234" t="s">
        <v>89</v>
      </c>
      <c r="B75" s="234"/>
      <c r="C75" s="235"/>
      <c r="D75" s="30">
        <v>-13184147</v>
      </c>
      <c r="E75" s="239"/>
      <c r="F75" s="30">
        <v>-10882990</v>
      </c>
      <c r="G75" s="240"/>
      <c r="H75" s="30">
        <v>0</v>
      </c>
      <c r="J75" s="30">
        <v>0</v>
      </c>
      <c r="L75" s="41">
        <v>-764867</v>
      </c>
    </row>
    <row r="76" spans="1:18" ht="22.5" customHeight="1" thickBot="1">
      <c r="A76" s="224" t="s">
        <v>103</v>
      </c>
      <c r="B76" s="234"/>
      <c r="C76" s="235"/>
      <c r="D76" s="71">
        <v>707049006</v>
      </c>
      <c r="E76" s="236"/>
      <c r="F76" s="241">
        <v>664925541</v>
      </c>
      <c r="G76" s="236"/>
      <c r="H76" s="71">
        <v>718890301</v>
      </c>
      <c r="I76" s="236"/>
      <c r="J76" s="241">
        <v>780845070</v>
      </c>
      <c r="L76" s="65">
        <f>(500000-299997)/500000</f>
        <v>0.40000599999999997</v>
      </c>
    </row>
    <row r="77" spans="1:18" ht="22.8" thickTop="1">
      <c r="A77" s="243"/>
      <c r="B77" s="246"/>
      <c r="C77" s="255"/>
      <c r="D77" s="260">
        <v>0</v>
      </c>
      <c r="E77" s="255"/>
      <c r="F77" s="261"/>
      <c r="G77" s="255"/>
      <c r="H77" s="260">
        <v>0</v>
      </c>
      <c r="I77" s="255"/>
      <c r="J77" s="247"/>
      <c r="L77" s="41">
        <f>L75*L76</f>
        <v>-305951.38920199999</v>
      </c>
      <c r="M77" s="42">
        <f t="shared" ref="M77" si="10">ROUND(L77,0)</f>
        <v>-305951</v>
      </c>
    </row>
    <row r="78" spans="1:18" s="234" customFormat="1" ht="22.5" customHeight="1">
      <c r="F78" s="262"/>
      <c r="L78" s="41"/>
      <c r="M78" s="263">
        <f>D36</f>
        <v>-13283652</v>
      </c>
      <c r="O78" s="264"/>
      <c r="P78" s="264"/>
      <c r="Q78" s="264"/>
      <c r="R78" s="264"/>
    </row>
    <row r="79" spans="1:18" ht="22.5" customHeight="1">
      <c r="M79" s="42">
        <f>M77+M78</f>
        <v>-13589603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D6:F6"/>
    <mergeCell ref="H6:J6"/>
    <mergeCell ref="D46:J46"/>
    <mergeCell ref="D4:F4"/>
    <mergeCell ref="H4:J4"/>
    <mergeCell ref="D8:J8"/>
    <mergeCell ref="D42:F42"/>
    <mergeCell ref="H42:J42"/>
    <mergeCell ref="D44:F44"/>
    <mergeCell ref="D43:F43"/>
    <mergeCell ref="H43:J43"/>
    <mergeCell ref="H44:J44"/>
    <mergeCell ref="D5:F5"/>
    <mergeCell ref="H5:J5"/>
  </mergeCells>
  <printOptions horizontalCentered="1"/>
  <pageMargins left="0.7" right="0.7" top="0.48" bottom="0.5" header="0.5" footer="0.5"/>
  <pageSetup paperSize="9" scale="84" firstPageNumber="10" fitToHeight="0" orientation="portrait" useFirstPageNumber="1" r:id="rId1"/>
  <headerFooter>
    <oddFooter>&amp;L&amp;15  หมายเหตุประกอบงบการเงินเป็นส่วนหนึ่งของงบการเงินนี้
&amp;C&amp;15&amp;P</oddFooter>
  </headerFooter>
  <rowBreaks count="1" manualBreakCount="1">
    <brk id="38" max="9" man="1"/>
  </rowBreaks>
  <customProperties>
    <customPr name="OrphanNamesChecked" r:id="rId2"/>
  </customProperties>
  <ignoredErrors>
    <ignoredError sqref="B10:B11 B19:B20" twoDigitTextYear="1"/>
  </ignoredError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7"/>
  <sheetViews>
    <sheetView zoomScale="80" zoomScaleNormal="80" zoomScaleSheetLayoutView="70" zoomScalePageLayoutView="85" workbookViewId="0">
      <selection activeCell="N9" sqref="N9"/>
    </sheetView>
  </sheetViews>
  <sheetFormatPr defaultColWidth="9.33203125" defaultRowHeight="23.4"/>
  <cols>
    <col min="1" max="1" width="44.44140625" style="2" customWidth="1"/>
    <col min="2" max="2" width="0.5546875" style="2" customWidth="1"/>
    <col min="3" max="3" width="9.109375" style="2" customWidth="1"/>
    <col min="4" max="4" width="1.33203125" style="2" customWidth="1"/>
    <col min="5" max="5" width="12.33203125" style="2" customWidth="1"/>
    <col min="6" max="6" width="1.33203125" style="2" customWidth="1"/>
    <col min="7" max="7" width="12.33203125" style="2" customWidth="1"/>
    <col min="8" max="8" width="1.33203125" style="2" customWidth="1"/>
    <col min="9" max="9" width="12.33203125" style="2" customWidth="1"/>
    <col min="10" max="10" width="1.33203125" style="2" customWidth="1"/>
    <col min="11" max="11" width="13.33203125" style="2" customWidth="1"/>
    <col min="12" max="12" width="1.33203125" style="2" customWidth="1"/>
    <col min="13" max="13" width="16.5546875" style="2" bestFit="1" customWidth="1"/>
    <col min="14" max="14" width="1.33203125" style="2" customWidth="1"/>
    <col min="15" max="15" width="14.6640625" style="2" customWidth="1"/>
    <col min="16" max="16" width="1.33203125" style="2" customWidth="1"/>
    <col min="17" max="17" width="13.6640625" style="2" customWidth="1"/>
    <col min="18" max="18" width="1.33203125" style="2" customWidth="1"/>
    <col min="19" max="19" width="14.6640625" style="2" customWidth="1"/>
    <col min="20" max="16384" width="9.33203125" style="2"/>
  </cols>
  <sheetData>
    <row r="1" spans="1:19">
      <c r="A1" s="1" t="s">
        <v>0</v>
      </c>
      <c r="B1" s="5"/>
      <c r="C1" s="5"/>
      <c r="D1" s="5"/>
      <c r="E1" s="5"/>
      <c r="F1" s="5"/>
      <c r="G1" s="5"/>
      <c r="H1" s="5"/>
      <c r="I1" s="13"/>
      <c r="J1" s="18" t="s">
        <v>105</v>
      </c>
      <c r="K1" s="18"/>
      <c r="L1" s="18"/>
      <c r="M1" s="18"/>
      <c r="N1" s="18"/>
      <c r="O1" s="18"/>
      <c r="P1" s="18"/>
      <c r="Q1" s="18"/>
      <c r="R1" s="5"/>
      <c r="S1" s="5"/>
    </row>
    <row r="2" spans="1:19">
      <c r="A2" s="1" t="s">
        <v>106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>
      <c r="A3" s="1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19">
      <c r="A4" s="18" t="s">
        <v>107</v>
      </c>
      <c r="B4" s="5"/>
      <c r="C4" s="74"/>
      <c r="D4" s="74"/>
      <c r="E4" s="298" t="s">
        <v>2</v>
      </c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</row>
    <row r="5" spans="1:19">
      <c r="A5" s="5"/>
      <c r="B5" s="5"/>
      <c r="C5" s="74"/>
      <c r="D5" s="74"/>
      <c r="E5" s="76"/>
      <c r="F5" s="76"/>
      <c r="G5" s="76"/>
      <c r="H5" s="76"/>
      <c r="I5" s="76"/>
      <c r="J5" s="76"/>
      <c r="K5" s="76"/>
      <c r="L5" s="76"/>
      <c r="M5" s="76" t="s">
        <v>108</v>
      </c>
      <c r="N5" s="76"/>
      <c r="O5" s="76"/>
      <c r="P5" s="76"/>
      <c r="Q5" s="76"/>
      <c r="R5" s="76"/>
      <c r="S5" s="76"/>
    </row>
    <row r="6" spans="1:19">
      <c r="A6" s="77"/>
      <c r="B6" s="5"/>
      <c r="C6" s="77"/>
      <c r="D6" s="77"/>
      <c r="E6" s="5"/>
      <c r="F6" s="77"/>
      <c r="G6" s="76"/>
      <c r="H6" s="78"/>
      <c r="I6" s="299" t="s">
        <v>57</v>
      </c>
      <c r="J6" s="299"/>
      <c r="K6" s="299"/>
      <c r="L6" s="75"/>
      <c r="M6" s="79" t="s">
        <v>109</v>
      </c>
      <c r="N6" s="75"/>
      <c r="O6" s="78"/>
      <c r="P6" s="75"/>
      <c r="Q6" s="78"/>
      <c r="R6" s="77"/>
      <c r="S6" s="5"/>
    </row>
    <row r="7" spans="1:19">
      <c r="A7" s="77"/>
      <c r="B7" s="5"/>
      <c r="C7" s="77"/>
      <c r="D7" s="77"/>
      <c r="E7" s="76" t="s">
        <v>110</v>
      </c>
      <c r="F7" s="77"/>
      <c r="G7" s="76"/>
      <c r="H7" s="78"/>
      <c r="I7" s="5"/>
      <c r="J7" s="5"/>
      <c r="K7" s="5"/>
      <c r="L7" s="80"/>
      <c r="M7" s="81" t="s">
        <v>111</v>
      </c>
      <c r="N7" s="80"/>
      <c r="O7" s="78"/>
      <c r="P7" s="80"/>
      <c r="Q7" s="78" t="s">
        <v>112</v>
      </c>
      <c r="R7" s="77"/>
      <c r="S7" s="5"/>
    </row>
    <row r="8" spans="1:19">
      <c r="A8" s="77"/>
      <c r="B8" s="82"/>
      <c r="C8" s="5"/>
      <c r="D8" s="5"/>
      <c r="E8" s="76" t="s">
        <v>113</v>
      </c>
      <c r="F8" s="77"/>
      <c r="G8" s="78" t="s">
        <v>114</v>
      </c>
      <c r="H8" s="78"/>
      <c r="I8" s="78" t="s">
        <v>115</v>
      </c>
      <c r="J8" s="77"/>
      <c r="K8" s="78" t="s">
        <v>116</v>
      </c>
      <c r="L8" s="77"/>
      <c r="M8" s="81" t="s">
        <v>117</v>
      </c>
      <c r="N8" s="77"/>
      <c r="O8" s="78" t="s">
        <v>118</v>
      </c>
      <c r="P8" s="77"/>
      <c r="Q8" s="78" t="s">
        <v>119</v>
      </c>
      <c r="R8" s="77"/>
      <c r="S8" s="78" t="s">
        <v>118</v>
      </c>
    </row>
    <row r="9" spans="1:19">
      <c r="A9" s="77"/>
      <c r="B9" s="82"/>
      <c r="C9" s="83" t="s">
        <v>7</v>
      </c>
      <c r="D9" s="82"/>
      <c r="E9" s="78" t="s">
        <v>120</v>
      </c>
      <c r="F9" s="77"/>
      <c r="G9" s="78" t="s">
        <v>121</v>
      </c>
      <c r="H9" s="78"/>
      <c r="I9" s="78" t="s">
        <v>122</v>
      </c>
      <c r="J9" s="77"/>
      <c r="K9" s="76" t="s">
        <v>123</v>
      </c>
      <c r="L9" s="77"/>
      <c r="M9" s="76" t="s">
        <v>124</v>
      </c>
      <c r="N9" s="77"/>
      <c r="O9" s="76" t="s">
        <v>125</v>
      </c>
      <c r="P9" s="77"/>
      <c r="Q9" s="76" t="s">
        <v>126</v>
      </c>
      <c r="R9" s="77"/>
      <c r="S9" s="78" t="s">
        <v>127</v>
      </c>
    </row>
    <row r="10" spans="1:19">
      <c r="A10" s="77"/>
      <c r="B10" s="77"/>
      <c r="C10" s="77"/>
      <c r="D10" s="77"/>
      <c r="E10" s="300" t="s">
        <v>11</v>
      </c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</row>
    <row r="11" spans="1:19" ht="22.2" customHeight="1">
      <c r="A11" s="84" t="s">
        <v>128</v>
      </c>
      <c r="B11" s="77"/>
      <c r="C11" s="77"/>
      <c r="D11" s="77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</row>
    <row r="12" spans="1:19" ht="22.2" customHeight="1">
      <c r="A12" s="85" t="s">
        <v>129</v>
      </c>
      <c r="B12" s="85"/>
      <c r="C12" s="85"/>
      <c r="D12" s="85"/>
      <c r="E12" s="86">
        <v>425193894</v>
      </c>
      <c r="F12" s="87"/>
      <c r="G12" s="86">
        <v>716443452</v>
      </c>
      <c r="H12" s="87"/>
      <c r="I12" s="86">
        <v>55671181</v>
      </c>
      <c r="J12" s="88"/>
      <c r="K12" s="86">
        <v>7070675543</v>
      </c>
      <c r="L12" s="88"/>
      <c r="M12" s="89">
        <v>21916864</v>
      </c>
      <c r="N12" s="88"/>
      <c r="O12" s="120">
        <v>8289900934</v>
      </c>
      <c r="P12" s="88"/>
      <c r="Q12" s="90">
        <v>3173108</v>
      </c>
      <c r="R12" s="88"/>
      <c r="S12" s="120">
        <v>8293074042</v>
      </c>
    </row>
    <row r="13" spans="1:19" ht="7.95" customHeight="1">
      <c r="A13" s="91"/>
      <c r="B13" s="92"/>
      <c r="C13" s="92"/>
      <c r="D13" s="92"/>
      <c r="E13" s="93"/>
      <c r="F13" s="94"/>
      <c r="G13" s="93"/>
      <c r="H13" s="95"/>
      <c r="I13" s="93"/>
      <c r="J13" s="96"/>
      <c r="K13" s="97"/>
      <c r="L13" s="88"/>
      <c r="M13" s="88"/>
      <c r="N13" s="88"/>
      <c r="O13" s="97"/>
      <c r="P13" s="88"/>
      <c r="Q13" s="93"/>
      <c r="R13" s="98"/>
      <c r="S13" s="97"/>
    </row>
    <row r="14" spans="1:19" ht="22.2" customHeight="1">
      <c r="A14" s="99" t="s">
        <v>130</v>
      </c>
      <c r="B14" s="100"/>
      <c r="C14" s="100"/>
      <c r="D14" s="100"/>
      <c r="E14" s="95"/>
      <c r="F14" s="95"/>
      <c r="G14" s="95"/>
      <c r="H14" s="95"/>
      <c r="I14" s="95"/>
      <c r="J14" s="88"/>
      <c r="K14" s="101"/>
      <c r="L14" s="88"/>
      <c r="M14" s="88"/>
      <c r="N14" s="88"/>
      <c r="O14" s="101"/>
      <c r="P14" s="88"/>
      <c r="Q14" s="101"/>
      <c r="R14" s="88"/>
      <c r="S14" s="101"/>
    </row>
    <row r="15" spans="1:19" ht="22.2" customHeight="1">
      <c r="A15" s="91" t="s">
        <v>131</v>
      </c>
      <c r="B15" s="100"/>
      <c r="C15" s="100"/>
      <c r="D15" s="100"/>
      <c r="E15" s="95"/>
      <c r="F15" s="95"/>
      <c r="G15" s="95"/>
      <c r="H15" s="95"/>
      <c r="I15" s="95"/>
      <c r="J15" s="88"/>
      <c r="K15" s="101"/>
      <c r="L15" s="88"/>
      <c r="M15" s="88"/>
      <c r="N15" s="88"/>
      <c r="O15" s="101"/>
      <c r="P15" s="88"/>
      <c r="Q15" s="101"/>
      <c r="R15" s="88"/>
      <c r="S15" s="101"/>
    </row>
    <row r="16" spans="1:19" ht="22.2" customHeight="1">
      <c r="A16" s="102" t="s">
        <v>132</v>
      </c>
      <c r="B16" s="92"/>
      <c r="C16" s="92">
        <v>18</v>
      </c>
      <c r="D16" s="92"/>
      <c r="E16" s="103">
        <v>0</v>
      </c>
      <c r="F16" s="104"/>
      <c r="G16" s="105">
        <v>0</v>
      </c>
      <c r="H16" s="95"/>
      <c r="I16" s="105">
        <v>0</v>
      </c>
      <c r="J16" s="88"/>
      <c r="K16" s="105">
        <v>-628706504</v>
      </c>
      <c r="L16" s="88"/>
      <c r="M16" s="106">
        <v>0</v>
      </c>
      <c r="N16" s="88"/>
      <c r="O16" s="121">
        <v>-628706504</v>
      </c>
      <c r="P16" s="88"/>
      <c r="Q16" s="105">
        <v>0</v>
      </c>
      <c r="R16" s="98"/>
      <c r="S16" s="121">
        <v>-628706504</v>
      </c>
    </row>
    <row r="17" spans="1:19" ht="22.2" customHeight="1">
      <c r="A17" s="107" t="s">
        <v>133</v>
      </c>
      <c r="B17" s="92"/>
      <c r="C17" s="92"/>
      <c r="D17" s="92"/>
      <c r="E17" s="123">
        <v>0</v>
      </c>
      <c r="F17" s="104"/>
      <c r="G17" s="123">
        <v>0</v>
      </c>
      <c r="H17" s="95"/>
      <c r="I17" s="123">
        <v>0</v>
      </c>
      <c r="J17" s="88"/>
      <c r="K17" s="122">
        <v>-628706504</v>
      </c>
      <c r="L17" s="88"/>
      <c r="M17" s="122">
        <v>0</v>
      </c>
      <c r="N17" s="88"/>
      <c r="O17" s="122">
        <v>-628706504</v>
      </c>
      <c r="P17" s="88"/>
      <c r="Q17" s="123">
        <v>0</v>
      </c>
      <c r="R17" s="98"/>
      <c r="S17" s="122">
        <v>-628706504</v>
      </c>
    </row>
    <row r="18" spans="1:19" ht="7.95" customHeight="1">
      <c r="A18" s="91"/>
      <c r="B18" s="92"/>
      <c r="C18" s="92"/>
      <c r="D18" s="92"/>
      <c r="E18" s="93"/>
      <c r="F18" s="94"/>
      <c r="G18" s="93"/>
      <c r="H18" s="95"/>
      <c r="I18" s="93"/>
      <c r="J18" s="96"/>
      <c r="K18" s="97"/>
      <c r="L18" s="88"/>
      <c r="M18" s="88"/>
      <c r="N18" s="88"/>
      <c r="O18" s="108"/>
      <c r="P18" s="88"/>
      <c r="Q18" s="93"/>
      <c r="R18" s="98"/>
      <c r="S18" s="97"/>
    </row>
    <row r="19" spans="1:19" ht="22.2" hidden="1" customHeight="1">
      <c r="A19" s="107" t="s">
        <v>134</v>
      </c>
      <c r="B19" s="92"/>
      <c r="C19" s="92"/>
      <c r="D19" s="92"/>
      <c r="E19" s="109"/>
      <c r="F19" s="104"/>
      <c r="G19" s="95"/>
      <c r="H19" s="95"/>
      <c r="I19" s="95"/>
      <c r="J19" s="88"/>
      <c r="K19" s="95"/>
      <c r="L19" s="88"/>
      <c r="M19" s="88"/>
      <c r="N19" s="88"/>
      <c r="O19" s="95"/>
      <c r="P19" s="88"/>
      <c r="Q19" s="95"/>
      <c r="R19" s="98"/>
      <c r="S19" s="95"/>
    </row>
    <row r="20" spans="1:19" ht="22.2" hidden="1" customHeight="1">
      <c r="A20" s="102" t="s">
        <v>135</v>
      </c>
      <c r="B20" s="92"/>
      <c r="C20" s="92"/>
      <c r="D20" s="92"/>
      <c r="E20" s="109"/>
      <c r="F20" s="104"/>
      <c r="G20" s="95"/>
      <c r="H20" s="95"/>
      <c r="I20" s="95"/>
      <c r="J20" s="88"/>
      <c r="K20" s="95"/>
      <c r="L20" s="88"/>
      <c r="M20" s="88"/>
      <c r="N20" s="88"/>
      <c r="O20" s="95"/>
      <c r="P20" s="88"/>
      <c r="Q20" s="95"/>
      <c r="R20" s="98"/>
      <c r="S20" s="95"/>
    </row>
    <row r="21" spans="1:19" ht="22.2" hidden="1" customHeight="1">
      <c r="A21" s="102" t="s">
        <v>136</v>
      </c>
      <c r="B21" s="92"/>
      <c r="C21" s="92"/>
      <c r="D21" s="92"/>
      <c r="E21" s="105">
        <v>0</v>
      </c>
      <c r="F21" s="104"/>
      <c r="G21" s="105">
        <v>0</v>
      </c>
      <c r="H21" s="95"/>
      <c r="I21" s="105">
        <v>0</v>
      </c>
      <c r="J21" s="88"/>
      <c r="K21" s="95">
        <v>0</v>
      </c>
      <c r="L21" s="88"/>
      <c r="M21" s="106">
        <v>0</v>
      </c>
      <c r="N21" s="88"/>
      <c r="O21" s="124">
        <v>0</v>
      </c>
      <c r="P21" s="88"/>
      <c r="Q21" s="95">
        <v>0</v>
      </c>
      <c r="R21" s="98"/>
      <c r="S21" s="124">
        <v>0</v>
      </c>
    </row>
    <row r="22" spans="1:19" ht="22.2" hidden="1" customHeight="1">
      <c r="A22" s="107" t="s">
        <v>137</v>
      </c>
      <c r="B22" s="92"/>
      <c r="C22" s="92"/>
      <c r="D22" s="92"/>
      <c r="E22" s="125">
        <v>0</v>
      </c>
      <c r="F22" s="104"/>
      <c r="G22" s="125">
        <v>0</v>
      </c>
      <c r="H22" s="95"/>
      <c r="I22" s="125">
        <v>0</v>
      </c>
      <c r="J22" s="88"/>
      <c r="K22" s="125">
        <v>0</v>
      </c>
      <c r="L22" s="88"/>
      <c r="M22" s="125">
        <v>0</v>
      </c>
      <c r="N22" s="88"/>
      <c r="O22" s="125">
        <v>0</v>
      </c>
      <c r="P22" s="88"/>
      <c r="Q22" s="125">
        <v>0</v>
      </c>
      <c r="R22" s="98"/>
      <c r="S22" s="125">
        <v>0</v>
      </c>
    </row>
    <row r="23" spans="1:19" ht="7.95" hidden="1" customHeight="1">
      <c r="A23" s="91"/>
      <c r="B23" s="92"/>
      <c r="C23" s="92"/>
      <c r="D23" s="92"/>
      <c r="E23" s="93"/>
      <c r="F23" s="94"/>
      <c r="G23" s="93"/>
      <c r="H23" s="95"/>
      <c r="I23" s="93"/>
      <c r="J23" s="96"/>
      <c r="K23" s="97"/>
      <c r="L23" s="88"/>
      <c r="M23" s="97"/>
      <c r="N23" s="88"/>
      <c r="O23" s="108"/>
      <c r="P23" s="88"/>
      <c r="Q23" s="93"/>
      <c r="R23" s="98"/>
      <c r="S23" s="97"/>
    </row>
    <row r="24" spans="1:19" ht="22.2" customHeight="1">
      <c r="A24" s="110" t="s">
        <v>138</v>
      </c>
      <c r="B24" s="92"/>
      <c r="C24" s="92"/>
      <c r="D24" s="92"/>
      <c r="E24" s="123">
        <v>0</v>
      </c>
      <c r="F24" s="104"/>
      <c r="G24" s="123">
        <v>0</v>
      </c>
      <c r="H24" s="95"/>
      <c r="I24" s="123">
        <v>0</v>
      </c>
      <c r="J24" s="88"/>
      <c r="K24" s="122">
        <v>-628706504</v>
      </c>
      <c r="L24" s="88"/>
      <c r="M24" s="122">
        <v>0</v>
      </c>
      <c r="N24" s="88"/>
      <c r="O24" s="122">
        <v>-628706504</v>
      </c>
      <c r="P24" s="88"/>
      <c r="Q24" s="122">
        <v>0</v>
      </c>
      <c r="R24" s="98"/>
      <c r="S24" s="122">
        <v>-628706504</v>
      </c>
    </row>
    <row r="25" spans="1:19" ht="7.95" customHeight="1">
      <c r="A25" s="91"/>
      <c r="B25" s="92"/>
      <c r="C25" s="92"/>
      <c r="D25" s="92"/>
      <c r="E25" s="93"/>
      <c r="F25" s="94"/>
      <c r="G25" s="93"/>
      <c r="H25" s="95"/>
      <c r="I25" s="93"/>
      <c r="J25" s="96"/>
      <c r="K25" s="97"/>
      <c r="L25" s="88"/>
      <c r="M25" s="88"/>
      <c r="N25" s="88"/>
      <c r="O25" s="108"/>
      <c r="P25" s="88"/>
      <c r="Q25" s="93"/>
      <c r="R25" s="98"/>
      <c r="S25" s="97"/>
    </row>
    <row r="26" spans="1:19" ht="22.2" customHeight="1">
      <c r="A26" s="99" t="s">
        <v>139</v>
      </c>
      <c r="B26" s="100"/>
      <c r="C26" s="100"/>
      <c r="D26" s="100"/>
      <c r="E26" s="104"/>
      <c r="F26" s="104"/>
      <c r="G26" s="101"/>
      <c r="H26" s="101"/>
      <c r="I26" s="98"/>
      <c r="J26" s="88"/>
      <c r="K26" s="74"/>
      <c r="L26" s="88"/>
      <c r="M26" s="88"/>
      <c r="N26" s="88"/>
      <c r="O26" s="98"/>
      <c r="P26" s="88"/>
      <c r="Q26" s="98"/>
      <c r="R26" s="88"/>
      <c r="S26" s="98"/>
    </row>
    <row r="27" spans="1:19" ht="22.2" customHeight="1">
      <c r="A27" s="102" t="s">
        <v>140</v>
      </c>
      <c r="B27" s="100"/>
      <c r="C27" s="100"/>
      <c r="D27" s="100"/>
      <c r="E27" s="109">
        <v>0</v>
      </c>
      <c r="F27" s="82"/>
      <c r="G27" s="109">
        <v>0</v>
      </c>
      <c r="H27" s="109"/>
      <c r="I27" s="109">
        <v>0</v>
      </c>
      <c r="J27" s="88"/>
      <c r="K27" s="126">
        <v>700720158</v>
      </c>
      <c r="L27" s="88"/>
      <c r="M27" s="88">
        <v>0</v>
      </c>
      <c r="N27" s="88"/>
      <c r="O27" s="127">
        <v>700720158</v>
      </c>
      <c r="P27" s="88"/>
      <c r="Q27" s="101">
        <v>-10964861</v>
      </c>
      <c r="R27" s="88"/>
      <c r="S27" s="127">
        <v>689755297</v>
      </c>
    </row>
    <row r="28" spans="1:19" ht="22.2" customHeight="1">
      <c r="A28" s="102" t="s">
        <v>141</v>
      </c>
      <c r="B28" s="100"/>
      <c r="C28" s="100"/>
      <c r="D28" s="100"/>
      <c r="E28" s="109">
        <v>0</v>
      </c>
      <c r="F28" s="104"/>
      <c r="G28" s="109">
        <v>0</v>
      </c>
      <c r="H28" s="95"/>
      <c r="I28" s="109">
        <v>0</v>
      </c>
      <c r="J28" s="88"/>
      <c r="K28" s="105">
        <v>-21155171</v>
      </c>
      <c r="L28" s="88"/>
      <c r="M28" s="106">
        <v>-3756456</v>
      </c>
      <c r="N28" s="88"/>
      <c r="O28" s="124">
        <v>-24911627</v>
      </c>
      <c r="P28" s="88"/>
      <c r="Q28" s="95">
        <v>81871</v>
      </c>
      <c r="R28" s="88"/>
      <c r="S28" s="124">
        <v>-24829756</v>
      </c>
    </row>
    <row r="29" spans="1:19" ht="22.2" customHeight="1">
      <c r="A29" s="99" t="s">
        <v>142</v>
      </c>
      <c r="B29" s="100"/>
      <c r="C29" s="100"/>
      <c r="D29" s="100"/>
      <c r="E29" s="125">
        <v>0</v>
      </c>
      <c r="F29" s="111"/>
      <c r="G29" s="125">
        <v>0</v>
      </c>
      <c r="H29" s="97"/>
      <c r="I29" s="125">
        <v>0</v>
      </c>
      <c r="J29" s="89"/>
      <c r="K29" s="125">
        <v>679564987</v>
      </c>
      <c r="L29" s="89"/>
      <c r="M29" s="125">
        <v>-3756456</v>
      </c>
      <c r="N29" s="89"/>
      <c r="O29" s="125">
        <v>675808531</v>
      </c>
      <c r="P29" s="89"/>
      <c r="Q29" s="125">
        <v>-10882990</v>
      </c>
      <c r="R29" s="89"/>
      <c r="S29" s="125">
        <v>664925541</v>
      </c>
    </row>
    <row r="30" spans="1:19" ht="7.95" customHeight="1">
      <c r="A30" s="91"/>
      <c r="B30" s="92"/>
      <c r="C30" s="92"/>
      <c r="D30" s="92"/>
      <c r="E30" s="93"/>
      <c r="F30" s="94"/>
      <c r="G30" s="93"/>
      <c r="H30" s="95"/>
      <c r="I30" s="93"/>
      <c r="J30" s="96"/>
      <c r="K30" s="97"/>
      <c r="L30" s="88"/>
      <c r="M30" s="88"/>
      <c r="N30" s="88"/>
      <c r="O30" s="108"/>
      <c r="P30" s="88"/>
      <c r="Q30" s="93"/>
      <c r="R30" s="98"/>
      <c r="S30" s="97"/>
    </row>
    <row r="31" spans="1:19" ht="22.2" customHeight="1" thickBot="1">
      <c r="A31" s="112" t="s">
        <v>143</v>
      </c>
      <c r="B31" s="112"/>
      <c r="C31" s="112"/>
      <c r="D31" s="112"/>
      <c r="E31" s="128">
        <v>425193894</v>
      </c>
      <c r="F31" s="113"/>
      <c r="G31" s="128">
        <v>716443452</v>
      </c>
      <c r="H31" s="97"/>
      <c r="I31" s="128">
        <v>55671181</v>
      </c>
      <c r="J31" s="113"/>
      <c r="K31" s="128">
        <v>7121534026</v>
      </c>
      <c r="L31" s="113"/>
      <c r="M31" s="128">
        <v>18160408</v>
      </c>
      <c r="N31" s="113"/>
      <c r="O31" s="128">
        <v>8337002961</v>
      </c>
      <c r="P31" s="113"/>
      <c r="Q31" s="128">
        <v>-7709882</v>
      </c>
      <c r="R31" s="113"/>
      <c r="S31" s="128">
        <v>8329293079</v>
      </c>
    </row>
    <row r="32" spans="1:19" ht="24" thickTop="1">
      <c r="O32" s="114">
        <v>0</v>
      </c>
      <c r="Q32" s="114">
        <v>0</v>
      </c>
      <c r="S32" s="114">
        <v>0</v>
      </c>
    </row>
    <row r="33" spans="4:13">
      <c r="I33" s="115"/>
      <c r="M33" s="116"/>
    </row>
    <row r="34" spans="4:13">
      <c r="I34" s="117"/>
      <c r="M34" s="116"/>
    </row>
    <row r="35" spans="4:13">
      <c r="M35" s="116"/>
    </row>
    <row r="36" spans="4:13">
      <c r="M36" s="116"/>
    </row>
    <row r="37" spans="4:13">
      <c r="M37" s="118"/>
    </row>
    <row r="47" spans="4:13">
      <c r="D47" s="119">
        <v>51798450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E4:S4"/>
    <mergeCell ref="I6:K6"/>
    <mergeCell ref="E10:S10"/>
  </mergeCells>
  <printOptions horizontalCentered="1"/>
  <pageMargins left="0.7" right="0.7" top="0.48" bottom="0.5" header="0.5" footer="0.5"/>
  <pageSetup paperSize="9" scale="80" firstPageNumber="12" fitToHeight="0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U43"/>
  <sheetViews>
    <sheetView zoomScale="80" zoomScaleNormal="80" zoomScaleSheetLayoutView="70" zoomScalePageLayoutView="85" workbookViewId="0">
      <selection activeCell="Q26" sqref="Q26"/>
    </sheetView>
  </sheetViews>
  <sheetFormatPr defaultColWidth="9.33203125" defaultRowHeight="23.4"/>
  <cols>
    <col min="1" max="1" width="44.44140625" style="2" customWidth="1"/>
    <col min="2" max="2" width="0.5546875" style="2" customWidth="1"/>
    <col min="3" max="3" width="9.109375" style="2" customWidth="1"/>
    <col min="4" max="4" width="1.33203125" style="2" customWidth="1"/>
    <col min="5" max="5" width="12.33203125" style="2" customWidth="1"/>
    <col min="6" max="6" width="1.33203125" style="2" customWidth="1"/>
    <col min="7" max="7" width="12.33203125" style="2" customWidth="1"/>
    <col min="8" max="8" width="1.33203125" style="2" customWidth="1"/>
    <col min="9" max="9" width="12.33203125" style="2" customWidth="1"/>
    <col min="10" max="10" width="1.33203125" style="2" customWidth="1"/>
    <col min="11" max="11" width="13.33203125" style="2" customWidth="1"/>
    <col min="12" max="12" width="1.33203125" style="2" customWidth="1"/>
    <col min="13" max="13" width="16.5546875" style="2" bestFit="1" customWidth="1"/>
    <col min="14" max="14" width="1.33203125" style="2" customWidth="1"/>
    <col min="15" max="15" width="14.6640625" style="2" customWidth="1"/>
    <col min="16" max="16" width="1.33203125" style="2" customWidth="1"/>
    <col min="17" max="17" width="13.6640625" style="2" customWidth="1"/>
    <col min="18" max="18" width="1.33203125" style="2" customWidth="1"/>
    <col min="19" max="19" width="14.6640625" style="2" customWidth="1"/>
    <col min="20" max="20" width="15.5546875" style="2" hidden="1" customWidth="1"/>
    <col min="21" max="21" width="11.33203125" style="2" hidden="1" customWidth="1"/>
    <col min="22" max="16384" width="9.33203125" style="2"/>
  </cols>
  <sheetData>
    <row r="1" spans="1:21">
      <c r="A1" s="1" t="s">
        <v>0</v>
      </c>
      <c r="B1" s="5"/>
      <c r="C1" s="5"/>
      <c r="D1" s="5"/>
      <c r="E1" s="5"/>
      <c r="F1" s="5"/>
      <c r="G1" s="5"/>
      <c r="H1" s="5"/>
      <c r="I1" s="13"/>
      <c r="J1" s="18" t="s">
        <v>105</v>
      </c>
      <c r="K1" s="18"/>
      <c r="L1" s="18"/>
      <c r="M1" s="18"/>
      <c r="N1" s="18"/>
      <c r="O1" s="18"/>
      <c r="P1" s="18"/>
      <c r="Q1" s="18"/>
      <c r="R1" s="5"/>
      <c r="S1" s="5"/>
    </row>
    <row r="2" spans="1:21">
      <c r="A2" s="1" t="s">
        <v>106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21">
      <c r="A3" s="1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21">
      <c r="A4" s="18" t="s">
        <v>107</v>
      </c>
      <c r="B4" s="5"/>
      <c r="C4" s="74"/>
      <c r="D4" s="74"/>
      <c r="E4" s="298" t="s">
        <v>2</v>
      </c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</row>
    <row r="5" spans="1:21">
      <c r="A5" s="5"/>
      <c r="B5" s="5"/>
      <c r="C5" s="74"/>
      <c r="D5" s="74"/>
      <c r="E5" s="76"/>
      <c r="F5" s="76"/>
      <c r="G5" s="76"/>
      <c r="H5" s="76"/>
      <c r="I5" s="76"/>
      <c r="J5" s="76"/>
      <c r="K5" s="76"/>
      <c r="L5" s="76"/>
      <c r="M5" s="76" t="s">
        <v>108</v>
      </c>
      <c r="N5" s="76"/>
      <c r="O5" s="76"/>
      <c r="P5" s="76"/>
      <c r="Q5" s="76"/>
      <c r="R5" s="76"/>
      <c r="S5" s="76"/>
    </row>
    <row r="6" spans="1:21">
      <c r="A6" s="77"/>
      <c r="B6" s="5"/>
      <c r="C6" s="77"/>
      <c r="D6" s="77"/>
      <c r="E6" s="5"/>
      <c r="F6" s="77"/>
      <c r="G6" s="76"/>
      <c r="H6" s="78"/>
      <c r="I6" s="299" t="s">
        <v>57</v>
      </c>
      <c r="J6" s="299"/>
      <c r="K6" s="299"/>
      <c r="L6" s="75"/>
      <c r="M6" s="79" t="s">
        <v>109</v>
      </c>
      <c r="N6" s="75"/>
      <c r="O6" s="78"/>
      <c r="P6" s="75"/>
      <c r="Q6" s="78"/>
      <c r="R6" s="77"/>
      <c r="S6" s="5"/>
    </row>
    <row r="7" spans="1:21">
      <c r="A7" s="77"/>
      <c r="B7" s="5"/>
      <c r="C7" s="77"/>
      <c r="D7" s="77"/>
      <c r="E7" s="76" t="s">
        <v>110</v>
      </c>
      <c r="F7" s="77"/>
      <c r="G7" s="76"/>
      <c r="H7" s="78"/>
      <c r="I7" s="5"/>
      <c r="J7" s="5"/>
      <c r="K7" s="5"/>
      <c r="L7" s="80"/>
      <c r="M7" s="81" t="s">
        <v>111</v>
      </c>
      <c r="N7" s="80"/>
      <c r="O7" s="78"/>
      <c r="P7" s="80"/>
      <c r="Q7" s="78" t="s">
        <v>112</v>
      </c>
      <c r="R7" s="77"/>
      <c r="S7" s="5"/>
    </row>
    <row r="8" spans="1:21">
      <c r="A8" s="77"/>
      <c r="B8" s="82"/>
      <c r="C8" s="5"/>
      <c r="D8" s="5"/>
      <c r="E8" s="76" t="s">
        <v>113</v>
      </c>
      <c r="F8" s="77"/>
      <c r="G8" s="78" t="s">
        <v>114</v>
      </c>
      <c r="H8" s="78"/>
      <c r="I8" s="78" t="s">
        <v>115</v>
      </c>
      <c r="J8" s="77"/>
      <c r="K8" s="78" t="s">
        <v>116</v>
      </c>
      <c r="L8" s="77"/>
      <c r="M8" s="81" t="s">
        <v>117</v>
      </c>
      <c r="N8" s="77"/>
      <c r="O8" s="78" t="s">
        <v>118</v>
      </c>
      <c r="P8" s="77"/>
      <c r="Q8" s="78" t="s">
        <v>119</v>
      </c>
      <c r="R8" s="77"/>
      <c r="S8" s="78" t="s">
        <v>118</v>
      </c>
    </row>
    <row r="9" spans="1:21">
      <c r="A9" s="77"/>
      <c r="B9" s="82"/>
      <c r="C9" s="83" t="s">
        <v>7</v>
      </c>
      <c r="D9" s="82"/>
      <c r="E9" s="78" t="s">
        <v>120</v>
      </c>
      <c r="F9" s="77"/>
      <c r="G9" s="78" t="s">
        <v>121</v>
      </c>
      <c r="H9" s="78"/>
      <c r="I9" s="78" t="s">
        <v>122</v>
      </c>
      <c r="J9" s="77"/>
      <c r="K9" s="76" t="s">
        <v>123</v>
      </c>
      <c r="L9" s="77"/>
      <c r="M9" s="76" t="s">
        <v>124</v>
      </c>
      <c r="N9" s="77"/>
      <c r="O9" s="76" t="s">
        <v>125</v>
      </c>
      <c r="P9" s="77"/>
      <c r="Q9" s="76" t="s">
        <v>126</v>
      </c>
      <c r="R9" s="77"/>
      <c r="S9" s="78" t="s">
        <v>127</v>
      </c>
    </row>
    <row r="10" spans="1:21">
      <c r="A10" s="77"/>
      <c r="B10" s="77"/>
      <c r="C10" s="77"/>
      <c r="D10" s="77"/>
      <c r="E10" s="300" t="s">
        <v>11</v>
      </c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</row>
    <row r="11" spans="1:21" ht="22.2" customHeight="1">
      <c r="A11" s="84" t="s">
        <v>144</v>
      </c>
      <c r="B11" s="77"/>
      <c r="C11" s="77"/>
      <c r="D11" s="77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</row>
    <row r="12" spans="1:21" ht="22.2" customHeight="1">
      <c r="A12" s="85" t="s">
        <v>145</v>
      </c>
      <c r="B12" s="85"/>
      <c r="C12" s="85"/>
      <c r="D12" s="85"/>
      <c r="E12" s="120">
        <v>425193894</v>
      </c>
      <c r="F12" s="87"/>
      <c r="G12" s="120">
        <v>716443452</v>
      </c>
      <c r="H12" s="87"/>
      <c r="I12" s="120">
        <v>55671181</v>
      </c>
      <c r="J12" s="88"/>
      <c r="K12" s="120">
        <v>7121534026</v>
      </c>
      <c r="L12" s="88"/>
      <c r="M12" s="120">
        <v>18160408</v>
      </c>
      <c r="N12" s="88"/>
      <c r="O12" s="120">
        <v>8337002961</v>
      </c>
      <c r="P12" s="88"/>
      <c r="Q12" s="120">
        <v>-7709882</v>
      </c>
      <c r="R12" s="88"/>
      <c r="S12" s="120">
        <v>8329293079</v>
      </c>
    </row>
    <row r="13" spans="1:21" ht="7.95" customHeight="1">
      <c r="A13" s="91"/>
      <c r="B13" s="92"/>
      <c r="C13" s="92"/>
      <c r="D13" s="92"/>
      <c r="E13" s="93"/>
      <c r="F13" s="94"/>
      <c r="G13" s="93"/>
      <c r="H13" s="95"/>
      <c r="I13" s="93"/>
      <c r="J13" s="96"/>
      <c r="K13" s="97"/>
      <c r="L13" s="88"/>
      <c r="M13" s="88"/>
      <c r="N13" s="88"/>
      <c r="O13" s="97"/>
      <c r="P13" s="88"/>
      <c r="Q13" s="93"/>
      <c r="R13" s="98"/>
      <c r="S13" s="97"/>
    </row>
    <row r="14" spans="1:21" ht="22.2" customHeight="1">
      <c r="A14" s="99" t="s">
        <v>130</v>
      </c>
      <c r="B14" s="100"/>
      <c r="C14" s="100"/>
      <c r="D14" s="100"/>
      <c r="E14" s="95"/>
      <c r="F14" s="95"/>
      <c r="G14" s="95"/>
      <c r="H14" s="95"/>
      <c r="I14" s="95"/>
      <c r="J14" s="88"/>
      <c r="K14" s="101"/>
      <c r="L14" s="88"/>
      <c r="M14" s="88"/>
      <c r="N14" s="88"/>
      <c r="O14" s="101"/>
      <c r="P14" s="88"/>
      <c r="Q14" s="101"/>
      <c r="R14" s="88"/>
      <c r="S14" s="101"/>
    </row>
    <row r="15" spans="1:21" ht="22.2" customHeight="1">
      <c r="A15" s="91" t="s">
        <v>131</v>
      </c>
      <c r="B15" s="100"/>
      <c r="C15" s="100"/>
      <c r="D15" s="100"/>
      <c r="E15" s="95"/>
      <c r="F15" s="95"/>
      <c r="G15" s="95"/>
      <c r="H15" s="95"/>
      <c r="I15" s="95"/>
      <c r="J15" s="88"/>
      <c r="K15" s="101"/>
      <c r="L15" s="88"/>
      <c r="M15" s="88"/>
      <c r="N15" s="88"/>
      <c r="O15" s="101"/>
      <c r="P15" s="88"/>
      <c r="Q15" s="101"/>
      <c r="R15" s="88"/>
      <c r="S15" s="101"/>
    </row>
    <row r="16" spans="1:21" ht="22.2" customHeight="1">
      <c r="A16" s="102" t="s">
        <v>132</v>
      </c>
      <c r="B16" s="92"/>
      <c r="C16" s="92">
        <v>18</v>
      </c>
      <c r="D16" s="92"/>
      <c r="E16" s="103">
        <v>0</v>
      </c>
      <c r="F16" s="104"/>
      <c r="G16" s="105">
        <v>0</v>
      </c>
      <c r="H16" s="95"/>
      <c r="I16" s="105">
        <v>0</v>
      </c>
      <c r="J16" s="88"/>
      <c r="K16" s="105">
        <v>-697317782</v>
      </c>
      <c r="L16" s="88"/>
      <c r="M16" s="106">
        <v>0</v>
      </c>
      <c r="N16" s="88"/>
      <c r="O16" s="121">
        <v>-697317782</v>
      </c>
      <c r="P16" s="88"/>
      <c r="Q16" s="106">
        <v>0</v>
      </c>
      <c r="R16" s="98"/>
      <c r="S16" s="121">
        <v>-697317782</v>
      </c>
      <c r="T16" s="129">
        <v>637050210.5</v>
      </c>
      <c r="U16" s="42">
        <f t="shared" ref="U16" si="0">ROUND(T16,0)</f>
        <v>637050211</v>
      </c>
    </row>
    <row r="17" spans="1:19" ht="22.2" customHeight="1">
      <c r="A17" s="107" t="s">
        <v>133</v>
      </c>
      <c r="B17" s="92"/>
      <c r="C17" s="92"/>
      <c r="D17" s="92"/>
      <c r="E17" s="123">
        <v>0</v>
      </c>
      <c r="F17" s="104"/>
      <c r="G17" s="123">
        <v>0</v>
      </c>
      <c r="H17" s="95"/>
      <c r="I17" s="123">
        <v>0</v>
      </c>
      <c r="J17" s="88"/>
      <c r="K17" s="122">
        <v>-697317782</v>
      </c>
      <c r="L17" s="88"/>
      <c r="M17" s="122">
        <v>0</v>
      </c>
      <c r="N17" s="88"/>
      <c r="O17" s="122">
        <v>-697317782</v>
      </c>
      <c r="P17" s="88"/>
      <c r="Q17" s="123">
        <v>0</v>
      </c>
      <c r="R17" s="98"/>
      <c r="S17" s="122">
        <v>-697317782</v>
      </c>
    </row>
    <row r="18" spans="1:19" ht="7.95" customHeight="1">
      <c r="A18" s="91"/>
      <c r="B18" s="92"/>
      <c r="C18" s="92"/>
      <c r="D18" s="92"/>
      <c r="E18" s="93"/>
      <c r="F18" s="94"/>
      <c r="G18" s="93"/>
      <c r="H18" s="95"/>
      <c r="I18" s="93"/>
      <c r="J18" s="96"/>
      <c r="K18" s="97"/>
      <c r="L18" s="88"/>
      <c r="M18" s="97"/>
      <c r="N18" s="88"/>
      <c r="O18" s="108"/>
      <c r="P18" s="88"/>
      <c r="Q18" s="93"/>
      <c r="R18" s="98"/>
      <c r="S18" s="97"/>
    </row>
    <row r="19" spans="1:19" ht="22.2" customHeight="1">
      <c r="A19" s="110" t="s">
        <v>138</v>
      </c>
      <c r="B19" s="92"/>
      <c r="C19" s="92"/>
      <c r="D19" s="92"/>
      <c r="E19" s="123">
        <v>0</v>
      </c>
      <c r="F19" s="104"/>
      <c r="G19" s="123">
        <v>0</v>
      </c>
      <c r="H19" s="95"/>
      <c r="I19" s="123">
        <v>0</v>
      </c>
      <c r="J19" s="88"/>
      <c r="K19" s="122">
        <v>-697317782</v>
      </c>
      <c r="L19" s="88"/>
      <c r="M19" s="122">
        <v>0</v>
      </c>
      <c r="N19" s="88"/>
      <c r="O19" s="122">
        <v>-697317782</v>
      </c>
      <c r="P19" s="88"/>
      <c r="Q19" s="122">
        <v>0</v>
      </c>
      <c r="R19" s="98"/>
      <c r="S19" s="122">
        <v>-697317782</v>
      </c>
    </row>
    <row r="20" spans="1:19" ht="7.95" customHeight="1">
      <c r="A20" s="91"/>
      <c r="B20" s="92"/>
      <c r="C20" s="92"/>
      <c r="D20" s="92"/>
      <c r="E20" s="93"/>
      <c r="F20" s="94"/>
      <c r="G20" s="93"/>
      <c r="H20" s="95"/>
      <c r="I20" s="93"/>
      <c r="J20" s="96"/>
      <c r="K20" s="97"/>
      <c r="L20" s="88"/>
      <c r="M20" s="88"/>
      <c r="N20" s="88"/>
      <c r="O20" s="108"/>
      <c r="P20" s="88"/>
      <c r="Q20" s="93"/>
      <c r="R20" s="98"/>
      <c r="S20" s="97"/>
    </row>
    <row r="21" spans="1:19" ht="22.2" customHeight="1">
      <c r="A21" s="99" t="s">
        <v>139</v>
      </c>
      <c r="B21" s="100"/>
      <c r="C21" s="100"/>
      <c r="D21" s="100"/>
      <c r="E21" s="104"/>
      <c r="F21" s="104"/>
      <c r="G21" s="101"/>
      <c r="H21" s="101"/>
      <c r="I21" s="98"/>
      <c r="J21" s="88"/>
      <c r="K21" s="74"/>
      <c r="L21" s="88"/>
      <c r="M21" s="88"/>
      <c r="N21" s="88"/>
      <c r="O21" s="98"/>
      <c r="P21" s="88"/>
      <c r="Q21" s="98"/>
      <c r="R21" s="88"/>
      <c r="S21" s="98"/>
    </row>
    <row r="22" spans="1:19" ht="22.2" customHeight="1">
      <c r="A22" s="102" t="s">
        <v>140</v>
      </c>
      <c r="B22" s="100"/>
      <c r="C22" s="100"/>
      <c r="D22" s="100"/>
      <c r="E22" s="109">
        <v>0</v>
      </c>
      <c r="F22" s="82"/>
      <c r="G22" s="109">
        <v>0</v>
      </c>
      <c r="H22" s="109"/>
      <c r="I22" s="109">
        <v>0</v>
      </c>
      <c r="J22" s="88"/>
      <c r="K22" s="126">
        <v>730453041</v>
      </c>
      <c r="L22" s="88"/>
      <c r="M22" s="88">
        <v>0</v>
      </c>
      <c r="N22" s="88"/>
      <c r="O22" s="127">
        <v>730453041</v>
      </c>
      <c r="P22" s="88"/>
      <c r="Q22" s="130">
        <v>-13283652</v>
      </c>
      <c r="R22" s="88"/>
      <c r="S22" s="127">
        <v>717169389</v>
      </c>
    </row>
    <row r="23" spans="1:19" ht="22.2" customHeight="1">
      <c r="A23" s="102" t="s">
        <v>141</v>
      </c>
      <c r="B23" s="100"/>
      <c r="C23" s="100"/>
      <c r="D23" s="100"/>
      <c r="E23" s="109">
        <v>0</v>
      </c>
      <c r="F23" s="104"/>
      <c r="G23" s="109">
        <v>0</v>
      </c>
      <c r="H23" s="95"/>
      <c r="I23" s="109">
        <v>0</v>
      </c>
      <c r="J23" s="88"/>
      <c r="K23" s="105">
        <v>-5853024</v>
      </c>
      <c r="L23" s="88"/>
      <c r="M23" s="106">
        <v>-4366864</v>
      </c>
      <c r="N23" s="88"/>
      <c r="O23" s="124">
        <v>-10219888</v>
      </c>
      <c r="P23" s="88"/>
      <c r="Q23" s="124">
        <v>99505</v>
      </c>
      <c r="R23" s="88"/>
      <c r="S23" s="124">
        <v>-10120383</v>
      </c>
    </row>
    <row r="24" spans="1:19" ht="22.2" customHeight="1">
      <c r="A24" s="99" t="s">
        <v>142</v>
      </c>
      <c r="B24" s="100"/>
      <c r="C24" s="100"/>
      <c r="D24" s="100"/>
      <c r="E24" s="125">
        <v>0</v>
      </c>
      <c r="F24" s="111"/>
      <c r="G24" s="125">
        <v>0</v>
      </c>
      <c r="H24" s="97"/>
      <c r="I24" s="125">
        <v>0</v>
      </c>
      <c r="J24" s="89"/>
      <c r="K24" s="125">
        <v>724600017</v>
      </c>
      <c r="L24" s="89"/>
      <c r="M24" s="125">
        <v>-4366864</v>
      </c>
      <c r="N24" s="89"/>
      <c r="O24" s="125">
        <v>720233153</v>
      </c>
      <c r="P24" s="89"/>
      <c r="Q24" s="125">
        <v>-13184147</v>
      </c>
      <c r="R24" s="89"/>
      <c r="S24" s="125">
        <v>707049006</v>
      </c>
    </row>
    <row r="25" spans="1:19" ht="7.95" customHeight="1">
      <c r="A25" s="91"/>
      <c r="B25" s="92"/>
      <c r="C25" s="92"/>
      <c r="D25" s="92"/>
      <c r="E25" s="93"/>
      <c r="F25" s="94"/>
      <c r="G25" s="93"/>
      <c r="H25" s="95"/>
      <c r="I25" s="93"/>
      <c r="J25" s="96"/>
      <c r="K25" s="97"/>
      <c r="L25" s="88"/>
      <c r="M25" s="88"/>
      <c r="N25" s="88"/>
      <c r="O25" s="108"/>
      <c r="P25" s="88"/>
      <c r="Q25" s="93"/>
      <c r="R25" s="98"/>
      <c r="S25" s="97"/>
    </row>
    <row r="26" spans="1:19" ht="22.2" customHeight="1" thickBot="1">
      <c r="A26" s="112" t="s">
        <v>146</v>
      </c>
      <c r="B26" s="112"/>
      <c r="C26" s="112"/>
      <c r="D26" s="112"/>
      <c r="E26" s="128">
        <v>425193894</v>
      </c>
      <c r="F26" s="113"/>
      <c r="G26" s="128">
        <v>716443452</v>
      </c>
      <c r="H26" s="97"/>
      <c r="I26" s="128">
        <v>55671181</v>
      </c>
      <c r="J26" s="113"/>
      <c r="K26" s="128">
        <v>7148816261</v>
      </c>
      <c r="L26" s="113"/>
      <c r="M26" s="128">
        <v>13793544</v>
      </c>
      <c r="N26" s="113"/>
      <c r="O26" s="128">
        <v>8359918332</v>
      </c>
      <c r="P26" s="113"/>
      <c r="Q26" s="128">
        <v>-20894029</v>
      </c>
      <c r="R26" s="113"/>
      <c r="S26" s="128">
        <v>8339024303</v>
      </c>
    </row>
    <row r="27" spans="1:19" ht="24" thickTop="1">
      <c r="M27" s="116"/>
      <c r="O27" s="114"/>
    </row>
    <row r="28" spans="1:19">
      <c r="M28" s="118"/>
    </row>
    <row r="43" spans="4:4">
      <c r="D43" s="119">
        <v>51798450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E10:S10"/>
    <mergeCell ref="E4:S4"/>
    <mergeCell ref="I6:K6"/>
  </mergeCells>
  <printOptions horizontalCentered="1"/>
  <pageMargins left="0.7" right="0.7" top="0.48" bottom="0.5" header="0.5" footer="0.5"/>
  <pageSetup paperSize="9" scale="80" firstPageNumber="13" fitToHeight="0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zoomScale="79" zoomScaleNormal="79" zoomScaleSheetLayoutView="70" workbookViewId="0">
      <selection activeCell="X31" sqref="X31"/>
    </sheetView>
  </sheetViews>
  <sheetFormatPr defaultColWidth="9.109375" defaultRowHeight="21" customHeight="1"/>
  <cols>
    <col min="1" max="1" width="50.33203125" style="2" customWidth="1"/>
    <col min="2" max="2" width="9.109375" style="2" customWidth="1"/>
    <col min="3" max="3" width="1.44140625" style="2" customWidth="1"/>
    <col min="4" max="4" width="15.6640625" style="2" customWidth="1"/>
    <col min="5" max="5" width="1.44140625" style="2" customWidth="1"/>
    <col min="6" max="6" width="13.33203125" style="2" customWidth="1"/>
    <col min="7" max="7" width="1.44140625" style="2" customWidth="1"/>
    <col min="8" max="8" width="12.88671875" style="2" customWidth="1"/>
    <col min="9" max="9" width="1.44140625" style="2" customWidth="1"/>
    <col min="10" max="10" width="14.44140625" style="2" customWidth="1"/>
    <col min="11" max="11" width="1.44140625" style="2" customWidth="1"/>
    <col min="12" max="12" width="16.5546875" style="2" customWidth="1"/>
    <col min="13" max="13" width="1.44140625" style="2" customWidth="1"/>
    <col min="14" max="14" width="14.33203125" style="2" customWidth="1"/>
    <col min="15" max="16384" width="9.109375" style="2"/>
  </cols>
  <sheetData>
    <row r="1" spans="1:14" ht="21" customHeight="1">
      <c r="A1" s="1" t="s">
        <v>0</v>
      </c>
      <c r="B1" s="131"/>
      <c r="H1" s="132"/>
      <c r="I1" s="1" t="s">
        <v>147</v>
      </c>
      <c r="J1" s="1"/>
      <c r="K1" s="1" t="s">
        <v>147</v>
      </c>
      <c r="L1" s="1"/>
      <c r="M1" s="1" t="s">
        <v>147</v>
      </c>
    </row>
    <row r="2" spans="1:14" ht="23.4">
      <c r="A2" s="1" t="s">
        <v>106</v>
      </c>
      <c r="B2" s="131"/>
    </row>
    <row r="3" spans="1:14" ht="21" customHeight="1">
      <c r="A3" s="77"/>
      <c r="B3" s="301" t="s">
        <v>3</v>
      </c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</row>
    <row r="4" spans="1:14" ht="65.400000000000006">
      <c r="A4" s="77"/>
      <c r="B4" s="82"/>
      <c r="C4" s="77"/>
      <c r="D4" s="5"/>
      <c r="E4" s="77"/>
      <c r="F4" s="8"/>
      <c r="G4" s="8"/>
      <c r="H4" s="302" t="s">
        <v>57</v>
      </c>
      <c r="I4" s="302"/>
      <c r="J4" s="302"/>
      <c r="K4" s="78"/>
      <c r="L4" s="134" t="s">
        <v>61</v>
      </c>
      <c r="M4" s="78"/>
      <c r="N4" s="5"/>
    </row>
    <row r="5" spans="1:14" ht="21" customHeight="1">
      <c r="A5" s="77"/>
      <c r="B5" s="82"/>
      <c r="C5" s="77"/>
      <c r="D5" s="81" t="s">
        <v>110</v>
      </c>
      <c r="E5" s="76"/>
      <c r="F5" s="5"/>
      <c r="G5" s="5"/>
      <c r="H5" s="5"/>
      <c r="I5" s="5"/>
      <c r="J5" s="5"/>
      <c r="K5" s="5"/>
      <c r="L5" s="78" t="s">
        <v>111</v>
      </c>
      <c r="M5" s="5"/>
      <c r="N5" s="5"/>
    </row>
    <row r="6" spans="1:14" ht="21" customHeight="1">
      <c r="A6" s="77"/>
      <c r="B6" s="82"/>
      <c r="C6" s="77"/>
      <c r="D6" s="76" t="s">
        <v>113</v>
      </c>
      <c r="E6" s="76"/>
      <c r="F6" s="81" t="s">
        <v>114</v>
      </c>
      <c r="G6" s="81"/>
      <c r="H6" s="81" t="s">
        <v>115</v>
      </c>
      <c r="I6" s="76"/>
      <c r="J6" s="76" t="s">
        <v>116</v>
      </c>
      <c r="K6" s="76"/>
      <c r="L6" s="77" t="s">
        <v>117</v>
      </c>
      <c r="M6" s="76"/>
      <c r="N6" s="81" t="s">
        <v>118</v>
      </c>
    </row>
    <row r="7" spans="1:14" ht="21" customHeight="1">
      <c r="A7" s="77"/>
      <c r="B7" s="83" t="s">
        <v>7</v>
      </c>
      <c r="C7" s="77"/>
      <c r="D7" s="81" t="s">
        <v>120</v>
      </c>
      <c r="E7" s="76"/>
      <c r="F7" s="81" t="s">
        <v>121</v>
      </c>
      <c r="G7" s="81"/>
      <c r="H7" s="81" t="s">
        <v>122</v>
      </c>
      <c r="I7" s="76"/>
      <c r="J7" s="81" t="s">
        <v>123</v>
      </c>
      <c r="K7" s="76"/>
      <c r="L7" s="76" t="s">
        <v>124</v>
      </c>
      <c r="M7" s="76"/>
      <c r="N7" s="81" t="s">
        <v>127</v>
      </c>
    </row>
    <row r="8" spans="1:14" ht="21" customHeight="1">
      <c r="A8" s="77"/>
      <c r="B8" s="82"/>
      <c r="C8" s="77"/>
      <c r="D8" s="300" t="s">
        <v>11</v>
      </c>
      <c r="E8" s="300"/>
      <c r="F8" s="300"/>
      <c r="G8" s="300"/>
      <c r="H8" s="300"/>
      <c r="I8" s="300"/>
      <c r="J8" s="300"/>
      <c r="K8" s="300"/>
      <c r="L8" s="300"/>
      <c r="M8" s="300"/>
      <c r="N8" s="300"/>
    </row>
    <row r="9" spans="1:14" ht="23.4">
      <c r="A9" s="18" t="s">
        <v>128</v>
      </c>
      <c r="B9" s="83"/>
      <c r="C9" s="76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ht="23.4">
      <c r="A10" s="18" t="s">
        <v>129</v>
      </c>
      <c r="B10" s="135"/>
      <c r="C10" s="75"/>
      <c r="D10" s="136">
        <v>425193894</v>
      </c>
      <c r="E10" s="136"/>
      <c r="F10" s="136">
        <v>716443452</v>
      </c>
      <c r="G10" s="136"/>
      <c r="H10" s="136">
        <v>42671181</v>
      </c>
      <c r="I10" s="136"/>
      <c r="J10" s="136">
        <v>4088178305</v>
      </c>
      <c r="K10" s="136"/>
      <c r="L10" s="137">
        <v>679822</v>
      </c>
      <c r="M10" s="136"/>
      <c r="N10" s="146">
        <v>5273166654</v>
      </c>
    </row>
    <row r="11" spans="1:14" ht="11.7" customHeight="1">
      <c r="A11" s="18"/>
      <c r="B11" s="138"/>
      <c r="C11" s="133"/>
      <c r="D11" s="139"/>
      <c r="E11" s="140"/>
      <c r="F11" s="139"/>
      <c r="G11" s="140"/>
      <c r="H11" s="139"/>
      <c r="I11" s="140"/>
      <c r="J11" s="139"/>
      <c r="K11" s="140"/>
      <c r="L11" s="139"/>
      <c r="M11" s="140"/>
      <c r="N11" s="139"/>
    </row>
    <row r="12" spans="1:14" ht="21" customHeight="1">
      <c r="A12" s="18" t="s">
        <v>130</v>
      </c>
      <c r="B12" s="12"/>
      <c r="C12" s="18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</row>
    <row r="13" spans="1:14" ht="21" customHeight="1">
      <c r="A13" s="12" t="s">
        <v>131</v>
      </c>
      <c r="B13" s="12"/>
      <c r="C13" s="18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</row>
    <row r="14" spans="1:14" ht="21" customHeight="1">
      <c r="A14" s="5" t="s">
        <v>132</v>
      </c>
      <c r="B14" s="82">
        <v>18</v>
      </c>
      <c r="C14" s="5"/>
      <c r="D14" s="141">
        <v>0</v>
      </c>
      <c r="E14" s="5"/>
      <c r="F14" s="141">
        <v>0</v>
      </c>
      <c r="G14" s="6"/>
      <c r="H14" s="141">
        <v>0</v>
      </c>
      <c r="I14" s="15"/>
      <c r="J14" s="142">
        <v>-628705071</v>
      </c>
      <c r="K14" s="15"/>
      <c r="L14" s="142">
        <v>0</v>
      </c>
      <c r="M14" s="15"/>
      <c r="N14" s="147">
        <v>-628705071</v>
      </c>
    </row>
    <row r="15" spans="1:14" ht="21" customHeight="1">
      <c r="A15" s="143" t="s">
        <v>148</v>
      </c>
      <c r="B15" s="82"/>
      <c r="C15" s="5"/>
      <c r="D15" s="149">
        <v>0</v>
      </c>
      <c r="E15" s="144">
        <v>0</v>
      </c>
      <c r="F15" s="149">
        <v>0</v>
      </c>
      <c r="G15" s="144">
        <v>0</v>
      </c>
      <c r="H15" s="149">
        <v>0</v>
      </c>
      <c r="I15" s="144">
        <v>0</v>
      </c>
      <c r="J15" s="148">
        <v>-628705071</v>
      </c>
      <c r="K15" s="144">
        <v>0</v>
      </c>
      <c r="L15" s="149">
        <v>0</v>
      </c>
      <c r="M15" s="144">
        <v>0</v>
      </c>
      <c r="N15" s="148">
        <v>-628705071</v>
      </c>
    </row>
    <row r="16" spans="1:14" ht="11.7" customHeight="1">
      <c r="A16" s="18"/>
      <c r="B16" s="138"/>
      <c r="C16" s="13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</row>
    <row r="17" spans="1:14" ht="21" customHeight="1">
      <c r="A17" s="18" t="s">
        <v>138</v>
      </c>
      <c r="B17" s="12"/>
      <c r="C17" s="18"/>
      <c r="D17" s="148">
        <v>0</v>
      </c>
      <c r="E17" s="139">
        <v>0</v>
      </c>
      <c r="F17" s="148">
        <v>0</v>
      </c>
      <c r="G17" s="139">
        <v>0</v>
      </c>
      <c r="H17" s="148">
        <v>0</v>
      </c>
      <c r="I17" s="139">
        <v>0</v>
      </c>
      <c r="J17" s="148">
        <v>-628705071</v>
      </c>
      <c r="K17" s="139">
        <v>0</v>
      </c>
      <c r="L17" s="148">
        <v>0</v>
      </c>
      <c r="M17" s="139">
        <v>0</v>
      </c>
      <c r="N17" s="148">
        <v>-628705071</v>
      </c>
    </row>
    <row r="18" spans="1:14" ht="11.7" customHeight="1">
      <c r="A18" s="18"/>
      <c r="B18" s="138"/>
      <c r="C18" s="133"/>
      <c r="D18" s="139"/>
      <c r="E18" s="140"/>
      <c r="F18" s="139"/>
      <c r="G18" s="140"/>
      <c r="H18" s="139"/>
      <c r="I18" s="140"/>
      <c r="J18" s="139"/>
      <c r="K18" s="140"/>
      <c r="L18" s="139"/>
      <c r="M18" s="140"/>
      <c r="N18" s="139"/>
    </row>
    <row r="19" spans="1:14" ht="21" customHeight="1">
      <c r="A19" s="18" t="s">
        <v>139</v>
      </c>
      <c r="B19" s="12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14" ht="21" customHeight="1">
      <c r="A20" s="102" t="s">
        <v>140</v>
      </c>
      <c r="B20" s="82"/>
      <c r="C20" s="5"/>
      <c r="D20" s="15">
        <v>0</v>
      </c>
      <c r="E20" s="15"/>
      <c r="F20" s="15">
        <v>0</v>
      </c>
      <c r="G20" s="15"/>
      <c r="H20" s="15">
        <v>0</v>
      </c>
      <c r="I20" s="15"/>
      <c r="J20" s="152">
        <v>789028106</v>
      </c>
      <c r="K20" s="15"/>
      <c r="L20" s="15">
        <v>0</v>
      </c>
      <c r="M20" s="15"/>
      <c r="N20" s="152">
        <v>789028106</v>
      </c>
    </row>
    <row r="21" spans="1:14" ht="21" customHeight="1">
      <c r="A21" s="5" t="s">
        <v>141</v>
      </c>
      <c r="B21" s="82"/>
      <c r="C21" s="5"/>
      <c r="D21" s="15">
        <v>0</v>
      </c>
      <c r="E21" s="15"/>
      <c r="F21" s="15">
        <v>0</v>
      </c>
      <c r="G21" s="15"/>
      <c r="H21" s="15">
        <v>0</v>
      </c>
      <c r="I21" s="15"/>
      <c r="J21" s="15">
        <v>-7782107</v>
      </c>
      <c r="K21" s="15"/>
      <c r="L21" s="15">
        <v>-400929</v>
      </c>
      <c r="M21" s="15"/>
      <c r="N21" s="147">
        <v>-8183036</v>
      </c>
    </row>
    <row r="22" spans="1:14" ht="21" customHeight="1">
      <c r="A22" s="99" t="s">
        <v>142</v>
      </c>
      <c r="B22" s="12"/>
      <c r="C22" s="18"/>
      <c r="D22" s="150">
        <v>0</v>
      </c>
      <c r="E22" s="139"/>
      <c r="F22" s="150">
        <v>0</v>
      </c>
      <c r="G22" s="139"/>
      <c r="H22" s="150">
        <v>0</v>
      </c>
      <c r="I22" s="139"/>
      <c r="J22" s="150">
        <v>781245999</v>
      </c>
      <c r="K22" s="139"/>
      <c r="L22" s="150">
        <v>-400929</v>
      </c>
      <c r="M22" s="139"/>
      <c r="N22" s="150">
        <v>780845070</v>
      </c>
    </row>
    <row r="23" spans="1:14" ht="11.7" customHeight="1">
      <c r="A23" s="18"/>
      <c r="B23" s="138"/>
      <c r="C23" s="133"/>
      <c r="D23" s="139"/>
      <c r="E23" s="140"/>
      <c r="F23" s="139"/>
      <c r="G23" s="140"/>
      <c r="H23" s="139"/>
      <c r="I23" s="140"/>
      <c r="J23" s="139"/>
      <c r="K23" s="140"/>
      <c r="L23" s="139"/>
      <c r="M23" s="140"/>
      <c r="N23" s="139"/>
    </row>
    <row r="24" spans="1:14" ht="21" customHeight="1" thickBot="1">
      <c r="A24" s="145" t="s">
        <v>143</v>
      </c>
      <c r="B24" s="12"/>
      <c r="C24" s="18"/>
      <c r="D24" s="151">
        <v>425193894</v>
      </c>
      <c r="E24" s="139"/>
      <c r="F24" s="151">
        <v>716443452</v>
      </c>
      <c r="G24" s="139"/>
      <c r="H24" s="151">
        <v>42671181</v>
      </c>
      <c r="I24" s="139"/>
      <c r="J24" s="151">
        <v>4240719233</v>
      </c>
      <c r="K24" s="139"/>
      <c r="L24" s="151">
        <v>278893</v>
      </c>
      <c r="M24" s="139"/>
      <c r="N24" s="151">
        <v>5425306653</v>
      </c>
    </row>
    <row r="25" spans="1:14" ht="21" customHeight="1" thickTop="1"/>
    <row r="47" spans="4:4" ht="21" customHeight="1">
      <c r="D47" s="119">
        <v>51798450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B3:N3"/>
    <mergeCell ref="H4:J4"/>
    <mergeCell ref="D8:N8"/>
  </mergeCells>
  <pageMargins left="0.7" right="0.7" top="0.48" bottom="0.5" header="0.5" footer="0.5"/>
  <pageSetup paperSize="9" scale="90" firstPageNumber="14" fitToHeight="0" orientation="landscape" useFirstPageNumber="1" r:id="rId1"/>
  <headerFooter>
    <oddFooter>&amp;L&amp;15 หมายเหตุประกอบงบการเงินเป็นส่วนหนึ่งของงบการเงินนี้
&amp;C&amp;15&amp;P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N47"/>
  <sheetViews>
    <sheetView zoomScale="85" zoomScaleNormal="85" zoomScaleSheetLayoutView="70" workbookViewId="0">
      <selection activeCell="Q29" sqref="Q28:Q29"/>
    </sheetView>
  </sheetViews>
  <sheetFormatPr defaultColWidth="9.109375" defaultRowHeight="21" customHeight="1"/>
  <cols>
    <col min="1" max="1" width="50.33203125" style="2" customWidth="1"/>
    <col min="2" max="2" width="9.109375" style="2" customWidth="1"/>
    <col min="3" max="3" width="1.44140625" style="2" customWidth="1"/>
    <col min="4" max="4" width="15.6640625" style="2" customWidth="1"/>
    <col min="5" max="5" width="1.44140625" style="2" customWidth="1"/>
    <col min="6" max="6" width="13.33203125" style="2" customWidth="1"/>
    <col min="7" max="7" width="1.44140625" style="2" customWidth="1"/>
    <col min="8" max="8" width="12.88671875" style="2" customWidth="1"/>
    <col min="9" max="9" width="1.44140625" style="2" customWidth="1"/>
    <col min="10" max="10" width="14.44140625" style="2" customWidth="1"/>
    <col min="11" max="11" width="1.44140625" style="2" customWidth="1"/>
    <col min="12" max="12" width="16.5546875" style="2" customWidth="1"/>
    <col min="13" max="13" width="1.44140625" style="2" customWidth="1"/>
    <col min="14" max="14" width="14.33203125" style="2" customWidth="1"/>
    <col min="15" max="16384" width="9.109375" style="2"/>
  </cols>
  <sheetData>
    <row r="1" spans="1:14" ht="21" customHeight="1">
      <c r="A1" s="1" t="s">
        <v>0</v>
      </c>
      <c r="B1" s="131"/>
      <c r="H1" s="132"/>
      <c r="I1" s="1" t="s">
        <v>147</v>
      </c>
      <c r="J1" s="1"/>
      <c r="K1" s="1" t="s">
        <v>147</v>
      </c>
      <c r="L1" s="1"/>
      <c r="M1" s="1" t="s">
        <v>147</v>
      </c>
    </row>
    <row r="2" spans="1:14" ht="23.4">
      <c r="A2" s="1" t="s">
        <v>106</v>
      </c>
      <c r="B2" s="131"/>
    </row>
    <row r="3" spans="1:14" ht="21" customHeight="1">
      <c r="A3" s="77"/>
      <c r="B3" s="301" t="s">
        <v>3</v>
      </c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</row>
    <row r="4" spans="1:14" ht="65.400000000000006">
      <c r="A4" s="77"/>
      <c r="B4" s="82"/>
      <c r="C4" s="77"/>
      <c r="D4" s="5"/>
      <c r="E4" s="77"/>
      <c r="F4" s="8"/>
      <c r="G4" s="8"/>
      <c r="H4" s="302" t="s">
        <v>57</v>
      </c>
      <c r="I4" s="302"/>
      <c r="J4" s="302"/>
      <c r="K4" s="78"/>
      <c r="L4" s="134" t="s">
        <v>61</v>
      </c>
      <c r="M4" s="78"/>
      <c r="N4" s="5"/>
    </row>
    <row r="5" spans="1:14" ht="21" customHeight="1">
      <c r="A5" s="77"/>
      <c r="B5" s="82"/>
      <c r="C5" s="77"/>
      <c r="D5" s="81" t="s">
        <v>110</v>
      </c>
      <c r="E5" s="76"/>
      <c r="F5" s="5"/>
      <c r="G5" s="5"/>
      <c r="H5" s="5"/>
      <c r="I5" s="5"/>
      <c r="J5" s="5"/>
      <c r="K5" s="5"/>
      <c r="L5" s="78" t="s">
        <v>111</v>
      </c>
      <c r="M5" s="5"/>
      <c r="N5" s="5"/>
    </row>
    <row r="6" spans="1:14" ht="21" customHeight="1">
      <c r="A6" s="77"/>
      <c r="B6" s="82"/>
      <c r="C6" s="77"/>
      <c r="D6" s="76" t="s">
        <v>113</v>
      </c>
      <c r="E6" s="76"/>
      <c r="F6" s="81" t="s">
        <v>114</v>
      </c>
      <c r="G6" s="81"/>
      <c r="H6" s="81" t="s">
        <v>115</v>
      </c>
      <c r="I6" s="76"/>
      <c r="J6" s="76" t="s">
        <v>116</v>
      </c>
      <c r="K6" s="76"/>
      <c r="L6" s="77" t="s">
        <v>117</v>
      </c>
      <c r="M6" s="76"/>
      <c r="N6" s="81" t="s">
        <v>118</v>
      </c>
    </row>
    <row r="7" spans="1:14" ht="21" customHeight="1">
      <c r="A7" s="77"/>
      <c r="B7" s="83" t="s">
        <v>7</v>
      </c>
      <c r="C7" s="77"/>
      <c r="D7" s="81" t="s">
        <v>120</v>
      </c>
      <c r="E7" s="76"/>
      <c r="F7" s="81" t="s">
        <v>121</v>
      </c>
      <c r="G7" s="81"/>
      <c r="H7" s="81" t="s">
        <v>122</v>
      </c>
      <c r="I7" s="76"/>
      <c r="J7" s="81" t="s">
        <v>123</v>
      </c>
      <c r="K7" s="76"/>
      <c r="L7" s="76" t="s">
        <v>124</v>
      </c>
      <c r="M7" s="76"/>
      <c r="N7" s="81" t="s">
        <v>127</v>
      </c>
    </row>
    <row r="8" spans="1:14" ht="21" customHeight="1">
      <c r="A8" s="77"/>
      <c r="B8" s="82"/>
      <c r="C8" s="77"/>
      <c r="D8" s="300" t="s">
        <v>11</v>
      </c>
      <c r="E8" s="300"/>
      <c r="F8" s="300"/>
      <c r="G8" s="300"/>
      <c r="H8" s="300"/>
      <c r="I8" s="300"/>
      <c r="J8" s="300"/>
      <c r="K8" s="300"/>
      <c r="L8" s="300"/>
      <c r="M8" s="300"/>
      <c r="N8" s="300"/>
    </row>
    <row r="9" spans="1:14" ht="23.4">
      <c r="A9" s="18" t="s">
        <v>144</v>
      </c>
      <c r="B9" s="83"/>
      <c r="C9" s="76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ht="23.4">
      <c r="A10" s="18" t="s">
        <v>145</v>
      </c>
      <c r="B10" s="135"/>
      <c r="C10" s="75"/>
      <c r="D10" s="146">
        <v>425193894</v>
      </c>
      <c r="E10" s="136"/>
      <c r="F10" s="146">
        <v>716443452</v>
      </c>
      <c r="G10" s="136"/>
      <c r="H10" s="146">
        <v>42671181</v>
      </c>
      <c r="I10" s="136"/>
      <c r="J10" s="146">
        <v>4240719233</v>
      </c>
      <c r="K10" s="136"/>
      <c r="L10" s="146">
        <v>278893</v>
      </c>
      <c r="M10" s="136"/>
      <c r="N10" s="146">
        <v>5425306653</v>
      </c>
    </row>
    <row r="11" spans="1:14" ht="11.7" customHeight="1">
      <c r="A11" s="18"/>
      <c r="B11" s="138"/>
      <c r="C11" s="133"/>
      <c r="D11" s="139"/>
      <c r="E11" s="140"/>
      <c r="F11" s="139"/>
      <c r="G11" s="140"/>
      <c r="H11" s="139"/>
      <c r="I11" s="140"/>
      <c r="J11" s="139"/>
      <c r="K11" s="140"/>
      <c r="L11" s="139"/>
      <c r="M11" s="140"/>
      <c r="N11" s="139"/>
    </row>
    <row r="12" spans="1:14" ht="21" customHeight="1">
      <c r="A12" s="18" t="s">
        <v>130</v>
      </c>
      <c r="B12" s="12"/>
      <c r="C12" s="18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</row>
    <row r="13" spans="1:14" ht="21" customHeight="1">
      <c r="A13" s="12" t="s">
        <v>131</v>
      </c>
      <c r="B13" s="12"/>
      <c r="C13" s="18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</row>
    <row r="14" spans="1:14" ht="21" customHeight="1">
      <c r="A14" s="5" t="s">
        <v>132</v>
      </c>
      <c r="B14" s="82">
        <v>18</v>
      </c>
      <c r="C14" s="5"/>
      <c r="D14" s="141">
        <v>0</v>
      </c>
      <c r="E14" s="5"/>
      <c r="F14" s="141">
        <v>0</v>
      </c>
      <c r="G14" s="6"/>
      <c r="H14" s="141">
        <v>0</v>
      </c>
      <c r="I14" s="15"/>
      <c r="J14" s="142">
        <v>-697315726</v>
      </c>
      <c r="K14" s="15"/>
      <c r="L14" s="142">
        <v>0</v>
      </c>
      <c r="M14" s="15"/>
      <c r="N14" s="147">
        <v>-697315726</v>
      </c>
    </row>
    <row r="15" spans="1:14" ht="21" customHeight="1">
      <c r="A15" s="143" t="s">
        <v>148</v>
      </c>
      <c r="B15" s="82"/>
      <c r="C15" s="5"/>
      <c r="D15" s="149">
        <v>0</v>
      </c>
      <c r="E15" s="144">
        <v>0</v>
      </c>
      <c r="F15" s="149">
        <v>0</v>
      </c>
      <c r="G15" s="144">
        <v>0</v>
      </c>
      <c r="H15" s="149">
        <v>0</v>
      </c>
      <c r="I15" s="144">
        <v>0</v>
      </c>
      <c r="J15" s="148">
        <v>-697315726</v>
      </c>
      <c r="K15" s="144">
        <v>0</v>
      </c>
      <c r="L15" s="149">
        <v>0</v>
      </c>
      <c r="M15" s="144">
        <v>0</v>
      </c>
      <c r="N15" s="148">
        <v>-697315726</v>
      </c>
    </row>
    <row r="16" spans="1:14" ht="11.7" customHeight="1">
      <c r="A16" s="18"/>
      <c r="B16" s="138"/>
      <c r="C16" s="13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</row>
    <row r="17" spans="1:14" ht="21" customHeight="1">
      <c r="A17" s="18" t="s">
        <v>138</v>
      </c>
      <c r="B17" s="12"/>
      <c r="C17" s="18"/>
      <c r="D17" s="148">
        <v>0</v>
      </c>
      <c r="E17" s="139">
        <v>0</v>
      </c>
      <c r="F17" s="148">
        <v>0</v>
      </c>
      <c r="G17" s="139">
        <v>0</v>
      </c>
      <c r="H17" s="148">
        <v>0</v>
      </c>
      <c r="I17" s="139">
        <v>0</v>
      </c>
      <c r="J17" s="148">
        <v>-697315726</v>
      </c>
      <c r="K17" s="139">
        <v>0</v>
      </c>
      <c r="L17" s="148">
        <v>0</v>
      </c>
      <c r="M17" s="139">
        <v>0</v>
      </c>
      <c r="N17" s="148">
        <v>-697315726</v>
      </c>
    </row>
    <row r="18" spans="1:14" ht="11.7" customHeight="1">
      <c r="A18" s="18"/>
      <c r="B18" s="138"/>
      <c r="C18" s="133"/>
      <c r="D18" s="139"/>
      <c r="E18" s="140"/>
      <c r="F18" s="139"/>
      <c r="G18" s="140"/>
      <c r="H18" s="139"/>
      <c r="I18" s="140"/>
      <c r="J18" s="139"/>
      <c r="K18" s="140"/>
      <c r="L18" s="139"/>
      <c r="M18" s="140"/>
      <c r="N18" s="139"/>
    </row>
    <row r="19" spans="1:14" ht="21" customHeight="1">
      <c r="A19" s="18" t="s">
        <v>139</v>
      </c>
      <c r="B19" s="12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14" ht="21" customHeight="1">
      <c r="A20" s="102" t="s">
        <v>140</v>
      </c>
      <c r="B20" s="82"/>
      <c r="C20" s="5"/>
      <c r="D20" s="15">
        <v>0</v>
      </c>
      <c r="E20" s="15"/>
      <c r="F20" s="15">
        <v>0</v>
      </c>
      <c r="G20" s="15"/>
      <c r="H20" s="15">
        <v>0</v>
      </c>
      <c r="I20" s="15"/>
      <c r="J20" s="152">
        <v>728550277</v>
      </c>
      <c r="K20" s="15"/>
      <c r="L20" s="15">
        <v>0</v>
      </c>
      <c r="M20" s="15"/>
      <c r="N20" s="152">
        <v>728550277</v>
      </c>
    </row>
    <row r="21" spans="1:14" ht="21" customHeight="1">
      <c r="A21" s="5" t="s">
        <v>141</v>
      </c>
      <c r="B21" s="82"/>
      <c r="C21" s="5"/>
      <c r="D21" s="15">
        <v>0</v>
      </c>
      <c r="E21" s="15"/>
      <c r="F21" s="15">
        <v>0</v>
      </c>
      <c r="G21" s="15"/>
      <c r="H21" s="15">
        <v>0</v>
      </c>
      <c r="I21" s="15"/>
      <c r="J21" s="152">
        <v>-9658240</v>
      </c>
      <c r="K21" s="15"/>
      <c r="L21" s="152">
        <v>-1736</v>
      </c>
      <c r="M21" s="15"/>
      <c r="N21" s="147">
        <v>-9659976</v>
      </c>
    </row>
    <row r="22" spans="1:14" ht="21" customHeight="1">
      <c r="A22" s="99" t="s">
        <v>142</v>
      </c>
      <c r="B22" s="12"/>
      <c r="C22" s="18"/>
      <c r="D22" s="150">
        <v>0</v>
      </c>
      <c r="E22" s="139"/>
      <c r="F22" s="150">
        <v>0</v>
      </c>
      <c r="G22" s="139"/>
      <c r="H22" s="150">
        <v>0</v>
      </c>
      <c r="I22" s="139"/>
      <c r="J22" s="150">
        <v>718892037</v>
      </c>
      <c r="K22" s="139"/>
      <c r="L22" s="150">
        <v>-1736</v>
      </c>
      <c r="M22" s="139"/>
      <c r="N22" s="150">
        <v>718890301</v>
      </c>
    </row>
    <row r="23" spans="1:14" ht="11.7" customHeight="1">
      <c r="A23" s="18"/>
      <c r="B23" s="138"/>
      <c r="C23" s="133"/>
      <c r="D23" s="139"/>
      <c r="E23" s="140"/>
      <c r="F23" s="139"/>
      <c r="G23" s="140"/>
      <c r="H23" s="139"/>
      <c r="I23" s="140"/>
      <c r="J23" s="139"/>
      <c r="K23" s="140"/>
      <c r="L23" s="139"/>
      <c r="M23" s="140"/>
      <c r="N23" s="139"/>
    </row>
    <row r="24" spans="1:14" ht="21" customHeight="1" thickBot="1">
      <c r="A24" s="145" t="s">
        <v>146</v>
      </c>
      <c r="B24" s="12"/>
      <c r="C24" s="18"/>
      <c r="D24" s="151">
        <v>425193894</v>
      </c>
      <c r="E24" s="139"/>
      <c r="F24" s="151">
        <v>716443452</v>
      </c>
      <c r="G24" s="139"/>
      <c r="H24" s="151">
        <v>42671181</v>
      </c>
      <c r="I24" s="139"/>
      <c r="J24" s="151">
        <v>4262295544</v>
      </c>
      <c r="K24" s="139"/>
      <c r="L24" s="151">
        <v>277157</v>
      </c>
      <c r="M24" s="139"/>
      <c r="N24" s="151">
        <v>5446881228</v>
      </c>
    </row>
    <row r="25" spans="1:14" ht="21" customHeight="1" thickTop="1"/>
    <row r="47" spans="4:4" ht="21" customHeight="1">
      <c r="D47" s="119">
        <v>51798450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B3:N3"/>
    <mergeCell ref="H4:J4"/>
    <mergeCell ref="D8:N8"/>
  </mergeCells>
  <pageMargins left="0.7" right="0.7" top="0.48" bottom="0.5" header="0.5" footer="0.5"/>
  <pageSetup paperSize="9" scale="90" firstPageNumber="15" fitToHeight="0" orientation="landscape" useFirstPageNumber="1" r:id="rId1"/>
  <headerFooter>
    <oddFooter>&amp;L&amp;15 หมายเหตุประกอบงบการเงินเป็นส่วนหนึ่งของบการเงินนี้
&amp;C&amp;15&amp;P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pageSetUpPr fitToPage="1"/>
  </sheetPr>
  <dimension ref="A1:N88"/>
  <sheetViews>
    <sheetView zoomScale="73" zoomScaleNormal="73" zoomScaleSheetLayoutView="70" workbookViewId="0">
      <selection activeCell="C27" sqref="C27"/>
    </sheetView>
  </sheetViews>
  <sheetFormatPr defaultColWidth="9.109375" defaultRowHeight="22.5" customHeight="1"/>
  <cols>
    <col min="1" max="1" width="48" style="5" customWidth="1"/>
    <col min="2" max="2" width="7.6640625" style="5" customWidth="1"/>
    <col min="3" max="3" width="15.33203125" style="277" customWidth="1"/>
    <col min="4" max="4" width="1.6640625" style="15" customWidth="1"/>
    <col min="5" max="5" width="15.33203125" style="277" customWidth="1"/>
    <col min="6" max="6" width="1.6640625" style="15" customWidth="1"/>
    <col min="7" max="7" width="15.33203125" style="15" customWidth="1"/>
    <col min="8" max="8" width="1.6640625" style="15" customWidth="1"/>
    <col min="9" max="9" width="15.33203125" style="15" customWidth="1"/>
    <col min="10" max="10" width="13.33203125" style="267" bestFit="1" customWidth="1"/>
    <col min="11" max="11" width="13.109375" style="267" bestFit="1" customWidth="1"/>
    <col min="12" max="12" width="9.109375" style="267"/>
    <col min="13" max="13" width="9.109375" style="5"/>
    <col min="14" max="14" width="12.77734375" style="5" customWidth="1"/>
    <col min="15" max="19" width="9.109375" style="5"/>
    <col min="20" max="20" width="9.109375" style="5" customWidth="1"/>
    <col min="21" max="16384" width="9.109375" style="5"/>
  </cols>
  <sheetData>
    <row r="1" spans="1:12" s="2" customFormat="1" ht="22.5" customHeight="1">
      <c r="A1" s="1" t="s">
        <v>0</v>
      </c>
      <c r="B1" s="1"/>
      <c r="C1" s="265"/>
      <c r="D1" s="114"/>
      <c r="E1" s="265"/>
      <c r="F1" s="114"/>
      <c r="G1" s="114"/>
      <c r="H1" s="114"/>
      <c r="I1" s="114"/>
      <c r="J1" s="118"/>
      <c r="K1" s="118"/>
      <c r="L1" s="118"/>
    </row>
    <row r="2" spans="1:12" s="2" customFormat="1" ht="22.5" customHeight="1">
      <c r="A2" s="1" t="s">
        <v>149</v>
      </c>
      <c r="B2" s="1"/>
      <c r="C2" s="265"/>
      <c r="D2" s="114"/>
      <c r="E2" s="265"/>
      <c r="F2" s="114"/>
      <c r="G2" s="114"/>
      <c r="H2" s="114"/>
      <c r="I2" s="114"/>
      <c r="J2" s="118"/>
      <c r="K2" s="118"/>
      <c r="L2" s="118"/>
    </row>
    <row r="3" spans="1:12" s="2" customFormat="1" ht="22.5" customHeight="1">
      <c r="A3" s="1"/>
      <c r="B3" s="1"/>
      <c r="C3" s="265"/>
      <c r="D3" s="114"/>
      <c r="E3" s="265"/>
      <c r="F3" s="114"/>
      <c r="G3" s="114"/>
      <c r="H3" s="114"/>
      <c r="I3" s="114"/>
      <c r="J3" s="118"/>
      <c r="K3" s="118"/>
      <c r="L3" s="118"/>
    </row>
    <row r="4" spans="1:12" ht="23.25" customHeight="1">
      <c r="C4" s="305" t="s">
        <v>2</v>
      </c>
      <c r="D4" s="305"/>
      <c r="E4" s="305"/>
      <c r="F4" s="266"/>
      <c r="G4" s="305" t="s">
        <v>3</v>
      </c>
      <c r="H4" s="305"/>
      <c r="I4" s="305"/>
    </row>
    <row r="5" spans="1:12" ht="23.25" customHeight="1">
      <c r="C5" s="303" t="s">
        <v>150</v>
      </c>
      <c r="D5" s="303"/>
      <c r="E5" s="303"/>
      <c r="F5" s="266"/>
      <c r="G5" s="303" t="s">
        <v>150</v>
      </c>
      <c r="H5" s="303"/>
      <c r="I5" s="303"/>
    </row>
    <row r="6" spans="1:12" ht="23.25" customHeight="1">
      <c r="A6" s="18"/>
      <c r="B6" s="213"/>
      <c r="C6" s="8">
        <v>2568</v>
      </c>
      <c r="D6" s="8"/>
      <c r="E6" s="8">
        <v>2567</v>
      </c>
      <c r="F6" s="8"/>
      <c r="G6" s="8">
        <v>2568</v>
      </c>
      <c r="H6" s="8"/>
      <c r="I6" s="8">
        <v>2567</v>
      </c>
    </row>
    <row r="7" spans="1:12" ht="23.25" customHeight="1">
      <c r="C7" s="304" t="s">
        <v>11</v>
      </c>
      <c r="D7" s="304"/>
      <c r="E7" s="304"/>
      <c r="F7" s="304"/>
      <c r="G7" s="304"/>
      <c r="H7" s="304"/>
      <c r="I7" s="304"/>
    </row>
    <row r="8" spans="1:12" ht="23.25" customHeight="1">
      <c r="A8" s="268" t="s">
        <v>151</v>
      </c>
      <c r="B8" s="268"/>
      <c r="C8" s="269"/>
      <c r="D8" s="177"/>
      <c r="E8" s="269"/>
      <c r="F8" s="177"/>
      <c r="G8" s="177"/>
      <c r="H8" s="177"/>
      <c r="I8" s="177"/>
    </row>
    <row r="9" spans="1:12" ht="23.25" customHeight="1">
      <c r="A9" s="270" t="s">
        <v>85</v>
      </c>
      <c r="B9" s="270"/>
      <c r="C9" s="159">
        <v>717169389</v>
      </c>
      <c r="D9" s="14"/>
      <c r="E9" s="159">
        <v>689755297</v>
      </c>
      <c r="F9" s="14"/>
      <c r="G9" s="160">
        <v>728550277</v>
      </c>
      <c r="H9" s="14"/>
      <c r="I9" s="160">
        <v>789028106</v>
      </c>
    </row>
    <row r="10" spans="1:12" ht="23.25" customHeight="1">
      <c r="A10" s="271" t="s">
        <v>152</v>
      </c>
      <c r="B10" s="271"/>
      <c r="C10" s="153"/>
      <c r="D10" s="177"/>
      <c r="E10" s="153"/>
      <c r="F10" s="177"/>
      <c r="G10" s="14"/>
      <c r="H10" s="177"/>
      <c r="I10" s="14"/>
    </row>
    <row r="11" spans="1:12" ht="23.25" customHeight="1">
      <c r="A11" s="272" t="s">
        <v>215</v>
      </c>
      <c r="B11" s="270"/>
      <c r="C11" s="154">
        <v>65752861</v>
      </c>
      <c r="D11" s="63">
        <v>0</v>
      </c>
      <c r="E11" s="154">
        <v>110189690</v>
      </c>
      <c r="F11" s="63">
        <v>0</v>
      </c>
      <c r="G11" s="154">
        <v>-641450</v>
      </c>
      <c r="H11" s="63">
        <v>0</v>
      </c>
      <c r="I11" s="154">
        <v>2329396</v>
      </c>
    </row>
    <row r="12" spans="1:12" ht="23.25" customHeight="1">
      <c r="A12" s="270" t="s">
        <v>81</v>
      </c>
      <c r="B12" s="270"/>
      <c r="C12" s="153">
        <v>4026496</v>
      </c>
      <c r="D12" s="14">
        <v>0</v>
      </c>
      <c r="E12" s="153">
        <v>2754090</v>
      </c>
      <c r="F12" s="14">
        <v>0</v>
      </c>
      <c r="G12" s="153">
        <v>722138</v>
      </c>
      <c r="H12" s="14">
        <v>0</v>
      </c>
      <c r="I12" s="153">
        <v>1030452</v>
      </c>
    </row>
    <row r="13" spans="1:12" ht="23.25" customHeight="1">
      <c r="A13" s="180" t="s">
        <v>153</v>
      </c>
      <c r="B13" s="180"/>
      <c r="C13" s="153">
        <v>501155427</v>
      </c>
      <c r="D13" s="14"/>
      <c r="E13" s="153">
        <v>513654017</v>
      </c>
      <c r="F13" s="177"/>
      <c r="G13" s="153">
        <v>22975175</v>
      </c>
      <c r="H13" s="14"/>
      <c r="I13" s="14">
        <v>26250315</v>
      </c>
    </row>
    <row r="14" spans="1:12" ht="23.25" customHeight="1">
      <c r="A14" s="180" t="s">
        <v>154</v>
      </c>
      <c r="B14" s="180"/>
      <c r="C14" s="153">
        <v>0</v>
      </c>
      <c r="D14" s="14"/>
      <c r="E14" s="153">
        <v>0</v>
      </c>
      <c r="F14" s="177"/>
      <c r="G14" s="14">
        <v>14999700</v>
      </c>
      <c r="H14" s="14"/>
      <c r="I14" s="14">
        <v>15000000</v>
      </c>
    </row>
    <row r="15" spans="1:12" ht="23.25" customHeight="1">
      <c r="A15" s="273" t="s">
        <v>216</v>
      </c>
      <c r="B15" s="180"/>
      <c r="C15" s="153">
        <v>0</v>
      </c>
      <c r="D15" s="14"/>
      <c r="E15" s="153">
        <v>-7195739</v>
      </c>
      <c r="F15" s="177"/>
      <c r="G15" s="14">
        <v>0</v>
      </c>
      <c r="H15" s="14"/>
      <c r="I15" s="14">
        <v>0</v>
      </c>
    </row>
    <row r="16" spans="1:12" ht="23.25" customHeight="1">
      <c r="A16" s="180" t="s">
        <v>155</v>
      </c>
      <c r="B16" s="180"/>
      <c r="C16" s="153">
        <v>10018264</v>
      </c>
      <c r="D16" s="14"/>
      <c r="E16" s="153">
        <v>10508263</v>
      </c>
      <c r="F16" s="177"/>
      <c r="G16" s="14">
        <v>46887</v>
      </c>
      <c r="H16" s="14"/>
      <c r="I16" s="14">
        <v>3</v>
      </c>
    </row>
    <row r="17" spans="1:10" ht="23.25" customHeight="1">
      <c r="A17" s="180" t="s">
        <v>156</v>
      </c>
      <c r="B17" s="180"/>
      <c r="C17" s="153">
        <v>-31074288</v>
      </c>
      <c r="D17" s="14">
        <v>0</v>
      </c>
      <c r="E17" s="153">
        <v>-41092586</v>
      </c>
      <c r="F17" s="14">
        <v>0</v>
      </c>
      <c r="G17" s="14">
        <v>-10393910</v>
      </c>
      <c r="H17" s="14">
        <v>0</v>
      </c>
      <c r="I17" s="14">
        <v>-15110434</v>
      </c>
    </row>
    <row r="18" spans="1:10" ht="23.25" customHeight="1">
      <c r="A18" s="180" t="s">
        <v>157</v>
      </c>
      <c r="B18" s="180"/>
      <c r="C18" s="153">
        <v>26917803</v>
      </c>
      <c r="D18" s="14"/>
      <c r="E18" s="153">
        <v>12889905</v>
      </c>
      <c r="F18" s="177"/>
      <c r="G18" s="14">
        <v>0</v>
      </c>
      <c r="H18" s="14"/>
      <c r="I18" s="14">
        <v>0</v>
      </c>
    </row>
    <row r="19" spans="1:10" ht="23.25" customHeight="1">
      <c r="A19" s="180" t="s">
        <v>158</v>
      </c>
      <c r="B19" s="180"/>
      <c r="C19" s="153">
        <v>3945321</v>
      </c>
      <c r="D19" s="14"/>
      <c r="E19" s="153">
        <v>-1196593</v>
      </c>
      <c r="F19" s="177"/>
      <c r="G19" s="14">
        <v>0</v>
      </c>
      <c r="H19" s="14"/>
      <c r="I19" s="14">
        <v>-1667</v>
      </c>
    </row>
    <row r="20" spans="1:10" ht="23.25" customHeight="1">
      <c r="A20" s="180" t="s">
        <v>159</v>
      </c>
      <c r="B20" s="180"/>
      <c r="C20" s="153">
        <v>2016052</v>
      </c>
      <c r="D20" s="14"/>
      <c r="E20" s="153">
        <v>12994597</v>
      </c>
      <c r="F20" s="177"/>
      <c r="G20" s="14">
        <v>-1506122</v>
      </c>
      <c r="H20" s="14"/>
      <c r="I20" s="14">
        <v>-31967</v>
      </c>
    </row>
    <row r="21" spans="1:10" ht="23.25" customHeight="1">
      <c r="A21" s="180" t="s">
        <v>231</v>
      </c>
      <c r="B21" s="180"/>
      <c r="C21" s="153">
        <v>-7925</v>
      </c>
      <c r="D21" s="14"/>
      <c r="E21" s="153">
        <v>-137537</v>
      </c>
      <c r="F21" s="177"/>
      <c r="G21" s="14">
        <v>0</v>
      </c>
      <c r="H21" s="14"/>
      <c r="I21" s="14">
        <v>-137537</v>
      </c>
    </row>
    <row r="22" spans="1:10" ht="23.25" customHeight="1">
      <c r="A22" s="180" t="s">
        <v>230</v>
      </c>
      <c r="B22" s="180"/>
      <c r="C22" s="153">
        <v>-2989313</v>
      </c>
      <c r="D22" s="14"/>
      <c r="E22" s="153">
        <v>-8363713</v>
      </c>
      <c r="F22" s="177"/>
      <c r="G22" s="14">
        <v>1417237</v>
      </c>
      <c r="H22" s="14"/>
      <c r="I22" s="14">
        <v>-6741801</v>
      </c>
    </row>
    <row r="23" spans="1:10" ht="23.25" customHeight="1">
      <c r="A23" s="180" t="s">
        <v>160</v>
      </c>
      <c r="B23" s="180"/>
      <c r="C23" s="153">
        <v>-18237815</v>
      </c>
      <c r="D23" s="14"/>
      <c r="E23" s="153">
        <v>-11646569</v>
      </c>
      <c r="F23" s="177"/>
      <c r="G23" s="14">
        <v>-12044298</v>
      </c>
      <c r="H23" s="14"/>
      <c r="I23" s="14">
        <v>-4387402</v>
      </c>
    </row>
    <row r="24" spans="1:10" ht="23.25" customHeight="1">
      <c r="A24" s="180" t="s">
        <v>161</v>
      </c>
      <c r="B24" s="180"/>
      <c r="C24" s="153">
        <v>-66623198</v>
      </c>
      <c r="D24" s="14"/>
      <c r="E24" s="153">
        <v>-60427298</v>
      </c>
      <c r="F24" s="177"/>
      <c r="G24" s="14">
        <v>0</v>
      </c>
      <c r="H24" s="14"/>
      <c r="I24" s="14">
        <v>0</v>
      </c>
    </row>
    <row r="25" spans="1:10" ht="23.25" customHeight="1">
      <c r="A25" s="274" t="s">
        <v>71</v>
      </c>
      <c r="B25" s="274"/>
      <c r="C25" s="153">
        <v>-3678780</v>
      </c>
      <c r="D25" s="14"/>
      <c r="E25" s="153">
        <v>-10828000</v>
      </c>
      <c r="F25" s="177"/>
      <c r="G25" s="14">
        <v>-764283344</v>
      </c>
      <c r="H25" s="14"/>
      <c r="I25" s="14">
        <v>-887803567</v>
      </c>
    </row>
    <row r="26" spans="1:10" ht="23.25" customHeight="1">
      <c r="A26" s="180" t="s">
        <v>162</v>
      </c>
      <c r="B26" s="180"/>
      <c r="C26" s="155">
        <v>40115934</v>
      </c>
      <c r="D26" s="14"/>
      <c r="E26" s="155">
        <v>39183888</v>
      </c>
      <c r="F26" s="177"/>
      <c r="G26" s="156">
        <v>11349992</v>
      </c>
      <c r="H26" s="14"/>
      <c r="I26" s="156">
        <v>11335270</v>
      </c>
      <c r="J26" s="157"/>
    </row>
    <row r="27" spans="1:10" ht="23.25" customHeight="1">
      <c r="A27" s="275"/>
      <c r="B27" s="275"/>
      <c r="C27" s="276">
        <v>1248506228</v>
      </c>
      <c r="D27" s="177"/>
      <c r="E27" s="276">
        <v>1251041712</v>
      </c>
      <c r="F27" s="177"/>
      <c r="G27" s="276">
        <v>-8807718</v>
      </c>
      <c r="H27" s="177"/>
      <c r="I27" s="276">
        <v>-69240833</v>
      </c>
    </row>
    <row r="28" spans="1:10" ht="23.25" customHeight="1">
      <c r="A28" s="271" t="s">
        <v>163</v>
      </c>
      <c r="B28" s="271"/>
      <c r="D28" s="177"/>
      <c r="F28" s="177"/>
      <c r="G28" s="177"/>
      <c r="H28" s="177"/>
      <c r="I28" s="177"/>
    </row>
    <row r="29" spans="1:10" ht="23.25" customHeight="1">
      <c r="A29" s="180" t="s">
        <v>14</v>
      </c>
      <c r="B29" s="180"/>
      <c r="C29" s="153">
        <v>116025616</v>
      </c>
      <c r="D29" s="177"/>
      <c r="E29" s="153">
        <v>169325875</v>
      </c>
      <c r="F29" s="14"/>
      <c r="G29" s="14">
        <v>0</v>
      </c>
      <c r="H29" s="14"/>
      <c r="I29" s="14">
        <v>0</v>
      </c>
    </row>
    <row r="30" spans="1:10" ht="23.25" customHeight="1">
      <c r="A30" s="180" t="s">
        <v>15</v>
      </c>
      <c r="B30" s="180"/>
      <c r="C30" s="153">
        <v>857261</v>
      </c>
      <c r="D30" s="177"/>
      <c r="E30" s="153">
        <v>58165401</v>
      </c>
      <c r="F30" s="14"/>
      <c r="G30" s="14">
        <v>-78654835</v>
      </c>
      <c r="H30" s="14"/>
      <c r="I30" s="14">
        <v>40373703</v>
      </c>
    </row>
    <row r="31" spans="1:10" ht="23.25" customHeight="1">
      <c r="A31" s="180" t="s">
        <v>164</v>
      </c>
      <c r="B31" s="180"/>
      <c r="C31" s="153">
        <v>46302209</v>
      </c>
      <c r="D31" s="177"/>
      <c r="E31" s="153">
        <v>62059874</v>
      </c>
      <c r="F31" s="14"/>
      <c r="G31" s="14">
        <v>0</v>
      </c>
      <c r="H31" s="14"/>
      <c r="I31" s="14">
        <v>0</v>
      </c>
    </row>
    <row r="32" spans="1:10" ht="23.25" customHeight="1">
      <c r="A32" s="180" t="s">
        <v>165</v>
      </c>
      <c r="B32" s="180"/>
      <c r="C32" s="153">
        <v>-3350776</v>
      </c>
      <c r="D32" s="177"/>
      <c r="E32" s="153">
        <v>8237865</v>
      </c>
      <c r="F32" s="14"/>
      <c r="G32" s="14">
        <v>268314</v>
      </c>
      <c r="H32" s="14"/>
      <c r="I32" s="14">
        <v>-37873496</v>
      </c>
    </row>
    <row r="33" spans="1:12" ht="23.25" customHeight="1">
      <c r="A33" s="180" t="s">
        <v>37</v>
      </c>
      <c r="B33" s="180"/>
      <c r="C33" s="153">
        <v>2037589</v>
      </c>
      <c r="D33" s="177"/>
      <c r="E33" s="153">
        <v>-261429599</v>
      </c>
      <c r="F33" s="14"/>
      <c r="G33" s="14">
        <v>0</v>
      </c>
      <c r="H33" s="14"/>
      <c r="I33" s="14">
        <v>0</v>
      </c>
    </row>
    <row r="34" spans="1:12" ht="23.25" customHeight="1">
      <c r="A34" s="180" t="s">
        <v>38</v>
      </c>
      <c r="B34" s="180"/>
      <c r="C34" s="153">
        <v>-61560340</v>
      </c>
      <c r="D34" s="177"/>
      <c r="E34" s="153">
        <v>-149304524</v>
      </c>
      <c r="F34" s="14"/>
      <c r="G34" s="14">
        <v>2314105</v>
      </c>
      <c r="H34" s="14"/>
      <c r="I34" s="14">
        <v>-3191469</v>
      </c>
    </row>
    <row r="35" spans="1:12" ht="23.25" customHeight="1">
      <c r="A35" s="180" t="s">
        <v>48</v>
      </c>
      <c r="B35" s="180"/>
      <c r="C35" s="153">
        <v>-1101140</v>
      </c>
      <c r="D35" s="177"/>
      <c r="E35" s="153">
        <v>44804</v>
      </c>
      <c r="F35" s="14"/>
      <c r="G35" s="14">
        <v>-1099209</v>
      </c>
      <c r="H35" s="14"/>
      <c r="I35" s="14">
        <v>44804</v>
      </c>
    </row>
    <row r="36" spans="1:12" ht="23.25" customHeight="1">
      <c r="A36" s="180" t="s">
        <v>166</v>
      </c>
      <c r="B36" s="180"/>
      <c r="C36" s="161">
        <v>1347716647</v>
      </c>
      <c r="D36" s="177"/>
      <c r="E36" s="161">
        <v>1138141408</v>
      </c>
      <c r="F36" s="14"/>
      <c r="G36" s="162">
        <v>-85979343</v>
      </c>
      <c r="H36" s="14"/>
      <c r="I36" s="162">
        <v>-69887291</v>
      </c>
    </row>
    <row r="37" spans="1:12" ht="23.25" customHeight="1">
      <c r="A37" s="180" t="s">
        <v>71</v>
      </c>
      <c r="B37" s="172"/>
      <c r="C37" s="154">
        <v>0</v>
      </c>
      <c r="D37" s="177"/>
      <c r="E37" s="154">
        <v>0</v>
      </c>
      <c r="F37" s="14"/>
      <c r="G37" s="14">
        <v>764283344</v>
      </c>
      <c r="H37" s="14"/>
      <c r="I37" s="63">
        <v>887803567</v>
      </c>
    </row>
    <row r="38" spans="1:12" ht="23.25" customHeight="1">
      <c r="A38" s="180" t="s">
        <v>167</v>
      </c>
      <c r="B38" s="180"/>
      <c r="C38" s="153">
        <v>-41756910</v>
      </c>
      <c r="D38" s="177"/>
      <c r="E38" s="153">
        <v>-17228793</v>
      </c>
      <c r="F38" s="14"/>
      <c r="G38" s="63">
        <v>-21855683</v>
      </c>
      <c r="H38" s="14"/>
      <c r="I38" s="63">
        <v>-3446150</v>
      </c>
    </row>
    <row r="39" spans="1:12" ht="23.25" customHeight="1">
      <c r="A39" s="270" t="s">
        <v>168</v>
      </c>
      <c r="B39" s="270"/>
      <c r="C39" s="153">
        <v>-90249114</v>
      </c>
      <c r="D39" s="177"/>
      <c r="E39" s="153">
        <v>-138007840</v>
      </c>
      <c r="F39" s="14"/>
      <c r="G39" s="63">
        <v>-2680855</v>
      </c>
      <c r="H39" s="14"/>
      <c r="I39" s="63">
        <v>-2804619</v>
      </c>
    </row>
    <row r="40" spans="1:12" ht="23.25" customHeight="1">
      <c r="A40" s="275" t="s">
        <v>169</v>
      </c>
      <c r="B40" s="275"/>
      <c r="C40" s="278">
        <v>1215710623</v>
      </c>
      <c r="D40" s="177"/>
      <c r="E40" s="278">
        <v>982904775</v>
      </c>
      <c r="F40" s="177"/>
      <c r="G40" s="278">
        <v>653767463</v>
      </c>
      <c r="H40" s="177"/>
      <c r="I40" s="278">
        <v>811665507</v>
      </c>
    </row>
    <row r="41" spans="1:12" ht="23.25" customHeight="1"/>
    <row r="42" spans="1:12" s="2" customFormat="1" ht="22.5" customHeight="1">
      <c r="A42" s="1" t="s">
        <v>0</v>
      </c>
      <c r="B42" s="1"/>
      <c r="C42" s="265"/>
      <c r="D42" s="114"/>
      <c r="E42" s="265"/>
      <c r="F42" s="114"/>
      <c r="G42" s="114"/>
      <c r="H42" s="114"/>
      <c r="I42" s="114"/>
      <c r="J42" s="118"/>
      <c r="K42" s="118"/>
      <c r="L42" s="118"/>
    </row>
    <row r="43" spans="1:12" s="2" customFormat="1" ht="22.5" customHeight="1">
      <c r="A43" s="1" t="s">
        <v>149</v>
      </c>
      <c r="B43" s="1"/>
      <c r="C43" s="265"/>
      <c r="D43" s="114"/>
      <c r="E43" s="265"/>
      <c r="F43" s="114"/>
      <c r="G43" s="114"/>
      <c r="H43" s="114"/>
      <c r="I43" s="114"/>
      <c r="J43" s="118"/>
      <c r="K43" s="118"/>
      <c r="L43" s="118"/>
    </row>
    <row r="44" spans="1:12" s="2" customFormat="1" ht="22.5" customHeight="1">
      <c r="A44" s="1"/>
      <c r="B44" s="1"/>
      <c r="C44" s="265"/>
      <c r="D44" s="114"/>
      <c r="E44" s="265"/>
      <c r="F44" s="114"/>
      <c r="G44" s="114"/>
      <c r="H44" s="114"/>
      <c r="I44" s="114"/>
      <c r="J44" s="118"/>
      <c r="K44" s="118"/>
      <c r="L44" s="118"/>
    </row>
    <row r="45" spans="1:12" ht="23.25" customHeight="1">
      <c r="C45" s="305" t="s">
        <v>2</v>
      </c>
      <c r="D45" s="305"/>
      <c r="E45" s="305"/>
      <c r="F45" s="266"/>
      <c r="G45" s="305" t="s">
        <v>3</v>
      </c>
      <c r="H45" s="305"/>
      <c r="I45" s="305"/>
    </row>
    <row r="46" spans="1:12" ht="23.25" customHeight="1">
      <c r="C46" s="303" t="s">
        <v>150</v>
      </c>
      <c r="D46" s="303"/>
      <c r="E46" s="303"/>
      <c r="F46" s="266"/>
      <c r="G46" s="303" t="s">
        <v>150</v>
      </c>
      <c r="H46" s="303"/>
      <c r="I46" s="303"/>
    </row>
    <row r="47" spans="1:12" ht="23.25" customHeight="1">
      <c r="A47" s="18"/>
      <c r="B47" s="213"/>
      <c r="C47" s="8">
        <v>2568</v>
      </c>
      <c r="D47" s="8"/>
      <c r="E47" s="8">
        <v>2567</v>
      </c>
      <c r="F47" s="8"/>
      <c r="G47" s="8">
        <v>2568</v>
      </c>
      <c r="H47" s="8"/>
      <c r="I47" s="8">
        <v>2567</v>
      </c>
    </row>
    <row r="48" spans="1:12" ht="23.25" customHeight="1">
      <c r="C48" s="304" t="s">
        <v>11</v>
      </c>
      <c r="D48" s="304"/>
      <c r="E48" s="304"/>
      <c r="F48" s="304"/>
      <c r="G48" s="304"/>
      <c r="H48" s="304"/>
      <c r="I48" s="304"/>
    </row>
    <row r="49" spans="1:12" ht="23.25" customHeight="1">
      <c r="A49" s="268" t="s">
        <v>170</v>
      </c>
      <c r="B49" s="268"/>
      <c r="C49" s="269"/>
      <c r="D49" s="177"/>
      <c r="E49" s="269"/>
      <c r="F49" s="177"/>
      <c r="G49" s="177"/>
      <c r="H49" s="177"/>
      <c r="I49" s="177"/>
    </row>
    <row r="50" spans="1:12" ht="23.25" customHeight="1">
      <c r="A50" s="272" t="s">
        <v>217</v>
      </c>
      <c r="B50" s="268"/>
      <c r="C50" s="269">
        <v>3000000</v>
      </c>
      <c r="D50" s="177"/>
      <c r="E50" s="269">
        <v>-6500000</v>
      </c>
      <c r="F50" s="177"/>
      <c r="G50" s="177">
        <v>0</v>
      </c>
      <c r="H50" s="177"/>
      <c r="I50" s="177">
        <v>0</v>
      </c>
    </row>
    <row r="51" spans="1:12" ht="23.25" hidden="1" customHeight="1">
      <c r="A51" s="279" t="s">
        <v>171</v>
      </c>
      <c r="B51" s="280"/>
      <c r="C51" s="281"/>
      <c r="D51" s="282"/>
      <c r="E51" s="281">
        <v>0</v>
      </c>
      <c r="F51" s="282"/>
      <c r="G51" s="282"/>
      <c r="H51" s="282"/>
      <c r="I51" s="282">
        <v>0</v>
      </c>
    </row>
    <row r="52" spans="1:12" s="284" customFormat="1" ht="23.25" hidden="1" customHeight="1">
      <c r="A52" s="279" t="s">
        <v>172</v>
      </c>
      <c r="B52" s="280"/>
      <c r="C52" s="281"/>
      <c r="D52" s="282"/>
      <c r="E52" s="281">
        <v>0</v>
      </c>
      <c r="F52" s="282"/>
      <c r="G52" s="282"/>
      <c r="H52" s="282"/>
      <c r="I52" s="282">
        <v>0</v>
      </c>
      <c r="J52" s="283"/>
      <c r="K52" s="283"/>
      <c r="L52" s="267"/>
    </row>
    <row r="53" spans="1:12" s="284" customFormat="1" ht="23.25" hidden="1" customHeight="1">
      <c r="A53" s="279" t="s">
        <v>173</v>
      </c>
      <c r="B53" s="279"/>
      <c r="C53" s="281"/>
      <c r="D53" s="282"/>
      <c r="E53" s="281"/>
      <c r="F53" s="282"/>
      <c r="G53" s="282"/>
      <c r="H53" s="282"/>
      <c r="I53" s="282"/>
      <c r="J53" s="283"/>
      <c r="K53" s="283"/>
      <c r="L53" s="267"/>
    </row>
    <row r="54" spans="1:12" s="284" customFormat="1" ht="23.25" hidden="1" customHeight="1">
      <c r="A54" s="285" t="s">
        <v>174</v>
      </c>
      <c r="B54" s="280"/>
      <c r="C54" s="281"/>
      <c r="D54" s="282"/>
      <c r="E54" s="281">
        <v>0</v>
      </c>
      <c r="F54" s="282"/>
      <c r="G54" s="282"/>
      <c r="H54" s="282"/>
      <c r="I54" s="282">
        <v>0</v>
      </c>
      <c r="J54" s="283"/>
      <c r="K54" s="283"/>
      <c r="L54" s="267"/>
    </row>
    <row r="55" spans="1:12" s="284" customFormat="1" ht="23.25" hidden="1" customHeight="1">
      <c r="A55" s="279" t="s">
        <v>175</v>
      </c>
      <c r="B55" s="280"/>
      <c r="C55" s="282"/>
      <c r="D55" s="282"/>
      <c r="E55" s="281">
        <v>0</v>
      </c>
      <c r="F55" s="282"/>
      <c r="G55" s="282"/>
      <c r="H55" s="282"/>
      <c r="I55" s="282">
        <v>0</v>
      </c>
      <c r="J55" s="283"/>
      <c r="K55" s="283"/>
      <c r="L55" s="267"/>
    </row>
    <row r="56" spans="1:12" ht="23.25" customHeight="1">
      <c r="A56" s="180" t="s">
        <v>156</v>
      </c>
      <c r="B56" s="180"/>
      <c r="C56" s="153">
        <v>29200671</v>
      </c>
      <c r="D56" s="14"/>
      <c r="E56" s="153">
        <v>37712178</v>
      </c>
      <c r="F56" s="14"/>
      <c r="G56" s="14">
        <v>9689162</v>
      </c>
      <c r="H56" s="14"/>
      <c r="I56" s="14">
        <v>13039068</v>
      </c>
    </row>
    <row r="57" spans="1:12" ht="23.25" customHeight="1">
      <c r="A57" s="180" t="s">
        <v>176</v>
      </c>
      <c r="B57" s="180"/>
      <c r="C57" s="153">
        <v>-2495399370</v>
      </c>
      <c r="D57" s="14"/>
      <c r="E57" s="153">
        <v>-2367761263</v>
      </c>
      <c r="F57" s="14"/>
      <c r="G57" s="14">
        <v>-763324656</v>
      </c>
      <c r="H57" s="14"/>
      <c r="I57" s="14">
        <v>-664106131</v>
      </c>
      <c r="J57" s="15"/>
      <c r="K57" s="15"/>
    </row>
    <row r="58" spans="1:12" ht="23.25" customHeight="1">
      <c r="A58" s="180" t="s">
        <v>177</v>
      </c>
      <c r="B58" s="180"/>
      <c r="C58" s="153">
        <v>2039865431</v>
      </c>
      <c r="D58" s="14"/>
      <c r="E58" s="153">
        <v>1795070799</v>
      </c>
      <c r="F58" s="14"/>
      <c r="G58" s="14">
        <v>577825575</v>
      </c>
      <c r="H58" s="14"/>
      <c r="I58" s="14">
        <v>437299546</v>
      </c>
      <c r="J58" s="15"/>
    </row>
    <row r="59" spans="1:12" ht="23.25" customHeight="1">
      <c r="A59" s="180" t="s">
        <v>71</v>
      </c>
      <c r="B59" s="180"/>
      <c r="C59" s="158">
        <v>12711886</v>
      </c>
      <c r="D59" s="204"/>
      <c r="E59" s="158">
        <v>19825156</v>
      </c>
      <c r="F59" s="177"/>
      <c r="G59" s="14">
        <v>0</v>
      </c>
      <c r="H59" s="177"/>
      <c r="I59" s="14">
        <v>0</v>
      </c>
      <c r="J59" s="15"/>
    </row>
    <row r="60" spans="1:12" ht="23.25" customHeight="1">
      <c r="A60" s="180" t="s">
        <v>16</v>
      </c>
      <c r="B60" s="180"/>
      <c r="C60" s="153">
        <v>-21000000</v>
      </c>
      <c r="D60" s="177"/>
      <c r="E60" s="153">
        <v>-9000000</v>
      </c>
      <c r="F60" s="177"/>
      <c r="G60" s="14">
        <v>-161000000</v>
      </c>
      <c r="H60" s="177"/>
      <c r="I60" s="14">
        <v>-154000000</v>
      </c>
      <c r="J60" s="15"/>
    </row>
    <row r="61" spans="1:12" ht="23.25" customHeight="1">
      <c r="A61" s="180" t="s">
        <v>178</v>
      </c>
      <c r="B61" s="180"/>
      <c r="C61" s="153">
        <v>17000000</v>
      </c>
      <c r="D61" s="177"/>
      <c r="E61" s="153">
        <v>2000000</v>
      </c>
      <c r="F61" s="177"/>
      <c r="G61" s="14">
        <v>157000000</v>
      </c>
      <c r="H61" s="177"/>
      <c r="I61" s="14">
        <v>117000000</v>
      </c>
    </row>
    <row r="62" spans="1:12" ht="23.25" customHeight="1">
      <c r="A62" s="180" t="s">
        <v>179</v>
      </c>
      <c r="B62" s="180"/>
      <c r="C62" s="153">
        <v>-209062501</v>
      </c>
      <c r="D62" s="177"/>
      <c r="E62" s="153">
        <v>-394259025</v>
      </c>
      <c r="F62" s="177"/>
      <c r="G62" s="14">
        <v>-1960295</v>
      </c>
      <c r="H62" s="177"/>
      <c r="I62" s="14">
        <v>-11727456</v>
      </c>
    </row>
    <row r="63" spans="1:12" ht="23.25" customHeight="1">
      <c r="A63" s="180" t="s">
        <v>180</v>
      </c>
      <c r="B63" s="180"/>
      <c r="C63" s="153">
        <v>7315170</v>
      </c>
      <c r="D63" s="177"/>
      <c r="E63" s="153">
        <v>2079690</v>
      </c>
      <c r="F63" s="177"/>
      <c r="G63" s="14">
        <v>1527523</v>
      </c>
      <c r="H63" s="177"/>
      <c r="I63" s="14">
        <v>34569</v>
      </c>
    </row>
    <row r="64" spans="1:12" ht="23.25" customHeight="1">
      <c r="A64" s="180" t="s">
        <v>181</v>
      </c>
      <c r="B64" s="180"/>
      <c r="C64" s="153">
        <v>-48512893</v>
      </c>
      <c r="D64" s="177"/>
      <c r="E64" s="153">
        <v>-37308857</v>
      </c>
      <c r="F64" s="177"/>
      <c r="G64" s="14">
        <v>-3997029.9999999972</v>
      </c>
      <c r="H64" s="177"/>
      <c r="I64" s="14">
        <v>-4081850</v>
      </c>
    </row>
    <row r="65" spans="1:14" ht="23.25" customHeight="1">
      <c r="A65" s="180" t="s">
        <v>182</v>
      </c>
      <c r="B65" s="180"/>
      <c r="C65" s="153">
        <v>68985</v>
      </c>
      <c r="D65" s="177"/>
      <c r="E65" s="153">
        <v>729563</v>
      </c>
      <c r="F65" s="177"/>
      <c r="G65" s="14">
        <v>0</v>
      </c>
      <c r="H65" s="177"/>
      <c r="I65" s="14">
        <v>729563</v>
      </c>
      <c r="N65" s="286"/>
    </row>
    <row r="66" spans="1:14" ht="23.25" customHeight="1">
      <c r="A66" s="180" t="s">
        <v>183</v>
      </c>
      <c r="B66" s="180"/>
      <c r="C66" s="153">
        <v>99000000</v>
      </c>
      <c r="D66" s="177"/>
      <c r="E66" s="153">
        <v>0</v>
      </c>
      <c r="F66" s="177"/>
      <c r="G66" s="14">
        <v>79000000</v>
      </c>
      <c r="H66" s="177"/>
      <c r="I66" s="14">
        <v>0</v>
      </c>
    </row>
    <row r="67" spans="1:14" ht="23.25" customHeight="1">
      <c r="A67" s="180" t="s">
        <v>184</v>
      </c>
      <c r="B67" s="180"/>
      <c r="C67" s="153">
        <v>-100710132</v>
      </c>
      <c r="D67" s="177"/>
      <c r="E67" s="153">
        <v>-14180860</v>
      </c>
      <c r="F67" s="177"/>
      <c r="G67" s="14">
        <v>-19549596</v>
      </c>
      <c r="H67" s="177"/>
      <c r="I67" s="14">
        <v>-4072086</v>
      </c>
    </row>
    <row r="68" spans="1:14" ht="23.25" customHeight="1">
      <c r="A68" s="275" t="s">
        <v>185</v>
      </c>
      <c r="B68" s="275"/>
      <c r="C68" s="278">
        <v>-666522753</v>
      </c>
      <c r="D68" s="177"/>
      <c r="E68" s="278">
        <v>-971592619</v>
      </c>
      <c r="F68" s="177"/>
      <c r="G68" s="278">
        <v>-124789317</v>
      </c>
      <c r="H68" s="177"/>
      <c r="I68" s="278">
        <v>-269884777</v>
      </c>
    </row>
    <row r="69" spans="1:14" ht="7.2" customHeight="1">
      <c r="C69" s="287"/>
      <c r="D69" s="287"/>
      <c r="E69" s="287"/>
      <c r="F69" s="287"/>
      <c r="G69" s="287"/>
      <c r="H69" s="287"/>
      <c r="I69" s="287"/>
    </row>
    <row r="70" spans="1:14" ht="23.25" customHeight="1">
      <c r="A70" s="268" t="s">
        <v>186</v>
      </c>
      <c r="B70" s="268"/>
      <c r="D70" s="177"/>
      <c r="F70" s="177"/>
      <c r="H70" s="177"/>
    </row>
    <row r="71" spans="1:14" ht="23.25" customHeight="1">
      <c r="A71" s="180" t="s">
        <v>226</v>
      </c>
      <c r="B71" s="180"/>
      <c r="C71" s="153">
        <v>-4580940</v>
      </c>
      <c r="D71" s="177"/>
      <c r="E71" s="153">
        <v>-2750465</v>
      </c>
      <c r="F71" s="177"/>
      <c r="G71" s="14">
        <v>-722137</v>
      </c>
      <c r="H71" s="177"/>
      <c r="I71" s="14">
        <v>-1030452</v>
      </c>
    </row>
    <row r="72" spans="1:14" ht="23.25" customHeight="1">
      <c r="A72" s="180" t="s">
        <v>227</v>
      </c>
      <c r="B72" s="180"/>
      <c r="C72" s="153">
        <v>-11038178</v>
      </c>
      <c r="D72" s="177"/>
      <c r="E72" s="153">
        <v>4978178</v>
      </c>
      <c r="F72" s="177"/>
      <c r="G72" s="14">
        <v>0</v>
      </c>
      <c r="H72" s="177"/>
      <c r="I72" s="14">
        <v>0</v>
      </c>
    </row>
    <row r="73" spans="1:14" ht="23.25" customHeight="1">
      <c r="A73" s="180" t="s">
        <v>187</v>
      </c>
      <c r="B73" s="180"/>
      <c r="C73" s="153">
        <v>0</v>
      </c>
      <c r="D73" s="177"/>
      <c r="E73" s="153">
        <v>49151957</v>
      </c>
      <c r="F73" s="177"/>
      <c r="G73" s="14">
        <v>0</v>
      </c>
      <c r="H73" s="177"/>
      <c r="I73" s="14">
        <v>0</v>
      </c>
    </row>
    <row r="74" spans="1:14" ht="23.25" customHeight="1">
      <c r="A74" s="180" t="s">
        <v>188</v>
      </c>
      <c r="B74" s="180"/>
      <c r="C74" s="153">
        <v>-1586365</v>
      </c>
      <c r="D74" s="177"/>
      <c r="E74" s="153">
        <v>-35205592</v>
      </c>
      <c r="F74" s="177"/>
      <c r="G74" s="14">
        <v>0</v>
      </c>
      <c r="H74" s="177"/>
      <c r="I74" s="14">
        <v>0</v>
      </c>
    </row>
    <row r="75" spans="1:14" ht="23.25" customHeight="1">
      <c r="A75" s="180" t="s">
        <v>189</v>
      </c>
      <c r="B75" s="180"/>
      <c r="C75" s="153">
        <v>-25903216</v>
      </c>
      <c r="D75" s="177"/>
      <c r="E75" s="153">
        <v>-18489130</v>
      </c>
      <c r="F75" s="177"/>
      <c r="G75" s="14">
        <v>-13427284</v>
      </c>
      <c r="H75" s="177"/>
      <c r="I75" s="14">
        <v>-12401448</v>
      </c>
    </row>
    <row r="76" spans="1:14" ht="23.25" customHeight="1">
      <c r="A76" s="180" t="s">
        <v>190</v>
      </c>
      <c r="B76" s="180"/>
      <c r="C76" s="153">
        <v>-697317782</v>
      </c>
      <c r="D76" s="177"/>
      <c r="E76" s="153">
        <v>-628706504</v>
      </c>
      <c r="F76" s="177"/>
      <c r="G76" s="14">
        <v>-697315726</v>
      </c>
      <c r="H76" s="177"/>
      <c r="I76" s="14">
        <v>-628705071</v>
      </c>
    </row>
    <row r="77" spans="1:14" ht="22.95" customHeight="1">
      <c r="A77" s="275" t="s">
        <v>191</v>
      </c>
      <c r="B77" s="275"/>
      <c r="C77" s="278">
        <v>-740426481</v>
      </c>
      <c r="E77" s="278">
        <v>-631021556</v>
      </c>
      <c r="G77" s="278">
        <v>-711465147</v>
      </c>
      <c r="I77" s="278">
        <v>-642136971</v>
      </c>
    </row>
    <row r="78" spans="1:14" ht="7.2" customHeight="1">
      <c r="A78" s="18"/>
      <c r="B78" s="18"/>
    </row>
    <row r="79" spans="1:14" ht="23.25" customHeight="1">
      <c r="A79" s="270" t="s">
        <v>224</v>
      </c>
      <c r="B79" s="270"/>
      <c r="C79" s="269"/>
      <c r="E79" s="269"/>
      <c r="G79" s="177"/>
      <c r="I79" s="177"/>
    </row>
    <row r="80" spans="1:14" ht="23.25" customHeight="1">
      <c r="A80" s="270" t="s">
        <v>192</v>
      </c>
      <c r="B80" s="270"/>
      <c r="C80" s="276">
        <v>-191238611</v>
      </c>
      <c r="E80" s="269">
        <v>-619709400</v>
      </c>
      <c r="G80" s="276">
        <v>-182487001</v>
      </c>
      <c r="I80" s="269">
        <v>-100356241</v>
      </c>
    </row>
    <row r="81" spans="1:9" ht="23.25" customHeight="1">
      <c r="A81" s="270" t="s">
        <v>193</v>
      </c>
      <c r="B81" s="270"/>
      <c r="C81" s="288">
        <v>-2291477</v>
      </c>
      <c r="E81" s="288">
        <v>321738</v>
      </c>
      <c r="G81" s="142">
        <v>0</v>
      </c>
      <c r="I81" s="142">
        <v>0</v>
      </c>
    </row>
    <row r="82" spans="1:9" ht="23.25" customHeight="1">
      <c r="A82" s="275" t="s">
        <v>224</v>
      </c>
      <c r="B82" s="275"/>
      <c r="C82" s="289">
        <v>-193530088</v>
      </c>
      <c r="E82" s="289">
        <v>-619387662</v>
      </c>
      <c r="G82" s="290">
        <v>-182487001</v>
      </c>
      <c r="I82" s="290">
        <v>-100356241</v>
      </c>
    </row>
    <row r="83" spans="1:9" ht="23.25" customHeight="1">
      <c r="A83" s="270" t="s">
        <v>194</v>
      </c>
      <c r="B83" s="270"/>
      <c r="C83" s="291">
        <v>1453795714</v>
      </c>
      <c r="D83" s="177"/>
      <c r="E83" s="288">
        <v>2073183376</v>
      </c>
      <c r="F83" s="177"/>
      <c r="G83" s="292">
        <v>284829845</v>
      </c>
      <c r="H83" s="177"/>
      <c r="I83" s="142">
        <v>385186086</v>
      </c>
    </row>
    <row r="84" spans="1:9" ht="23.25" customHeight="1" thickBot="1">
      <c r="A84" s="275" t="s">
        <v>195</v>
      </c>
      <c r="B84" s="275"/>
      <c r="C84" s="293">
        <v>1260265626</v>
      </c>
      <c r="E84" s="293">
        <v>1453795714</v>
      </c>
      <c r="G84" s="294">
        <v>102342844</v>
      </c>
      <c r="I84" s="294">
        <v>284829845</v>
      </c>
    </row>
    <row r="85" spans="1:9" ht="7.2" customHeight="1" thickTop="1">
      <c r="A85" s="18"/>
      <c r="B85" s="18"/>
    </row>
    <row r="86" spans="1:9" ht="23.25" customHeight="1">
      <c r="A86" s="12" t="s">
        <v>196</v>
      </c>
      <c r="B86" s="12"/>
    </row>
    <row r="87" spans="1:9" ht="23.25" customHeight="1">
      <c r="A87" s="5" t="s">
        <v>197</v>
      </c>
      <c r="C87" s="158">
        <v>44658004</v>
      </c>
      <c r="D87" s="5"/>
      <c r="E87" s="158">
        <v>24784519</v>
      </c>
      <c r="F87" s="5"/>
      <c r="G87" s="158">
        <v>36534397</v>
      </c>
      <c r="H87" s="5"/>
      <c r="I87" s="158">
        <v>1942390</v>
      </c>
    </row>
    <row r="88" spans="1:9" ht="22.5" customHeight="1">
      <c r="C88" s="158">
        <v>0</v>
      </c>
      <c r="E88" s="158">
        <v>0</v>
      </c>
      <c r="G88" s="158">
        <v>0</v>
      </c>
      <c r="I88" s="158">
        <v>0</v>
      </c>
    </row>
  </sheetData>
  <sheetProtection formatCells="0" formatColumns="0" formatRows="0" insertColumns="0" insertRows="0" insertHyperlinks="0" deleteColumns="0" deleteRows="0" sort="0" autoFilter="0" pivotTables="0"/>
  <mergeCells count="10">
    <mergeCell ref="C46:E46"/>
    <mergeCell ref="G46:I46"/>
    <mergeCell ref="C48:I48"/>
    <mergeCell ref="C4:E4"/>
    <mergeCell ref="G4:I4"/>
    <mergeCell ref="C5:E5"/>
    <mergeCell ref="G5:I5"/>
    <mergeCell ref="C7:I7"/>
    <mergeCell ref="C45:E45"/>
    <mergeCell ref="G45:I45"/>
  </mergeCells>
  <printOptions horizontalCentered="1"/>
  <pageMargins left="0.7" right="0.7" top="0.48" bottom="0.5" header="0.5" footer="0.5"/>
  <pageSetup paperSize="9" scale="76" firstPageNumber="16" fitToHeight="0" orientation="portrait" useFirstPageNumber="1" r:id="rId1"/>
  <headerFooter>
    <oddFooter>&amp;L&amp;15  หมายเหตุประกอบงบการเงินเป็นส่วนหนึ่งของงบการเงินนี้
&amp;C&amp;15&amp;P</oddFooter>
  </headerFooter>
  <rowBreaks count="1" manualBreakCount="1">
    <brk id="41" max="8" man="1"/>
  </rowBreaks>
  <customProperties>
    <customPr name="OrphanNamesChecked" r:id="rId2"/>
  </customProperties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/>
  </sheetViews>
  <sheetFormatPr defaultRowHeight="23.4"/>
  <sheetData>
    <row r="1" spans="1:8">
      <c r="A1">
        <v>1770632384501</v>
      </c>
      <c r="B1" t="s">
        <v>198</v>
      </c>
      <c r="C1" t="s">
        <v>199</v>
      </c>
      <c r="D1">
        <v>5</v>
      </c>
      <c r="E1">
        <v>1770960482999</v>
      </c>
      <c r="F1" t="s">
        <v>228</v>
      </c>
      <c r="G1" t="s">
        <v>229</v>
      </c>
      <c r="H1">
        <v>0</v>
      </c>
    </row>
    <row r="2" spans="1:8">
      <c r="A2">
        <v>1770632384801</v>
      </c>
      <c r="B2" t="s">
        <v>200</v>
      </c>
      <c r="C2" t="s">
        <v>201</v>
      </c>
      <c r="D2" t="s">
        <v>202</v>
      </c>
    </row>
    <row r="3" spans="1:8">
      <c r="A3">
        <v>1770632384801</v>
      </c>
      <c r="B3" t="s">
        <v>200</v>
      </c>
      <c r="C3" t="s">
        <v>203</v>
      </c>
      <c r="D3" t="s">
        <v>204</v>
      </c>
    </row>
    <row r="4" spans="1:8">
      <c r="A4">
        <v>1770632384801</v>
      </c>
      <c r="B4" t="s">
        <v>200</v>
      </c>
      <c r="C4" t="s">
        <v>205</v>
      </c>
      <c r="D4" t="s">
        <v>206</v>
      </c>
    </row>
    <row r="5" spans="1:8">
      <c r="A5">
        <v>1770632384801</v>
      </c>
      <c r="B5" t="s">
        <v>200</v>
      </c>
      <c r="C5" t="s">
        <v>207</v>
      </c>
      <c r="D5" t="s">
        <v>208</v>
      </c>
    </row>
    <row r="6" spans="1:8">
      <c r="A6">
        <v>1770632384801</v>
      </c>
      <c r="B6" t="s">
        <v>200</v>
      </c>
      <c r="C6" t="s">
        <v>209</v>
      </c>
      <c r="D6" t="s">
        <v>210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RowHeight="23.4"/>
  <sheetData>
    <row r="1" spans="1:8">
      <c r="A1">
        <v>1770632384595</v>
      </c>
      <c r="B1" t="s">
        <v>198</v>
      </c>
      <c r="C1" t="s">
        <v>199</v>
      </c>
      <c r="D1">
        <v>0</v>
      </c>
      <c r="E1">
        <v>1770960483028</v>
      </c>
      <c r="F1" t="s">
        <v>228</v>
      </c>
      <c r="G1" t="s">
        <v>229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RowHeight="23.4"/>
  <sheetData>
    <row r="1" spans="1:8">
      <c r="A1">
        <v>1770632384705</v>
      </c>
      <c r="B1" t="s">
        <v>198</v>
      </c>
      <c r="C1" t="s">
        <v>199</v>
      </c>
      <c r="D1">
        <v>0</v>
      </c>
      <c r="E1">
        <v>1770960483061</v>
      </c>
      <c r="F1" t="s">
        <v>228</v>
      </c>
      <c r="G1" t="s">
        <v>229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RowHeight="23.4"/>
  <sheetData>
    <row r="1" spans="1:8">
      <c r="A1">
        <v>1770632384784</v>
      </c>
      <c r="B1" t="s">
        <v>198</v>
      </c>
      <c r="C1" t="s">
        <v>199</v>
      </c>
      <c r="D1">
        <v>0</v>
      </c>
      <c r="E1">
        <v>1770960483092</v>
      </c>
      <c r="F1" t="s">
        <v>228</v>
      </c>
      <c r="G1" t="s">
        <v>229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8232861a-69cd-442f-ad77-12b8f163ca01" revision="7"/>
</file>

<file path=customXml/item2.xml><?xml version="1.0" encoding="utf-8"?>
<datasnipper xmlns="http://datasnipperlegacy" workbookId="7c3c7a98-e27f-47d0-b2f5-be6806a77120" included="true" dataSnipperSheetDeleted="false" guid="02613330-efd3-4546-bfd9-0e3e112f3aa5" revision="6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77819BBE13B848BF751F1097B1AFD0" ma:contentTypeVersion="3" ma:contentTypeDescription="Create a new document." ma:contentTypeScope="" ma:versionID="e6684702596445ad1d0e5828ef186f6d">
  <xsd:schema xmlns:xsd="http://www.w3.org/2001/XMLSchema" xmlns:xs="http://www.w3.org/2001/XMLSchema" xmlns:p="http://schemas.microsoft.com/office/2006/metadata/properties" xmlns:ns2="c1d57da4-a188-4a83-aa1e-8d602aa89825" targetNamespace="http://schemas.microsoft.com/office/2006/metadata/properties" ma:root="true" ma:fieldsID="7cbc3637e91abf668a228711899ba2af" ns2:_="">
    <xsd:import namespace="c1d57da4-a188-4a83-aa1e-8d602aa898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d57da4-a188-4a83-aa1e-8d602aa898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5832A89-5034-42B4-B54A-9854275F1D7F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9FFE190D-22C6-4BE0-96AC-320A3B7C338E}">
  <ds:schemaRefs>
    <ds:schemaRef ds:uri="http://datasnipperlegacy"/>
  </ds:schemaRefs>
</ds:datastoreItem>
</file>

<file path=customXml/itemProps3.xml><?xml version="1.0" encoding="utf-8"?>
<ds:datastoreItem xmlns:ds="http://schemas.openxmlformats.org/officeDocument/2006/customXml" ds:itemID="{4DD6C138-89A1-4283-98E4-850A25E6A17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358C0AA-8E91-4717-B73B-CD020E31D5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d57da4-a188-4a83-aa1e-8d602aa898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37954FC0-D588-4164-BEFC-45A2F887D238}">
  <ds:schemaRefs>
    <ds:schemaRef ds:uri="http://schemas.openxmlformats.org/package/2006/metadata/core-properties"/>
    <ds:schemaRef ds:uri="http://purl.org/dc/elements/1.1/"/>
    <ds:schemaRef ds:uri="c1d57da4-a188-4a83-aa1e-8d602aa89825"/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BS7-9</vt:lpstr>
      <vt:lpstr>PL10-11</vt:lpstr>
      <vt:lpstr>SH12</vt:lpstr>
      <vt:lpstr>SH13</vt:lpstr>
      <vt:lpstr>SH14</vt:lpstr>
      <vt:lpstr>SH15</vt:lpstr>
      <vt:lpstr>CF16-17</vt:lpstr>
      <vt:lpstr>'BS7-9'!Print_Area</vt:lpstr>
      <vt:lpstr>'CF16-17'!Print_Area</vt:lpstr>
      <vt:lpstr>'PL10-11'!Print_Area</vt:lpstr>
      <vt:lpstr>'SH12'!Print_Area</vt:lpstr>
      <vt:lpstr>'SH13'!Print_Area</vt:lpstr>
      <vt:lpstr>'SH14'!Print_Area</vt:lpstr>
      <vt:lpstr>'SH15'!Print_Area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Klinsukon, Yendee</dc:creator>
  <cp:keywords/>
  <dc:description/>
  <cp:lastModifiedBy>Khanittha Bunchuchuen</cp:lastModifiedBy>
  <cp:revision/>
  <cp:lastPrinted>2026-02-19T08:13:44Z</cp:lastPrinted>
  <dcterms:created xsi:type="dcterms:W3CDTF">2016-06-30T04:28:22Z</dcterms:created>
  <dcterms:modified xsi:type="dcterms:W3CDTF">2026-02-19T08:30:00Z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0x0101008377819BBE13B848BF751F1097B1AFD0</vt:lpwstr>
  </property>
  <property fmtid="{D5CDD505-2E9C-101B-9397-08002B2CF9AE}" pid="3" name="MediaServiceImageTags">
    <vt:lpwstr/>
  </property>
</Properties>
</file>