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4 2025\SATG ไฟล์ตลาด YE25\"/>
    </mc:Choice>
  </mc:AlternateContent>
  <bookViews>
    <workbookView xWindow="-108" yWindow="-108" windowWidth="19416" windowHeight="11496"/>
  </bookViews>
  <sheets>
    <sheet name="BS5-6" sheetId="1" r:id="rId1"/>
    <sheet name="PL7-8" sheetId="2" r:id="rId2"/>
    <sheet name="CH9" sheetId="12" r:id="rId3"/>
    <sheet name="CH10" sheetId="11" r:id="rId4"/>
    <sheet name="CH11" sheetId="14" r:id="rId5"/>
    <sheet name="CH12" sheetId="13" r:id="rId6"/>
    <sheet name="CF13-14" sheetId="7" r:id="rId7"/>
  </sheets>
  <externalReferences>
    <externalReference r:id="rId8"/>
    <externalReference r:id="rId9"/>
  </externalReferences>
  <definedNames>
    <definedName name="\a" localSheetId="3">'[1]BL3-5'!#REF!</definedName>
    <definedName name="\a" localSheetId="4">'[2]BL &amp; PL_3-7'!#REF!</definedName>
    <definedName name="\a" localSheetId="5">'[2]BL &amp; PL_3-7'!#REF!</definedName>
    <definedName name="\a" localSheetId="2">'[1]BL3-5'!#REF!</definedName>
    <definedName name="\a" localSheetId="1">'PL7-8'!#REF!</definedName>
    <definedName name="\a">'BS5-6'!#REF!</definedName>
    <definedName name="\b" localSheetId="3">'[1]BL3-5'!#REF!</definedName>
    <definedName name="\b" localSheetId="4">'[2]BL &amp; PL_3-7'!#REF!</definedName>
    <definedName name="\b" localSheetId="5">'[2]BL &amp; PL_3-7'!#REF!</definedName>
    <definedName name="\b" localSheetId="2">'[1]BL3-5'!#REF!</definedName>
    <definedName name="\b" localSheetId="1">'PL7-8'!#REF!</definedName>
    <definedName name="\b">'BS5-6'!#REF!</definedName>
    <definedName name="\z" localSheetId="3">'[1]BL3-5'!#REF!</definedName>
    <definedName name="\z" localSheetId="4">'[2]BL &amp; PL_3-7'!#REF!</definedName>
    <definedName name="\z" localSheetId="5">'[2]BL &amp; PL_3-7'!#REF!</definedName>
    <definedName name="\z" localSheetId="2">'[1]BL3-5'!#REF!</definedName>
    <definedName name="\z" localSheetId="1">'PL7-8'!#REF!</definedName>
    <definedName name="\z">'BS5-6'!#REF!</definedName>
    <definedName name="_Regression_Int" localSheetId="0" hidden="1">1</definedName>
    <definedName name="_Regression_Int" localSheetId="1" hidden="1">1</definedName>
    <definedName name="a" localSheetId="3">'[1]BL3-5'!#REF!</definedName>
    <definedName name="a" localSheetId="4">'[2]BL &amp; PL_3-7'!#REF!</definedName>
    <definedName name="a" localSheetId="5">'[2]BL &amp; PL_3-7'!#REF!</definedName>
    <definedName name="a" localSheetId="2">'[1]BL3-5'!#REF!</definedName>
    <definedName name="a" localSheetId="1">'PL7-8'!#REF!</definedName>
    <definedName name="a">'BS5-6'!#REF!</definedName>
    <definedName name="_xlnm.Print_Area" localSheetId="0">'BS5-6'!$A$1:$J$79</definedName>
    <definedName name="_xlnm.Print_Area" localSheetId="6">'CF13-14'!$A$1:$I$86</definedName>
    <definedName name="_xlnm.Print_Area" localSheetId="3">'CH10'!$A$1:$R$27</definedName>
    <definedName name="_xlnm.Print_Area" localSheetId="4">'CH11'!$A$1:$N$27</definedName>
    <definedName name="_xlnm.Print_Area" localSheetId="5">'CH12'!$A$1:$N$27</definedName>
    <definedName name="_xlnm.Print_Area" localSheetId="2">'CH9'!$A$1:$R$32</definedName>
    <definedName name="_xlnm.Print_Area" localSheetId="1">'PL7-8'!$A$1:$J$79</definedName>
    <definedName name="Print_Area_MI" localSheetId="1">'PL7-8'!#REF!</definedName>
    <definedName name="Print_Area_MI">'BS5-6'!$A$1:$G$78</definedName>
  </definedNames>
  <calcPr calcId="162913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7" l="1"/>
  <c r="F33" i="2" l="1"/>
  <c r="J33" i="2"/>
  <c r="N12" i="12"/>
  <c r="N12" i="14"/>
  <c r="J52" i="1"/>
  <c r="H52" i="1"/>
  <c r="F52" i="1"/>
  <c r="D52" i="1"/>
  <c r="D58" i="1"/>
  <c r="D31" i="1"/>
  <c r="D60" i="1" l="1"/>
  <c r="F17" i="1"/>
  <c r="H24" i="14" l="1"/>
  <c r="F24" i="14"/>
  <c r="D24" i="14"/>
  <c r="L24" i="14"/>
  <c r="N23" i="14"/>
  <c r="J24" i="14"/>
  <c r="L19" i="14"/>
  <c r="L26" i="14" s="1"/>
  <c r="L12" i="13" s="1"/>
  <c r="L17" i="14"/>
  <c r="J17" i="14"/>
  <c r="J19" i="14" s="1"/>
  <c r="H17" i="14"/>
  <c r="H19" i="14" s="1"/>
  <c r="H26" i="14" s="1"/>
  <c r="H12" i="13" s="1"/>
  <c r="F17" i="14"/>
  <c r="F19" i="14" s="1"/>
  <c r="F26" i="14" s="1"/>
  <c r="F12" i="13" s="1"/>
  <c r="D17" i="14"/>
  <c r="D19" i="14" s="1"/>
  <c r="D26" i="14" s="1"/>
  <c r="D12" i="13" s="1"/>
  <c r="N16" i="14"/>
  <c r="N17" i="14" s="1"/>
  <c r="N19" i="14" s="1"/>
  <c r="P23" i="11"/>
  <c r="J26" i="14" l="1"/>
  <c r="J12" i="13" s="1"/>
  <c r="N12" i="13" s="1"/>
  <c r="N22" i="14"/>
  <c r="N24" i="14" s="1"/>
  <c r="N26" i="14" s="1"/>
  <c r="G82" i="7"/>
  <c r="C82" i="7"/>
  <c r="L17" i="13" l="1"/>
  <c r="L19" i="13" s="1"/>
  <c r="J17" i="13"/>
  <c r="J19" i="13" s="1"/>
  <c r="H17" i="13"/>
  <c r="H19" i="13" s="1"/>
  <c r="F17" i="13"/>
  <c r="F19" i="13" s="1"/>
  <c r="D17" i="13"/>
  <c r="D19" i="13" s="1"/>
  <c r="H24" i="13"/>
  <c r="F24" i="13"/>
  <c r="D24" i="13"/>
  <c r="N16" i="13"/>
  <c r="N17" i="13" s="1"/>
  <c r="N19" i="13" s="1"/>
  <c r="P22" i="11"/>
  <c r="H26" i="13" l="1"/>
  <c r="D26" i="13"/>
  <c r="F26" i="13"/>
  <c r="J58" i="2" l="1"/>
  <c r="H58" i="2"/>
  <c r="L23" i="13" s="1"/>
  <c r="F58" i="2"/>
  <c r="D58" i="2"/>
  <c r="D29" i="12" l="1"/>
  <c r="F29" i="12"/>
  <c r="H29" i="12"/>
  <c r="L29" i="12"/>
  <c r="P29" i="12"/>
  <c r="H24" i="12"/>
  <c r="F24" i="12"/>
  <c r="D22" i="12"/>
  <c r="D24" i="12" s="1"/>
  <c r="D31" i="12" s="1"/>
  <c r="D12" i="11" s="1"/>
  <c r="F22" i="12"/>
  <c r="H22" i="12"/>
  <c r="J22" i="12"/>
  <c r="L22" i="12"/>
  <c r="P22" i="12"/>
  <c r="P24" i="12" s="1"/>
  <c r="D17" i="12"/>
  <c r="P17" i="12"/>
  <c r="N16" i="12"/>
  <c r="R16" i="12" s="1"/>
  <c r="R17" i="12" s="1"/>
  <c r="R12" i="12"/>
  <c r="N17" i="12" l="1"/>
  <c r="N28" i="12"/>
  <c r="R28" i="12" s="1"/>
  <c r="R21" i="12"/>
  <c r="R22" i="12" s="1"/>
  <c r="R24" i="12" s="1"/>
  <c r="N21" i="12"/>
  <c r="N22" i="12" s="1"/>
  <c r="J31" i="1"/>
  <c r="H17" i="1"/>
  <c r="J17" i="1"/>
  <c r="N24" i="12" l="1"/>
  <c r="L24" i="12"/>
  <c r="H31" i="12"/>
  <c r="H12" i="11" s="1"/>
  <c r="F31" i="12"/>
  <c r="F12" i="11" s="1"/>
  <c r="P31" i="12"/>
  <c r="P12" i="11" s="1"/>
  <c r="L17" i="12"/>
  <c r="J17" i="12"/>
  <c r="J24" i="12" s="1"/>
  <c r="H17" i="12"/>
  <c r="F17" i="12"/>
  <c r="L31" i="12" l="1"/>
  <c r="L12" i="11" s="1"/>
  <c r="N16" i="11" l="1"/>
  <c r="I67" i="7"/>
  <c r="G67" i="7"/>
  <c r="C67" i="7"/>
  <c r="R16" i="11" l="1"/>
  <c r="R17" i="11" s="1"/>
  <c r="R19" i="11" s="1"/>
  <c r="N17" i="11"/>
  <c r="N19" i="11" s="1"/>
  <c r="L17" i="11"/>
  <c r="L19" i="11" s="1"/>
  <c r="J74" i="1" l="1"/>
  <c r="F74" i="1"/>
  <c r="I76" i="7" l="1"/>
  <c r="E76" i="7"/>
  <c r="P24" i="11"/>
  <c r="H24" i="11"/>
  <c r="F24" i="11"/>
  <c r="D24" i="11"/>
  <c r="P17" i="11"/>
  <c r="P19" i="11" s="1"/>
  <c r="J17" i="11"/>
  <c r="J19" i="11" s="1"/>
  <c r="H17" i="11"/>
  <c r="H19" i="11" s="1"/>
  <c r="F17" i="11"/>
  <c r="F19" i="11" s="1"/>
  <c r="D17" i="11"/>
  <c r="J69" i="2"/>
  <c r="J71" i="2" s="1"/>
  <c r="F69" i="2"/>
  <c r="F71" i="2" s="1"/>
  <c r="J23" i="2"/>
  <c r="J16" i="2"/>
  <c r="F23" i="2"/>
  <c r="F16" i="2"/>
  <c r="F76" i="1"/>
  <c r="J76" i="1"/>
  <c r="F31" i="1"/>
  <c r="J58" i="1"/>
  <c r="F58" i="1"/>
  <c r="D26" i="11" l="1"/>
  <c r="D19" i="11"/>
  <c r="P26" i="11"/>
  <c r="F26" i="11"/>
  <c r="H26" i="11"/>
  <c r="J25" i="2"/>
  <c r="J29" i="2" s="1"/>
  <c r="J31" i="2" s="1"/>
  <c r="F25" i="2"/>
  <c r="J60" i="1"/>
  <c r="J78" i="1" s="1"/>
  <c r="F60" i="1"/>
  <c r="F78" i="1" s="1"/>
  <c r="F33" i="1"/>
  <c r="J33" i="1"/>
  <c r="F29" i="2" l="1"/>
  <c r="F31" i="2" s="1"/>
  <c r="F80" i="1"/>
  <c r="J38" i="2"/>
  <c r="J80" i="1"/>
  <c r="J49" i="2"/>
  <c r="F49" i="2" l="1"/>
  <c r="F38" i="2"/>
  <c r="J27" i="12"/>
  <c r="J73" i="2"/>
  <c r="J78" i="2" s="1"/>
  <c r="I10" i="7"/>
  <c r="H69" i="2"/>
  <c r="D69" i="2"/>
  <c r="D71" i="2" s="1"/>
  <c r="H71" i="2" l="1"/>
  <c r="J23" i="13"/>
  <c r="E10" i="7"/>
  <c r="E29" i="7" s="1"/>
  <c r="E38" i="7" s="1"/>
  <c r="E42" i="7" s="1"/>
  <c r="E79" i="7" s="1"/>
  <c r="E81" i="7" s="1"/>
  <c r="F73" i="2"/>
  <c r="F78" i="2" s="1"/>
  <c r="L24" i="11"/>
  <c r="L26" i="11" s="1"/>
  <c r="N23" i="11"/>
  <c r="R23" i="11" s="1"/>
  <c r="N23" i="13"/>
  <c r="L24" i="13"/>
  <c r="L26" i="13" s="1"/>
  <c r="I29" i="7"/>
  <c r="I38" i="7" s="1"/>
  <c r="I42" i="7" s="1"/>
  <c r="J29" i="12"/>
  <c r="J31" i="12" s="1"/>
  <c r="N27" i="12"/>
  <c r="H58" i="1"/>
  <c r="E83" i="7" l="1"/>
  <c r="E87" i="7" s="1"/>
  <c r="J12" i="11"/>
  <c r="N12" i="11" s="1"/>
  <c r="R12" i="11" s="1"/>
  <c r="I79" i="7"/>
  <c r="I81" i="7" s="1"/>
  <c r="N29" i="12"/>
  <c r="N31" i="12" s="1"/>
  <c r="R27" i="12"/>
  <c r="R29" i="12" s="1"/>
  <c r="R31" i="12" s="1"/>
  <c r="G76" i="7"/>
  <c r="C76" i="7"/>
  <c r="I83" i="7" l="1"/>
  <c r="I87" i="7" s="1"/>
  <c r="H31" i="1"/>
  <c r="A1" i="7" l="1"/>
  <c r="H33" i="1" l="1"/>
  <c r="H60" i="1"/>
  <c r="H23" i="2"/>
  <c r="D23" i="2"/>
  <c r="H81" i="7"/>
  <c r="D81" i="7"/>
  <c r="A44" i="7"/>
  <c r="A40" i="2"/>
  <c r="H16" i="2"/>
  <c r="D16" i="2"/>
  <c r="A36" i="1"/>
  <c r="A35" i="1"/>
  <c r="D17" i="1"/>
  <c r="H25" i="2" l="1"/>
  <c r="H29" i="2" s="1"/>
  <c r="H31" i="2" s="1"/>
  <c r="D25" i="2"/>
  <c r="D29" i="2" s="1"/>
  <c r="D33" i="1"/>
  <c r="H38" i="2" l="1"/>
  <c r="D31" i="2"/>
  <c r="D49" i="2" s="1"/>
  <c r="H49" i="2"/>
  <c r="J22" i="13" l="1"/>
  <c r="H73" i="2"/>
  <c r="H78" i="2" s="1"/>
  <c r="H76" i="2" s="1"/>
  <c r="D38" i="2"/>
  <c r="G10" i="7"/>
  <c r="G29" i="7" s="1"/>
  <c r="G38" i="7" s="1"/>
  <c r="G42" i="7" s="1"/>
  <c r="G79" i="7" s="1"/>
  <c r="G81" i="7" s="1"/>
  <c r="H33" i="2" l="1"/>
  <c r="N22" i="13"/>
  <c r="N24" i="13" s="1"/>
  <c r="N26" i="13" s="1"/>
  <c r="J24" i="13"/>
  <c r="J26" i="13" s="1"/>
  <c r="H74" i="1" s="1"/>
  <c r="H76" i="1" s="1"/>
  <c r="J22" i="11"/>
  <c r="J24" i="11" s="1"/>
  <c r="J26" i="11" s="1"/>
  <c r="D33" i="2"/>
  <c r="D73" i="2"/>
  <c r="D78" i="2" s="1"/>
  <c r="D76" i="2" s="1"/>
  <c r="C10" i="7"/>
  <c r="C29" i="7" s="1"/>
  <c r="C38" i="7" s="1"/>
  <c r="C42" i="7" s="1"/>
  <c r="G83" i="7"/>
  <c r="G87" i="7" s="1"/>
  <c r="C79" i="7" l="1"/>
  <c r="C81" i="7" s="1"/>
  <c r="C83" i="7" s="1"/>
  <c r="C87" i="7" s="1"/>
  <c r="N22" i="11"/>
  <c r="H78" i="1"/>
  <c r="H80" i="1" s="1"/>
  <c r="R22" i="11" l="1"/>
  <c r="R24" i="11" s="1"/>
  <c r="R26" i="11" s="1"/>
  <c r="N24" i="11"/>
  <c r="N26" i="11" s="1"/>
  <c r="D74" i="1"/>
  <c r="D76" i="1" s="1"/>
  <c r="D78" i="1" s="1"/>
  <c r="D80" i="1" s="1"/>
</calcChain>
</file>

<file path=xl/sharedStrings.xml><?xml version="1.0" encoding="utf-8"?>
<sst xmlns="http://schemas.openxmlformats.org/spreadsheetml/2006/main" count="394" uniqueCount="222">
  <si>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</si>
  <si>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</si>
  <si>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</si>
  <si>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</si>
  <si>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</si>
  <si>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</si>
  <si>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</si>
  <si>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</si>
  <si>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</si>
  <si>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</si>
  <si>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</si>
  <si>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</si>
  <si>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</si>
  <si>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</si>
  <si>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</si>
  <si>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</si>
  <si>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</si>
  <si>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</si>
  <si>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</si>
  <si>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</si>
  <si>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</si>
  <si>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</si>
  <si>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</si>
  <si>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</si>
  <si>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</si>
  <si>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</si>
  <si>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</si>
  <si>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</si>
  <si>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</si>
  <si>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</si>
  <si>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</si>
  <si>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</si>
  <si>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</si>
  <si>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</si>
  <si>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</si>
  <si>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</si>
  <si>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</si>
  <si>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</si>
  <si>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</si>
  <si>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</si>
  <si>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</si>
  <si>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</si>
  <si>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</si>
  <si>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</si>
  <si>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</si>
  <si>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</si>
  <si>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</si>
  <si>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</si>
  <si>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</si>
  <si>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</si>
  <si>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</si>
  <si>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</si>
  <si>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Total equity</t>
  </si>
  <si>
    <t>Non-controlling interests</t>
  </si>
  <si>
    <t>Total liabilities and equity</t>
  </si>
  <si>
    <t>Statement of income</t>
  </si>
  <si>
    <t>Year ended 31 December</t>
  </si>
  <si>
    <t>Income</t>
  </si>
  <si>
    <t>Revenue from sale of goods</t>
  </si>
  <si>
    <t>Net foreign exchange gain</t>
  </si>
  <si>
    <t>Dividend income</t>
  </si>
  <si>
    <t xml:space="preserve">Other income </t>
  </si>
  <si>
    <t>Total income</t>
  </si>
  <si>
    <t>Expenses</t>
  </si>
  <si>
    <t>Distribution costs</t>
  </si>
  <si>
    <t>Administrative expenses</t>
  </si>
  <si>
    <t>Finance costs</t>
  </si>
  <si>
    <t>Total expenses</t>
  </si>
  <si>
    <t>accounted for using equity method</t>
  </si>
  <si>
    <t>Profit before income tax expense</t>
  </si>
  <si>
    <t>Profit for the year</t>
  </si>
  <si>
    <t>Other comprehensive income</t>
  </si>
  <si>
    <t xml:space="preserve">   Owners of the parent</t>
  </si>
  <si>
    <t xml:space="preserve">   Non-controlling interests</t>
  </si>
  <si>
    <t>Statement of comprehensive income</t>
  </si>
  <si>
    <t xml:space="preserve">Other comprehensive income </t>
  </si>
  <si>
    <t xml:space="preserve">   to profit or loss</t>
  </si>
  <si>
    <t xml:space="preserve">   designated at FVOCI</t>
  </si>
  <si>
    <t xml:space="preserve">   defined benefit plans</t>
  </si>
  <si>
    <t xml:space="preserve">Income tax relating to items that will not be </t>
  </si>
  <si>
    <t xml:space="preserve">Total items that will not be reclassified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</si>
  <si>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</si>
  <si>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 xml:space="preserve">Statement of changes in equity 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</si>
  <si>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</si>
  <si>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</si>
  <si>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</si>
  <si>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</si>
  <si>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</si>
  <si>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paid-up</t>
  </si>
  <si>
    <t>Shares</t>
  </si>
  <si>
    <t>Fair value</t>
  </si>
  <si>
    <t>owners of</t>
  </si>
  <si>
    <t xml:space="preserve">Non-controlling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</si>
  <si>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</si>
  <si>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</si>
  <si>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</si>
  <si>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</si>
  <si>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</si>
  <si>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</si>
  <si>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</si>
  <si>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</si>
  <si>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</si>
  <si>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>Comprehensive income for the year</t>
  </si>
  <si>
    <t>Statement of changes in equity</t>
  </si>
  <si>
    <t xml:space="preserve">Separate financial statements </t>
  </si>
  <si>
    <t>Share</t>
  </si>
  <si>
    <t>Transaction with owners, recorded directly in equity</t>
  </si>
  <si>
    <t xml:space="preserve">   Distributions to owners of the Company</t>
  </si>
  <si>
    <t xml:space="preserve">Dividends to owners of the Company </t>
  </si>
  <si>
    <t>Total transaction with owners, recorded directly in equity</t>
  </si>
  <si>
    <t xml:space="preserve">    Other comprehensive income</t>
  </si>
  <si>
    <t>Statement of cash flows</t>
  </si>
  <si>
    <t xml:space="preserve">Cash flows from operating activities </t>
  </si>
  <si>
    <t>Adjustments to reconcile profit to cash receipts (payments)</t>
  </si>
  <si>
    <t>Depreciation and amortisation</t>
  </si>
  <si>
    <t>Written-off property, plant and equipment</t>
  </si>
  <si>
    <t>Interest income</t>
  </si>
  <si>
    <t>Unrealised (gain) loss on exchange</t>
  </si>
  <si>
    <t xml:space="preserve">Share of profit of joint ventures and associates </t>
  </si>
  <si>
    <t xml:space="preserve">   accounted for using equity method</t>
  </si>
  <si>
    <t>Dividends income</t>
  </si>
  <si>
    <t>Provisions for employee benefits</t>
  </si>
  <si>
    <t>Changes in operating assets and liabilities</t>
  </si>
  <si>
    <t xml:space="preserve">Other payables </t>
  </si>
  <si>
    <t>Employee benefit paid</t>
  </si>
  <si>
    <t>Taxes paid</t>
  </si>
  <si>
    <t>Cash flows from investing activities</t>
  </si>
  <si>
    <t>Interest received</t>
  </si>
  <si>
    <t xml:space="preserve">Dividends received </t>
  </si>
  <si>
    <t xml:space="preserve">Proceeds from repayment of short-term loans </t>
  </si>
  <si>
    <t xml:space="preserve">    to related parties</t>
  </si>
  <si>
    <t>Acquisition of property, plant and equipment</t>
  </si>
  <si>
    <t>Proceeds from sale of property, plant and equipment</t>
  </si>
  <si>
    <t>Acquisition of intangible assets</t>
  </si>
  <si>
    <t>Cash flows from financing activities</t>
  </si>
  <si>
    <t>Interest paid</t>
  </si>
  <si>
    <t>Payment of lease liabilities</t>
  </si>
  <si>
    <t>Dividends paid to owners of the Company</t>
  </si>
  <si>
    <t>Net cash used in financing activities</t>
  </si>
  <si>
    <t xml:space="preserve">Cash and cash equivalents at 1 January </t>
  </si>
  <si>
    <t xml:space="preserve">Cash and cash equivalents at 31 December </t>
  </si>
  <si>
    <t>Non-cash transactions</t>
  </si>
  <si>
    <t xml:space="preserve">   Associates</t>
  </si>
  <si>
    <t xml:space="preserve">Actuarial gain (loss) from defined </t>
  </si>
  <si>
    <t>Management fee income</t>
  </si>
  <si>
    <t>Net foreign exchange loss</t>
  </si>
  <si>
    <t xml:space="preserve">   Acquisition of non-controlling interests </t>
  </si>
  <si>
    <t xml:space="preserve">      from acquisition of subsidiary</t>
  </si>
  <si>
    <t>Net cash generated from (used in) operations</t>
  </si>
  <si>
    <t>Investments in joint ventures</t>
  </si>
  <si>
    <t xml:space="preserve">   (425,193,894 ordinary shares, par value at Baht 1 per share)</t>
  </si>
  <si>
    <t>Share of profit of joint ventures and associates</t>
  </si>
  <si>
    <t>Basic earnings per share</t>
  </si>
  <si>
    <t>Other comprehensive income (expense)</t>
  </si>
  <si>
    <t xml:space="preserve">   for the year, net of tax </t>
  </si>
  <si>
    <t>Total transactions with owners, recorded directly in equity</t>
  </si>
  <si>
    <t>Equity attributable to owners of the parent</t>
  </si>
  <si>
    <t xml:space="preserve">   Dividends to owners of the Company</t>
  </si>
  <si>
    <t xml:space="preserve">   Total distributions to owners of the parent</t>
  </si>
  <si>
    <t xml:space="preserve">   Changes in ownership interests in subsidiary</t>
  </si>
  <si>
    <t xml:space="preserve">   Total changes in ownership interests in subsidiary</t>
  </si>
  <si>
    <t>(Gain) loss on disposal of property, plant and equipment</t>
  </si>
  <si>
    <t xml:space="preserve">   subsequently to profit or loss</t>
  </si>
  <si>
    <t>Items that will not be reclassified subsequently</t>
  </si>
  <si>
    <t>Items that will be reclassified subsequently</t>
  </si>
  <si>
    <t xml:space="preserve">   reclassified subsequently to profit or loss</t>
  </si>
  <si>
    <t>Total items that will be reclassified subsequently</t>
  </si>
  <si>
    <t xml:space="preserve">Total comprehensive income for the year </t>
  </si>
  <si>
    <t>Acquisition of other current financial assets</t>
  </si>
  <si>
    <t>Proceeds from sale of other current financial assets</t>
  </si>
  <si>
    <t>Acquisition of other non-current financial assets</t>
  </si>
  <si>
    <t xml:space="preserve">   before effect of exchange rate changes</t>
  </si>
  <si>
    <t>Effect of exchange rate changes on cash and cash equivalents</t>
  </si>
  <si>
    <t>Corporate income tax payable</t>
  </si>
  <si>
    <t>Cost of sale of goods</t>
  </si>
  <si>
    <t>Profit from operating activities</t>
  </si>
  <si>
    <t>2024</t>
  </si>
  <si>
    <t>Balance at 31 December 2024</t>
  </si>
  <si>
    <t>Balance at 1 January 2024</t>
  </si>
  <si>
    <t>Year ended 31 December 2024</t>
  </si>
  <si>
    <t>Restricted deposit at financial institution</t>
  </si>
  <si>
    <t>Bank overdrafts and short-term borrowings</t>
  </si>
  <si>
    <t>from financial institutions</t>
  </si>
  <si>
    <t>Impairment loss on investment</t>
  </si>
  <si>
    <t>Gain on disposal of intangible assets</t>
  </si>
  <si>
    <t xml:space="preserve">Gain on sale of other current financial assets </t>
  </si>
  <si>
    <t>Dividend received</t>
  </si>
  <si>
    <t>Proceeds from sale of intangible assets</t>
  </si>
  <si>
    <t>Proceeds from short-term borrowings from financial institutions</t>
  </si>
  <si>
    <t>Repayment of borrowings from financial institutions</t>
  </si>
  <si>
    <t>Profit (loss) attributable to:</t>
  </si>
  <si>
    <t>Total comprehensive income (expense) attributable to:</t>
  </si>
  <si>
    <t>Total comprehensive income (expense) for the year</t>
  </si>
  <si>
    <t>Losses on inventories devaluation</t>
  </si>
  <si>
    <t xml:space="preserve">Net cash from operating activities </t>
  </si>
  <si>
    <t xml:space="preserve">Net cash used in investing activities  </t>
  </si>
  <si>
    <t>Increase in right-of-use assets</t>
  </si>
  <si>
    <t>Gain (loss) on measurement of financial assets</t>
  </si>
  <si>
    <t xml:space="preserve">Loss on investments in equity instruments </t>
  </si>
  <si>
    <t>Profit or loss</t>
  </si>
  <si>
    <t xml:space="preserve">    Profit or loss</t>
  </si>
  <si>
    <t>2025</t>
  </si>
  <si>
    <t>Year ended 31 December 2025</t>
  </si>
  <si>
    <t>Balance at 1 January 2025</t>
  </si>
  <si>
    <t>Balance at 31 December 2025</t>
  </si>
  <si>
    <t>4, 6</t>
  </si>
  <si>
    <t>4, 19</t>
  </si>
  <si>
    <t>4, 12, 19</t>
  </si>
  <si>
    <t>4, 15</t>
  </si>
  <si>
    <t>4, 9</t>
  </si>
  <si>
    <t>4, 23</t>
  </si>
  <si>
    <t xml:space="preserve">Tax income (expense) </t>
  </si>
  <si>
    <t>Tax (income) expense relating to items that will be</t>
  </si>
  <si>
    <t xml:space="preserve">Loss on remeasurements of </t>
  </si>
  <si>
    <t>Tax (income) expense</t>
  </si>
  <si>
    <t>Decrease (increase) in restricted deposit at financial institution</t>
  </si>
  <si>
    <t>Proceeds from sale of other non-current financial assets</t>
  </si>
  <si>
    <t>Bank overdrafts (increase) decrease - net</t>
  </si>
  <si>
    <t>Net decrease in cash and cash equivalents</t>
  </si>
  <si>
    <t xml:space="preserve">Net decrease in cash and cash equivalents, </t>
  </si>
  <si>
    <t>Reversal of impairment loss of plant and equipment</t>
  </si>
  <si>
    <t>Unrealised (gain) loss on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</si>
</sst>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_);_(* \(#,##0\);_(* &quot;-&quot;__;_(@_)"/>
    <numFmt numFmtId="167" formatCode="_-* #,##0.00_-;\-* #,##0.00_-;_-* &quot;-&quot;??_-;_-@_-"/>
    <numFmt numFmtId="168" formatCode="_(* #,##0.0000_);_(* \(#,##0.0000\);_(* &quot;-&quot;????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2"/>
      <name val="EucrosiaUPC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39" fontId="0" fillId="0" borderId="0"/>
    <xf numFmtId="4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43">
    <xf numFmtId="39" fontId="0" fillId="0" borderId="0" xfId="0"/>
    <xf numFmtId="39" fontId="5" fillId="0" borderId="0" xfId="0" applyFont="1" applyAlignment="1" applyProtection="1">
      <alignment horizontal="left"/>
      <protection locked="0"/>
    </xf>
    <xf numFmtId="38" fontId="6" fillId="0" borderId="0" xfId="0" applyNumberFormat="1" applyFont="1" applyAlignment="1" applyProtection="1">
      <alignment horizontal="center"/>
      <protection locked="0"/>
    </xf>
    <xf numFmtId="39" fontId="7" fillId="0" borderId="0" xfId="0" applyFont="1" applyProtection="1">
      <protection locked="0"/>
    </xf>
    <xf numFmtId="37" fontId="7" fillId="0" borderId="0" xfId="0" applyNumberFormat="1" applyFont="1" applyProtection="1">
      <protection locked="0"/>
    </xf>
    <xf numFmtId="38" fontId="7" fillId="0" borderId="0" xfId="1" applyNumberFormat="1" applyFont="1" applyFill="1" applyProtection="1">
      <protection locked="0"/>
    </xf>
    <xf numFmtId="39" fontId="9" fillId="0" borderId="0" xfId="0" applyFont="1" applyAlignment="1" applyProtection="1">
      <alignment horizontal="left"/>
      <protection locked="0"/>
    </xf>
    <xf numFmtId="38" fontId="10" fillId="0" borderId="0" xfId="0" applyNumberFormat="1" applyFont="1" applyAlignment="1" applyProtection="1">
      <alignment horizontal="center"/>
      <protection locked="0"/>
    </xf>
    <xf numFmtId="39" fontId="9" fillId="0" borderId="0" xfId="0" applyFont="1" applyProtection="1">
      <protection locked="0"/>
    </xf>
    <xf numFmtId="38" fontId="11" fillId="0" borderId="0" xfId="0" applyNumberFormat="1" applyFont="1" applyAlignment="1" applyProtection="1">
      <alignment horizontal="center"/>
      <protection locked="0"/>
    </xf>
    <xf numFmtId="39" fontId="12" fillId="0" borderId="0" xfId="0" applyFont="1" applyProtection="1">
      <protection locked="0"/>
    </xf>
    <xf numFmtId="37" fontId="0" fillId="0" borderId="0" xfId="0" applyNumberFormat="1" applyProtection="1">
      <protection locked="0"/>
    </xf>
    <xf numFmtId="39" fontId="0" fillId="0" borderId="0" xfId="0" applyProtection="1">
      <protection locked="0"/>
    </xf>
    <xf numFmtId="38" fontId="0" fillId="0" borderId="0" xfId="1" applyNumberFormat="1" applyFont="1" applyFill="1" applyProtection="1">
      <protection locked="0"/>
    </xf>
    <xf numFmtId="38" fontId="13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9" fontId="7" fillId="0" borderId="0" xfId="0" applyFont="1" applyAlignment="1" applyProtection="1">
      <alignment horizontal="center"/>
      <protection locked="0"/>
    </xf>
    <xf numFmtId="39" fontId="0" fillId="0" borderId="0" xfId="0" quotePrefix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39" fontId="6" fillId="0" borderId="0" xfId="0" applyFont="1" applyProtection="1">
      <protection locked="0"/>
    </xf>
    <xf numFmtId="38" fontId="13" fillId="0" borderId="0" xfId="0" quotePrefix="1" applyNumberFormat="1" applyFont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protection locked="0"/>
    </xf>
    <xf numFmtId="39" fontId="0" fillId="0" borderId="0" xfId="0" applyAlignment="1" applyProtection="1">
      <alignment horizontal="left"/>
      <protection locked="0"/>
    </xf>
    <xf numFmtId="39" fontId="0" fillId="0" borderId="0" xfId="0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43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43" fontId="0" fillId="0" borderId="0" xfId="1" applyNumberFormat="1" applyFont="1" applyFill="1" applyAlignment="1" applyProtection="1">
      <protection locked="0"/>
    </xf>
    <xf numFmtId="38" fontId="7" fillId="0" borderId="0" xfId="1" applyNumberFormat="1" applyFont="1" applyFill="1" applyBorder="1" applyProtection="1">
      <protection locked="0"/>
    </xf>
    <xf numFmtId="38" fontId="13" fillId="0" borderId="0" xfId="0" applyNumberFormat="1" applyFont="1" applyProtection="1">
      <protection locked="0"/>
    </xf>
    <xf numFmtId="38" fontId="11" fillId="0" borderId="0" xfId="0" applyNumberFormat="1" applyFont="1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39" fontId="0" fillId="0" borderId="0" xfId="0" applyAlignment="1" applyProtection="1">
      <alignment horizontal="left" indent="1"/>
      <protection locked="0"/>
    </xf>
    <xf numFmtId="164" fontId="4" fillId="0" borderId="0" xfId="1" applyNumberFormat="1" applyFont="1" applyFill="1" applyBorder="1" applyProtection="1">
      <protection locked="0"/>
    </xf>
    <xf numFmtId="43" fontId="4" fillId="0" borderId="0" xfId="1" applyNumberFormat="1" applyFont="1" applyFill="1" applyBorder="1" applyProtection="1">
      <protection locked="0"/>
    </xf>
    <xf numFmtId="38" fontId="4" fillId="0" borderId="0" xfId="1" applyNumberFormat="1" applyFont="1" applyFill="1" applyAlignment="1" applyProtection="1">
      <alignment horizontal="right"/>
      <protection locked="0"/>
    </xf>
    <xf numFmtId="43" fontId="4" fillId="0" borderId="0" xfId="1" applyNumberFormat="1" applyFont="1" applyFill="1" applyProtection="1">
      <protection locked="0"/>
    </xf>
    <xf numFmtId="38" fontId="4" fillId="0" borderId="0" xfId="1" applyNumberFormat="1" applyFont="1" applyFill="1" applyProtection="1">
      <protection locked="0"/>
    </xf>
    <xf numFmtId="38" fontId="4" fillId="0" borderId="0" xfId="1" applyNumberFormat="1" applyFont="1" applyFill="1" applyBorder="1" applyAlignment="1" applyProtection="1">
      <alignment horizontal="right"/>
      <protection locked="0"/>
    </xf>
    <xf numFmtId="37" fontId="7" fillId="0" borderId="2" xfId="0" applyNumberFormat="1" applyFont="1" applyBorder="1" applyProtection="1">
      <protection locked="0"/>
    </xf>
    <xf numFmtId="38" fontId="7" fillId="0" borderId="2" xfId="1" applyNumberFormat="1" applyFont="1" applyFill="1" applyBorder="1" applyProtection="1">
      <protection locked="0"/>
    </xf>
    <xf numFmtId="38" fontId="0" fillId="0" borderId="2" xfId="1" applyNumberFormat="1" applyFont="1" applyFill="1" applyBorder="1" applyProtection="1">
      <protection locked="0"/>
    </xf>
    <xf numFmtId="40" fontId="13" fillId="0" borderId="0" xfId="1" applyFont="1" applyFill="1" applyAlignment="1" applyProtection="1">
      <protection locked="0"/>
    </xf>
    <xf numFmtId="37" fontId="0" fillId="0" borderId="4" xfId="0" applyNumberFormat="1" applyBorder="1" applyProtection="1">
      <protection locked="0"/>
    </xf>
    <xf numFmtId="38" fontId="0" fillId="0" borderId="4" xfId="1" applyNumberFormat="1" applyFont="1" applyFill="1" applyBorder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40" fontId="4" fillId="0" borderId="0" xfId="1" applyFont="1" applyFill="1" applyAlignment="1" applyProtection="1">
      <protection locked="0"/>
    </xf>
    <xf numFmtId="39" fontId="0" fillId="0" borderId="0" xfId="0" applyAlignment="1" applyProtection="1">
      <alignment horizontal="left" indent="2"/>
      <protection locked="0"/>
    </xf>
    <xf numFmtId="164" fontId="4" fillId="0" borderId="0" xfId="1" applyNumberFormat="1" applyFont="1" applyFill="1" applyProtection="1">
      <protection locked="0"/>
    </xf>
    <xf numFmtId="39" fontId="4" fillId="0" borderId="0" xfId="0" applyFont="1" applyAlignment="1" applyProtection="1">
      <alignment wrapText="1"/>
      <protection locked="0"/>
    </xf>
    <xf numFmtId="39" fontId="17" fillId="0" borderId="0" xfId="0" applyFont="1" applyProtection="1">
      <protection locked="0"/>
    </xf>
    <xf numFmtId="40" fontId="17" fillId="0" borderId="0" xfId="1" applyFont="1" applyFill="1" applyProtection="1">
      <protection locked="0"/>
    </xf>
    <xf numFmtId="164" fontId="0" fillId="0" borderId="3" xfId="1" applyNumberFormat="1" applyFont="1" applyFill="1" applyBorder="1" applyAlignment="1" applyProtection="1">
      <alignment horizontal="center"/>
      <protection locked="0"/>
    </xf>
    <xf numFmtId="40" fontId="0" fillId="0" borderId="0" xfId="1" applyFont="1" applyFill="1" applyProtection="1">
      <protection locked="0"/>
    </xf>
    <xf numFmtId="40" fontId="13" fillId="0" borderId="0" xfId="1" applyFont="1" applyFill="1" applyBorder="1" applyAlignment="1" applyProtection="1">
      <alignment horizontal="center"/>
      <protection locked="0"/>
    </xf>
    <xf numFmtId="43" fontId="0" fillId="0" borderId="0" xfId="1" applyNumberFormat="1" applyFont="1" applyFill="1" applyProtection="1">
      <protection locked="0"/>
    </xf>
    <xf numFmtId="164" fontId="7" fillId="0" borderId="1" xfId="13" applyNumberFormat="1" applyFont="1" applyBorder="1" applyAlignment="1" applyProtection="1">
      <alignment horizontal="center"/>
    </xf>
    <xf numFmtId="37" fontId="7" fillId="0" borderId="1" xfId="0" applyNumberFormat="1" applyFont="1" applyBorder="1"/>
    <xf numFmtId="38" fontId="7" fillId="0" borderId="1" xfId="1" applyNumberFormat="1" applyFont="1" applyFill="1" applyBorder="1" applyProtection="1"/>
    <xf numFmtId="164" fontId="7" fillId="0" borderId="4" xfId="13" applyNumberFormat="1" applyFont="1" applyBorder="1" applyAlignment="1" applyProtection="1">
      <alignment horizontal="center"/>
    </xf>
    <xf numFmtId="37" fontId="7" fillId="0" borderId="4" xfId="0" applyNumberFormat="1" applyFont="1" applyBorder="1"/>
    <xf numFmtId="38" fontId="7" fillId="0" borderId="4" xfId="1" applyNumberFormat="1" applyFont="1" applyFill="1" applyBorder="1" applyProtection="1"/>
    <xf numFmtId="164" fontId="7" fillId="0" borderId="0" xfId="13" applyNumberFormat="1" applyFont="1" applyBorder="1" applyAlignment="1" applyProtection="1">
      <alignment horizontal="center"/>
    </xf>
    <xf numFmtId="37" fontId="7" fillId="0" borderId="3" xfId="0" applyNumberFormat="1" applyFont="1" applyBorder="1"/>
    <xf numFmtId="38" fontId="7" fillId="0" borderId="3" xfId="1" applyNumberFormat="1" applyFont="1" applyFill="1" applyBorder="1" applyProtection="1"/>
    <xf numFmtId="164" fontId="7" fillId="0" borderId="2" xfId="13" applyNumberFormat="1" applyFont="1" applyBorder="1" applyAlignment="1" applyProtection="1">
      <alignment horizontal="center"/>
    </xf>
    <xf numFmtId="37" fontId="7" fillId="0" borderId="2" xfId="0" applyNumberFormat="1" applyFont="1" applyBorder="1"/>
    <xf numFmtId="49" fontId="7" fillId="0" borderId="0" xfId="0" quotePrefix="1" applyNumberFormat="1" applyFont="1" applyAlignment="1" applyProtection="1">
      <alignment horizontal="left"/>
      <protection locked="0"/>
    </xf>
    <xf numFmtId="39" fontId="6" fillId="0" borderId="0" xfId="0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7" fillId="0" borderId="0" xfId="7" applyFont="1" applyProtection="1">
      <protection locked="0"/>
    </xf>
    <xf numFmtId="164" fontId="7" fillId="0" borderId="0" xfId="1" applyNumberFormat="1" applyFont="1" applyFill="1" applyAlignment="1" applyProtection="1">
      <protection locked="0"/>
    </xf>
    <xf numFmtId="39" fontId="17" fillId="0" borderId="0" xfId="9" applyNumberFormat="1" applyFont="1" applyAlignment="1" applyProtection="1">
      <alignment horizontal="left" indent="1"/>
      <protection locked="0"/>
    </xf>
    <xf numFmtId="166" fontId="0" fillId="0" borderId="3" xfId="0" applyNumberFormat="1" applyBorder="1" applyProtection="1">
      <protection locked="0"/>
    </xf>
    <xf numFmtId="166" fontId="0" fillId="0" borderId="0" xfId="0" applyNumberFormat="1" applyProtection="1">
      <protection locked="0"/>
    </xf>
    <xf numFmtId="43" fontId="4" fillId="0" borderId="0" xfId="1" applyNumberFormat="1" applyFont="1" applyFill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wrapText="1"/>
      <protection locked="0"/>
    </xf>
    <xf numFmtId="43" fontId="7" fillId="0" borderId="4" xfId="1" applyNumberFormat="1" applyFont="1" applyFill="1" applyBorder="1" applyAlignment="1" applyProtection="1">
      <alignment horizontal="center"/>
      <protection locked="0"/>
    </xf>
    <xf numFmtId="39" fontId="7" fillId="0" borderId="4" xfId="0" applyFont="1" applyBorder="1" applyProtection="1">
      <protection locked="0"/>
    </xf>
    <xf numFmtId="39" fontId="7" fillId="0" borderId="0" xfId="0" applyFont="1" applyAlignment="1" applyProtection="1">
      <alignment wrapText="1"/>
      <protection locked="0"/>
    </xf>
    <xf numFmtId="39" fontId="4" fillId="0" borderId="0" xfId="0" applyFont="1" applyProtection="1">
      <protection locked="0"/>
    </xf>
    <xf numFmtId="37" fontId="17" fillId="0" borderId="0" xfId="0" applyNumberFormat="1" applyFont="1" applyProtection="1">
      <protection locked="0"/>
    </xf>
    <xf numFmtId="39" fontId="4" fillId="0" borderId="0" xfId="0" applyFont="1" applyAlignment="1" applyProtection="1">
      <alignment horizontal="left" wrapText="1"/>
      <protection locked="0"/>
    </xf>
    <xf numFmtId="164" fontId="4" fillId="0" borderId="3" xfId="0" applyNumberFormat="1" applyFont="1" applyBorder="1" applyProtection="1">
      <protection locked="0"/>
    </xf>
    <xf numFmtId="39" fontId="7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13" fillId="0" borderId="0" xfId="7" applyFont="1" applyAlignment="1" applyProtection="1">
      <alignment horizontal="center"/>
      <protection locked="0"/>
    </xf>
    <xf numFmtId="0" fontId="4" fillId="0" borderId="0" xfId="7" applyFont="1" applyProtection="1">
      <protection locked="0"/>
    </xf>
    <xf numFmtId="164" fontId="7" fillId="0" borderId="0" xfId="1" applyNumberFormat="1" applyFont="1" applyFill="1" applyBorder="1" applyProtection="1">
      <protection locked="0"/>
    </xf>
    <xf numFmtId="164" fontId="7" fillId="0" borderId="0" xfId="1" applyNumberFormat="1" applyFont="1" applyFill="1" applyProtection="1">
      <protection locked="0"/>
    </xf>
    <xf numFmtId="164" fontId="17" fillId="0" borderId="3" xfId="1" applyNumberFormat="1" applyFont="1" applyFill="1" applyBorder="1" applyAlignment="1" applyProtection="1">
      <alignment horizontal="center"/>
      <protection locked="0"/>
    </xf>
    <xf numFmtId="164" fontId="17" fillId="0" borderId="0" xfId="1" applyNumberFormat="1" applyFont="1" applyFill="1" applyProtection="1">
      <protection locked="0"/>
    </xf>
    <xf numFmtId="164" fontId="17" fillId="0" borderId="2" xfId="1" applyNumberFormat="1" applyFont="1" applyFill="1" applyBorder="1" applyAlignment="1" applyProtection="1">
      <alignment horizontal="center"/>
      <protection locked="0"/>
    </xf>
    <xf numFmtId="164" fontId="17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NumberFormat="1" applyFont="1" applyFill="1" applyBorder="1" applyAlignment="1" applyProtection="1">
      <alignment horizontal="center"/>
      <protection locked="0"/>
    </xf>
    <xf numFmtId="43" fontId="7" fillId="0" borderId="0" xfId="1" applyNumberFormat="1" applyFont="1" applyFill="1" applyBorder="1" applyAlignment="1" applyProtection="1">
      <alignment horizontal="center"/>
      <protection locked="0"/>
    </xf>
    <xf numFmtId="39" fontId="7" fillId="0" borderId="0" xfId="0" applyFont="1" applyAlignment="1" applyProtection="1">
      <alignment horizontal="left" indent="1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39" fontId="0" fillId="0" borderId="0" xfId="0" applyAlignment="1" applyProtection="1">
      <alignment horizontal="left" wrapText="1"/>
      <protection locked="0"/>
    </xf>
    <xf numFmtId="164" fontId="4" fillId="0" borderId="0" xfId="0" applyNumberFormat="1" applyFont="1" applyProtection="1">
      <protection locked="0"/>
    </xf>
    <xf numFmtId="39" fontId="0" fillId="0" borderId="0" xfId="0" applyAlignment="1" applyProtection="1">
      <alignment wrapText="1"/>
      <protection locked="0"/>
    </xf>
    <xf numFmtId="164" fontId="7" fillId="0" borderId="0" xfId="1" applyNumberFormat="1" applyFont="1" applyFill="1" applyAlignment="1" applyProtection="1"/>
    <xf numFmtId="37" fontId="7" fillId="0" borderId="0" xfId="0" applyNumberFormat="1" applyFont="1"/>
    <xf numFmtId="164" fontId="7" fillId="0" borderId="4" xfId="1" applyNumberFormat="1" applyFont="1" applyFill="1" applyBorder="1" applyAlignment="1" applyProtection="1">
      <alignment horizontal="center"/>
    </xf>
    <xf numFmtId="164" fontId="7" fillId="0" borderId="3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center"/>
    </xf>
    <xf numFmtId="0" fontId="5" fillId="0" borderId="0" xfId="12" applyFont="1" applyAlignment="1" applyProtection="1">
      <alignment horizontal="left"/>
      <protection locked="0"/>
    </xf>
    <xf numFmtId="0" fontId="6" fillId="0" borderId="0" xfId="12" applyFont="1" applyAlignment="1" applyProtection="1">
      <alignment horizontal="center"/>
      <protection locked="0"/>
    </xf>
    <xf numFmtId="0" fontId="7" fillId="0" borderId="0" xfId="12" applyFont="1" applyProtection="1">
      <protection locked="0"/>
    </xf>
    <xf numFmtId="38" fontId="7" fillId="0" borderId="0" xfId="12" applyNumberFormat="1" applyFont="1" applyProtection="1">
      <protection locked="0"/>
    </xf>
    <xf numFmtId="0" fontId="4" fillId="0" borderId="0" xfId="12" applyFont="1" applyProtection="1">
      <protection locked="0"/>
    </xf>
    <xf numFmtId="43" fontId="4" fillId="0" borderId="0" xfId="13" applyFont="1" applyFill="1" applyAlignment="1" applyProtection="1">
      <alignment vertical="center"/>
      <protection locked="0"/>
    </xf>
    <xf numFmtId="43" fontId="19" fillId="0" borderId="0" xfId="13" applyFont="1" applyFill="1" applyAlignment="1" applyProtection="1">
      <alignment vertical="center"/>
      <protection locked="0"/>
    </xf>
    <xf numFmtId="0" fontId="9" fillId="0" borderId="0" xfId="12" applyFont="1" applyAlignment="1" applyProtection="1">
      <alignment horizontal="left"/>
      <protection locked="0"/>
    </xf>
    <xf numFmtId="0" fontId="7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center"/>
      <protection locked="0"/>
    </xf>
    <xf numFmtId="0" fontId="7" fillId="0" borderId="0" xfId="12" applyFont="1" applyAlignment="1" applyProtection="1">
      <alignment horizontal="center"/>
      <protection locked="0"/>
    </xf>
    <xf numFmtId="0" fontId="4" fillId="0" borderId="0" xfId="12" applyFont="1" applyAlignment="1" applyProtection="1">
      <alignment horizontal="center"/>
      <protection locked="0"/>
    </xf>
    <xf numFmtId="43" fontId="4" fillId="0" borderId="0" xfId="13" applyFont="1" applyBorder="1" applyAlignment="1" applyProtection="1">
      <alignment horizontal="center" vertical="center"/>
      <protection locked="0"/>
    </xf>
    <xf numFmtId="0" fontId="0" fillId="0" borderId="3" xfId="13" applyNumberFormat="1" applyFont="1" applyBorder="1" applyAlignment="1" applyProtection="1">
      <alignment horizontal="center" wrapText="1"/>
      <protection locked="0"/>
    </xf>
    <xf numFmtId="37" fontId="17" fillId="0" borderId="0" xfId="12" applyNumberFormat="1" applyFont="1" applyAlignment="1" applyProtection="1">
      <alignment horizontal="center"/>
      <protection locked="0"/>
    </xf>
    <xf numFmtId="43" fontId="4" fillId="0" borderId="0" xfId="13" applyFont="1" applyBorder="1" applyAlignment="1" applyProtection="1">
      <alignment horizontal="center"/>
      <protection locked="0"/>
    </xf>
    <xf numFmtId="0" fontId="4" fillId="0" borderId="0" xfId="13" applyNumberFormat="1" applyFont="1" applyBorder="1" applyAlignment="1" applyProtection="1">
      <alignment horizontal="center" vertical="center"/>
      <protection locked="0"/>
    </xf>
    <xf numFmtId="37" fontId="17" fillId="0" borderId="0" xfId="12" applyNumberFormat="1" applyFont="1" applyAlignment="1" applyProtection="1">
      <alignment horizontal="center" vertical="center"/>
      <protection locked="0"/>
    </xf>
    <xf numFmtId="38" fontId="4" fillId="0" borderId="0" xfId="12" applyNumberFormat="1" applyFont="1" applyAlignment="1" applyProtection="1">
      <alignment horizontal="center" vertical="center"/>
      <protection locked="0"/>
    </xf>
    <xf numFmtId="38" fontId="17" fillId="0" borderId="0" xfId="12" applyNumberFormat="1" applyFont="1" applyAlignment="1" applyProtection="1">
      <alignment horizontal="center" vertical="center" wrapText="1"/>
      <protection locked="0"/>
    </xf>
    <xf numFmtId="38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49" fontId="4" fillId="0" borderId="0" xfId="12" quotePrefix="1" applyNumberFormat="1" applyFont="1" applyAlignment="1" applyProtection="1">
      <alignment horizontal="left"/>
      <protection locked="0"/>
    </xf>
    <xf numFmtId="0" fontId="13" fillId="0" borderId="0" xfId="13" applyNumberFormat="1" applyFont="1" applyBorder="1" applyAlignment="1" applyProtection="1">
      <alignment horizontal="center"/>
      <protection locked="0"/>
    </xf>
    <xf numFmtId="38" fontId="4" fillId="0" borderId="0" xfId="13" applyNumberFormat="1" applyFont="1" applyBorder="1" applyAlignment="1" applyProtection="1">
      <alignment horizontal="center"/>
      <protection locked="0"/>
    </xf>
    <xf numFmtId="38" fontId="4" fillId="0" borderId="0" xfId="13" applyNumberFormat="1" applyFont="1" applyFill="1" applyBorder="1" applyAlignment="1" applyProtection="1">
      <alignment horizontal="center" vertical="center"/>
      <protection locked="0"/>
    </xf>
    <xf numFmtId="38" fontId="4" fillId="0" borderId="0" xfId="13" applyNumberFormat="1" applyFont="1" applyFill="1" applyBorder="1" applyAlignment="1" applyProtection="1">
      <alignment horizontal="center"/>
      <protection locked="0"/>
    </xf>
    <xf numFmtId="38" fontId="17" fillId="0" borderId="0" xfId="13" applyNumberFormat="1" applyFont="1" applyFill="1" applyBorder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 vertical="center"/>
      <protection locked="0"/>
    </xf>
    <xf numFmtId="0" fontId="13" fillId="0" borderId="0" xfId="12" applyFont="1" applyAlignment="1" applyProtection="1">
      <alignment horizontal="center" vertical="center"/>
      <protection locked="0"/>
    </xf>
    <xf numFmtId="0" fontId="4" fillId="0" borderId="0" xfId="12" applyFont="1" applyAlignment="1" applyProtection="1">
      <alignment vertical="center"/>
      <protection locked="0"/>
    </xf>
    <xf numFmtId="38" fontId="4" fillId="0" borderId="0" xfId="13" applyNumberFormat="1" applyFont="1" applyBorder="1" applyAlignment="1" applyProtection="1">
      <alignment horizontal="center" vertical="center"/>
      <protection locked="0"/>
    </xf>
    <xf numFmtId="37" fontId="4" fillId="0" borderId="0" xfId="13" applyNumberFormat="1" applyFont="1" applyBorder="1" applyAlignment="1" applyProtection="1">
      <alignment horizontal="center" vertical="center"/>
      <protection locked="0"/>
    </xf>
    <xf numFmtId="0" fontId="7" fillId="0" borderId="0" xfId="7" applyFont="1" applyAlignment="1" applyProtection="1">
      <alignment horizontal="left"/>
      <protection locked="0"/>
    </xf>
    <xf numFmtId="38" fontId="4" fillId="0" borderId="0" xfId="12" applyNumberFormat="1" applyFont="1" applyProtection="1">
      <protection locked="0"/>
    </xf>
    <xf numFmtId="41" fontId="7" fillId="0" borderId="0" xfId="13" applyNumberFormat="1" applyFont="1" applyFill="1" applyBorder="1" applyProtection="1">
      <protection locked="0"/>
    </xf>
    <xf numFmtId="164" fontId="7" fillId="0" borderId="0" xfId="13" quotePrefix="1" applyNumberFormat="1" applyFont="1" applyFill="1" applyBorder="1" applyAlignment="1" applyProtection="1">
      <alignment horizontal="center"/>
      <protection locked="0"/>
    </xf>
    <xf numFmtId="0" fontId="7" fillId="0" borderId="0" xfId="9" applyFont="1" applyProtection="1">
      <protection locked="0"/>
    </xf>
    <xf numFmtId="41" fontId="7" fillId="0" borderId="0" xfId="13" applyNumberFormat="1" applyFont="1" applyBorder="1" applyProtection="1">
      <protection locked="0"/>
    </xf>
    <xf numFmtId="43" fontId="4" fillId="0" borderId="0" xfId="13" applyFont="1" applyBorder="1" applyProtection="1">
      <protection locked="0"/>
    </xf>
    <xf numFmtId="0" fontId="6" fillId="0" borderId="0" xfId="9" applyFont="1" applyProtection="1">
      <protection locked="0"/>
    </xf>
    <xf numFmtId="168" fontId="7" fillId="0" borderId="0" xfId="13" applyNumberFormat="1" applyFont="1" applyBorder="1" applyProtection="1">
      <protection locked="0"/>
    </xf>
    <xf numFmtId="0" fontId="17" fillId="0" borderId="0" xfId="12" applyFont="1" applyProtection="1">
      <protection locked="0"/>
    </xf>
    <xf numFmtId="41" fontId="4" fillId="0" borderId="0" xfId="13" applyNumberFormat="1" applyFont="1" applyBorder="1" applyProtection="1">
      <protection locked="0"/>
    </xf>
    <xf numFmtId="164" fontId="4" fillId="0" borderId="0" xfId="13" quotePrefix="1" applyNumberFormat="1" applyFont="1" applyFill="1" applyBorder="1" applyAlignment="1" applyProtection="1">
      <alignment horizontal="center"/>
      <protection locked="0"/>
    </xf>
    <xf numFmtId="164" fontId="4" fillId="0" borderId="0" xfId="13" applyNumberFormat="1" applyFont="1" applyBorder="1" applyProtection="1">
      <protection locked="0"/>
    </xf>
    <xf numFmtId="0" fontId="6" fillId="0" borderId="0" xfId="12" applyFont="1" applyProtection="1">
      <protection locked="0"/>
    </xf>
    <xf numFmtId="164" fontId="7" fillId="0" borderId="0" xfId="13" applyNumberFormat="1" applyFont="1" applyBorder="1" applyProtection="1">
      <protection locked="0"/>
    </xf>
    <xf numFmtId="43" fontId="7" fillId="0" borderId="0" xfId="13" applyFont="1" applyBorder="1" applyProtection="1">
      <protection locked="0"/>
    </xf>
    <xf numFmtId="41" fontId="7" fillId="0" borderId="2" xfId="13" applyNumberFormat="1" applyFont="1" applyBorder="1" applyProtection="1">
      <protection locked="0"/>
    </xf>
    <xf numFmtId="0" fontId="13" fillId="0" borderId="0" xfId="12" quotePrefix="1" applyFont="1" applyAlignment="1" applyProtection="1">
      <alignment horizontal="center"/>
      <protection locked="0"/>
    </xf>
    <xf numFmtId="41" fontId="4" fillId="0" borderId="0" xfId="13" applyNumberFormat="1" applyFont="1" applyBorder="1" applyAlignment="1" applyProtection="1">
      <alignment horizontal="center"/>
      <protection locked="0"/>
    </xf>
    <xf numFmtId="168" fontId="4" fillId="0" borderId="0" xfId="13" applyNumberFormat="1" applyFont="1" applyBorder="1" applyProtection="1">
      <protection locked="0"/>
    </xf>
    <xf numFmtId="43" fontId="17" fillId="0" borderId="0" xfId="13" applyFont="1" applyFill="1" applyAlignment="1" applyProtection="1">
      <alignment horizontal="left" indent="1"/>
      <protection locked="0"/>
    </xf>
    <xf numFmtId="164" fontId="4" fillId="0" borderId="0" xfId="13" applyNumberFormat="1" applyFont="1" applyBorder="1" applyAlignment="1" applyProtection="1">
      <alignment horizontal="center"/>
      <protection locked="0"/>
    </xf>
    <xf numFmtId="41" fontId="7" fillId="0" borderId="0" xfId="13" applyNumberFormat="1" applyFont="1" applyFill="1" applyBorder="1" applyProtection="1"/>
    <xf numFmtId="164" fontId="4" fillId="0" borderId="0" xfId="13" quotePrefix="1" applyNumberFormat="1" applyFont="1" applyFill="1" applyBorder="1" applyAlignment="1" applyProtection="1">
      <alignment horizontal="center"/>
    </xf>
    <xf numFmtId="164" fontId="7" fillId="0" borderId="1" xfId="13" applyNumberFormat="1" applyFont="1" applyBorder="1" applyProtection="1"/>
    <xf numFmtId="37" fontId="7" fillId="0" borderId="3" xfId="13" applyNumberFormat="1" applyFont="1" applyBorder="1" applyProtection="1"/>
    <xf numFmtId="164" fontId="7" fillId="0" borderId="3" xfId="13" applyNumberFormat="1" applyFont="1" applyBorder="1" applyProtection="1"/>
    <xf numFmtId="164" fontId="4" fillId="0" borderId="0" xfId="13" applyNumberFormat="1" applyFont="1" applyBorder="1" applyAlignment="1" applyProtection="1">
      <alignment horizontal="center"/>
    </xf>
    <xf numFmtId="0" fontId="5" fillId="0" borderId="0" xfId="10" applyFont="1" applyAlignment="1" applyProtection="1">
      <alignment horizontal="left"/>
      <protection locked="0"/>
    </xf>
    <xf numFmtId="0" fontId="6" fillId="0" borderId="0" xfId="10" applyFont="1" applyAlignment="1" applyProtection="1">
      <alignment horizontal="center"/>
      <protection locked="0"/>
    </xf>
    <xf numFmtId="0" fontId="7" fillId="0" borderId="0" xfId="10" applyFont="1" applyProtection="1">
      <protection locked="0"/>
    </xf>
    <xf numFmtId="38" fontId="7" fillId="0" borderId="0" xfId="10" applyNumberFormat="1" applyFont="1" applyProtection="1">
      <protection locked="0"/>
    </xf>
    <xf numFmtId="0" fontId="4" fillId="0" borderId="0" xfId="10" applyFont="1" applyProtection="1">
      <protection locked="0"/>
    </xf>
    <xf numFmtId="43" fontId="4" fillId="0" borderId="0" xfId="11" applyFont="1" applyFill="1" applyAlignment="1" applyProtection="1">
      <alignment vertical="center"/>
      <protection locked="0"/>
    </xf>
    <xf numFmtId="43" fontId="19" fillId="0" borderId="0" xfId="11" applyFont="1" applyFill="1" applyAlignment="1" applyProtection="1">
      <alignment vertical="center"/>
      <protection locked="0"/>
    </xf>
    <xf numFmtId="0" fontId="9" fillId="0" borderId="0" xfId="10" applyFont="1" applyAlignment="1" applyProtection="1">
      <alignment horizontal="left"/>
      <protection locked="0"/>
    </xf>
    <xf numFmtId="0" fontId="7" fillId="0" borderId="0" xfId="10" applyFont="1" applyAlignment="1" applyProtection="1">
      <alignment horizontal="left"/>
      <protection locked="0"/>
    </xf>
    <xf numFmtId="0" fontId="13" fillId="0" borderId="0" xfId="10" applyFont="1" applyAlignment="1" applyProtection="1">
      <alignment horizontal="center"/>
      <protection locked="0"/>
    </xf>
    <xf numFmtId="0" fontId="7" fillId="0" borderId="0" xfId="10" applyFont="1" applyAlignment="1" applyProtection="1">
      <alignment horizontal="center"/>
      <protection locked="0"/>
    </xf>
    <xf numFmtId="0" fontId="4" fillId="0" borderId="0" xfId="10" applyFont="1" applyAlignment="1" applyProtection="1">
      <alignment horizontal="center"/>
      <protection locked="0"/>
    </xf>
    <xf numFmtId="43" fontId="4" fillId="0" borderId="0" xfId="11" applyFont="1" applyBorder="1" applyAlignment="1" applyProtection="1">
      <alignment horizontal="center" vertical="center"/>
      <protection locked="0"/>
    </xf>
    <xf numFmtId="0" fontId="0" fillId="0" borderId="3" xfId="8" applyNumberFormat="1" applyFont="1" applyBorder="1" applyAlignment="1" applyProtection="1">
      <alignment horizontal="center" wrapText="1"/>
      <protection locked="0"/>
    </xf>
    <xf numFmtId="37" fontId="17" fillId="0" borderId="0" xfId="10" applyNumberFormat="1" applyFont="1" applyAlignment="1" applyProtection="1">
      <alignment horizontal="center"/>
      <protection locked="0"/>
    </xf>
    <xf numFmtId="43" fontId="4" fillId="0" borderId="0" xfId="11" applyFont="1" applyBorder="1" applyAlignment="1" applyProtection="1">
      <alignment horizontal="center"/>
      <protection locked="0"/>
    </xf>
    <xf numFmtId="0" fontId="4" fillId="0" borderId="0" xfId="8" applyNumberFormat="1" applyFont="1" applyBorder="1" applyAlignment="1" applyProtection="1">
      <alignment horizontal="center" vertical="center"/>
      <protection locked="0"/>
    </xf>
    <xf numFmtId="37" fontId="17" fillId="0" borderId="0" xfId="10" applyNumberFormat="1" applyFont="1" applyAlignment="1" applyProtection="1">
      <alignment horizontal="center" vertical="center"/>
      <protection locked="0"/>
    </xf>
    <xf numFmtId="38" fontId="4" fillId="0" borderId="0" xfId="10" applyNumberFormat="1" applyFont="1" applyAlignment="1" applyProtection="1">
      <alignment horizontal="center" vertical="center"/>
      <protection locked="0"/>
    </xf>
    <xf numFmtId="38" fontId="17" fillId="0" borderId="0" xfId="10" applyNumberFormat="1" applyFont="1" applyAlignment="1" applyProtection="1">
      <alignment horizontal="center" vertical="center" wrapText="1"/>
      <protection locked="0"/>
    </xf>
    <xf numFmtId="38" fontId="17" fillId="0" borderId="0" xfId="10" applyNumberFormat="1" applyFont="1" applyAlignment="1" applyProtection="1">
      <alignment horizontal="center"/>
      <protection locked="0"/>
    </xf>
    <xf numFmtId="0" fontId="17" fillId="0" borderId="0" xfId="7" applyFont="1" applyAlignment="1" applyProtection="1">
      <alignment horizontal="center"/>
      <protection locked="0"/>
    </xf>
    <xf numFmtId="49" fontId="4" fillId="0" borderId="0" xfId="10" quotePrefix="1" applyNumberFormat="1" applyFont="1" applyAlignment="1" applyProtection="1">
      <alignment horizontal="left"/>
      <protection locked="0"/>
    </xf>
    <xf numFmtId="0" fontId="13" fillId="0" borderId="0" xfId="11" applyNumberFormat="1" applyFont="1" applyBorder="1" applyAlignment="1" applyProtection="1">
      <alignment horizontal="center"/>
      <protection locked="0"/>
    </xf>
    <xf numFmtId="38" fontId="4" fillId="0" borderId="0" xfId="11" applyNumberFormat="1" applyFont="1" applyBorder="1" applyAlignment="1" applyProtection="1">
      <alignment horizontal="center"/>
      <protection locked="0"/>
    </xf>
    <xf numFmtId="38" fontId="4" fillId="0" borderId="0" xfId="11" applyNumberFormat="1" applyFont="1" applyFill="1" applyBorder="1" applyAlignment="1" applyProtection="1">
      <alignment horizontal="center" vertical="center"/>
      <protection locked="0"/>
    </xf>
    <xf numFmtId="38" fontId="4" fillId="0" borderId="0" xfId="11" applyNumberFormat="1" applyFont="1" applyFill="1" applyBorder="1" applyAlignment="1" applyProtection="1">
      <alignment horizontal="center"/>
      <protection locked="0"/>
    </xf>
    <xf numFmtId="38" fontId="17" fillId="0" borderId="0" xfId="11" applyNumberFormat="1" applyFont="1" applyFill="1" applyBorder="1" applyAlignment="1" applyProtection="1">
      <alignment horizontal="center"/>
      <protection locked="0"/>
    </xf>
    <xf numFmtId="0" fontId="17" fillId="0" borderId="0" xfId="7" applyFont="1" applyAlignment="1" applyProtection="1">
      <alignment horizontal="center" vertical="center"/>
      <protection locked="0"/>
    </xf>
    <xf numFmtId="0" fontId="13" fillId="0" borderId="0" xfId="10" applyFont="1" applyAlignment="1" applyProtection="1">
      <alignment horizontal="center" vertical="center"/>
      <protection locked="0"/>
    </xf>
    <xf numFmtId="0" fontId="4" fillId="0" borderId="0" xfId="10" applyFont="1" applyAlignment="1" applyProtection="1">
      <alignment vertical="center"/>
      <protection locked="0"/>
    </xf>
    <xf numFmtId="38" fontId="4" fillId="0" borderId="0" xfId="11" applyNumberFormat="1" applyFont="1" applyBorder="1" applyAlignment="1" applyProtection="1">
      <alignment horizontal="center" vertical="center"/>
      <protection locked="0"/>
    </xf>
    <xf numFmtId="37" fontId="4" fillId="0" borderId="0" xfId="11" applyNumberFormat="1" applyFont="1" applyBorder="1" applyAlignment="1" applyProtection="1">
      <alignment horizontal="center" vertical="center"/>
      <protection locked="0"/>
    </xf>
    <xf numFmtId="38" fontId="4" fillId="0" borderId="0" xfId="7" applyNumberFormat="1" applyFont="1" applyProtection="1">
      <protection locked="0"/>
    </xf>
    <xf numFmtId="41" fontId="7" fillId="0" borderId="0" xfId="8" applyNumberFormat="1" applyFont="1" applyFill="1" applyBorder="1" applyProtection="1">
      <protection locked="0"/>
    </xf>
    <xf numFmtId="41" fontId="7" fillId="0" borderId="0" xfId="8" applyNumberFormat="1" applyFont="1" applyBorder="1" applyProtection="1">
      <protection locked="0"/>
    </xf>
    <xf numFmtId="43" fontId="4" fillId="0" borderId="0" xfId="8" applyFont="1" applyBorder="1" applyProtection="1">
      <protection locked="0"/>
    </xf>
    <xf numFmtId="168" fontId="7" fillId="0" borderId="0" xfId="8" applyNumberFormat="1" applyFont="1" applyBorder="1" applyProtection="1">
      <protection locked="0"/>
    </xf>
    <xf numFmtId="0" fontId="17" fillId="0" borderId="0" xfId="7" applyFont="1" applyProtection="1">
      <protection locked="0"/>
    </xf>
    <xf numFmtId="41" fontId="4" fillId="0" borderId="0" xfId="8" applyNumberFormat="1" applyFont="1" applyBorder="1" applyProtection="1">
      <protection locked="0"/>
    </xf>
    <xf numFmtId="164" fontId="4" fillId="0" borderId="0" xfId="8" quotePrefix="1" applyNumberFormat="1" applyFont="1" applyFill="1" applyBorder="1" applyAlignment="1" applyProtection="1">
      <alignment horizontal="center"/>
      <protection locked="0"/>
    </xf>
    <xf numFmtId="164" fontId="4" fillId="0" borderId="0" xfId="8" applyNumberFormat="1" applyFont="1" applyBorder="1" applyProtection="1">
      <protection locked="0"/>
    </xf>
    <xf numFmtId="0" fontId="6" fillId="0" borderId="0" xfId="7" applyFont="1" applyProtection="1">
      <protection locked="0"/>
    </xf>
    <xf numFmtId="164" fontId="7" fillId="0" borderId="0" xfId="8" applyNumberFormat="1" applyFont="1" applyBorder="1" applyProtection="1">
      <protection locked="0"/>
    </xf>
    <xf numFmtId="0" fontId="13" fillId="0" borderId="0" xfId="7" quotePrefix="1" applyFont="1" applyAlignment="1" applyProtection="1">
      <alignment horizontal="center"/>
      <protection locked="0"/>
    </xf>
    <xf numFmtId="41" fontId="4" fillId="0" borderId="0" xfId="8" applyNumberFormat="1" applyFont="1" applyBorder="1" applyAlignment="1" applyProtection="1">
      <alignment horizontal="center"/>
      <protection locked="0"/>
    </xf>
    <xf numFmtId="168" fontId="4" fillId="0" borderId="0" xfId="8" applyNumberFormat="1" applyFont="1" applyBorder="1" applyProtection="1">
      <protection locked="0"/>
    </xf>
    <xf numFmtId="43" fontId="17" fillId="0" borderId="0" xfId="8" applyFont="1" applyFill="1" applyAlignment="1" applyProtection="1">
      <alignment horizontal="left" indent="1"/>
      <protection locked="0"/>
    </xf>
    <xf numFmtId="164" fontId="4" fillId="0" borderId="0" xfId="8" applyNumberFormat="1" applyFont="1" applyBorder="1" applyAlignment="1" applyProtection="1">
      <alignment horizontal="center"/>
      <protection locked="0"/>
    </xf>
    <xf numFmtId="43" fontId="7" fillId="0" borderId="0" xfId="8" applyFont="1" applyBorder="1" applyProtection="1">
      <protection locked="0"/>
    </xf>
    <xf numFmtId="38" fontId="4" fillId="0" borderId="0" xfId="10" applyNumberFormat="1" applyFont="1" applyProtection="1">
      <protection locked="0"/>
    </xf>
    <xf numFmtId="41" fontId="7" fillId="0" borderId="0" xfId="8" applyNumberFormat="1" applyFont="1" applyFill="1" applyBorder="1" applyProtection="1"/>
    <xf numFmtId="164" fontId="4" fillId="0" borderId="0" xfId="8" quotePrefix="1" applyNumberFormat="1" applyFont="1" applyFill="1" applyBorder="1" applyAlignment="1" applyProtection="1">
      <alignment horizontal="center"/>
    </xf>
    <xf numFmtId="164" fontId="7" fillId="0" borderId="1" xfId="8" applyNumberFormat="1" applyFont="1" applyBorder="1" applyProtection="1"/>
    <xf numFmtId="164" fontId="7" fillId="0" borderId="3" xfId="8" applyNumberFormat="1" applyFont="1" applyBorder="1" applyProtection="1"/>
    <xf numFmtId="164" fontId="7" fillId="0" borderId="1" xfId="8" applyNumberFormat="1" applyFont="1" applyBorder="1" applyAlignment="1" applyProtection="1">
      <alignment horizontal="center"/>
    </xf>
    <xf numFmtId="164" fontId="4" fillId="0" borderId="0" xfId="8" applyNumberFormat="1" applyFont="1" applyBorder="1" applyAlignment="1" applyProtection="1">
      <alignment horizontal="center"/>
    </xf>
    <xf numFmtId="164" fontId="7" fillId="0" borderId="4" xfId="8" applyNumberFormat="1" applyFont="1" applyBorder="1" applyAlignment="1" applyProtection="1">
      <alignment horizontal="center"/>
    </xf>
    <xf numFmtId="0" fontId="6" fillId="0" borderId="0" xfId="0" applyNumberFormat="1" applyFont="1" applyAlignment="1" applyProtection="1">
      <alignment horizontal="center"/>
      <protection locked="0"/>
    </xf>
    <xf numFmtId="38" fontId="7" fillId="0" borderId="0" xfId="0" applyNumberFormat="1" applyFont="1" applyProtection="1">
      <protection locked="0"/>
    </xf>
    <xf numFmtId="0" fontId="0" fillId="0" borderId="0" xfId="0" applyNumberFormat="1" applyProtection="1">
      <protection locked="0"/>
    </xf>
    <xf numFmtId="40" fontId="7" fillId="0" borderId="0" xfId="1" applyFont="1" applyFill="1" applyProtection="1"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165" fontId="7" fillId="0" borderId="0" xfId="1" applyNumberFormat="1" applyFont="1" applyFill="1" applyBorder="1" applyProtection="1">
      <protection locked="0"/>
    </xf>
    <xf numFmtId="0" fontId="7" fillId="0" borderId="0" xfId="0" applyNumberFormat="1" applyFont="1" applyProtection="1">
      <protection locked="0"/>
    </xf>
    <xf numFmtId="0" fontId="4" fillId="0" borderId="3" xfId="8" applyNumberFormat="1" applyFont="1" applyFill="1" applyBorder="1" applyAlignment="1" applyProtection="1">
      <alignment horizontal="center" wrapText="1"/>
      <protection locked="0"/>
    </xf>
    <xf numFmtId="38" fontId="0" fillId="0" borderId="0" xfId="0" applyNumberForma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center" vertical="center" wrapText="1"/>
      <protection locked="0"/>
    </xf>
    <xf numFmtId="40" fontId="0" fillId="0" borderId="0" xfId="1" applyFont="1" applyFill="1" applyBorder="1" applyAlignment="1" applyProtection="1">
      <alignment horizontal="center"/>
      <protection locked="0"/>
    </xf>
    <xf numFmtId="40" fontId="0" fillId="0" borderId="0" xfId="1" applyFont="1" applyFill="1" applyBorder="1" applyAlignment="1" applyProtection="1">
      <protection locked="0"/>
    </xf>
    <xf numFmtId="0" fontId="7" fillId="0" borderId="0" xfId="7" applyFont="1" applyAlignment="1" applyProtection="1">
      <alignment horizontal="center"/>
      <protection locked="0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38" fontId="0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9" applyFont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quotePrefix="1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Protection="1">
      <protection locked="0"/>
    </xf>
    <xf numFmtId="40" fontId="6" fillId="0" borderId="0" xfId="1" applyFont="1" applyFill="1" applyProtection="1">
      <protection locked="0"/>
    </xf>
    <xf numFmtId="40" fontId="0" fillId="0" borderId="0" xfId="1" applyFont="1" applyFill="1" applyAlignment="1" applyProtection="1">
      <alignment horizontal="left" indent="1"/>
      <protection locked="0"/>
    </xf>
    <xf numFmtId="41" fontId="7" fillId="0" borderId="0" xfId="1" applyNumberFormat="1" applyFont="1" applyFill="1" applyBorder="1" applyAlignment="1" applyProtection="1">
      <protection locked="0"/>
    </xf>
    <xf numFmtId="164" fontId="7" fillId="0" borderId="0" xfId="0" applyNumberFormat="1" applyFont="1" applyProtection="1">
      <protection locked="0"/>
    </xf>
    <xf numFmtId="164" fontId="7" fillId="0" borderId="0" xfId="1" applyNumberFormat="1" applyFont="1" applyFill="1" applyBorder="1" applyAlignment="1" applyProtection="1">
      <alignment horizontal="center"/>
    </xf>
    <xf numFmtId="164" fontId="0" fillId="0" borderId="0" xfId="0" applyNumberFormat="1"/>
    <xf numFmtId="164" fontId="7" fillId="0" borderId="1" xfId="0" applyNumberFormat="1" applyFont="1" applyBorder="1"/>
    <xf numFmtId="164" fontId="0" fillId="0" borderId="0" xfId="1" applyNumberFormat="1" applyFont="1" applyFill="1" applyBorder="1" applyAlignment="1" applyProtection="1">
      <alignment horizontal="center"/>
    </xf>
    <xf numFmtId="164" fontId="7" fillId="0" borderId="1" xfId="1" applyNumberFormat="1" applyFont="1" applyFill="1" applyBorder="1" applyAlignment="1" applyProtection="1">
      <alignment horizontal="center"/>
    </xf>
    <xf numFmtId="164" fontId="7" fillId="0" borderId="3" xfId="0" applyNumberFormat="1" applyFont="1" applyBorder="1"/>
    <xf numFmtId="165" fontId="7" fillId="0" borderId="4" xfId="1" applyNumberFormat="1" applyFont="1" applyFill="1" applyBorder="1" applyProtection="1"/>
    <xf numFmtId="39" fontId="5" fillId="0" borderId="0" xfId="0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38" fontId="4" fillId="0" borderId="0" xfId="1" applyNumberFormat="1" applyFont="1" applyFill="1" applyAlignment="1" applyProtection="1">
      <alignment horizontal="left"/>
      <protection locked="0"/>
    </xf>
    <xf numFmtId="39" fontId="9" fillId="0" borderId="0" xfId="0" applyFont="1" applyAlignment="1" applyProtection="1">
      <alignment horizontal="center"/>
      <protection locked="0"/>
    </xf>
    <xf numFmtId="39" fontId="6" fillId="0" borderId="0" xfId="0" applyFont="1" applyAlignment="1" applyProtection="1">
      <alignment horizontal="center"/>
      <protection locked="0"/>
    </xf>
    <xf numFmtId="38" fontId="4" fillId="0" borderId="0" xfId="1" applyNumberFormat="1" applyFont="1" applyFill="1" applyAlignment="1" applyProtection="1">
      <protection locked="0"/>
    </xf>
    <xf numFmtId="164" fontId="4" fillId="0" borderId="0" xfId="3" applyNumberFormat="1" applyFont="1" applyFill="1" applyAlignment="1" applyProtection="1">
      <protection locked="0"/>
    </xf>
    <xf numFmtId="39" fontId="13" fillId="0" borderId="0" xfId="0" applyFont="1" applyProtection="1">
      <protection locked="0"/>
    </xf>
    <xf numFmtId="39" fontId="13" fillId="0" borderId="0" xfId="0" applyFont="1" applyAlignment="1" applyProtection="1">
      <alignment horizontal="center"/>
      <protection locked="0"/>
    </xf>
    <xf numFmtId="164" fontId="4" fillId="0" borderId="0" xfId="4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4" fontId="4" fillId="0" borderId="0" xfId="4" applyNumberFormat="1" applyFont="1" applyFill="1" applyAlignment="1" applyProtection="1">
      <protection locked="0"/>
    </xf>
    <xf numFmtId="37" fontId="4" fillId="0" borderId="0" xfId="6" applyNumberFormat="1" applyFont="1" applyAlignment="1" applyProtection="1">
      <alignment horizontal="right"/>
      <protection locked="0"/>
    </xf>
    <xf numFmtId="37" fontId="0" fillId="0" borderId="3" xfId="0" applyNumberFormat="1" applyBorder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37" fontId="4" fillId="0" borderId="3" xfId="1" applyNumberFormat="1" applyFont="1" applyFill="1" applyBorder="1" applyAlignment="1" applyProtection="1">
      <protection locked="0"/>
    </xf>
    <xf numFmtId="37" fontId="4" fillId="0" borderId="0" xfId="1" applyNumberFormat="1" applyFont="1" applyFill="1" applyBorder="1" applyAlignment="1" applyProtection="1">
      <protection locked="0"/>
    </xf>
    <xf numFmtId="39" fontId="6" fillId="0" borderId="0" xfId="0" applyFont="1" applyAlignment="1" applyProtection="1">
      <alignment vertical="center"/>
      <protection locked="0"/>
    </xf>
    <xf numFmtId="39" fontId="6" fillId="0" borderId="0" xfId="0" applyFon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64" fontId="4" fillId="0" borderId="0" xfId="2" applyNumberFormat="1" applyFont="1" applyFill="1" applyAlignment="1" applyProtection="1">
      <protection locked="0"/>
    </xf>
    <xf numFmtId="39" fontId="17" fillId="0" borderId="0" xfId="0" applyFont="1" applyAlignment="1" applyProtection="1">
      <alignment horizontal="center"/>
      <protection locked="0"/>
    </xf>
    <xf numFmtId="164" fontId="4" fillId="0" borderId="3" xfId="3" applyNumberFormat="1" applyFont="1" applyFill="1" applyBorder="1" applyAlignment="1" applyProtection="1">
      <protection locked="0"/>
    </xf>
    <xf numFmtId="37" fontId="7" fillId="0" borderId="0" xfId="1" applyNumberFormat="1" applyFont="1" applyFill="1" applyBorder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37" fontId="4" fillId="0" borderId="0" xfId="1" applyNumberFormat="1" applyFont="1" applyFill="1" applyAlignment="1" applyProtection="1">
      <alignment horizontal="right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3" xfId="1" applyNumberFormat="1" applyFont="1" applyFill="1" applyBorder="1" applyAlignment="1" applyProtection="1">
      <alignment horizontal="right"/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39" fontId="4" fillId="0" borderId="0" xfId="9" applyNumberFormat="1" applyFont="1" applyProtection="1">
      <protection locked="0"/>
    </xf>
    <xf numFmtId="37" fontId="0" fillId="0" borderId="3" xfId="0" applyNumberFormat="1" applyBorder="1" applyAlignment="1" applyProtection="1">
      <alignment horizontal="right"/>
      <protection locked="0"/>
    </xf>
    <xf numFmtId="38" fontId="7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3" fontId="7" fillId="0" borderId="0" xfId="1" applyNumberFormat="1" applyFont="1" applyFill="1" applyBorder="1" applyAlignment="1" applyProtection="1">
      <alignment horizontal="right"/>
      <protection locked="0"/>
    </xf>
    <xf numFmtId="37" fontId="7" fillId="0" borderId="5" xfId="0" applyNumberFormat="1" applyFont="1" applyBorder="1" applyAlignment="1">
      <alignment horizontal="right"/>
    </xf>
    <xf numFmtId="37" fontId="7" fillId="0" borderId="5" xfId="1" applyNumberFormat="1" applyFont="1" applyFill="1" applyBorder="1" applyAlignment="1" applyProtection="1">
      <alignment horizontal="right"/>
    </xf>
    <xf numFmtId="37" fontId="4" fillId="0" borderId="0" xfId="1" applyNumberFormat="1" applyFont="1" applyFill="1" applyAlignment="1" applyProtection="1">
      <alignment horizontal="right"/>
    </xf>
    <xf numFmtId="37" fontId="0" fillId="0" borderId="0" xfId="0" applyNumberFormat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1" applyNumberFormat="1" applyFont="1" applyFill="1" applyAlignment="1" applyProtection="1">
      <alignment horizontal="right"/>
    </xf>
    <xf numFmtId="164" fontId="4" fillId="0" borderId="0" xfId="3" applyNumberFormat="1" applyFont="1" applyFill="1" applyAlignment="1" applyProtection="1"/>
    <xf numFmtId="37" fontId="7" fillId="0" borderId="3" xfId="0" applyNumberFormat="1" applyFont="1" applyBorder="1" applyAlignment="1">
      <alignment horizontal="right"/>
    </xf>
    <xf numFmtId="37" fontId="7" fillId="0" borderId="1" xfId="1" applyNumberFormat="1" applyFont="1" applyFill="1" applyBorder="1" applyAlignment="1" applyProtection="1">
      <alignment horizontal="right"/>
    </xf>
    <xf numFmtId="37" fontId="4" fillId="0" borderId="0" xfId="1" applyNumberFormat="1" applyFont="1" applyFill="1" applyAlignment="1" applyProtection="1"/>
    <xf numFmtId="164" fontId="4" fillId="0" borderId="2" xfId="13" applyNumberFormat="1" applyFont="1" applyBorder="1" applyAlignment="1" applyProtection="1">
      <alignment horizontal="center"/>
    </xf>
    <xf numFmtId="37" fontId="0" fillId="0" borderId="0" xfId="0" applyNumberFormat="1"/>
    <xf numFmtId="43" fontId="7" fillId="0" borderId="0" xfId="8" quotePrefix="1" applyFont="1" applyFill="1" applyBorder="1" applyAlignment="1" applyProtection="1">
      <alignment horizontal="center"/>
      <protection locked="0"/>
    </xf>
    <xf numFmtId="164" fontId="0" fillId="0" borderId="1" xfId="0" applyNumberFormat="1" applyBorder="1"/>
    <xf numFmtId="165" fontId="4" fillId="0" borderId="0" xfId="1" applyNumberFormat="1" applyFont="1" applyFill="1" applyBorder="1" applyProtection="1">
      <protection locked="0"/>
    </xf>
    <xf numFmtId="43" fontId="4" fillId="0" borderId="0" xfId="1" applyNumberFormat="1" applyFont="1" applyFill="1" applyBorder="1" applyAlignment="1" applyProtection="1">
      <alignment horizontal="center"/>
      <protection locked="0"/>
    </xf>
    <xf numFmtId="164" fontId="0" fillId="0" borderId="3" xfId="0" applyNumberFormat="1" applyBorder="1"/>
    <xf numFmtId="164" fontId="4" fillId="0" borderId="1" xfId="8" applyNumberFormat="1" applyFont="1" applyBorder="1" applyAlignment="1" applyProtection="1">
      <alignment horizontal="center"/>
    </xf>
    <xf numFmtId="164" fontId="4" fillId="0" borderId="3" xfId="8" applyNumberFormat="1" applyFont="1" applyBorder="1" applyProtection="1"/>
    <xf numFmtId="43" fontId="4" fillId="0" borderId="1" xfId="8" applyFont="1" applyBorder="1" applyProtection="1"/>
    <xf numFmtId="164" fontId="4" fillId="0" borderId="1" xfId="13" applyNumberFormat="1" applyFont="1" applyBorder="1" applyAlignment="1" applyProtection="1">
      <alignment horizontal="center"/>
    </xf>
    <xf numFmtId="43" fontId="4" fillId="0" borderId="1" xfId="13" applyFont="1" applyBorder="1" applyProtection="1"/>
    <xf numFmtId="43" fontId="4" fillId="0" borderId="1" xfId="13" applyFont="1" applyBorder="1" applyProtection="1">
      <protection locked="0"/>
    </xf>
    <xf numFmtId="38" fontId="4" fillId="0" borderId="0" xfId="1" applyNumberFormat="1" applyFont="1" applyBorder="1" applyAlignment="1" applyProtection="1">
      <alignment horizontal="right"/>
      <protection locked="0"/>
    </xf>
    <xf numFmtId="41" fontId="4" fillId="0" borderId="1" xfId="1" applyNumberFormat="1" applyFont="1" applyBorder="1" applyAlignment="1" applyProtection="1">
      <alignment horizontal="right"/>
    </xf>
    <xf numFmtId="164" fontId="7" fillId="0" borderId="3" xfId="13" quotePrefix="1" applyNumberFormat="1" applyFont="1" applyFill="1" applyBorder="1" applyAlignment="1" applyProtection="1">
      <alignment horizontal="center"/>
      <protection locked="0"/>
    </xf>
    <xf numFmtId="164" fontId="7" fillId="0" borderId="3" xfId="13" quotePrefix="1" applyNumberFormat="1" applyFont="1" applyFill="1" applyBorder="1" applyAlignment="1" applyProtection="1">
      <alignment horizontal="center"/>
    </xf>
    <xf numFmtId="43" fontId="7" fillId="0" borderId="0" xfId="13" quotePrefix="1" applyFont="1" applyFill="1" applyBorder="1" applyAlignment="1" applyProtection="1">
      <alignment horizontal="center"/>
      <protection locked="0"/>
    </xf>
    <xf numFmtId="164" fontId="4" fillId="0" borderId="3" xfId="13" applyNumberFormat="1" applyFont="1" applyBorder="1" applyProtection="1"/>
    <xf numFmtId="39" fontId="0" fillId="0" borderId="0" xfId="9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9" fontId="7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0" fontId="7" fillId="0" borderId="0" xfId="12" applyFont="1" applyAlignment="1" applyProtection="1">
      <alignment horizontal="center"/>
      <protection locked="0"/>
    </xf>
    <xf numFmtId="43" fontId="4" fillId="0" borderId="3" xfId="13" applyFont="1" applyBorder="1" applyAlignment="1" applyProtection="1">
      <alignment horizontal="center"/>
      <protection locked="0"/>
    </xf>
    <xf numFmtId="38" fontId="17" fillId="0" borderId="0" xfId="12" applyNumberFormat="1" applyFont="1" applyAlignment="1" applyProtection="1">
      <alignment horizontal="center"/>
      <protection locked="0"/>
    </xf>
    <xf numFmtId="38" fontId="13" fillId="0" borderId="0" xfId="13" quotePrefix="1" applyNumberFormat="1" applyFont="1" applyBorder="1" applyAlignment="1" applyProtection="1">
      <alignment horizontal="center"/>
      <protection locked="0"/>
    </xf>
    <xf numFmtId="0" fontId="7" fillId="0" borderId="0" xfId="10" applyFont="1" applyAlignment="1" applyProtection="1">
      <alignment horizontal="center"/>
      <protection locked="0"/>
    </xf>
    <xf numFmtId="43" fontId="4" fillId="0" borderId="3" xfId="11" applyFont="1" applyBorder="1" applyAlignment="1" applyProtection="1">
      <alignment horizontal="center"/>
      <protection locked="0"/>
    </xf>
    <xf numFmtId="38" fontId="17" fillId="0" borderId="0" xfId="10" applyNumberFormat="1" applyFont="1" applyAlignment="1" applyProtection="1">
      <alignment horizontal="center"/>
      <protection locked="0"/>
    </xf>
    <xf numFmtId="38" fontId="13" fillId="0" borderId="0" xfId="11" quotePrefix="1" applyNumberFormat="1" applyFont="1" applyBorder="1" applyAlignment="1" applyProtection="1">
      <alignment horizontal="center"/>
      <protection locked="0"/>
    </xf>
    <xf numFmtId="40" fontId="0" fillId="0" borderId="3" xfId="1" applyFont="1" applyFill="1" applyBorder="1" applyAlignment="1" applyProtection="1">
      <alignment horizontal="center"/>
      <protection locked="0"/>
    </xf>
    <xf numFmtId="40" fontId="0" fillId="0" borderId="0" xfId="1" applyFont="1" applyFill="1" applyBorder="1" applyAlignment="1" applyProtection="1">
      <alignment horizontal="center"/>
      <protection locked="0"/>
    </xf>
    <xf numFmtId="38" fontId="13" fillId="0" borderId="0" xfId="1" quotePrefix="1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39" fontId="5" fillId="0" borderId="0" xfId="0" applyFont="1" applyAlignment="1" applyProtection="1">
      <alignment horizontal="left"/>
      <protection locked="0"/>
    </xf>
  </cellXfs>
  <cellStyles count="15">
    <cellStyle name="Comma" xfId="1" builtinId="3"/>
    <cellStyle name="Comma 2" xfId="8"/>
    <cellStyle name="Comma 2 10" xfId="14"/>
    <cellStyle name="Comma 2 2" xfId="11"/>
    <cellStyle name="Comma 2 2 2" xfId="13"/>
    <cellStyle name="Comma 81" xfId="2"/>
    <cellStyle name="Comma 82" xfId="3"/>
    <cellStyle name="Comma 83" xfId="4"/>
    <cellStyle name="Normal" xfId="0" builtinId="0"/>
    <cellStyle name="Normal 126" xfId="5"/>
    <cellStyle name="Normal 137" xfId="6"/>
    <cellStyle name="Normal 2 2" xfId="9"/>
    <cellStyle name="Normal 2 3" xfId="7"/>
    <cellStyle name="Normal 2 3 2" xfId="10"/>
    <cellStyle name="Normal 2 3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yimsuwan\AppData\Local\Microsoft\Windows\Temporary%20Internet%20Files\Content.Outlook\U0S6V19V\som003a121a-12e-1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&amp; PL_3-7"/>
      <sheetName val="CH-8"/>
      <sheetName val="CH-9"/>
      <sheetName val="CH-10"/>
      <sheetName val="CH-11"/>
      <sheetName val="CF-12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J81"/>
  <sheetViews>
    <sheetView tabSelected="1" zoomScale="80" zoomScaleNormal="80" zoomScaleSheetLayoutView="130" workbookViewId="0">
      <selection activeCell="P72" sqref="P72"/>
    </sheetView>
  </sheetViews>
  <sheetFormatPr defaultColWidth="9.21875" defaultRowHeight="20.25" customHeight="1" x14ac:dyDescent="0.25"/>
  <cols>
    <col min="1" max="1" width="52.77734375" style="12" customWidth="1"/>
    <col min="2" max="2" width="7.77734375" style="14" customWidth="1"/>
    <col min="3" max="3" width="0.77734375" style="12" customWidth="1"/>
    <col min="4" max="4" width="16.33203125" style="11" bestFit="1" customWidth="1"/>
    <col min="5" max="5" width="1.21875" style="12" customWidth="1"/>
    <col min="6" max="6" width="15.5546875" style="11" customWidth="1"/>
    <col min="7" max="7" width="1.21875" style="11" customWidth="1"/>
    <col min="8" max="8" width="15" style="13" customWidth="1"/>
    <col min="9" max="9" width="1.21875" style="12" customWidth="1"/>
    <col min="10" max="10" width="15" style="13" customWidth="1"/>
    <col min="11" max="11" width="5" style="12" bestFit="1" customWidth="1"/>
    <col min="12" max="16384" width="9.21875" style="12"/>
  </cols>
  <sheetData>
    <row r="1" spans="1:10" s="3" customFormat="1" ht="20.25" customHeight="1" x14ac:dyDescent="0.3">
      <c r="A1" s="1" t="s">
        <v>0</v>
      </c>
      <c r="B1" s="2"/>
      <c r="D1" s="4"/>
      <c r="F1" s="4"/>
      <c r="G1" s="4"/>
      <c r="H1" s="5"/>
      <c r="J1" s="5"/>
    </row>
    <row r="2" spans="1:10" s="8" customFormat="1" ht="20.25" customHeight="1" x14ac:dyDescent="0.35">
      <c r="A2" s="6" t="s">
        <v>1</v>
      </c>
      <c r="B2" s="7"/>
      <c r="D2" s="4"/>
      <c r="E2" s="3"/>
      <c r="F2" s="4"/>
      <c r="G2" s="4"/>
      <c r="H2" s="5"/>
      <c r="I2" s="3"/>
      <c r="J2" s="5"/>
    </row>
    <row r="3" spans="1:10" s="10" customFormat="1" ht="20.25" customHeight="1" x14ac:dyDescent="0.3">
      <c r="A3" s="6"/>
      <c r="B3" s="9"/>
      <c r="D3" s="11"/>
      <c r="E3" s="12"/>
      <c r="F3" s="11"/>
      <c r="G3" s="11"/>
      <c r="H3" s="13"/>
      <c r="I3" s="12"/>
      <c r="J3" s="13"/>
    </row>
    <row r="4" spans="1:10" s="10" customFormat="1" ht="20.25" customHeight="1" x14ac:dyDescent="0.3">
      <c r="A4" s="6"/>
      <c r="B4" s="9"/>
      <c r="D4" s="11"/>
      <c r="E4" s="12"/>
      <c r="F4" s="11"/>
      <c r="G4" s="11"/>
      <c r="H4" s="13"/>
      <c r="I4" s="12"/>
      <c r="J4" s="13"/>
    </row>
    <row r="5" spans="1:10" ht="20.25" customHeight="1" x14ac:dyDescent="0.25">
      <c r="D5" s="326" t="s">
        <v>2</v>
      </c>
      <c r="E5" s="326"/>
      <c r="F5" s="326"/>
      <c r="G5" s="15"/>
      <c r="H5" s="327" t="s">
        <v>3</v>
      </c>
      <c r="I5" s="327"/>
      <c r="J5" s="327"/>
    </row>
    <row r="6" spans="1:10" ht="20.25" customHeight="1" x14ac:dyDescent="0.25">
      <c r="D6" s="326" t="s">
        <v>4</v>
      </c>
      <c r="E6" s="326"/>
      <c r="F6" s="326"/>
      <c r="G6" s="15"/>
      <c r="H6" s="327" t="s">
        <v>4</v>
      </c>
      <c r="I6" s="327"/>
      <c r="J6" s="327"/>
    </row>
    <row r="7" spans="1:10" ht="20.25" customHeight="1" x14ac:dyDescent="0.25">
      <c r="A7" s="17"/>
      <c r="D7" s="328" t="s">
        <v>5</v>
      </c>
      <c r="E7" s="328"/>
      <c r="F7" s="328"/>
      <c r="G7" s="15"/>
      <c r="H7" s="328" t="s">
        <v>5</v>
      </c>
      <c r="I7" s="328"/>
      <c r="J7" s="328"/>
    </row>
    <row r="8" spans="1:10" ht="20.25" customHeight="1" x14ac:dyDescent="0.3">
      <c r="A8" s="8" t="s">
        <v>6</v>
      </c>
      <c r="B8" s="14" t="s">
        <v>7</v>
      </c>
      <c r="D8" s="18" t="s">
        <v>201</v>
      </c>
      <c r="E8" s="18"/>
      <c r="F8" s="18" t="s">
        <v>176</v>
      </c>
      <c r="G8" s="18"/>
      <c r="H8" s="18" t="s">
        <v>201</v>
      </c>
      <c r="I8" s="18"/>
      <c r="J8" s="18" t="s">
        <v>176</v>
      </c>
    </row>
    <row r="9" spans="1:10" ht="20.25" customHeight="1" x14ac:dyDescent="0.25">
      <c r="A9" s="3"/>
      <c r="D9" s="329" t="s">
        <v>8</v>
      </c>
      <c r="E9" s="329"/>
      <c r="F9" s="329"/>
      <c r="G9" s="329"/>
      <c r="H9" s="329"/>
      <c r="I9" s="329"/>
      <c r="J9" s="329"/>
    </row>
    <row r="10" spans="1:10" ht="20.25" customHeight="1" x14ac:dyDescent="0.3">
      <c r="A10" s="20" t="s">
        <v>9</v>
      </c>
    </row>
    <row r="11" spans="1:10" ht="20.25" customHeight="1" x14ac:dyDescent="0.25">
      <c r="A11" s="12" t="s">
        <v>10</v>
      </c>
      <c r="B11" s="14">
        <v>5</v>
      </c>
      <c r="D11" s="11">
        <v>1260265626</v>
      </c>
      <c r="F11" s="11">
        <v>1453795714</v>
      </c>
      <c r="H11" s="13">
        <v>102342844</v>
      </c>
      <c r="J11" s="13">
        <v>284829845</v>
      </c>
    </row>
    <row r="12" spans="1:10" ht="20.25" customHeight="1" x14ac:dyDescent="0.25">
      <c r="A12" s="17" t="s">
        <v>12</v>
      </c>
      <c r="B12" s="21" t="s">
        <v>205</v>
      </c>
      <c r="D12" s="11">
        <v>1092801659</v>
      </c>
      <c r="F12" s="11">
        <v>1210717876</v>
      </c>
      <c r="H12" s="22">
        <v>0</v>
      </c>
      <c r="J12" s="22">
        <v>0</v>
      </c>
    </row>
    <row r="13" spans="1:10" ht="20.25" customHeight="1" x14ac:dyDescent="0.25">
      <c r="A13" s="23" t="s">
        <v>13</v>
      </c>
      <c r="B13" s="21">
        <v>4</v>
      </c>
      <c r="D13" s="11">
        <v>140058078</v>
      </c>
      <c r="E13" s="11"/>
      <c r="F13" s="11">
        <v>134430472</v>
      </c>
      <c r="H13" s="13">
        <v>156651625</v>
      </c>
      <c r="I13" s="12">
        <v>0</v>
      </c>
      <c r="J13" s="13">
        <v>74602321</v>
      </c>
    </row>
    <row r="14" spans="1:10" ht="20.25" customHeight="1" x14ac:dyDescent="0.25">
      <c r="A14" s="23" t="s">
        <v>14</v>
      </c>
      <c r="B14" s="21">
        <v>4</v>
      </c>
      <c r="C14" s="24"/>
      <c r="D14" s="25">
        <v>11000000</v>
      </c>
      <c r="E14" s="24"/>
      <c r="F14" s="25">
        <v>7000000</v>
      </c>
      <c r="G14" s="26"/>
      <c r="H14" s="13">
        <v>131000000</v>
      </c>
      <c r="J14" s="13">
        <v>127000000</v>
      </c>
    </row>
    <row r="15" spans="1:10" ht="20.25" customHeight="1" x14ac:dyDescent="0.25">
      <c r="A15" s="17" t="s">
        <v>15</v>
      </c>
      <c r="B15" s="14">
        <v>7</v>
      </c>
      <c r="D15" s="11">
        <v>673700214</v>
      </c>
      <c r="F15" s="11">
        <v>746920226</v>
      </c>
      <c r="H15" s="22">
        <v>0</v>
      </c>
      <c r="J15" s="22">
        <v>0</v>
      </c>
    </row>
    <row r="16" spans="1:10" ht="20.25" customHeight="1" x14ac:dyDescent="0.25">
      <c r="A16" s="12" t="s">
        <v>11</v>
      </c>
      <c r="B16" s="14">
        <v>19</v>
      </c>
      <c r="D16" s="11">
        <v>2418927990</v>
      </c>
      <c r="F16" s="11">
        <v>1932494661</v>
      </c>
      <c r="H16" s="13">
        <v>909029234</v>
      </c>
      <c r="J16" s="13">
        <v>771888751</v>
      </c>
    </row>
    <row r="17" spans="1:10" ht="20.25" customHeight="1" x14ac:dyDescent="0.25">
      <c r="A17" s="3" t="s">
        <v>16</v>
      </c>
      <c r="D17" s="59">
        <f>SUM(D11:D16)</f>
        <v>5596753567</v>
      </c>
      <c r="E17" s="3"/>
      <c r="F17" s="60">
        <f>SUM(F11:F16)</f>
        <v>5485358949</v>
      </c>
      <c r="G17" s="4"/>
      <c r="H17" s="59">
        <f>SUM(H11:H16)</f>
        <v>1299023703</v>
      </c>
      <c r="I17" s="3"/>
      <c r="J17" s="61">
        <f>SUM(J11:J16)</f>
        <v>1258320917</v>
      </c>
    </row>
    <row r="18" spans="1:10" ht="20.25" customHeight="1" x14ac:dyDescent="0.25">
      <c r="A18" s="3"/>
      <c r="D18" s="4"/>
      <c r="E18" s="3"/>
      <c r="F18" s="4"/>
      <c r="G18" s="4"/>
    </row>
    <row r="19" spans="1:10" ht="20.25" customHeight="1" x14ac:dyDescent="0.3">
      <c r="A19" s="20" t="s">
        <v>17</v>
      </c>
    </row>
    <row r="20" spans="1:10" ht="20.25" customHeight="1" x14ac:dyDescent="0.25">
      <c r="A20" s="12" t="s">
        <v>180</v>
      </c>
      <c r="D20" s="11">
        <v>3500000</v>
      </c>
      <c r="F20" s="22">
        <v>6500000</v>
      </c>
      <c r="H20" s="22">
        <v>0</v>
      </c>
      <c r="J20" s="22">
        <v>0</v>
      </c>
    </row>
    <row r="21" spans="1:10" ht="20.25" customHeight="1" x14ac:dyDescent="0.25">
      <c r="A21" s="12" t="s">
        <v>20</v>
      </c>
      <c r="B21" s="14">
        <v>19</v>
      </c>
      <c r="D21" s="11">
        <v>144305513</v>
      </c>
      <c r="F21" s="11">
        <v>157973823</v>
      </c>
      <c r="H21" s="22">
        <v>68709904</v>
      </c>
      <c r="I21" s="27"/>
      <c r="J21" s="22">
        <v>69185684</v>
      </c>
    </row>
    <row r="22" spans="1:10" ht="20.25" customHeight="1" x14ac:dyDescent="0.25">
      <c r="A22" s="12" t="s">
        <v>19</v>
      </c>
      <c r="B22" s="14">
        <v>9</v>
      </c>
      <c r="D22" s="26">
        <v>0</v>
      </c>
      <c r="F22" s="26">
        <v>0</v>
      </c>
      <c r="G22" s="28"/>
      <c r="H22" s="22">
        <v>3812012023</v>
      </c>
      <c r="J22" s="22">
        <v>3827011723</v>
      </c>
    </row>
    <row r="23" spans="1:10" ht="20.25" customHeight="1" x14ac:dyDescent="0.25">
      <c r="A23" s="12" t="s">
        <v>18</v>
      </c>
      <c r="B23" s="14">
        <v>8</v>
      </c>
      <c r="D23" s="11">
        <v>574159833</v>
      </c>
      <c r="F23" s="11">
        <v>569683273</v>
      </c>
      <c r="H23" s="22">
        <v>0</v>
      </c>
      <c r="J23" s="22">
        <v>0</v>
      </c>
    </row>
    <row r="24" spans="1:10" ht="20.25" customHeight="1" x14ac:dyDescent="0.25">
      <c r="A24" s="12" t="s">
        <v>149</v>
      </c>
      <c r="B24" s="14">
        <v>8</v>
      </c>
      <c r="D24" s="11">
        <v>457874104</v>
      </c>
      <c r="F24" s="11">
        <v>404760572</v>
      </c>
      <c r="H24" s="22">
        <v>295399900.00000006</v>
      </c>
      <c r="J24" s="22">
        <v>295399900.00000006</v>
      </c>
    </row>
    <row r="25" spans="1:10" ht="20.25" customHeight="1" x14ac:dyDescent="0.25">
      <c r="A25" s="12" t="s">
        <v>21</v>
      </c>
      <c r="D25" s="11">
        <v>58561500</v>
      </c>
      <c r="F25" s="11">
        <v>58561500</v>
      </c>
      <c r="H25" s="29">
        <v>0</v>
      </c>
      <c r="J25" s="29">
        <v>0</v>
      </c>
    </row>
    <row r="26" spans="1:10" ht="19.95" customHeight="1" x14ac:dyDescent="0.25">
      <c r="A26" s="12" t="s">
        <v>22</v>
      </c>
      <c r="B26" s="14">
        <v>10</v>
      </c>
      <c r="D26" s="11">
        <v>2889284863</v>
      </c>
      <c r="F26" s="11">
        <v>3129953853</v>
      </c>
      <c r="H26" s="13">
        <v>77991371</v>
      </c>
      <c r="J26" s="13">
        <v>58767581</v>
      </c>
    </row>
    <row r="27" spans="1:10" ht="20.25" customHeight="1" x14ac:dyDescent="0.25">
      <c r="A27" s="12" t="s">
        <v>23</v>
      </c>
      <c r="D27" s="11">
        <v>17934556</v>
      </c>
      <c r="F27" s="11">
        <v>17934556</v>
      </c>
      <c r="H27" s="26">
        <v>0</v>
      </c>
      <c r="J27" s="26">
        <v>0</v>
      </c>
    </row>
    <row r="28" spans="1:10" ht="20.25" customHeight="1" x14ac:dyDescent="0.25">
      <c r="A28" s="12" t="s">
        <v>24</v>
      </c>
      <c r="B28" s="14">
        <v>11</v>
      </c>
      <c r="D28" s="11">
        <v>100237222</v>
      </c>
      <c r="F28" s="11">
        <v>63009933</v>
      </c>
      <c r="H28" s="13">
        <v>17501813</v>
      </c>
      <c r="J28" s="13">
        <v>16083597</v>
      </c>
    </row>
    <row r="29" spans="1:10" ht="20.25" customHeight="1" x14ac:dyDescent="0.25">
      <c r="A29" s="12" t="s">
        <v>25</v>
      </c>
      <c r="B29" s="14">
        <v>17</v>
      </c>
      <c r="D29" s="11">
        <v>67055123</v>
      </c>
      <c r="F29" s="11">
        <v>65058817</v>
      </c>
      <c r="H29" s="13">
        <v>17306666</v>
      </c>
      <c r="J29" s="13">
        <v>14250223</v>
      </c>
    </row>
    <row r="30" spans="1:10" ht="20.25" customHeight="1" x14ac:dyDescent="0.25">
      <c r="A30" s="12" t="s">
        <v>26</v>
      </c>
      <c r="D30" s="11">
        <v>102052794</v>
      </c>
      <c r="F30" s="11">
        <v>98702018</v>
      </c>
      <c r="H30" s="13">
        <v>40413200</v>
      </c>
      <c r="J30" s="13">
        <v>40681514</v>
      </c>
    </row>
    <row r="31" spans="1:10" ht="20.25" customHeight="1" x14ac:dyDescent="0.25">
      <c r="A31" s="3" t="s">
        <v>27</v>
      </c>
      <c r="D31" s="59">
        <f>SUM(D20:D30)</f>
        <v>4414965508</v>
      </c>
      <c r="E31" s="3"/>
      <c r="F31" s="60">
        <f>SUM(F20:F30)</f>
        <v>4572138345</v>
      </c>
      <c r="G31" s="4"/>
      <c r="H31" s="59">
        <f>SUM(H20:H30)</f>
        <v>4329334877</v>
      </c>
      <c r="J31" s="60">
        <f>SUM(J20:J30)</f>
        <v>4321380222</v>
      </c>
    </row>
    <row r="32" spans="1:10" ht="20.25" customHeight="1" x14ac:dyDescent="0.25">
      <c r="A32" s="3"/>
      <c r="D32" s="4"/>
      <c r="E32" s="3"/>
      <c r="F32" s="4"/>
      <c r="G32" s="4"/>
      <c r="H32" s="30"/>
      <c r="J32" s="30"/>
    </row>
    <row r="33" spans="1:10" ht="20.25" customHeight="1" thickBot="1" x14ac:dyDescent="0.3">
      <c r="A33" s="3" t="s">
        <v>28</v>
      </c>
      <c r="D33" s="62">
        <f>D17+D31</f>
        <v>10011719075</v>
      </c>
      <c r="E33" s="3"/>
      <c r="F33" s="63">
        <f>F17+F31</f>
        <v>10057497294</v>
      </c>
      <c r="G33" s="4"/>
      <c r="H33" s="62">
        <f>H17+H31</f>
        <v>5628358580</v>
      </c>
      <c r="I33" s="3"/>
      <c r="J33" s="64">
        <f>J17+J31</f>
        <v>5579701139</v>
      </c>
    </row>
    <row r="34" spans="1:10" ht="20.25" customHeight="1" thickTop="1" x14ac:dyDescent="0.25">
      <c r="A34" s="3"/>
      <c r="D34" s="4"/>
      <c r="E34" s="3"/>
      <c r="F34" s="4"/>
      <c r="G34" s="4"/>
    </row>
    <row r="35" spans="1:10" ht="20.25" customHeight="1" x14ac:dyDescent="0.3">
      <c r="A35" s="1" t="str">
        <f>A1</f>
        <v xml:space="preserve">Somboon Advance Technology Public Company Limited and its Subsidiaries </v>
      </c>
      <c r="B35" s="31"/>
    </row>
    <row r="36" spans="1:10" s="10" customFormat="1" ht="20.25" customHeight="1" x14ac:dyDescent="0.3">
      <c r="A36" s="6" t="str">
        <f>A2</f>
        <v>Statement of financial position</v>
      </c>
      <c r="B36" s="32"/>
      <c r="D36" s="11"/>
      <c r="E36" s="12"/>
      <c r="F36" s="11"/>
      <c r="G36" s="11"/>
      <c r="H36" s="13"/>
      <c r="I36" s="12"/>
      <c r="J36" s="13"/>
    </row>
    <row r="37" spans="1:10" s="10" customFormat="1" ht="20.25" customHeight="1" x14ac:dyDescent="0.3">
      <c r="A37" s="6"/>
      <c r="B37" s="32"/>
      <c r="D37" s="11"/>
      <c r="E37" s="12"/>
      <c r="F37" s="11"/>
      <c r="G37" s="11"/>
      <c r="H37" s="13"/>
      <c r="I37" s="12"/>
      <c r="J37" s="13"/>
    </row>
    <row r="38" spans="1:10" ht="20.25" customHeight="1" x14ac:dyDescent="0.25">
      <c r="A38" s="33"/>
      <c r="B38" s="31"/>
    </row>
    <row r="39" spans="1:10" ht="20.25" customHeight="1" x14ac:dyDescent="0.25">
      <c r="A39" s="33"/>
      <c r="B39" s="31"/>
      <c r="D39" s="326" t="s">
        <v>2</v>
      </c>
      <c r="E39" s="326"/>
      <c r="F39" s="326"/>
      <c r="G39" s="15"/>
      <c r="H39" s="327" t="s">
        <v>3</v>
      </c>
      <c r="I39" s="327"/>
      <c r="J39" s="327"/>
    </row>
    <row r="40" spans="1:10" ht="20.25" customHeight="1" x14ac:dyDescent="0.25">
      <c r="A40" s="33"/>
      <c r="B40" s="31"/>
      <c r="D40" s="326" t="s">
        <v>4</v>
      </c>
      <c r="E40" s="326"/>
      <c r="F40" s="326"/>
      <c r="G40" s="15"/>
      <c r="H40" s="327" t="s">
        <v>4</v>
      </c>
      <c r="I40" s="327"/>
      <c r="J40" s="327"/>
    </row>
    <row r="41" spans="1:10" ht="20.25" customHeight="1" x14ac:dyDescent="0.25">
      <c r="A41" s="33"/>
      <c r="B41" s="31"/>
      <c r="D41" s="328" t="s">
        <v>5</v>
      </c>
      <c r="E41" s="328"/>
      <c r="F41" s="328"/>
      <c r="G41" s="15"/>
      <c r="H41" s="328" t="s">
        <v>5</v>
      </c>
      <c r="I41" s="328"/>
      <c r="J41" s="328"/>
    </row>
    <row r="42" spans="1:10" ht="20.25" customHeight="1" x14ac:dyDescent="0.3">
      <c r="A42" s="34" t="s">
        <v>29</v>
      </c>
      <c r="B42" s="14" t="s">
        <v>7</v>
      </c>
      <c r="D42" s="18" t="s">
        <v>201</v>
      </c>
      <c r="E42" s="18"/>
      <c r="F42" s="18" t="s">
        <v>176</v>
      </c>
      <c r="G42" s="18"/>
      <c r="H42" s="18" t="s">
        <v>201</v>
      </c>
      <c r="I42" s="18"/>
      <c r="J42" s="18" t="s">
        <v>176</v>
      </c>
    </row>
    <row r="43" spans="1:10" ht="20.25" customHeight="1" x14ac:dyDescent="0.25">
      <c r="D43" s="329" t="s">
        <v>8</v>
      </c>
      <c r="E43" s="329"/>
      <c r="F43" s="329"/>
      <c r="G43" s="329"/>
      <c r="H43" s="329"/>
      <c r="I43" s="329"/>
      <c r="J43" s="329"/>
    </row>
    <row r="44" spans="1:10" ht="20.25" customHeight="1" x14ac:dyDescent="0.3">
      <c r="A44" s="20" t="s">
        <v>30</v>
      </c>
      <c r="D44" s="328"/>
      <c r="E44" s="328"/>
      <c r="F44" s="328"/>
      <c r="G44" s="15"/>
      <c r="H44" s="328"/>
      <c r="I44" s="328"/>
      <c r="J44" s="328"/>
    </row>
    <row r="45" spans="1:10" ht="20.25" customHeight="1" x14ac:dyDescent="0.25">
      <c r="A45" s="12" t="s">
        <v>181</v>
      </c>
    </row>
    <row r="46" spans="1:10" ht="20.25" customHeight="1" x14ac:dyDescent="0.25">
      <c r="A46" s="35" t="s">
        <v>182</v>
      </c>
      <c r="D46" s="11">
        <v>6300000</v>
      </c>
      <c r="F46" s="36">
        <v>18924543</v>
      </c>
      <c r="H46" s="37">
        <v>0</v>
      </c>
      <c r="J46" s="37">
        <v>0</v>
      </c>
    </row>
    <row r="47" spans="1:10" ht="20.25" customHeight="1" x14ac:dyDescent="0.25">
      <c r="A47" s="23" t="s">
        <v>31</v>
      </c>
      <c r="B47" s="19" t="s">
        <v>206</v>
      </c>
      <c r="D47" s="11">
        <v>827338116</v>
      </c>
      <c r="F47" s="11">
        <v>826108869</v>
      </c>
      <c r="H47" s="37">
        <v>0</v>
      </c>
      <c r="J47" s="37">
        <v>0</v>
      </c>
    </row>
    <row r="48" spans="1:10" ht="20.25" customHeight="1" x14ac:dyDescent="0.25">
      <c r="A48" s="23" t="s">
        <v>32</v>
      </c>
      <c r="B48" s="21" t="s">
        <v>207</v>
      </c>
      <c r="D48" s="25">
        <v>310350144</v>
      </c>
      <c r="F48" s="25">
        <v>385264943</v>
      </c>
      <c r="G48" s="26"/>
      <c r="H48" s="13">
        <v>47550101</v>
      </c>
      <c r="J48" s="13">
        <v>58017329</v>
      </c>
    </row>
    <row r="49" spans="1:10" ht="20.25" customHeight="1" x14ac:dyDescent="0.25">
      <c r="A49" s="23" t="s">
        <v>33</v>
      </c>
      <c r="B49" s="14">
        <v>19</v>
      </c>
      <c r="D49" s="11">
        <v>66729688</v>
      </c>
      <c r="F49" s="11">
        <v>51248546</v>
      </c>
      <c r="H49" s="38">
        <v>1241790</v>
      </c>
      <c r="J49" s="38">
        <v>48043</v>
      </c>
    </row>
    <row r="50" spans="1:10" ht="20.25" customHeight="1" x14ac:dyDescent="0.25">
      <c r="A50" s="23" t="s">
        <v>34</v>
      </c>
      <c r="B50" s="14">
        <v>19</v>
      </c>
      <c r="D50" s="11">
        <v>24335143</v>
      </c>
      <c r="E50" s="11"/>
      <c r="F50" s="11">
        <v>14501427</v>
      </c>
      <c r="H50" s="25">
        <v>12009583</v>
      </c>
      <c r="J50" s="25">
        <v>12094289</v>
      </c>
    </row>
    <row r="51" spans="1:10" ht="20.25" customHeight="1" x14ac:dyDescent="0.25">
      <c r="A51" s="23" t="s">
        <v>173</v>
      </c>
      <c r="D51" s="11">
        <v>30647208</v>
      </c>
      <c r="F51" s="11">
        <v>51798450</v>
      </c>
      <c r="H51" s="29">
        <v>0</v>
      </c>
      <c r="J51" s="39">
        <v>0</v>
      </c>
    </row>
    <row r="52" spans="1:10" ht="20.25" customHeight="1" x14ac:dyDescent="0.25">
      <c r="A52" s="3" t="s">
        <v>35</v>
      </c>
      <c r="D52" s="59">
        <f>SUM(D46:D51)</f>
        <v>1265700299</v>
      </c>
      <c r="E52" s="3"/>
      <c r="F52" s="59">
        <f>SUM(F46:F51)</f>
        <v>1347846778</v>
      </c>
      <c r="G52" s="4"/>
      <c r="H52" s="59">
        <f>SUM(H46:H51)</f>
        <v>60801474</v>
      </c>
      <c r="J52" s="59">
        <f>SUM(J46:J51)</f>
        <v>70159661</v>
      </c>
    </row>
    <row r="53" spans="1:10" ht="20.25" customHeight="1" x14ac:dyDescent="0.25">
      <c r="A53" s="3"/>
      <c r="D53" s="4"/>
      <c r="E53" s="3"/>
      <c r="F53" s="4"/>
      <c r="G53" s="4"/>
      <c r="H53" s="40"/>
      <c r="J53" s="40"/>
    </row>
    <row r="54" spans="1:10" ht="20.25" customHeight="1" x14ac:dyDescent="0.3">
      <c r="A54" s="20" t="s">
        <v>36</v>
      </c>
      <c r="H54" s="40"/>
      <c r="J54" s="40"/>
    </row>
    <row r="55" spans="1:10" ht="20.25" customHeight="1" x14ac:dyDescent="0.25">
      <c r="A55" s="12" t="s">
        <v>37</v>
      </c>
      <c r="B55" s="14">
        <v>19</v>
      </c>
      <c r="D55" s="11">
        <v>34432749</v>
      </c>
      <c r="F55" s="11">
        <v>25511678</v>
      </c>
      <c r="H55" s="25">
        <v>24836478</v>
      </c>
      <c r="J55" s="25">
        <v>1644658</v>
      </c>
    </row>
    <row r="56" spans="1:10" ht="20.25" customHeight="1" x14ac:dyDescent="0.25">
      <c r="A56" s="12" t="s">
        <v>38</v>
      </c>
      <c r="B56" s="14">
        <v>13</v>
      </c>
      <c r="D56" s="11">
        <v>372486152</v>
      </c>
      <c r="F56" s="11">
        <v>353669047</v>
      </c>
      <c r="H56" s="41">
        <v>95745103</v>
      </c>
      <c r="J56" s="41">
        <v>81396661</v>
      </c>
    </row>
    <row r="57" spans="1:10" ht="20.25" customHeight="1" x14ac:dyDescent="0.25">
      <c r="A57" s="12" t="s">
        <v>39</v>
      </c>
      <c r="D57" s="11">
        <v>75572</v>
      </c>
      <c r="F57" s="11">
        <v>1176712</v>
      </c>
      <c r="H57" s="41">
        <v>94297</v>
      </c>
      <c r="J57" s="41">
        <v>1193506</v>
      </c>
    </row>
    <row r="58" spans="1:10" ht="20.25" customHeight="1" x14ac:dyDescent="0.25">
      <c r="A58" s="3" t="s">
        <v>40</v>
      </c>
      <c r="D58" s="59">
        <f>SUM(D55:D57)</f>
        <v>406994473</v>
      </c>
      <c r="E58" s="3"/>
      <c r="F58" s="60">
        <f>SUM(F55:F57)</f>
        <v>380357437</v>
      </c>
      <c r="G58" s="4"/>
      <c r="H58" s="59">
        <f>SUM(H55:H57)</f>
        <v>120675878</v>
      </c>
      <c r="J58" s="61">
        <f>SUM(J55:J57)</f>
        <v>84234825</v>
      </c>
    </row>
    <row r="59" spans="1:10" ht="20.25" customHeight="1" x14ac:dyDescent="0.25">
      <c r="A59" s="3"/>
      <c r="D59" s="42"/>
      <c r="E59" s="3"/>
      <c r="F59" s="42"/>
      <c r="G59" s="4"/>
      <c r="H59" s="43"/>
      <c r="J59" s="43"/>
    </row>
    <row r="60" spans="1:10" ht="20.25" customHeight="1" x14ac:dyDescent="0.25">
      <c r="A60" s="3" t="s">
        <v>41</v>
      </c>
      <c r="D60" s="65">
        <f>D52+D58</f>
        <v>1672694772</v>
      </c>
      <c r="E60" s="3"/>
      <c r="F60" s="66">
        <f>F52+F58</f>
        <v>1728204215</v>
      </c>
      <c r="G60" s="4"/>
      <c r="H60" s="65">
        <f>H52+H58</f>
        <v>181477352</v>
      </c>
      <c r="J60" s="67">
        <f>J52+J58</f>
        <v>154394486</v>
      </c>
    </row>
    <row r="61" spans="1:10" ht="20.25" customHeight="1" x14ac:dyDescent="0.25">
      <c r="A61" s="3"/>
      <c r="D61" s="42"/>
      <c r="E61" s="3"/>
      <c r="F61" s="4"/>
      <c r="G61" s="4"/>
      <c r="H61" s="44"/>
    </row>
    <row r="62" spans="1:10" ht="20.25" customHeight="1" x14ac:dyDescent="0.3">
      <c r="A62" s="20" t="s">
        <v>42</v>
      </c>
    </row>
    <row r="63" spans="1:10" ht="20.25" customHeight="1" x14ac:dyDescent="0.25">
      <c r="A63" s="12" t="s">
        <v>43</v>
      </c>
    </row>
    <row r="64" spans="1:10" ht="20.25" customHeight="1" x14ac:dyDescent="0.25">
      <c r="A64" s="35" t="s">
        <v>44</v>
      </c>
    </row>
    <row r="65" spans="1:10" ht="20.25" customHeight="1" thickBot="1" x14ac:dyDescent="0.3">
      <c r="A65" s="45" t="s">
        <v>150</v>
      </c>
      <c r="D65" s="46">
        <v>425193894</v>
      </c>
      <c r="F65" s="46">
        <v>425193894</v>
      </c>
      <c r="H65" s="46">
        <v>425193894</v>
      </c>
      <c r="J65" s="47">
        <v>425193894</v>
      </c>
    </row>
    <row r="66" spans="1:10" ht="20.25" customHeight="1" thickTop="1" x14ac:dyDescent="0.25">
      <c r="A66" s="35" t="s">
        <v>45</v>
      </c>
      <c r="D66" s="12"/>
      <c r="F66" s="12"/>
      <c r="G66" s="12"/>
      <c r="H66" s="12"/>
      <c r="J66" s="12"/>
    </row>
    <row r="67" spans="1:10" ht="20.25" customHeight="1" x14ac:dyDescent="0.25">
      <c r="A67" s="45" t="s">
        <v>150</v>
      </c>
      <c r="B67" s="21"/>
      <c r="D67" s="11">
        <v>425193894</v>
      </c>
      <c r="F67" s="11">
        <v>425193894</v>
      </c>
      <c r="H67" s="48">
        <v>425193894</v>
      </c>
      <c r="J67" s="48">
        <v>425193894</v>
      </c>
    </row>
    <row r="68" spans="1:10" ht="20.25" customHeight="1" x14ac:dyDescent="0.25">
      <c r="A68" s="49" t="s">
        <v>46</v>
      </c>
      <c r="B68" s="21"/>
      <c r="D68" s="11">
        <v>716443452</v>
      </c>
      <c r="F68" s="11">
        <v>716443452</v>
      </c>
      <c r="H68" s="11">
        <v>716443452</v>
      </c>
      <c r="J68" s="48">
        <v>716443452</v>
      </c>
    </row>
    <row r="69" spans="1:10" ht="20.25" customHeight="1" x14ac:dyDescent="0.25">
      <c r="A69" s="12" t="s">
        <v>47</v>
      </c>
    </row>
    <row r="70" spans="1:10" ht="20.25" customHeight="1" x14ac:dyDescent="0.25">
      <c r="A70" s="35" t="s">
        <v>48</v>
      </c>
      <c r="H70" s="40"/>
      <c r="J70" s="40"/>
    </row>
    <row r="71" spans="1:10" ht="20.25" customHeight="1" x14ac:dyDescent="0.25">
      <c r="A71" s="50" t="s">
        <v>49</v>
      </c>
      <c r="B71" s="14">
        <v>14</v>
      </c>
      <c r="D71" s="11">
        <v>55671181</v>
      </c>
      <c r="F71" s="11">
        <v>55671181</v>
      </c>
      <c r="H71" s="40">
        <v>42671181</v>
      </c>
      <c r="J71" s="40">
        <v>42671181</v>
      </c>
    </row>
    <row r="72" spans="1:10" ht="20.25" customHeight="1" x14ac:dyDescent="0.25">
      <c r="A72" s="35" t="s">
        <v>50</v>
      </c>
      <c r="D72" s="11">
        <v>7148816261</v>
      </c>
      <c r="F72" s="11">
        <v>7121534026</v>
      </c>
      <c r="H72" s="40">
        <v>4262295544</v>
      </c>
      <c r="J72" s="40">
        <v>4240719233</v>
      </c>
    </row>
    <row r="73" spans="1:10" ht="20.25" customHeight="1" x14ac:dyDescent="0.25">
      <c r="A73" s="23" t="s">
        <v>51</v>
      </c>
      <c r="D73" s="11">
        <v>13793544</v>
      </c>
      <c r="F73" s="11">
        <v>18160408</v>
      </c>
      <c r="H73" s="51">
        <v>277157</v>
      </c>
      <c r="J73" s="51">
        <v>278893</v>
      </c>
    </row>
    <row r="74" spans="1:10" ht="20.25" customHeight="1" x14ac:dyDescent="0.25">
      <c r="A74" s="3" t="s">
        <v>156</v>
      </c>
      <c r="D74" s="68">
        <f>SUM(D67:D73)</f>
        <v>8359918332</v>
      </c>
      <c r="E74" s="3"/>
      <c r="F74" s="69">
        <f>SUM(F67:F73)</f>
        <v>8337002961</v>
      </c>
      <c r="G74" s="4"/>
      <c r="H74" s="68">
        <f>SUM(H67:H73)</f>
        <v>5446881228</v>
      </c>
      <c r="J74" s="69">
        <f>SUM(J67:J73)</f>
        <v>5425306653</v>
      </c>
    </row>
    <row r="75" spans="1:10" s="53" customFormat="1" ht="20.25" customHeight="1" x14ac:dyDescent="0.25">
      <c r="A75" s="52" t="s">
        <v>53</v>
      </c>
      <c r="B75" s="14"/>
      <c r="D75" s="25">
        <v>-20894029</v>
      </c>
      <c r="E75" s="54"/>
      <c r="F75" s="25">
        <v>-7709882</v>
      </c>
      <c r="G75" s="11"/>
      <c r="H75" s="55">
        <v>0</v>
      </c>
      <c r="I75" s="12"/>
      <c r="J75" s="25">
        <v>0</v>
      </c>
    </row>
    <row r="76" spans="1:10" s="53" customFormat="1" ht="20.25" customHeight="1" x14ac:dyDescent="0.25">
      <c r="A76" s="3" t="s">
        <v>52</v>
      </c>
      <c r="B76" s="14"/>
      <c r="D76" s="59">
        <f>SUM(D74:D75)</f>
        <v>8339024303</v>
      </c>
      <c r="E76" s="3"/>
      <c r="F76" s="60">
        <f>SUM(F74:F75)</f>
        <v>8329293079</v>
      </c>
      <c r="G76" s="4"/>
      <c r="H76" s="59">
        <f>SUM(H74:H75)</f>
        <v>5446881228</v>
      </c>
      <c r="J76" s="60">
        <f>SUM(J74:J75)</f>
        <v>5425306653</v>
      </c>
    </row>
    <row r="78" spans="1:10" ht="20.25" customHeight="1" thickBot="1" x14ac:dyDescent="0.3">
      <c r="A78" s="3" t="s">
        <v>54</v>
      </c>
      <c r="D78" s="62">
        <f>D60+D76</f>
        <v>10011719075</v>
      </c>
      <c r="E78" s="3"/>
      <c r="F78" s="63">
        <f>F60+F76</f>
        <v>10057497294</v>
      </c>
      <c r="G78" s="4"/>
      <c r="H78" s="62">
        <f>H60+H76</f>
        <v>5628358580</v>
      </c>
      <c r="I78" s="3"/>
      <c r="J78" s="63">
        <f>J60+J76</f>
        <v>5579701139</v>
      </c>
    </row>
    <row r="79" spans="1:10" s="3" customFormat="1" ht="20.25" customHeight="1" thickTop="1" x14ac:dyDescent="0.3">
      <c r="B79" s="2"/>
      <c r="D79" s="4"/>
      <c r="F79" s="4"/>
      <c r="G79" s="4"/>
      <c r="H79" s="5"/>
      <c r="J79" s="5"/>
    </row>
    <row r="80" spans="1:10" s="56" customFormat="1" ht="20.25" customHeight="1" x14ac:dyDescent="0.25">
      <c r="B80" s="57"/>
      <c r="D80" s="58">
        <f>D33-D78</f>
        <v>0</v>
      </c>
      <c r="F80" s="58">
        <f>F33-F78</f>
        <v>0</v>
      </c>
      <c r="H80" s="58">
        <f>H33-H78</f>
        <v>0</v>
      </c>
      <c r="J80" s="58">
        <f>J33-J78</f>
        <v>0</v>
      </c>
    </row>
    <row r="81" spans="4:10" ht="20.25" customHeight="1" x14ac:dyDescent="0.25">
      <c r="D81" s="56"/>
      <c r="E81" s="56"/>
      <c r="F81" s="56"/>
      <c r="G81" s="56"/>
      <c r="H81" s="56"/>
      <c r="I81" s="56"/>
      <c r="J81" s="56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D41:F41"/>
    <mergeCell ref="H41:J41"/>
    <mergeCell ref="D43:J43"/>
    <mergeCell ref="D44:F44"/>
    <mergeCell ref="H44:J44"/>
    <mergeCell ref="D9:J9"/>
    <mergeCell ref="D39:F39"/>
    <mergeCell ref="H39:J39"/>
    <mergeCell ref="D40:F40"/>
    <mergeCell ref="H40:J40"/>
    <mergeCell ref="D5:F5"/>
    <mergeCell ref="H5:J5"/>
    <mergeCell ref="D6:F6"/>
    <mergeCell ref="H6:J6"/>
    <mergeCell ref="D7:F7"/>
    <mergeCell ref="H7:J7"/>
  </mergeCells>
  <phoneticPr fontId="20" type="noConversion"/>
  <pageMargins left="0.7" right="0.6" top="0.48" bottom="0.5" header="0.5" footer="0.48"/>
  <pageSetup paperSize="9" scale="71" firstPageNumber="5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J80"/>
  <sheetViews>
    <sheetView zoomScale="80" zoomScaleNormal="80" zoomScaleSheetLayoutView="115" workbookViewId="0">
      <selection activeCell="L83" sqref="L83"/>
    </sheetView>
  </sheetViews>
  <sheetFormatPr defaultColWidth="9.21875" defaultRowHeight="20.25" customHeight="1" x14ac:dyDescent="0.25"/>
  <cols>
    <col min="1" max="1" width="52.77734375" style="12" customWidth="1"/>
    <col min="2" max="2" width="7.77734375" style="14" customWidth="1"/>
    <col min="3" max="3" width="1.21875" style="12" customWidth="1"/>
    <col min="4" max="4" width="15.5546875" style="11" customWidth="1"/>
    <col min="5" max="5" width="1.21875" style="12" customWidth="1"/>
    <col min="6" max="6" width="15.5546875" style="11" customWidth="1"/>
    <col min="7" max="7" width="1.21875" style="11" customWidth="1"/>
    <col min="8" max="8" width="15.5546875" style="12" customWidth="1"/>
    <col min="9" max="9" width="1.21875" style="12" customWidth="1"/>
    <col min="10" max="10" width="15.5546875" style="12" customWidth="1"/>
    <col min="11" max="16384" width="9.21875" style="12"/>
  </cols>
  <sheetData>
    <row r="1" spans="1:10" s="3" customFormat="1" ht="20.25" customHeight="1" x14ac:dyDescent="0.3">
      <c r="A1" s="1" t="s">
        <v>0</v>
      </c>
      <c r="B1" s="2"/>
      <c r="D1" s="4"/>
      <c r="F1" s="4"/>
      <c r="G1" s="4"/>
    </row>
    <row r="2" spans="1:10" s="3" customFormat="1" ht="20.25" customHeight="1" x14ac:dyDescent="0.3">
      <c r="A2" s="6" t="s">
        <v>55</v>
      </c>
      <c r="B2" s="2"/>
      <c r="D2" s="4"/>
      <c r="F2" s="4"/>
      <c r="G2" s="4"/>
    </row>
    <row r="3" spans="1:10" s="3" customFormat="1" ht="20.25" customHeight="1" x14ac:dyDescent="0.3">
      <c r="A3" s="6"/>
      <c r="B3" s="2"/>
      <c r="D3" s="4"/>
      <c r="F3" s="4"/>
      <c r="G3" s="4"/>
    </row>
    <row r="4" spans="1:10" s="3" customFormat="1" ht="20.25" customHeight="1" x14ac:dyDescent="0.3">
      <c r="A4" s="6"/>
      <c r="B4" s="2"/>
      <c r="D4" s="4"/>
      <c r="F4" s="4"/>
      <c r="G4" s="4"/>
    </row>
    <row r="5" spans="1:10" s="3" customFormat="1" ht="20.25" customHeight="1" x14ac:dyDescent="0.3">
      <c r="A5" s="70"/>
      <c r="B5" s="2"/>
      <c r="D5" s="326" t="s">
        <v>2</v>
      </c>
      <c r="E5" s="326"/>
      <c r="F5" s="326"/>
      <c r="G5" s="15"/>
      <c r="H5" s="327" t="s">
        <v>3</v>
      </c>
      <c r="I5" s="327"/>
      <c r="J5" s="327"/>
    </row>
    <row r="6" spans="1:10" s="3" customFormat="1" ht="20.25" customHeight="1" x14ac:dyDescent="0.25">
      <c r="A6" s="70"/>
      <c r="B6" s="14"/>
      <c r="C6" s="12"/>
      <c r="D6" s="326" t="s">
        <v>4</v>
      </c>
      <c r="E6" s="326"/>
      <c r="F6" s="326"/>
      <c r="G6" s="15"/>
      <c r="H6" s="327" t="s">
        <v>4</v>
      </c>
      <c r="I6" s="327"/>
      <c r="J6" s="327"/>
    </row>
    <row r="7" spans="1:10" s="3" customFormat="1" ht="20.25" customHeight="1" x14ac:dyDescent="0.25">
      <c r="A7" s="70"/>
      <c r="B7" s="14"/>
      <c r="C7" s="12"/>
      <c r="D7" s="328" t="s">
        <v>56</v>
      </c>
      <c r="E7" s="328"/>
      <c r="F7" s="328"/>
      <c r="G7" s="18"/>
      <c r="H7" s="328" t="s">
        <v>56</v>
      </c>
      <c r="I7" s="328"/>
      <c r="J7" s="328"/>
    </row>
    <row r="8" spans="1:10" s="3" customFormat="1" ht="20.25" customHeight="1" x14ac:dyDescent="0.25">
      <c r="A8" s="70"/>
      <c r="B8" s="14" t="s">
        <v>7</v>
      </c>
      <c r="C8" s="12"/>
      <c r="D8" s="18" t="s">
        <v>201</v>
      </c>
      <c r="E8" s="18"/>
      <c r="F8" s="18" t="s">
        <v>176</v>
      </c>
      <c r="G8" s="18"/>
      <c r="H8" s="18" t="s">
        <v>201</v>
      </c>
      <c r="I8" s="18"/>
      <c r="J8" s="18" t="s">
        <v>176</v>
      </c>
    </row>
    <row r="9" spans="1:10" ht="20.25" customHeight="1" x14ac:dyDescent="0.3">
      <c r="A9" s="34"/>
      <c r="D9" s="329" t="s">
        <v>8</v>
      </c>
      <c r="E9" s="329"/>
      <c r="F9" s="329"/>
      <c r="G9" s="329"/>
      <c r="H9" s="329"/>
      <c r="I9" s="329"/>
      <c r="J9" s="329"/>
    </row>
    <row r="10" spans="1:10" ht="20.25" customHeight="1" x14ac:dyDescent="0.3">
      <c r="A10" s="71" t="s">
        <v>57</v>
      </c>
    </row>
    <row r="11" spans="1:10" ht="20.25" customHeight="1" x14ac:dyDescent="0.25">
      <c r="A11" s="12" t="s">
        <v>58</v>
      </c>
      <c r="B11" s="21" t="s">
        <v>208</v>
      </c>
      <c r="D11" s="11">
        <v>6828507419</v>
      </c>
      <c r="F11" s="11">
        <v>7428693329</v>
      </c>
      <c r="H11" s="22">
        <v>0</v>
      </c>
      <c r="J11" s="22">
        <v>0</v>
      </c>
    </row>
    <row r="12" spans="1:10" ht="20.25" customHeight="1" x14ac:dyDescent="0.25">
      <c r="A12" s="12" t="s">
        <v>144</v>
      </c>
      <c r="B12" s="21" t="s">
        <v>208</v>
      </c>
      <c r="D12" s="11">
        <v>1680000</v>
      </c>
      <c r="F12" s="11">
        <v>1680000</v>
      </c>
      <c r="H12" s="22">
        <v>330080000</v>
      </c>
      <c r="J12" s="11">
        <v>257280000</v>
      </c>
    </row>
    <row r="13" spans="1:10" ht="20.25" customHeight="1" x14ac:dyDescent="0.25">
      <c r="A13" s="12" t="s">
        <v>59</v>
      </c>
      <c r="D13" s="22">
        <v>0</v>
      </c>
      <c r="F13" s="22">
        <v>4582183</v>
      </c>
      <c r="H13" s="22">
        <v>3342</v>
      </c>
      <c r="J13" s="22">
        <v>0</v>
      </c>
    </row>
    <row r="14" spans="1:10" ht="20.25" customHeight="1" x14ac:dyDescent="0.25">
      <c r="A14" s="12" t="s">
        <v>60</v>
      </c>
      <c r="B14" s="21" t="s">
        <v>209</v>
      </c>
      <c r="D14" s="11">
        <v>3678780</v>
      </c>
      <c r="F14" s="11">
        <v>10828000</v>
      </c>
      <c r="H14" s="22">
        <v>764283344</v>
      </c>
      <c r="J14" s="22">
        <v>887803567</v>
      </c>
    </row>
    <row r="15" spans="1:10" ht="20.25" customHeight="1" x14ac:dyDescent="0.25">
      <c r="A15" s="12" t="s">
        <v>61</v>
      </c>
      <c r="B15" s="14">
        <v>4</v>
      </c>
      <c r="D15" s="11">
        <v>122398580</v>
      </c>
      <c r="F15" s="11">
        <v>125199183</v>
      </c>
      <c r="H15" s="11">
        <v>27609196</v>
      </c>
      <c r="J15" s="11">
        <v>34234636</v>
      </c>
    </row>
    <row r="16" spans="1:10" ht="20.25" customHeight="1" x14ac:dyDescent="0.25">
      <c r="A16" s="3" t="s">
        <v>62</v>
      </c>
      <c r="D16" s="59">
        <f>SUM(D11:D15)</f>
        <v>6956264779</v>
      </c>
      <c r="E16" s="3"/>
      <c r="F16" s="60">
        <f>SUM(F11:F15)</f>
        <v>7570982695</v>
      </c>
      <c r="G16" s="4"/>
      <c r="H16" s="59">
        <f>SUM(H11:H15)</f>
        <v>1121975882</v>
      </c>
      <c r="I16" s="3"/>
      <c r="J16" s="60">
        <f>SUM(J11:J15)</f>
        <v>1179318203</v>
      </c>
    </row>
    <row r="17" spans="1:10" ht="20.25" customHeight="1" x14ac:dyDescent="0.25">
      <c r="A17" s="3"/>
      <c r="D17" s="4"/>
      <c r="E17" s="3"/>
      <c r="F17" s="4"/>
      <c r="G17" s="4"/>
    </row>
    <row r="18" spans="1:10" ht="20.25" customHeight="1" x14ac:dyDescent="0.3">
      <c r="A18" s="20" t="s">
        <v>63</v>
      </c>
    </row>
    <row r="19" spans="1:10" ht="20.25" customHeight="1" x14ac:dyDescent="0.25">
      <c r="A19" s="12" t="s">
        <v>174</v>
      </c>
      <c r="B19" s="14">
        <v>4</v>
      </c>
      <c r="D19" s="11">
        <v>5526415723</v>
      </c>
      <c r="F19" s="11">
        <v>6147727365</v>
      </c>
      <c r="H19" s="22">
        <v>0</v>
      </c>
      <c r="J19" s="22">
        <v>0</v>
      </c>
    </row>
    <row r="20" spans="1:10" ht="20.25" customHeight="1" x14ac:dyDescent="0.25">
      <c r="A20" s="12" t="s">
        <v>64</v>
      </c>
      <c r="B20" s="14" t="s">
        <v>210</v>
      </c>
      <c r="D20" s="11">
        <v>132216835</v>
      </c>
      <c r="F20" s="11">
        <v>122930786</v>
      </c>
      <c r="H20" s="22">
        <v>0</v>
      </c>
      <c r="J20" s="22">
        <v>0</v>
      </c>
    </row>
    <row r="21" spans="1:10" ht="20.25" customHeight="1" x14ac:dyDescent="0.25">
      <c r="A21" s="12" t="s">
        <v>65</v>
      </c>
      <c r="B21" s="14" t="s">
        <v>210</v>
      </c>
      <c r="D21" s="72">
        <v>575118524</v>
      </c>
      <c r="F21" s="72">
        <v>558052765</v>
      </c>
      <c r="G21" s="72"/>
      <c r="H21" s="11">
        <v>393344917</v>
      </c>
      <c r="J21" s="11">
        <v>386923006</v>
      </c>
    </row>
    <row r="22" spans="1:10" ht="20.25" customHeight="1" x14ac:dyDescent="0.25">
      <c r="A22" s="12" t="s">
        <v>145</v>
      </c>
      <c r="D22" s="22">
        <v>2188149</v>
      </c>
      <c r="F22" s="22">
        <v>0</v>
      </c>
      <c r="H22" s="22">
        <v>0</v>
      </c>
      <c r="J22" s="22">
        <v>7243</v>
      </c>
    </row>
    <row r="23" spans="1:10" ht="20.25" customHeight="1" x14ac:dyDescent="0.25">
      <c r="A23" s="3" t="s">
        <v>67</v>
      </c>
      <c r="B23" s="14">
        <v>16</v>
      </c>
      <c r="D23" s="59">
        <f>SUM(D19:D22)</f>
        <v>6235939231</v>
      </c>
      <c r="E23" s="3"/>
      <c r="F23" s="60">
        <f>SUM(F19:F22)</f>
        <v>6828710916</v>
      </c>
      <c r="G23" s="4"/>
      <c r="H23" s="59">
        <f>SUM(H19:H22)</f>
        <v>393344917</v>
      </c>
      <c r="J23" s="60">
        <f>SUM(J19:J22)</f>
        <v>386930249</v>
      </c>
    </row>
    <row r="24" spans="1:10" ht="20.25" customHeight="1" x14ac:dyDescent="0.25">
      <c r="A24" s="3"/>
    </row>
    <row r="25" spans="1:10" ht="20.25" customHeight="1" x14ac:dyDescent="0.25">
      <c r="A25" s="73" t="s">
        <v>175</v>
      </c>
      <c r="D25" s="105">
        <f>D16-D23</f>
        <v>720325548</v>
      </c>
      <c r="E25" s="3"/>
      <c r="F25" s="106">
        <f>F16-F23</f>
        <v>742271779</v>
      </c>
      <c r="G25" s="4"/>
      <c r="H25" s="105">
        <f>H16-H23</f>
        <v>728630965</v>
      </c>
      <c r="I25" s="3"/>
      <c r="J25" s="106">
        <f>J16-J23</f>
        <v>792387954</v>
      </c>
    </row>
    <row r="26" spans="1:10" ht="20.25" customHeight="1" x14ac:dyDescent="0.25">
      <c r="A26" s="12" t="s">
        <v>66</v>
      </c>
      <c r="D26" s="22">
        <v>-4026496</v>
      </c>
      <c r="F26" s="22">
        <v>-2754090</v>
      </c>
      <c r="H26" s="22">
        <v>-722138</v>
      </c>
      <c r="J26" s="22">
        <v>-1030452</v>
      </c>
    </row>
    <row r="27" spans="1:10" ht="20.25" customHeight="1" x14ac:dyDescent="0.25">
      <c r="A27" s="12" t="s">
        <v>151</v>
      </c>
    </row>
    <row r="28" spans="1:10" ht="20.25" customHeight="1" x14ac:dyDescent="0.25">
      <c r="A28" s="75" t="s">
        <v>68</v>
      </c>
      <c r="B28" s="14">
        <v>15</v>
      </c>
      <c r="D28" s="76">
        <v>66623198</v>
      </c>
      <c r="E28" s="3"/>
      <c r="F28" s="76">
        <v>60427298</v>
      </c>
      <c r="G28" s="77"/>
      <c r="H28" s="29">
        <v>0</v>
      </c>
      <c r="I28" s="78"/>
      <c r="J28" s="29">
        <v>0</v>
      </c>
    </row>
    <row r="29" spans="1:10" ht="20.25" customHeight="1" x14ac:dyDescent="0.25">
      <c r="A29" s="3" t="s">
        <v>69</v>
      </c>
      <c r="D29" s="68">
        <f>SUM(D25:D28)</f>
        <v>782922250</v>
      </c>
      <c r="F29" s="69">
        <f>SUM(F25:F28)</f>
        <v>799944987</v>
      </c>
      <c r="H29" s="68">
        <f>SUM(H25:H28)</f>
        <v>727908827</v>
      </c>
      <c r="J29" s="69">
        <f>SUM(J25:J28)</f>
        <v>791357502</v>
      </c>
    </row>
    <row r="30" spans="1:10" ht="20.25" customHeight="1" x14ac:dyDescent="0.25">
      <c r="A30" s="12" t="s">
        <v>211</v>
      </c>
      <c r="B30" s="14">
        <v>17</v>
      </c>
      <c r="D30" s="76">
        <v>-65752861</v>
      </c>
      <c r="F30" s="76">
        <v>-110189690</v>
      </c>
      <c r="G30" s="77"/>
      <c r="H30" s="76">
        <v>641450</v>
      </c>
      <c r="J30" s="76">
        <v>-2329396</v>
      </c>
    </row>
    <row r="31" spans="1:10" ht="20.25" customHeight="1" thickBot="1" x14ac:dyDescent="0.3">
      <c r="A31" s="3" t="s">
        <v>70</v>
      </c>
      <c r="D31" s="107">
        <f>D29+D30</f>
        <v>717169389</v>
      </c>
      <c r="E31" s="3"/>
      <c r="F31" s="63">
        <f>F29+F30</f>
        <v>689755297</v>
      </c>
      <c r="G31" s="4"/>
      <c r="H31" s="107">
        <f>H29+H30</f>
        <v>728550277</v>
      </c>
      <c r="J31" s="63">
        <f>J29+J30</f>
        <v>789028106</v>
      </c>
    </row>
    <row r="32" spans="1:10" ht="20.25" customHeight="1" thickTop="1" x14ac:dyDescent="0.25">
      <c r="A32" s="3"/>
    </row>
    <row r="33" spans="1:10" ht="20.25" customHeight="1" thickBot="1" x14ac:dyDescent="0.3">
      <c r="A33" s="79" t="s">
        <v>152</v>
      </c>
      <c r="D33" s="80">
        <f>D36/425193894</f>
        <v>1.717929281928964</v>
      </c>
      <c r="E33" s="3"/>
      <c r="F33" s="81">
        <f>F36/425193894</f>
        <v>1.6480014597763721</v>
      </c>
      <c r="G33" s="3"/>
      <c r="H33" s="80">
        <f>H36/425193894</f>
        <v>1.7134542317769033</v>
      </c>
      <c r="I33" s="3"/>
      <c r="J33" s="81">
        <f>J36/425193894</f>
        <v>1.8556901148726279</v>
      </c>
    </row>
    <row r="34" spans="1:10" ht="20.25" customHeight="1" thickTop="1" x14ac:dyDescent="0.25">
      <c r="A34" s="79"/>
      <c r="D34" s="12"/>
      <c r="F34" s="12"/>
      <c r="G34" s="12"/>
    </row>
    <row r="35" spans="1:10" s="83" customFormat="1" ht="20.25" customHeight="1" x14ac:dyDescent="0.25">
      <c r="A35" s="82" t="s">
        <v>190</v>
      </c>
      <c r="B35" s="14"/>
      <c r="D35" s="84"/>
      <c r="F35" s="84"/>
    </row>
    <row r="36" spans="1:10" s="83" customFormat="1" ht="20.25" customHeight="1" x14ac:dyDescent="0.25">
      <c r="A36" s="85" t="s">
        <v>72</v>
      </c>
      <c r="B36" s="14"/>
      <c r="D36" s="84">
        <v>730453041</v>
      </c>
      <c r="F36" s="84">
        <v>700720158</v>
      </c>
      <c r="H36" s="84">
        <v>728550277</v>
      </c>
      <c r="J36" s="84">
        <v>789028106</v>
      </c>
    </row>
    <row r="37" spans="1:10" s="83" customFormat="1" ht="20.25" customHeight="1" x14ac:dyDescent="0.25">
      <c r="A37" s="52" t="s">
        <v>73</v>
      </c>
      <c r="B37" s="14"/>
      <c r="D37" s="86">
        <v>-13283652</v>
      </c>
      <c r="F37" s="86">
        <v>-10964861</v>
      </c>
      <c r="H37" s="86">
        <v>0</v>
      </c>
      <c r="J37" s="86">
        <v>0</v>
      </c>
    </row>
    <row r="38" spans="1:10" s="83" customFormat="1" ht="20.25" customHeight="1" thickBot="1" x14ac:dyDescent="0.3">
      <c r="A38" s="82" t="s">
        <v>70</v>
      </c>
      <c r="B38" s="14"/>
      <c r="D38" s="107">
        <f>D31</f>
        <v>717169389</v>
      </c>
      <c r="E38" s="4"/>
      <c r="F38" s="63">
        <f>F31</f>
        <v>689755297</v>
      </c>
      <c r="G38" s="4"/>
      <c r="H38" s="107">
        <f>H31</f>
        <v>728550277</v>
      </c>
      <c r="I38" s="4"/>
      <c r="J38" s="63">
        <f>J31</f>
        <v>789028106</v>
      </c>
    </row>
    <row r="39" spans="1:10" s="83" customFormat="1" ht="14.4" thickTop="1" x14ac:dyDescent="0.25">
      <c r="A39" s="87"/>
      <c r="B39" s="14"/>
      <c r="D39" s="84"/>
      <c r="F39" s="84"/>
    </row>
    <row r="40" spans="1:10" s="3" customFormat="1" ht="20.25" customHeight="1" x14ac:dyDescent="0.3">
      <c r="A40" s="1" t="str">
        <f>A1</f>
        <v xml:space="preserve">Somboon Advance Technology Public Company Limited and its Subsidiaries </v>
      </c>
      <c r="B40" s="2"/>
      <c r="D40" s="4"/>
      <c r="F40" s="4"/>
      <c r="G40" s="4"/>
    </row>
    <row r="41" spans="1:10" s="3" customFormat="1" ht="20.25" customHeight="1" x14ac:dyDescent="0.3">
      <c r="A41" s="6" t="s">
        <v>74</v>
      </c>
      <c r="B41" s="2"/>
      <c r="D41" s="4"/>
      <c r="F41" s="4"/>
      <c r="G41" s="4"/>
    </row>
    <row r="42" spans="1:10" s="3" customFormat="1" ht="20.25" customHeight="1" x14ac:dyDescent="0.3">
      <c r="A42" s="6"/>
      <c r="B42" s="2"/>
      <c r="D42" s="4"/>
      <c r="F42" s="4"/>
      <c r="G42" s="4"/>
    </row>
    <row r="43" spans="1:10" s="3" customFormat="1" ht="20.25" customHeight="1" x14ac:dyDescent="0.3">
      <c r="A43" s="6"/>
      <c r="B43" s="2"/>
      <c r="D43" s="4"/>
      <c r="F43" s="4"/>
      <c r="G43" s="4"/>
    </row>
    <row r="44" spans="1:10" s="3" customFormat="1" ht="20.25" customHeight="1" x14ac:dyDescent="0.3">
      <c r="A44" s="70"/>
      <c r="B44" s="2"/>
      <c r="D44" s="326" t="s">
        <v>2</v>
      </c>
      <c r="E44" s="326"/>
      <c r="F44" s="326"/>
      <c r="G44" s="15"/>
      <c r="H44" s="327" t="s">
        <v>3</v>
      </c>
      <c r="I44" s="327"/>
      <c r="J44" s="327"/>
    </row>
    <row r="45" spans="1:10" s="3" customFormat="1" ht="20.25" customHeight="1" x14ac:dyDescent="0.25">
      <c r="A45" s="70"/>
      <c r="B45" s="14"/>
      <c r="C45" s="12"/>
      <c r="D45" s="326" t="s">
        <v>4</v>
      </c>
      <c r="E45" s="326"/>
      <c r="F45" s="326"/>
      <c r="G45" s="15"/>
      <c r="H45" s="327" t="s">
        <v>4</v>
      </c>
      <c r="I45" s="327"/>
      <c r="J45" s="327"/>
    </row>
    <row r="46" spans="1:10" s="3" customFormat="1" ht="20.25" customHeight="1" x14ac:dyDescent="0.25">
      <c r="A46" s="70"/>
      <c r="B46" s="14"/>
      <c r="C46" s="12"/>
      <c r="D46" s="328" t="s">
        <v>56</v>
      </c>
      <c r="E46" s="328"/>
      <c r="F46" s="328"/>
      <c r="G46" s="18"/>
      <c r="H46" s="328" t="s">
        <v>56</v>
      </c>
      <c r="I46" s="328"/>
      <c r="J46" s="328"/>
    </row>
    <row r="47" spans="1:10" s="3" customFormat="1" ht="20.25" customHeight="1" x14ac:dyDescent="0.25">
      <c r="A47" s="70"/>
      <c r="B47" s="14" t="s">
        <v>7</v>
      </c>
      <c r="C47" s="12"/>
      <c r="D47" s="18" t="s">
        <v>201</v>
      </c>
      <c r="E47" s="18"/>
      <c r="F47" s="18" t="s">
        <v>176</v>
      </c>
      <c r="G47" s="18"/>
      <c r="H47" s="18" t="s">
        <v>201</v>
      </c>
      <c r="I47" s="18"/>
      <c r="J47" s="18" t="s">
        <v>176</v>
      </c>
    </row>
    <row r="48" spans="1:10" ht="20.25" customHeight="1" x14ac:dyDescent="0.3">
      <c r="A48" s="34"/>
      <c r="D48" s="329" t="s">
        <v>8</v>
      </c>
      <c r="E48" s="329"/>
      <c r="F48" s="329"/>
      <c r="G48" s="329"/>
      <c r="H48" s="329"/>
      <c r="I48" s="329"/>
      <c r="J48" s="329"/>
    </row>
    <row r="49" spans="1:10" s="3" customFormat="1" ht="20.25" customHeight="1" x14ac:dyDescent="0.3">
      <c r="A49" s="3" t="s">
        <v>70</v>
      </c>
      <c r="B49" s="2"/>
      <c r="D49" s="74">
        <f>D31</f>
        <v>717169389</v>
      </c>
      <c r="E49" s="88"/>
      <c r="F49" s="4">
        <f>F31</f>
        <v>689755297</v>
      </c>
      <c r="G49" s="15"/>
      <c r="H49" s="74">
        <f>H31</f>
        <v>728550277</v>
      </c>
      <c r="I49" s="12"/>
      <c r="J49" s="4">
        <f>J31</f>
        <v>789028106</v>
      </c>
    </row>
    <row r="50" spans="1:10" ht="18" customHeight="1" x14ac:dyDescent="0.25">
      <c r="D50" s="4"/>
      <c r="E50" s="3"/>
      <c r="F50" s="4"/>
      <c r="G50" s="4"/>
    </row>
    <row r="51" spans="1:10" ht="20.25" customHeight="1" x14ac:dyDescent="0.25">
      <c r="A51" s="3" t="s">
        <v>75</v>
      </c>
      <c r="D51" s="4"/>
      <c r="E51" s="3"/>
      <c r="F51" s="4"/>
      <c r="G51" s="4"/>
    </row>
    <row r="52" spans="1:10" ht="20.25" customHeight="1" x14ac:dyDescent="0.3">
      <c r="A52" s="71" t="s">
        <v>164</v>
      </c>
      <c r="B52" s="89"/>
      <c r="C52" s="90"/>
      <c r="D52" s="91"/>
      <c r="E52" s="92"/>
      <c r="F52" s="91"/>
      <c r="G52" s="51"/>
      <c r="H52" s="91"/>
      <c r="I52" s="51"/>
      <c r="J52" s="91"/>
    </row>
    <row r="53" spans="1:10" ht="20.25" customHeight="1" x14ac:dyDescent="0.3">
      <c r="A53" s="71" t="s">
        <v>76</v>
      </c>
      <c r="B53" s="89"/>
      <c r="C53" s="90"/>
      <c r="D53" s="91"/>
      <c r="E53" s="92"/>
      <c r="F53" s="91"/>
      <c r="G53" s="51"/>
      <c r="H53" s="91"/>
      <c r="I53" s="51"/>
      <c r="J53" s="91"/>
    </row>
    <row r="54" spans="1:10" ht="20.25" customHeight="1" x14ac:dyDescent="0.25">
      <c r="A54" s="53" t="s">
        <v>197</v>
      </c>
      <c r="B54" s="89"/>
      <c r="C54" s="90"/>
      <c r="D54" s="36">
        <v>412399</v>
      </c>
      <c r="E54" s="92"/>
      <c r="F54" s="36">
        <v>-470140</v>
      </c>
      <c r="G54" s="51"/>
      <c r="H54" s="36">
        <v>-2170</v>
      </c>
      <c r="I54" s="51"/>
      <c r="J54" s="36">
        <v>-501161</v>
      </c>
    </row>
    <row r="55" spans="1:10" ht="20.25" customHeight="1" x14ac:dyDescent="0.25">
      <c r="A55" s="53" t="s">
        <v>212</v>
      </c>
      <c r="B55" s="89"/>
      <c r="C55" s="90"/>
      <c r="D55" s="91"/>
      <c r="E55" s="92"/>
      <c r="F55" s="91"/>
      <c r="G55" s="51"/>
      <c r="H55" s="91"/>
      <c r="I55" s="51"/>
      <c r="J55" s="91"/>
    </row>
    <row r="56" spans="1:10" ht="20.25" customHeight="1" x14ac:dyDescent="0.25">
      <c r="A56" s="23" t="s">
        <v>165</v>
      </c>
      <c r="B56" s="89"/>
      <c r="C56" s="90"/>
      <c r="D56" s="93">
        <v>-65927</v>
      </c>
      <c r="E56" s="94"/>
      <c r="F56" s="93">
        <v>90285</v>
      </c>
      <c r="G56" s="94"/>
      <c r="H56" s="93">
        <v>434</v>
      </c>
      <c r="I56" s="94"/>
      <c r="J56" s="93">
        <v>100232</v>
      </c>
    </row>
    <row r="57" spans="1:10" ht="20.25" customHeight="1" x14ac:dyDescent="0.25">
      <c r="A57" s="87" t="s">
        <v>166</v>
      </c>
      <c r="B57" s="89"/>
      <c r="C57" s="90"/>
      <c r="D57" s="95"/>
      <c r="E57" s="94"/>
      <c r="F57" s="96"/>
      <c r="G57" s="94"/>
      <c r="H57" s="96"/>
      <c r="I57" s="94"/>
      <c r="J57" s="96"/>
    </row>
    <row r="58" spans="1:10" ht="20.25" customHeight="1" x14ac:dyDescent="0.25">
      <c r="A58" s="3" t="s">
        <v>76</v>
      </c>
      <c r="B58" s="89"/>
      <c r="C58" s="90"/>
      <c r="D58" s="108">
        <f>SUM(D54:D56)</f>
        <v>346472</v>
      </c>
      <c r="E58" s="92"/>
      <c r="F58" s="108">
        <f>SUM(F54:F56)</f>
        <v>-379855</v>
      </c>
      <c r="G58" s="92"/>
      <c r="H58" s="108">
        <f>SUM(H54:H56)</f>
        <v>-1736</v>
      </c>
      <c r="I58" s="92"/>
      <c r="J58" s="108">
        <f>SUM(J54:J56)</f>
        <v>-400929</v>
      </c>
    </row>
    <row r="59" spans="1:10" ht="20.25" customHeight="1" x14ac:dyDescent="0.25">
      <c r="D59" s="4"/>
      <c r="E59" s="3"/>
      <c r="F59" s="4"/>
      <c r="G59" s="4"/>
    </row>
    <row r="60" spans="1:10" ht="20.25" customHeight="1" x14ac:dyDescent="0.3">
      <c r="A60" s="71" t="s">
        <v>163</v>
      </c>
      <c r="D60" s="97"/>
      <c r="F60" s="97"/>
      <c r="H60" s="98"/>
      <c r="J60" s="98"/>
    </row>
    <row r="61" spans="1:10" ht="20.25" customHeight="1" x14ac:dyDescent="0.3">
      <c r="A61" s="71" t="s">
        <v>76</v>
      </c>
      <c r="D61" s="97"/>
      <c r="F61" s="97"/>
      <c r="H61" s="98"/>
      <c r="J61" s="98"/>
    </row>
    <row r="62" spans="1:10" ht="20.25" customHeight="1" x14ac:dyDescent="0.25">
      <c r="A62" s="23" t="s">
        <v>198</v>
      </c>
      <c r="D62" s="97"/>
      <c r="F62" s="97"/>
      <c r="H62" s="98"/>
      <c r="J62" s="98"/>
    </row>
    <row r="63" spans="1:10" ht="20.25" customHeight="1" x14ac:dyDescent="0.25">
      <c r="A63" s="12" t="s">
        <v>77</v>
      </c>
      <c r="D63" s="97">
        <v>-5891669</v>
      </c>
      <c r="F63" s="97">
        <v>-4220752</v>
      </c>
      <c r="H63" s="98">
        <v>0</v>
      </c>
      <c r="J63" s="98">
        <v>0</v>
      </c>
    </row>
    <row r="64" spans="1:10" ht="20.25" customHeight="1" x14ac:dyDescent="0.25">
      <c r="A64" s="12" t="s">
        <v>213</v>
      </c>
      <c r="D64" s="97"/>
      <c r="F64" s="97"/>
      <c r="H64" s="98"/>
      <c r="J64" s="98"/>
    </row>
    <row r="65" spans="1:10" ht="20.25" customHeight="1" x14ac:dyDescent="0.25">
      <c r="A65" s="12" t="s">
        <v>78</v>
      </c>
      <c r="B65" s="14">
        <v>13</v>
      </c>
      <c r="D65" s="97">
        <v>-7676748</v>
      </c>
      <c r="F65" s="97">
        <v>-25665810</v>
      </c>
      <c r="H65" s="97">
        <v>-12072800</v>
      </c>
      <c r="J65" s="97">
        <v>-9727634</v>
      </c>
    </row>
    <row r="66" spans="1:10" ht="20.25" customHeight="1" x14ac:dyDescent="0.25">
      <c r="A66" s="12" t="s">
        <v>79</v>
      </c>
      <c r="D66" s="97"/>
      <c r="F66" s="97"/>
      <c r="H66" s="97"/>
      <c r="J66" s="97"/>
    </row>
    <row r="67" spans="1:10" ht="20.25" customHeight="1" x14ac:dyDescent="0.25">
      <c r="A67" s="23" t="s">
        <v>165</v>
      </c>
      <c r="D67" s="55">
        <v>3101562</v>
      </c>
      <c r="F67" s="55">
        <v>5436661</v>
      </c>
      <c r="H67" s="55">
        <v>2414560</v>
      </c>
      <c r="J67" s="55">
        <v>1945527</v>
      </c>
    </row>
    <row r="68" spans="1:10" ht="20.25" customHeight="1" x14ac:dyDescent="0.25">
      <c r="A68" s="87" t="s">
        <v>80</v>
      </c>
      <c r="D68" s="97"/>
      <c r="F68" s="97"/>
      <c r="G68" s="4"/>
      <c r="H68" s="99"/>
      <c r="I68" s="3"/>
      <c r="J68" s="99"/>
    </row>
    <row r="69" spans="1:10" ht="20.25" customHeight="1" x14ac:dyDescent="0.25">
      <c r="A69" s="3" t="s">
        <v>162</v>
      </c>
      <c r="D69" s="108">
        <f>SUM(D63:D68)</f>
        <v>-10466855</v>
      </c>
      <c r="E69" s="3"/>
      <c r="F69" s="108">
        <f>SUM(F63:F68)</f>
        <v>-24449901</v>
      </c>
      <c r="G69" s="4"/>
      <c r="H69" s="108">
        <f>SUM(H63:H68)</f>
        <v>-9658240</v>
      </c>
      <c r="I69" s="3"/>
      <c r="J69" s="108">
        <f>SUM(J63:J68)</f>
        <v>-7782107</v>
      </c>
    </row>
    <row r="70" spans="1:10" ht="20.25" customHeight="1" x14ac:dyDescent="0.25">
      <c r="A70" s="3" t="s">
        <v>153</v>
      </c>
      <c r="E70" s="3"/>
      <c r="H70" s="97"/>
      <c r="J70" s="97"/>
    </row>
    <row r="71" spans="1:10" ht="20.25" customHeight="1" x14ac:dyDescent="0.25">
      <c r="A71" s="3" t="s">
        <v>154</v>
      </c>
      <c r="D71" s="108">
        <f>D58+D69</f>
        <v>-10120383</v>
      </c>
      <c r="E71" s="3"/>
      <c r="F71" s="66">
        <f>F58+F69</f>
        <v>-24829756</v>
      </c>
      <c r="G71" s="4"/>
      <c r="H71" s="108">
        <f>H58+H69</f>
        <v>-9659976</v>
      </c>
      <c r="J71" s="108">
        <f>J58+J69</f>
        <v>-8183036</v>
      </c>
    </row>
    <row r="72" spans="1:10" ht="18" customHeight="1" x14ac:dyDescent="0.25">
      <c r="A72" s="100"/>
      <c r="D72" s="4"/>
      <c r="E72" s="3"/>
      <c r="F72" s="4"/>
      <c r="G72" s="4"/>
      <c r="H72" s="101"/>
      <c r="J72" s="101"/>
    </row>
    <row r="73" spans="1:10" ht="20.25" customHeight="1" thickBot="1" x14ac:dyDescent="0.3">
      <c r="A73" s="3" t="s">
        <v>167</v>
      </c>
      <c r="D73" s="107">
        <f>D49+D71</f>
        <v>707049006</v>
      </c>
      <c r="E73" s="3"/>
      <c r="F73" s="63">
        <f>F49+F71</f>
        <v>664925541</v>
      </c>
      <c r="G73" s="4"/>
      <c r="H73" s="107">
        <f>H49+H71</f>
        <v>718890301</v>
      </c>
      <c r="J73" s="63">
        <f>J49+J71</f>
        <v>780845070</v>
      </c>
    </row>
    <row r="74" spans="1:10" ht="18" customHeight="1" thickTop="1" x14ac:dyDescent="0.25">
      <c r="A74" s="3"/>
      <c r="D74" s="4"/>
      <c r="E74" s="3"/>
      <c r="F74" s="4"/>
      <c r="G74" s="4"/>
      <c r="H74" s="4"/>
      <c r="J74" s="4"/>
    </row>
    <row r="75" spans="1:10" ht="20.25" customHeight="1" x14ac:dyDescent="0.25">
      <c r="A75" s="3" t="s">
        <v>191</v>
      </c>
      <c r="C75" s="83"/>
      <c r="D75" s="84"/>
      <c r="E75" s="83"/>
      <c r="F75" s="84"/>
      <c r="G75" s="83"/>
      <c r="H75" s="83"/>
      <c r="I75" s="83"/>
      <c r="J75" s="83"/>
    </row>
    <row r="76" spans="1:10" ht="20.25" customHeight="1" x14ac:dyDescent="0.25">
      <c r="A76" s="102" t="s">
        <v>72</v>
      </c>
      <c r="C76" s="83"/>
      <c r="D76" s="109">
        <f>D78-D77</f>
        <v>720233153</v>
      </c>
      <c r="F76" s="84">
        <v>675808531</v>
      </c>
      <c r="G76" s="12"/>
      <c r="H76" s="109">
        <f>H78-H77</f>
        <v>718890301</v>
      </c>
      <c r="I76" s="83"/>
      <c r="J76" s="103">
        <v>780845070</v>
      </c>
    </row>
    <row r="77" spans="1:10" ht="20.25" customHeight="1" x14ac:dyDescent="0.25">
      <c r="A77" s="104" t="s">
        <v>73</v>
      </c>
      <c r="C77" s="83"/>
      <c r="D77" s="86">
        <v>-13184147</v>
      </c>
      <c r="E77" s="83"/>
      <c r="F77" s="86">
        <v>-10882990</v>
      </c>
      <c r="G77" s="83"/>
      <c r="H77" s="86">
        <v>0</v>
      </c>
      <c r="I77" s="83"/>
      <c r="J77" s="86">
        <v>0</v>
      </c>
    </row>
    <row r="78" spans="1:10" ht="20.25" customHeight="1" thickBot="1" x14ac:dyDescent="0.3">
      <c r="A78" s="82" t="s">
        <v>81</v>
      </c>
      <c r="C78" s="83"/>
      <c r="D78" s="107">
        <f>D73</f>
        <v>707049006</v>
      </c>
      <c r="E78" s="4"/>
      <c r="F78" s="63">
        <f>F73</f>
        <v>664925541</v>
      </c>
      <c r="G78" s="4"/>
      <c r="H78" s="107">
        <f>H73</f>
        <v>718890301</v>
      </c>
      <c r="I78" s="4"/>
      <c r="J78" s="63">
        <f>J73</f>
        <v>780845070</v>
      </c>
    </row>
    <row r="79" spans="1:10" ht="20.25" customHeight="1" thickTop="1" x14ac:dyDescent="0.25"/>
    <row r="80" spans="1:10" ht="20.25" customHeight="1" x14ac:dyDescent="0.25">
      <c r="H80" s="11"/>
      <c r="J80" s="1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8:J48"/>
    <mergeCell ref="D9:J9"/>
    <mergeCell ref="D44:F44"/>
    <mergeCell ref="H44:J44"/>
    <mergeCell ref="D45:F45"/>
    <mergeCell ref="H45:J45"/>
    <mergeCell ref="D46:F46"/>
    <mergeCell ref="H46:J46"/>
    <mergeCell ref="D5:F5"/>
    <mergeCell ref="H5:J5"/>
    <mergeCell ref="D6:F6"/>
    <mergeCell ref="H6:J6"/>
    <mergeCell ref="D7:F7"/>
    <mergeCell ref="H7:J7"/>
  </mergeCells>
  <pageMargins left="0.7" right="0.6" top="0.48" bottom="0.5" header="0.5" footer="0.48"/>
  <pageSetup paperSize="9" scale="71" firstPageNumber="7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="80" zoomScaleNormal="80" zoomScaleSheetLayoutView="70" workbookViewId="0">
      <selection activeCell="E89" sqref="E89"/>
    </sheetView>
  </sheetViews>
  <sheetFormatPr defaultColWidth="9" defaultRowHeight="18.600000000000001" customHeight="1" x14ac:dyDescent="0.25"/>
  <cols>
    <col min="1" max="1" width="55.5546875" style="114" customWidth="1"/>
    <col min="2" max="2" width="6.21875" style="119" customWidth="1"/>
    <col min="3" max="3" width="1.21875" style="114" customWidth="1"/>
    <col min="4" max="4" width="14.6640625" style="144" customWidth="1"/>
    <col min="5" max="5" width="1.21875" style="144" customWidth="1"/>
    <col min="6" max="6" width="14.6640625" style="144" customWidth="1"/>
    <col min="7" max="7" width="1.21875" style="144" customWidth="1"/>
    <col min="8" max="8" width="12.6640625" style="144" customWidth="1"/>
    <col min="9" max="9" width="1.21875" style="144" customWidth="1"/>
    <col min="10" max="10" width="15.6640625" style="144" customWidth="1"/>
    <col min="11" max="11" width="1.21875" style="144" customWidth="1"/>
    <col min="12" max="12" width="15.6640625" style="144" customWidth="1"/>
    <col min="13" max="13" width="1.21875" style="144" customWidth="1"/>
    <col min="14" max="14" width="15.21875" style="144" bestFit="1" customWidth="1"/>
    <col min="15" max="15" width="1.21875" style="144" customWidth="1"/>
    <col min="16" max="16" width="14.6640625" style="144" customWidth="1"/>
    <col min="17" max="17" width="1.21875" style="144" customWidth="1"/>
    <col min="18" max="18" width="15.21875" style="144" bestFit="1" customWidth="1"/>
    <col min="19" max="19" width="12.21875" style="114" bestFit="1" customWidth="1"/>
    <col min="20" max="20" width="9" style="114"/>
    <col min="21" max="21" width="14.44140625" style="114" bestFit="1" customWidth="1"/>
    <col min="22" max="22" width="14.5546875" style="114" customWidth="1"/>
    <col min="23" max="16384" width="9" style="114"/>
  </cols>
  <sheetData>
    <row r="1" spans="1:22" ht="18.600000000000001" customHeight="1" x14ac:dyDescent="0.3">
      <c r="A1" s="110" t="s">
        <v>0</v>
      </c>
      <c r="B1" s="111"/>
      <c r="C1" s="112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4"/>
      <c r="O1" s="113"/>
      <c r="P1" s="114"/>
      <c r="Q1" s="113"/>
      <c r="R1" s="114"/>
      <c r="S1" s="115"/>
      <c r="T1" s="116"/>
    </row>
    <row r="2" spans="1:22" ht="18.600000000000001" customHeight="1" x14ac:dyDescent="0.3">
      <c r="A2" s="117" t="s">
        <v>82</v>
      </c>
      <c r="B2" s="111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/>
      <c r="O2" s="113"/>
      <c r="P2" s="114"/>
      <c r="Q2" s="113"/>
      <c r="R2" s="114"/>
      <c r="S2" s="115"/>
      <c r="T2" s="116"/>
    </row>
    <row r="3" spans="1:22" ht="18.600000000000001" customHeight="1" x14ac:dyDescent="0.25">
      <c r="A3" s="118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  <c r="O3" s="113"/>
      <c r="P3" s="114"/>
      <c r="Q3" s="113"/>
      <c r="R3" s="114"/>
      <c r="S3" s="115"/>
      <c r="T3" s="116"/>
    </row>
    <row r="4" spans="1:22" ht="18.600000000000001" customHeight="1" x14ac:dyDescent="0.25">
      <c r="A4" s="118"/>
      <c r="B4" s="330" t="s">
        <v>83</v>
      </c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U4" s="115"/>
      <c r="V4" s="116"/>
    </row>
    <row r="5" spans="1:22" ht="37.799999999999997" customHeight="1" x14ac:dyDescent="0.25">
      <c r="A5" s="118"/>
      <c r="B5" s="120"/>
      <c r="C5" s="120"/>
      <c r="D5" s="120"/>
      <c r="E5" s="120"/>
      <c r="F5" s="121"/>
      <c r="G5" s="121"/>
      <c r="H5" s="331" t="s">
        <v>47</v>
      </c>
      <c r="I5" s="331"/>
      <c r="J5" s="331"/>
      <c r="K5" s="122"/>
      <c r="L5" s="123" t="s">
        <v>84</v>
      </c>
      <c r="M5" s="122"/>
      <c r="N5" s="124"/>
      <c r="O5" s="122"/>
      <c r="P5" s="124"/>
      <c r="Q5" s="122"/>
      <c r="R5" s="124"/>
      <c r="U5" s="115"/>
      <c r="V5" s="116"/>
    </row>
    <row r="6" spans="1:22" ht="18.600000000000001" customHeight="1" x14ac:dyDescent="0.25">
      <c r="A6" s="118"/>
      <c r="B6" s="120"/>
      <c r="C6" s="120"/>
      <c r="D6" s="120"/>
      <c r="E6" s="120"/>
      <c r="F6" s="121"/>
      <c r="G6" s="121"/>
      <c r="H6" s="125"/>
      <c r="I6" s="125"/>
      <c r="J6" s="125"/>
      <c r="K6" s="122"/>
      <c r="L6" s="126"/>
      <c r="M6" s="122"/>
      <c r="N6" s="127" t="s">
        <v>85</v>
      </c>
      <c r="O6" s="122"/>
      <c r="P6" s="124"/>
      <c r="Q6" s="122"/>
      <c r="R6" s="124"/>
      <c r="U6" s="115"/>
      <c r="V6" s="116"/>
    </row>
    <row r="7" spans="1:22" ht="18.600000000000001" customHeight="1" x14ac:dyDescent="0.25">
      <c r="A7" s="118"/>
      <c r="D7" s="128" t="s">
        <v>86</v>
      </c>
      <c r="E7" s="113"/>
      <c r="F7" s="129"/>
      <c r="G7" s="129"/>
      <c r="H7" s="332"/>
      <c r="I7" s="332"/>
      <c r="J7" s="332"/>
      <c r="K7" s="130"/>
      <c r="L7" s="131"/>
      <c r="M7" s="130"/>
      <c r="N7" s="127" t="s">
        <v>87</v>
      </c>
      <c r="O7" s="130"/>
      <c r="P7" s="124"/>
      <c r="Q7" s="130"/>
      <c r="R7" s="124"/>
      <c r="U7" s="115"/>
      <c r="V7" s="116"/>
    </row>
    <row r="8" spans="1:22" ht="18.600000000000001" customHeight="1" x14ac:dyDescent="0.25">
      <c r="A8" s="132"/>
      <c r="B8" s="133"/>
      <c r="C8" s="134"/>
      <c r="D8" s="135" t="s">
        <v>88</v>
      </c>
      <c r="E8" s="136"/>
      <c r="F8" s="135" t="s">
        <v>89</v>
      </c>
      <c r="G8" s="137"/>
      <c r="H8" s="332"/>
      <c r="I8" s="332"/>
      <c r="J8" s="332"/>
      <c r="K8" s="130"/>
      <c r="L8" s="138" t="s">
        <v>90</v>
      </c>
      <c r="M8" s="130"/>
      <c r="N8" s="127" t="s">
        <v>91</v>
      </c>
      <c r="O8" s="130"/>
      <c r="P8" s="127" t="s">
        <v>92</v>
      </c>
      <c r="Q8" s="130"/>
      <c r="R8" s="127" t="s">
        <v>93</v>
      </c>
      <c r="U8" s="115"/>
      <c r="V8" s="116"/>
    </row>
    <row r="9" spans="1:22" ht="18.600000000000001" customHeight="1" x14ac:dyDescent="0.25">
      <c r="A9" s="132"/>
      <c r="B9" s="139" t="s">
        <v>7</v>
      </c>
      <c r="C9" s="140"/>
      <c r="D9" s="135" t="s">
        <v>94</v>
      </c>
      <c r="E9" s="135"/>
      <c r="F9" s="135" t="s">
        <v>95</v>
      </c>
      <c r="G9" s="135"/>
      <c r="H9" s="141" t="s">
        <v>96</v>
      </c>
      <c r="I9" s="122"/>
      <c r="J9" s="142" t="s">
        <v>50</v>
      </c>
      <c r="K9" s="142"/>
      <c r="L9" s="126" t="s">
        <v>97</v>
      </c>
      <c r="M9" s="142"/>
      <c r="N9" s="127" t="s">
        <v>98</v>
      </c>
      <c r="O9" s="142"/>
      <c r="P9" s="127" t="s">
        <v>99</v>
      </c>
      <c r="Q9" s="142"/>
      <c r="R9" s="127" t="s">
        <v>100</v>
      </c>
      <c r="U9" s="115"/>
      <c r="V9" s="116"/>
    </row>
    <row r="10" spans="1:22" ht="18.600000000000001" customHeight="1" x14ac:dyDescent="0.25">
      <c r="A10" s="118"/>
      <c r="D10" s="333" t="s">
        <v>8</v>
      </c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U10" s="115"/>
      <c r="V10" s="116"/>
    </row>
    <row r="11" spans="1:22" ht="18.600000000000001" customHeight="1" x14ac:dyDescent="0.25">
      <c r="A11" s="143" t="s">
        <v>179</v>
      </c>
      <c r="N11" s="114"/>
      <c r="P11" s="114"/>
      <c r="R11" s="114"/>
    </row>
    <row r="12" spans="1:22" ht="18.600000000000001" customHeight="1" x14ac:dyDescent="0.25">
      <c r="A12" s="143" t="s">
        <v>178</v>
      </c>
      <c r="D12" s="145">
        <v>425193894</v>
      </c>
      <c r="E12" s="145"/>
      <c r="F12" s="145">
        <v>716443452</v>
      </c>
      <c r="G12" s="145"/>
      <c r="H12" s="145">
        <v>55671181</v>
      </c>
      <c r="I12" s="145"/>
      <c r="J12" s="145">
        <v>7070675543</v>
      </c>
      <c r="K12" s="145"/>
      <c r="L12" s="145">
        <v>21916864</v>
      </c>
      <c r="M12" s="145"/>
      <c r="N12" s="165">
        <f>SUM(D12:L12)</f>
        <v>8289900934</v>
      </c>
      <c r="O12" s="145"/>
      <c r="P12" s="146">
        <v>3173108</v>
      </c>
      <c r="Q12" s="145"/>
      <c r="R12" s="165">
        <f>SUM(N12:Q12)</f>
        <v>8293074042</v>
      </c>
    </row>
    <row r="13" spans="1:22" ht="9.75" customHeight="1" x14ac:dyDescent="0.25">
      <c r="A13" s="147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</row>
    <row r="14" spans="1:22" ht="18.600000000000001" customHeight="1" x14ac:dyDescent="0.25">
      <c r="A14" s="147" t="s">
        <v>101</v>
      </c>
      <c r="D14" s="149"/>
      <c r="E14" s="148"/>
      <c r="F14" s="149"/>
      <c r="G14" s="148"/>
      <c r="H14" s="149"/>
      <c r="I14" s="148"/>
      <c r="J14" s="148"/>
      <c r="K14" s="148"/>
      <c r="L14" s="148"/>
      <c r="M14" s="148"/>
      <c r="N14" s="148"/>
      <c r="O14" s="148"/>
      <c r="P14" s="148"/>
      <c r="Q14" s="148"/>
      <c r="R14" s="148"/>
    </row>
    <row r="15" spans="1:22" ht="18.600000000000001" customHeight="1" x14ac:dyDescent="0.3">
      <c r="A15" s="150" t="s">
        <v>107</v>
      </c>
      <c r="D15" s="148"/>
      <c r="E15" s="148"/>
      <c r="F15" s="148"/>
      <c r="G15" s="148"/>
      <c r="H15" s="151"/>
      <c r="I15" s="148"/>
      <c r="J15" s="145"/>
      <c r="K15" s="148"/>
      <c r="L15" s="148"/>
      <c r="M15" s="148"/>
      <c r="N15" s="145"/>
      <c r="O15" s="148"/>
      <c r="P15" s="145"/>
      <c r="Q15" s="148"/>
      <c r="R15" s="145"/>
    </row>
    <row r="16" spans="1:22" ht="18.600000000000001" customHeight="1" x14ac:dyDescent="0.25">
      <c r="A16" s="152" t="s">
        <v>157</v>
      </c>
      <c r="B16" s="119">
        <v>18</v>
      </c>
      <c r="D16" s="158">
        <v>0</v>
      </c>
      <c r="E16" s="148"/>
      <c r="F16" s="158">
        <v>0</v>
      </c>
      <c r="G16" s="148"/>
      <c r="H16" s="158">
        <v>0</v>
      </c>
      <c r="I16" s="153"/>
      <c r="J16" s="154">
        <v>-628706504</v>
      </c>
      <c r="K16" s="155"/>
      <c r="L16" s="158">
        <v>0</v>
      </c>
      <c r="M16" s="155"/>
      <c r="N16" s="166">
        <f>SUM(D16:M16)</f>
        <v>-628706504</v>
      </c>
      <c r="O16" s="155"/>
      <c r="P16" s="323">
        <v>0</v>
      </c>
      <c r="Q16" s="155"/>
      <c r="R16" s="166">
        <f>SUM(N16:Q16)</f>
        <v>-628706504</v>
      </c>
    </row>
    <row r="17" spans="1:18" ht="18.600000000000001" customHeight="1" x14ac:dyDescent="0.3">
      <c r="A17" s="156" t="s">
        <v>158</v>
      </c>
      <c r="D17" s="317">
        <f>SUM(D16)</f>
        <v>0</v>
      </c>
      <c r="E17" s="153"/>
      <c r="F17" s="317">
        <f>SUM(F16)</f>
        <v>0</v>
      </c>
      <c r="G17" s="153"/>
      <c r="H17" s="317">
        <f>SUM(H16)</f>
        <v>0</v>
      </c>
      <c r="I17" s="148"/>
      <c r="J17" s="167">
        <f>SUM(J16)</f>
        <v>-628706504</v>
      </c>
      <c r="K17" s="157"/>
      <c r="L17" s="317">
        <f>SUM(L16)</f>
        <v>0</v>
      </c>
      <c r="M17" s="157"/>
      <c r="N17" s="167">
        <f>SUM(N16)</f>
        <v>-628706504</v>
      </c>
      <c r="O17" s="157"/>
      <c r="P17" s="317">
        <f>SUM(P16)</f>
        <v>0</v>
      </c>
      <c r="Q17" s="157"/>
      <c r="R17" s="167">
        <f>SUM(R16)</f>
        <v>-628706504</v>
      </c>
    </row>
    <row r="18" spans="1:18" ht="9.75" customHeight="1" x14ac:dyDescent="0.25">
      <c r="A18" s="147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</row>
    <row r="19" spans="1:18" ht="18.600000000000001" hidden="1" customHeight="1" x14ac:dyDescent="0.3">
      <c r="A19" s="156" t="s">
        <v>159</v>
      </c>
      <c r="D19" s="158"/>
      <c r="E19" s="148"/>
      <c r="F19" s="158"/>
      <c r="G19" s="148"/>
      <c r="H19" s="158"/>
      <c r="I19" s="148"/>
      <c r="J19" s="157"/>
      <c r="K19" s="157"/>
      <c r="L19" s="157"/>
      <c r="M19" s="157"/>
      <c r="N19" s="146"/>
      <c r="O19" s="157"/>
      <c r="P19" s="158"/>
      <c r="Q19" s="157"/>
      <c r="R19" s="146"/>
    </row>
    <row r="20" spans="1:18" ht="18.600000000000001" hidden="1" customHeight="1" x14ac:dyDescent="0.25">
      <c r="A20" s="152" t="s">
        <v>146</v>
      </c>
      <c r="D20" s="158"/>
      <c r="E20" s="148"/>
      <c r="F20" s="158"/>
      <c r="G20" s="148"/>
      <c r="H20" s="158"/>
      <c r="I20" s="148"/>
      <c r="J20" s="157"/>
      <c r="K20" s="157"/>
      <c r="L20" s="157"/>
      <c r="M20" s="157"/>
      <c r="N20" s="146"/>
      <c r="O20" s="157"/>
      <c r="P20" s="158"/>
      <c r="Q20" s="157"/>
      <c r="R20" s="146"/>
    </row>
    <row r="21" spans="1:18" ht="18.600000000000001" hidden="1" customHeight="1" x14ac:dyDescent="0.25">
      <c r="A21" s="152" t="s">
        <v>147</v>
      </c>
      <c r="D21" s="158">
        <v>0</v>
      </c>
      <c r="E21" s="148"/>
      <c r="F21" s="158">
        <v>0</v>
      </c>
      <c r="G21" s="148"/>
      <c r="H21" s="158">
        <v>0</v>
      </c>
      <c r="I21" s="148"/>
      <c r="J21" s="321">
        <v>0</v>
      </c>
      <c r="K21" s="157"/>
      <c r="L21" s="158">
        <v>0</v>
      </c>
      <c r="M21" s="157"/>
      <c r="N21" s="322">
        <f>SUM(D21:M21)</f>
        <v>0</v>
      </c>
      <c r="O21" s="157"/>
      <c r="P21" s="321">
        <v>0</v>
      </c>
      <c r="Q21" s="157"/>
      <c r="R21" s="322">
        <f>SUM(N21:Q21)</f>
        <v>0</v>
      </c>
    </row>
    <row r="22" spans="1:18" ht="18.600000000000001" hidden="1" customHeight="1" x14ac:dyDescent="0.3">
      <c r="A22" s="156" t="s">
        <v>160</v>
      </c>
      <c r="D22" s="317">
        <f>SUM(D21)</f>
        <v>0</v>
      </c>
      <c r="E22" s="153">
        <v>0</v>
      </c>
      <c r="F22" s="317">
        <f>SUM(F21)</f>
        <v>0</v>
      </c>
      <c r="G22" s="153"/>
      <c r="H22" s="317">
        <f>SUM(H21)</f>
        <v>0</v>
      </c>
      <c r="I22" s="318">
        <v>0</v>
      </c>
      <c r="J22" s="317">
        <f>SUM(J21)</f>
        <v>0</v>
      </c>
      <c r="K22" s="149">
        <v>0</v>
      </c>
      <c r="L22" s="317">
        <f>SUM(L21)</f>
        <v>0</v>
      </c>
      <c r="M22" s="149">
        <v>0</v>
      </c>
      <c r="N22" s="317">
        <f>SUM(N21)</f>
        <v>0</v>
      </c>
      <c r="O22" s="319"/>
      <c r="P22" s="324">
        <f>SUM(P21)</f>
        <v>0</v>
      </c>
      <c r="Q22" s="319"/>
      <c r="R22" s="320">
        <f>SUM(R21)</f>
        <v>0</v>
      </c>
    </row>
    <row r="23" spans="1:18" ht="9.75" hidden="1" customHeight="1" x14ac:dyDescent="0.25">
      <c r="A23" s="147"/>
      <c r="D23" s="148"/>
      <c r="E23" s="148"/>
      <c r="F23" s="148"/>
      <c r="G23" s="148"/>
      <c r="H23" s="148"/>
      <c r="I23" s="148"/>
      <c r="J23" s="148"/>
      <c r="K23" s="148"/>
      <c r="L23" s="159"/>
      <c r="M23" s="148"/>
      <c r="N23" s="159"/>
      <c r="O23" s="148"/>
      <c r="P23" s="148"/>
      <c r="Q23" s="148"/>
      <c r="R23" s="148"/>
    </row>
    <row r="24" spans="1:18" ht="18.600000000000001" customHeight="1" x14ac:dyDescent="0.25">
      <c r="A24" s="112" t="s">
        <v>155</v>
      </c>
      <c r="D24" s="324">
        <f>SUM(D17,D22)</f>
        <v>0</v>
      </c>
      <c r="E24" s="153"/>
      <c r="F24" s="324">
        <f>SUM(F17,F22)</f>
        <v>0</v>
      </c>
      <c r="G24" s="153"/>
      <c r="H24" s="324">
        <f>SUM(H17,H22)</f>
        <v>0</v>
      </c>
      <c r="I24" s="148"/>
      <c r="J24" s="169">
        <f>SUM(J17,J22)</f>
        <v>-628706504</v>
      </c>
      <c r="K24" s="157"/>
      <c r="L24" s="324">
        <f>SUM(L17,L22)</f>
        <v>0</v>
      </c>
      <c r="M24" s="157"/>
      <c r="N24" s="168">
        <f>SUM(N17,N22)</f>
        <v>-628706504</v>
      </c>
      <c r="O24" s="157"/>
      <c r="P24" s="324">
        <f>SUM(P17,P22)</f>
        <v>0</v>
      </c>
      <c r="Q24" s="157"/>
      <c r="R24" s="168">
        <f>SUM(R17,R22)</f>
        <v>-628706504</v>
      </c>
    </row>
    <row r="25" spans="1:18" ht="9.75" customHeight="1" x14ac:dyDescent="0.25">
      <c r="A25" s="14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</row>
    <row r="26" spans="1:18" ht="18.600000000000001" customHeight="1" x14ac:dyDescent="0.25">
      <c r="A26" s="118" t="s">
        <v>102</v>
      </c>
      <c r="B26" s="160"/>
      <c r="D26" s="161"/>
      <c r="E26" s="153"/>
      <c r="F26" s="161"/>
      <c r="G26" s="161"/>
      <c r="H26" s="162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ht="18.600000000000001" customHeight="1" x14ac:dyDescent="0.25">
      <c r="A27" s="163" t="s">
        <v>199</v>
      </c>
      <c r="B27" s="160"/>
      <c r="D27" s="158">
        <v>0</v>
      </c>
      <c r="E27" s="148"/>
      <c r="F27" s="158">
        <v>0</v>
      </c>
      <c r="G27" s="148"/>
      <c r="H27" s="158">
        <v>0</v>
      </c>
      <c r="I27" s="153"/>
      <c r="J27" s="170">
        <f>'PL7-8'!F36</f>
        <v>700720158</v>
      </c>
      <c r="K27" s="153"/>
      <c r="L27" s="149">
        <v>0</v>
      </c>
      <c r="M27" s="153"/>
      <c r="N27" s="170">
        <f t="shared" ref="N27" si="0">SUM(D27:M27)</f>
        <v>700720158</v>
      </c>
      <c r="O27" s="153"/>
      <c r="P27" s="164">
        <v>-10964861</v>
      </c>
      <c r="Q27" s="153"/>
      <c r="R27" s="170">
        <f>SUM(N27:Q27)</f>
        <v>689755297</v>
      </c>
    </row>
    <row r="28" spans="1:18" ht="18.600000000000001" customHeight="1" x14ac:dyDescent="0.25">
      <c r="A28" s="163" t="s">
        <v>71</v>
      </c>
      <c r="B28" s="160"/>
      <c r="D28" s="158">
        <v>0</v>
      </c>
      <c r="E28" s="148"/>
      <c r="F28" s="158">
        <v>0</v>
      </c>
      <c r="G28" s="148"/>
      <c r="H28" s="158">
        <v>0</v>
      </c>
      <c r="I28" s="153"/>
      <c r="J28" s="164">
        <v>-21155171</v>
      </c>
      <c r="K28" s="153"/>
      <c r="L28" s="155">
        <v>-3756456</v>
      </c>
      <c r="M28" s="153"/>
      <c r="N28" s="170">
        <f>SUM(D28:M28)</f>
        <v>-24911627</v>
      </c>
      <c r="O28" s="153"/>
      <c r="P28" s="164">
        <v>81871</v>
      </c>
      <c r="Q28" s="153"/>
      <c r="R28" s="170">
        <f>SUM(N28:Q28)</f>
        <v>-24829756</v>
      </c>
    </row>
    <row r="29" spans="1:18" ht="18.600000000000001" customHeight="1" x14ac:dyDescent="0.25">
      <c r="A29" s="118" t="s">
        <v>192</v>
      </c>
      <c r="B29" s="114"/>
      <c r="D29" s="316">
        <f>SUM(D27:D28)</f>
        <v>0</v>
      </c>
      <c r="E29" s="162"/>
      <c r="F29" s="316">
        <f>SUM(F27:F28)</f>
        <v>0</v>
      </c>
      <c r="G29" s="149"/>
      <c r="H29" s="316">
        <f>SUM(H27:H28)</f>
        <v>0</v>
      </c>
      <c r="I29" s="148"/>
      <c r="J29" s="59">
        <f>SUM(J27:J28)</f>
        <v>679564987</v>
      </c>
      <c r="K29" s="148"/>
      <c r="L29" s="59">
        <f>SUM(L27:L28)</f>
        <v>-3756456</v>
      </c>
      <c r="M29" s="148"/>
      <c r="N29" s="59">
        <f>SUM(N27:N28)</f>
        <v>675808531</v>
      </c>
      <c r="O29" s="148"/>
      <c r="P29" s="59">
        <f>SUM(P27:P28)</f>
        <v>-10882990</v>
      </c>
      <c r="Q29" s="148"/>
      <c r="R29" s="59">
        <f>SUM(R27:R28)</f>
        <v>664925541</v>
      </c>
    </row>
    <row r="30" spans="1:18" ht="9.75" customHeight="1" x14ac:dyDescent="0.25">
      <c r="A30" s="147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</row>
    <row r="31" spans="1:18" ht="18.600000000000001" customHeight="1" thickBot="1" x14ac:dyDescent="0.3">
      <c r="A31" s="143" t="s">
        <v>177</v>
      </c>
      <c r="D31" s="62">
        <f>SUM(D12,D24,D29)</f>
        <v>425193894</v>
      </c>
      <c r="E31" s="157"/>
      <c r="F31" s="62">
        <f>SUM(F12,F24,F29)</f>
        <v>716443452</v>
      </c>
      <c r="G31" s="157"/>
      <c r="H31" s="62">
        <f>SUM(H12,H24,H29)</f>
        <v>55671181</v>
      </c>
      <c r="I31" s="157"/>
      <c r="J31" s="62">
        <f>SUM(J12,J24,J29)</f>
        <v>7121534026</v>
      </c>
      <c r="K31" s="157"/>
      <c r="L31" s="62">
        <f>SUM(L12,L24,L29)</f>
        <v>18160408</v>
      </c>
      <c r="M31" s="157"/>
      <c r="N31" s="62">
        <f>SUM(N12,N24,N29)</f>
        <v>8337002961</v>
      </c>
      <c r="O31" s="157"/>
      <c r="P31" s="62">
        <f>SUM(P12,P24,P29)</f>
        <v>-7709882</v>
      </c>
      <c r="Q31" s="157"/>
      <c r="R31" s="62">
        <f>SUM(R12,R24,R29)</f>
        <v>8329293079</v>
      </c>
    </row>
    <row r="32" spans="1:18" ht="18.600000000000001" customHeight="1" thickTop="1" x14ac:dyDescent="0.25"/>
    <row r="35" spans="1:24" s="144" customFormat="1" ht="18.600000000000001" customHeight="1" x14ac:dyDescent="0.25">
      <c r="A35" s="114"/>
      <c r="B35" s="119"/>
      <c r="C35" s="114"/>
      <c r="S35" s="114"/>
      <c r="T35" s="114"/>
      <c r="U35" s="114"/>
      <c r="V35" s="114"/>
      <c r="W35" s="114"/>
      <c r="X35" s="114"/>
    </row>
    <row r="36" spans="1:24" s="144" customFormat="1" ht="18.600000000000001" customHeight="1" x14ac:dyDescent="0.25">
      <c r="A36" s="114"/>
      <c r="B36" s="119"/>
      <c r="C36" s="114"/>
      <c r="S36" s="114"/>
      <c r="T36" s="114"/>
      <c r="U36" s="114"/>
      <c r="V36" s="114"/>
      <c r="W36" s="114"/>
      <c r="X36" s="114"/>
    </row>
    <row r="37" spans="1:24" s="144" customFormat="1" ht="18.600000000000001" customHeight="1" x14ac:dyDescent="0.25">
      <c r="A37" s="114"/>
      <c r="B37" s="119"/>
      <c r="C37" s="114"/>
      <c r="S37" s="114"/>
      <c r="T37" s="114"/>
      <c r="U37" s="114"/>
      <c r="V37" s="114"/>
      <c r="W37" s="114"/>
      <c r="X37" s="114"/>
    </row>
    <row r="38" spans="1:24" s="144" customFormat="1" ht="18.600000000000001" customHeight="1" x14ac:dyDescent="0.25">
      <c r="A38" s="114"/>
      <c r="B38" s="119"/>
      <c r="C38" s="114"/>
      <c r="S38" s="114"/>
      <c r="T38" s="114"/>
      <c r="U38" s="114"/>
      <c r="V38" s="114"/>
      <c r="W38" s="114"/>
      <c r="X38" s="114"/>
    </row>
    <row r="39" spans="1:24" s="144" customFormat="1" ht="18.600000000000001" customHeight="1" x14ac:dyDescent="0.25">
      <c r="A39" s="114"/>
      <c r="B39" s="119"/>
      <c r="C39" s="114"/>
      <c r="S39" s="114"/>
      <c r="T39" s="114"/>
      <c r="U39" s="114"/>
      <c r="V39" s="114"/>
      <c r="W39" s="114"/>
      <c r="X39" s="114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70" firstPageNumber="9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="75" zoomScaleNormal="75" zoomScaleSheetLayoutView="80" workbookViewId="0">
      <selection activeCell="E89" sqref="E89"/>
    </sheetView>
  </sheetViews>
  <sheetFormatPr defaultColWidth="9" defaultRowHeight="18.600000000000001" customHeight="1" x14ac:dyDescent="0.25"/>
  <cols>
    <col min="1" max="1" width="55.5546875" style="175" customWidth="1"/>
    <col min="2" max="2" width="6.21875" style="180" customWidth="1"/>
    <col min="3" max="3" width="1.21875" style="175" customWidth="1"/>
    <col min="4" max="4" width="14.6640625" style="221" customWidth="1"/>
    <col min="5" max="5" width="1.21875" style="221" customWidth="1"/>
    <col min="6" max="6" width="14.6640625" style="221" customWidth="1"/>
    <col min="7" max="7" width="1.21875" style="221" customWidth="1"/>
    <col min="8" max="8" width="12.6640625" style="221" customWidth="1"/>
    <col min="9" max="9" width="1.21875" style="221" customWidth="1"/>
    <col min="10" max="10" width="15.6640625" style="221" customWidth="1"/>
    <col min="11" max="11" width="1.21875" style="221" customWidth="1"/>
    <col min="12" max="12" width="15.6640625" style="221" customWidth="1"/>
    <col min="13" max="13" width="1.21875" style="221" customWidth="1"/>
    <col min="14" max="14" width="14.6640625" style="221" customWidth="1"/>
    <col min="15" max="15" width="1.21875" style="221" customWidth="1"/>
    <col min="16" max="16" width="14.6640625" style="221" customWidth="1"/>
    <col min="17" max="17" width="1.21875" style="221" customWidth="1"/>
    <col min="18" max="18" width="14.6640625" style="221" customWidth="1"/>
    <col min="19" max="19" width="12.21875" style="175" bestFit="1" customWidth="1"/>
    <col min="20" max="20" width="9" style="175"/>
    <col min="21" max="21" width="14.44140625" style="175" bestFit="1" customWidth="1"/>
    <col min="22" max="22" width="14.5546875" style="175" customWidth="1"/>
    <col min="23" max="16384" width="9" style="175"/>
  </cols>
  <sheetData>
    <row r="1" spans="1:22" ht="18.600000000000001" customHeight="1" x14ac:dyDescent="0.3">
      <c r="A1" s="171" t="s">
        <v>0</v>
      </c>
      <c r="B1" s="172"/>
      <c r="C1" s="173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174"/>
      <c r="P1" s="175"/>
      <c r="Q1" s="174"/>
      <c r="R1" s="175"/>
      <c r="S1" s="176"/>
      <c r="T1" s="177"/>
    </row>
    <row r="2" spans="1:22" ht="18.600000000000001" customHeight="1" x14ac:dyDescent="0.3">
      <c r="A2" s="178" t="s">
        <v>82</v>
      </c>
      <c r="B2" s="172"/>
      <c r="C2" s="173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5"/>
      <c r="O2" s="174"/>
      <c r="P2" s="175"/>
      <c r="Q2" s="174"/>
      <c r="R2" s="175"/>
      <c r="S2" s="176"/>
      <c r="T2" s="177"/>
    </row>
    <row r="3" spans="1:22" ht="18.600000000000001" customHeight="1" x14ac:dyDescent="0.25">
      <c r="A3" s="179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5"/>
      <c r="O3" s="174"/>
      <c r="P3" s="175"/>
      <c r="Q3" s="174"/>
      <c r="R3" s="175"/>
      <c r="S3" s="176"/>
      <c r="T3" s="177"/>
    </row>
    <row r="4" spans="1:22" ht="18.600000000000001" customHeight="1" x14ac:dyDescent="0.25">
      <c r="A4" s="179"/>
      <c r="B4" s="334" t="s">
        <v>83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U4" s="176"/>
      <c r="V4" s="177"/>
    </row>
    <row r="5" spans="1:22" ht="37.799999999999997" customHeight="1" x14ac:dyDescent="0.25">
      <c r="A5" s="179"/>
      <c r="B5" s="181"/>
      <c r="C5" s="181"/>
      <c r="D5" s="181"/>
      <c r="E5" s="181"/>
      <c r="F5" s="182"/>
      <c r="G5" s="182"/>
      <c r="H5" s="335" t="s">
        <v>47</v>
      </c>
      <c r="I5" s="335"/>
      <c r="J5" s="335"/>
      <c r="K5" s="183"/>
      <c r="L5" s="184" t="s">
        <v>84</v>
      </c>
      <c r="M5" s="183"/>
      <c r="N5" s="185"/>
      <c r="O5" s="183"/>
      <c r="P5" s="185"/>
      <c r="Q5" s="183"/>
      <c r="R5" s="185"/>
      <c r="U5" s="176"/>
      <c r="V5" s="177"/>
    </row>
    <row r="6" spans="1:22" ht="18.600000000000001" customHeight="1" x14ac:dyDescent="0.25">
      <c r="A6" s="179"/>
      <c r="B6" s="181"/>
      <c r="C6" s="181"/>
      <c r="D6" s="181"/>
      <c r="E6" s="181"/>
      <c r="F6" s="182"/>
      <c r="G6" s="182"/>
      <c r="H6" s="186"/>
      <c r="I6" s="186"/>
      <c r="J6" s="186"/>
      <c r="K6" s="183"/>
      <c r="L6" s="187"/>
      <c r="M6" s="183"/>
      <c r="N6" s="188" t="s">
        <v>85</v>
      </c>
      <c r="O6" s="183"/>
      <c r="P6" s="185"/>
      <c r="Q6" s="183"/>
      <c r="R6" s="185"/>
      <c r="U6" s="176"/>
      <c r="V6" s="177"/>
    </row>
    <row r="7" spans="1:22" ht="18.600000000000001" customHeight="1" x14ac:dyDescent="0.25">
      <c r="A7" s="179"/>
      <c r="D7" s="189" t="s">
        <v>86</v>
      </c>
      <c r="E7" s="174"/>
      <c r="F7" s="190"/>
      <c r="G7" s="190"/>
      <c r="H7" s="336"/>
      <c r="I7" s="336"/>
      <c r="J7" s="336"/>
      <c r="K7" s="191"/>
      <c r="L7" s="192"/>
      <c r="M7" s="191"/>
      <c r="N7" s="188" t="s">
        <v>87</v>
      </c>
      <c r="O7" s="191"/>
      <c r="P7" s="185"/>
      <c r="Q7" s="191"/>
      <c r="R7" s="185"/>
      <c r="U7" s="176"/>
      <c r="V7" s="177"/>
    </row>
    <row r="8" spans="1:22" ht="18.600000000000001" customHeight="1" x14ac:dyDescent="0.25">
      <c r="A8" s="193"/>
      <c r="B8" s="194"/>
      <c r="C8" s="195"/>
      <c r="D8" s="196" t="s">
        <v>88</v>
      </c>
      <c r="E8" s="197"/>
      <c r="F8" s="196" t="s">
        <v>89</v>
      </c>
      <c r="G8" s="198"/>
      <c r="H8" s="336"/>
      <c r="I8" s="336"/>
      <c r="J8" s="336"/>
      <c r="K8" s="191"/>
      <c r="L8" s="199" t="s">
        <v>90</v>
      </c>
      <c r="M8" s="191"/>
      <c r="N8" s="188" t="s">
        <v>91</v>
      </c>
      <c r="O8" s="191"/>
      <c r="P8" s="188" t="s">
        <v>92</v>
      </c>
      <c r="Q8" s="191"/>
      <c r="R8" s="188" t="s">
        <v>93</v>
      </c>
      <c r="U8" s="176"/>
      <c r="V8" s="177"/>
    </row>
    <row r="9" spans="1:22" ht="18.600000000000001" customHeight="1" x14ac:dyDescent="0.25">
      <c r="A9" s="193"/>
      <c r="B9" s="200" t="s">
        <v>7</v>
      </c>
      <c r="C9" s="201"/>
      <c r="D9" s="196" t="s">
        <v>94</v>
      </c>
      <c r="E9" s="196"/>
      <c r="F9" s="196" t="s">
        <v>95</v>
      </c>
      <c r="G9" s="196"/>
      <c r="H9" s="202" t="s">
        <v>96</v>
      </c>
      <c r="I9" s="183"/>
      <c r="J9" s="203" t="s">
        <v>50</v>
      </c>
      <c r="K9" s="203"/>
      <c r="L9" s="187" t="s">
        <v>97</v>
      </c>
      <c r="M9" s="203"/>
      <c r="N9" s="188" t="s">
        <v>98</v>
      </c>
      <c r="O9" s="203"/>
      <c r="P9" s="188" t="s">
        <v>99</v>
      </c>
      <c r="Q9" s="203"/>
      <c r="R9" s="188" t="s">
        <v>100</v>
      </c>
      <c r="U9" s="176"/>
      <c r="V9" s="177"/>
    </row>
    <row r="10" spans="1:22" ht="18.600000000000001" customHeight="1" x14ac:dyDescent="0.25">
      <c r="A10" s="179"/>
      <c r="D10" s="337" t="s">
        <v>8</v>
      </c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U10" s="176"/>
      <c r="V10" s="177"/>
    </row>
    <row r="11" spans="1:22" ht="18.600000000000001" customHeight="1" x14ac:dyDescent="0.25">
      <c r="A11" s="143" t="s">
        <v>202</v>
      </c>
      <c r="B11" s="89"/>
      <c r="C11" s="90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90"/>
      <c r="O11" s="204"/>
      <c r="P11" s="90"/>
      <c r="Q11" s="204"/>
      <c r="R11" s="90"/>
    </row>
    <row r="12" spans="1:22" ht="18.600000000000001" customHeight="1" x14ac:dyDescent="0.25">
      <c r="A12" s="143" t="s">
        <v>203</v>
      </c>
      <c r="B12" s="89"/>
      <c r="C12" s="90"/>
      <c r="D12" s="222">
        <f>'CH9'!D31</f>
        <v>425193894</v>
      </c>
      <c r="E12" s="205"/>
      <c r="F12" s="222">
        <f>'CH9'!F31</f>
        <v>716443452</v>
      </c>
      <c r="G12" s="205"/>
      <c r="H12" s="222">
        <f>'CH9'!H31</f>
        <v>55671181</v>
      </c>
      <c r="I12" s="205"/>
      <c r="J12" s="222">
        <f>'CH9'!J31</f>
        <v>7121534026</v>
      </c>
      <c r="K12" s="205"/>
      <c r="L12" s="222">
        <f>'CH9'!L31</f>
        <v>18160408</v>
      </c>
      <c r="M12" s="205"/>
      <c r="N12" s="222">
        <f>SUM(D12:M12)</f>
        <v>8337002961</v>
      </c>
      <c r="O12" s="205"/>
      <c r="P12" s="222">
        <f>'CH9'!P31</f>
        <v>-7709882</v>
      </c>
      <c r="Q12" s="205"/>
      <c r="R12" s="222">
        <f>SUM(N12:Q12)</f>
        <v>8329293079</v>
      </c>
    </row>
    <row r="13" spans="1:22" ht="9.75" customHeight="1" x14ac:dyDescent="0.25">
      <c r="A13" s="147"/>
      <c r="B13" s="89"/>
      <c r="C13" s="90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</row>
    <row r="14" spans="1:22" ht="18.600000000000001" customHeight="1" x14ac:dyDescent="0.25">
      <c r="A14" s="147" t="s">
        <v>101</v>
      </c>
      <c r="B14" s="89"/>
      <c r="C14" s="90"/>
      <c r="D14" s="207"/>
      <c r="E14" s="206"/>
      <c r="F14" s="207"/>
      <c r="G14" s="206"/>
      <c r="H14" s="207"/>
      <c r="I14" s="206"/>
      <c r="J14" s="206"/>
      <c r="K14" s="206"/>
      <c r="L14" s="206"/>
      <c r="M14" s="206"/>
      <c r="N14" s="206"/>
      <c r="O14" s="206"/>
      <c r="P14" s="206"/>
      <c r="Q14" s="206"/>
      <c r="R14" s="206"/>
    </row>
    <row r="15" spans="1:22" ht="18.600000000000001" customHeight="1" x14ac:dyDescent="0.3">
      <c r="A15" s="150" t="s">
        <v>107</v>
      </c>
      <c r="B15" s="89"/>
      <c r="C15" s="90"/>
      <c r="D15" s="206"/>
      <c r="E15" s="206"/>
      <c r="F15" s="206"/>
      <c r="G15" s="206"/>
      <c r="H15" s="208"/>
      <c r="I15" s="206"/>
      <c r="J15" s="205"/>
      <c r="K15" s="206"/>
      <c r="L15" s="206"/>
      <c r="M15" s="206"/>
      <c r="N15" s="205"/>
      <c r="O15" s="206"/>
      <c r="P15" s="205"/>
      <c r="Q15" s="206"/>
      <c r="R15" s="205"/>
    </row>
    <row r="16" spans="1:22" ht="18.600000000000001" customHeight="1" x14ac:dyDescent="0.25">
      <c r="A16" s="209" t="s">
        <v>157</v>
      </c>
      <c r="B16" s="89">
        <v>18</v>
      </c>
      <c r="C16" s="90"/>
      <c r="D16" s="220">
        <v>0</v>
      </c>
      <c r="E16" s="206"/>
      <c r="F16" s="220">
        <v>0</v>
      </c>
      <c r="G16" s="206"/>
      <c r="H16" s="220">
        <v>0</v>
      </c>
      <c r="I16" s="210"/>
      <c r="J16" s="211">
        <v>-697317782</v>
      </c>
      <c r="K16" s="212"/>
      <c r="L16" s="220">
        <v>0</v>
      </c>
      <c r="M16" s="212"/>
      <c r="N16" s="223">
        <f>SUM(D16:M16)</f>
        <v>-697317782</v>
      </c>
      <c r="O16" s="212"/>
      <c r="P16" s="308">
        <v>0</v>
      </c>
      <c r="Q16" s="212"/>
      <c r="R16" s="223">
        <f>SUM(N16:Q16)</f>
        <v>-697317782</v>
      </c>
    </row>
    <row r="17" spans="1:24" ht="18.600000000000001" customHeight="1" x14ac:dyDescent="0.3">
      <c r="A17" s="213" t="s">
        <v>158</v>
      </c>
      <c r="B17" s="89"/>
      <c r="C17" s="90"/>
      <c r="D17" s="315">
        <f>SUM(D16)</f>
        <v>0</v>
      </c>
      <c r="E17" s="210"/>
      <c r="F17" s="315">
        <f>SUM(F16)</f>
        <v>0</v>
      </c>
      <c r="G17" s="210"/>
      <c r="H17" s="315">
        <f>SUM(H16)</f>
        <v>0</v>
      </c>
      <c r="I17" s="206"/>
      <c r="J17" s="224">
        <f>SUM(J16)</f>
        <v>-697317782</v>
      </c>
      <c r="K17" s="214"/>
      <c r="L17" s="315">
        <f>SUM(L16)</f>
        <v>0</v>
      </c>
      <c r="M17" s="214"/>
      <c r="N17" s="224">
        <f>SUM(N16)</f>
        <v>-697317782</v>
      </c>
      <c r="O17" s="214"/>
      <c r="P17" s="315">
        <f>SUM(P16)</f>
        <v>0</v>
      </c>
      <c r="Q17" s="214"/>
      <c r="R17" s="224">
        <f>SUM(R16)</f>
        <v>-697317782</v>
      </c>
    </row>
    <row r="18" spans="1:24" ht="9.75" customHeight="1" x14ac:dyDescent="0.25">
      <c r="A18" s="147"/>
      <c r="B18" s="89"/>
      <c r="C18" s="90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</row>
    <row r="19" spans="1:24" ht="18.600000000000001" customHeight="1" x14ac:dyDescent="0.25">
      <c r="A19" s="73" t="s">
        <v>155</v>
      </c>
      <c r="B19" s="89"/>
      <c r="C19" s="90"/>
      <c r="D19" s="314">
        <f>D17</f>
        <v>0</v>
      </c>
      <c r="E19" s="210"/>
      <c r="F19" s="314">
        <f>F17</f>
        <v>0</v>
      </c>
      <c r="G19" s="210"/>
      <c r="H19" s="314">
        <f>H17</f>
        <v>0</v>
      </c>
      <c r="I19" s="206"/>
      <c r="J19" s="225">
        <f>J17</f>
        <v>-697317782</v>
      </c>
      <c r="K19" s="214"/>
      <c r="L19" s="314">
        <f>L17</f>
        <v>0</v>
      </c>
      <c r="M19" s="214"/>
      <c r="N19" s="225">
        <f>N17</f>
        <v>-697317782</v>
      </c>
      <c r="O19" s="214"/>
      <c r="P19" s="314">
        <f>P17</f>
        <v>0</v>
      </c>
      <c r="Q19" s="214"/>
      <c r="R19" s="225">
        <f>R17</f>
        <v>-697317782</v>
      </c>
    </row>
    <row r="20" spans="1:24" ht="9.75" customHeight="1" x14ac:dyDescent="0.25">
      <c r="A20" s="147"/>
      <c r="B20" s="89"/>
      <c r="C20" s="90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</row>
    <row r="21" spans="1:24" ht="18.600000000000001" customHeight="1" x14ac:dyDescent="0.25">
      <c r="A21" s="143" t="s">
        <v>102</v>
      </c>
      <c r="B21" s="215"/>
      <c r="C21" s="90"/>
      <c r="D21" s="216"/>
      <c r="E21" s="210"/>
      <c r="F21" s="216"/>
      <c r="G21" s="216"/>
      <c r="H21" s="217"/>
      <c r="I21" s="210"/>
      <c r="J21" s="210"/>
      <c r="K21" s="210"/>
      <c r="L21" s="210"/>
      <c r="M21" s="210"/>
      <c r="N21" s="210"/>
      <c r="O21" s="210"/>
      <c r="P21" s="210"/>
      <c r="Q21" s="210"/>
      <c r="R21" s="210"/>
    </row>
    <row r="22" spans="1:24" ht="18.600000000000001" customHeight="1" x14ac:dyDescent="0.25">
      <c r="A22" s="218" t="s">
        <v>199</v>
      </c>
      <c r="B22" s="215"/>
      <c r="C22" s="90"/>
      <c r="D22" s="220">
        <v>0</v>
      </c>
      <c r="E22" s="206"/>
      <c r="F22" s="220">
        <v>0</v>
      </c>
      <c r="G22" s="206"/>
      <c r="H22" s="220">
        <v>0</v>
      </c>
      <c r="I22" s="210"/>
      <c r="J22" s="227">
        <f>'PL7-8'!D36</f>
        <v>730453041</v>
      </c>
      <c r="K22" s="210"/>
      <c r="L22" s="220">
        <v>0</v>
      </c>
      <c r="M22" s="210"/>
      <c r="N22" s="227">
        <f t="shared" ref="N22:N23" si="0">SUM(D22:M22)</f>
        <v>730453041</v>
      </c>
      <c r="O22" s="210"/>
      <c r="P22" s="227">
        <f>'PL7-8'!D37</f>
        <v>-13283652</v>
      </c>
      <c r="Q22" s="210"/>
      <c r="R22" s="227">
        <f>SUM(N22:Q22)</f>
        <v>717169389</v>
      </c>
    </row>
    <row r="23" spans="1:24" ht="18.600000000000001" customHeight="1" x14ac:dyDescent="0.25">
      <c r="A23" s="218" t="s">
        <v>71</v>
      </c>
      <c r="B23" s="215"/>
      <c r="C23" s="90"/>
      <c r="D23" s="220">
        <v>0</v>
      </c>
      <c r="E23" s="206"/>
      <c r="F23" s="220">
        <v>0</v>
      </c>
      <c r="G23" s="206"/>
      <c r="H23" s="220">
        <v>0</v>
      </c>
      <c r="I23" s="210"/>
      <c r="J23" s="219">
        <v>-5853024</v>
      </c>
      <c r="K23" s="210"/>
      <c r="L23" s="212">
        <v>-4366864</v>
      </c>
      <c r="M23" s="210"/>
      <c r="N23" s="227">
        <f t="shared" si="0"/>
        <v>-10219888</v>
      </c>
      <c r="O23" s="210"/>
      <c r="P23" s="227">
        <f>'PL7-8'!D77-'PL7-8'!D37</f>
        <v>99505</v>
      </c>
      <c r="Q23" s="210"/>
      <c r="R23" s="227">
        <f>SUM(N23:Q23)</f>
        <v>-10120383</v>
      </c>
    </row>
    <row r="24" spans="1:24" ht="18.600000000000001" customHeight="1" x14ac:dyDescent="0.25">
      <c r="A24" s="143" t="s">
        <v>192</v>
      </c>
      <c r="B24" s="90"/>
      <c r="C24" s="90"/>
      <c r="D24" s="313">
        <f>SUM(D22:D23)</f>
        <v>0</v>
      </c>
      <c r="E24" s="217"/>
      <c r="F24" s="313">
        <f>SUM(F22:F23)</f>
        <v>0</v>
      </c>
      <c r="G24" s="207"/>
      <c r="H24" s="313">
        <f>SUM(H22:H23)</f>
        <v>0</v>
      </c>
      <c r="I24" s="206"/>
      <c r="J24" s="226">
        <f>SUM(J22:J23)</f>
        <v>724600017</v>
      </c>
      <c r="K24" s="206"/>
      <c r="L24" s="226">
        <f>SUM(L22:L23)</f>
        <v>-4366864</v>
      </c>
      <c r="M24" s="206"/>
      <c r="N24" s="226">
        <f>SUM(N22:N23)</f>
        <v>720233153</v>
      </c>
      <c r="O24" s="206"/>
      <c r="P24" s="226">
        <f>SUM(P22:P23)</f>
        <v>-13184147</v>
      </c>
      <c r="Q24" s="206"/>
      <c r="R24" s="226">
        <f>SUM(R22:R23)</f>
        <v>707049006</v>
      </c>
    </row>
    <row r="25" spans="1:24" ht="9.75" customHeight="1" x14ac:dyDescent="0.25">
      <c r="A25" s="147"/>
      <c r="B25" s="89"/>
      <c r="C25" s="90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</row>
    <row r="26" spans="1:24" ht="18.600000000000001" customHeight="1" thickBot="1" x14ac:dyDescent="0.3">
      <c r="A26" s="143" t="s">
        <v>204</v>
      </c>
      <c r="B26" s="89"/>
      <c r="C26" s="90"/>
      <c r="D26" s="228">
        <f>SUM(D12,D17,D24)</f>
        <v>425193894</v>
      </c>
      <c r="E26" s="214"/>
      <c r="F26" s="228">
        <f>SUM(F12,F17,F24)</f>
        <v>716443452</v>
      </c>
      <c r="G26" s="214"/>
      <c r="H26" s="228">
        <f>SUM(H12,H17,H24)</f>
        <v>55671181</v>
      </c>
      <c r="I26" s="214"/>
      <c r="J26" s="228">
        <f>SUM(J12,J17,J24)</f>
        <v>7148816261</v>
      </c>
      <c r="K26" s="214"/>
      <c r="L26" s="228">
        <f>SUM(L12,L17,L24)</f>
        <v>13793544</v>
      </c>
      <c r="M26" s="214"/>
      <c r="N26" s="228">
        <f>SUM(N12,N17,N24)</f>
        <v>8359918332</v>
      </c>
      <c r="O26" s="214"/>
      <c r="P26" s="228">
        <f>SUM(P12,P17,P24)</f>
        <v>-20894029</v>
      </c>
      <c r="Q26" s="214"/>
      <c r="R26" s="228">
        <f>SUM(R12,R17,R24)</f>
        <v>8339024303</v>
      </c>
    </row>
    <row r="27" spans="1:24" ht="18.600000000000001" customHeight="1" thickTop="1" x14ac:dyDescent="0.25"/>
    <row r="30" spans="1:24" s="221" customFormat="1" ht="18.600000000000001" customHeight="1" x14ac:dyDescent="0.25">
      <c r="A30" s="175"/>
      <c r="B30" s="180"/>
      <c r="C30" s="175"/>
      <c r="S30" s="175"/>
      <c r="T30" s="175"/>
      <c r="U30" s="175"/>
      <c r="V30" s="175"/>
      <c r="W30" s="175"/>
      <c r="X30" s="175"/>
    </row>
    <row r="31" spans="1:24" s="221" customFormat="1" ht="18.600000000000001" customHeight="1" x14ac:dyDescent="0.25">
      <c r="A31" s="175"/>
      <c r="B31" s="180"/>
      <c r="C31" s="175"/>
      <c r="S31" s="175"/>
      <c r="T31" s="175"/>
      <c r="U31" s="175"/>
      <c r="V31" s="175"/>
      <c r="W31" s="175"/>
      <c r="X31" s="175"/>
    </row>
    <row r="32" spans="1:24" s="221" customFormat="1" ht="18.600000000000001" customHeight="1" x14ac:dyDescent="0.25">
      <c r="A32" s="175"/>
      <c r="B32" s="180"/>
      <c r="C32" s="175"/>
      <c r="S32" s="175"/>
      <c r="T32" s="175"/>
      <c r="U32" s="175"/>
      <c r="V32" s="175"/>
      <c r="W32" s="175"/>
      <c r="X32" s="175"/>
    </row>
    <row r="33" spans="1:24" s="221" customFormat="1" ht="18.600000000000001" customHeight="1" x14ac:dyDescent="0.25">
      <c r="A33" s="175"/>
      <c r="B33" s="180"/>
      <c r="C33" s="175"/>
      <c r="S33" s="175"/>
      <c r="T33" s="175"/>
      <c r="U33" s="175"/>
      <c r="V33" s="175"/>
      <c r="W33" s="175"/>
      <c r="X33" s="175"/>
    </row>
    <row r="34" spans="1:24" s="221" customFormat="1" ht="18.600000000000001" customHeight="1" x14ac:dyDescent="0.25">
      <c r="A34" s="175"/>
      <c r="B34" s="180"/>
      <c r="C34" s="175"/>
      <c r="S34" s="175"/>
      <c r="T34" s="175"/>
      <c r="U34" s="175"/>
      <c r="V34" s="175"/>
      <c r="W34" s="175"/>
      <c r="X34" s="17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70" firstPageNumber="1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0" zoomScaleNormal="80" zoomScaleSheetLayoutView="85" workbookViewId="0">
      <selection activeCell="E89" sqref="E89"/>
    </sheetView>
  </sheetViews>
  <sheetFormatPr defaultColWidth="9.21875" defaultRowHeight="19.05" customHeight="1" x14ac:dyDescent="0.25"/>
  <cols>
    <col min="1" max="1" width="50.5546875" style="12" customWidth="1"/>
    <col min="2" max="2" width="7" style="231" customWidth="1"/>
    <col min="3" max="3" width="1.5546875" style="12" customWidth="1"/>
    <col min="4" max="4" width="14.5546875" style="12" customWidth="1"/>
    <col min="5" max="5" width="1.5546875" style="12" customWidth="1"/>
    <col min="6" max="6" width="14.5546875" style="12" customWidth="1"/>
    <col min="7" max="7" width="2.21875" style="12" customWidth="1"/>
    <col min="8" max="8" width="14.5546875" style="12" customWidth="1"/>
    <col min="9" max="9" width="1.5546875" style="12" customWidth="1"/>
    <col min="10" max="10" width="16.5546875" style="12" customWidth="1"/>
    <col min="11" max="11" width="1.5546875" style="12" customWidth="1"/>
    <col min="12" max="12" width="16.5546875" style="12" customWidth="1"/>
    <col min="13" max="13" width="1.5546875" style="12" customWidth="1"/>
    <col min="14" max="14" width="16.5546875" style="12" customWidth="1"/>
    <col min="15" max="15" width="19" style="12" bestFit="1" customWidth="1"/>
    <col min="16" max="16384" width="9.21875" style="12"/>
  </cols>
  <sheetData>
    <row r="1" spans="1:14" ht="19.05" customHeight="1" x14ac:dyDescent="0.3">
      <c r="A1" s="1" t="s">
        <v>0</v>
      </c>
      <c r="B1" s="229"/>
      <c r="C1" s="3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4" ht="19.05" customHeight="1" x14ac:dyDescent="0.3">
      <c r="A2" s="6" t="s">
        <v>103</v>
      </c>
      <c r="B2" s="229"/>
      <c r="C2" s="3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4" ht="19.05" customHeight="1" x14ac:dyDescent="0.25">
      <c r="A3" s="87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4" ht="19.05" customHeight="1" x14ac:dyDescent="0.25">
      <c r="A4" s="232"/>
      <c r="B4" s="233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19.05" customHeight="1" x14ac:dyDescent="0.25">
      <c r="A5" s="87"/>
      <c r="B5" s="235"/>
      <c r="C5" s="3"/>
      <c r="D5" s="327" t="s">
        <v>104</v>
      </c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1:14" ht="27.6" x14ac:dyDescent="0.25">
      <c r="A6" s="87"/>
      <c r="B6" s="235"/>
      <c r="C6" s="3"/>
      <c r="D6" s="16"/>
      <c r="E6" s="16"/>
      <c r="F6" s="16"/>
      <c r="G6" s="16"/>
      <c r="H6" s="338" t="s">
        <v>47</v>
      </c>
      <c r="I6" s="338"/>
      <c r="J6" s="338"/>
      <c r="K6" s="16"/>
      <c r="L6" s="236" t="s">
        <v>84</v>
      </c>
      <c r="M6" s="16"/>
      <c r="N6" s="16"/>
    </row>
    <row r="7" spans="1:14" ht="19.05" customHeight="1" x14ac:dyDescent="0.25">
      <c r="A7" s="87"/>
      <c r="D7" s="237" t="s">
        <v>86</v>
      </c>
      <c r="E7" s="230"/>
      <c r="F7" s="237"/>
      <c r="G7" s="238"/>
      <c r="H7" s="239"/>
      <c r="I7" s="239"/>
      <c r="J7" s="239"/>
      <c r="K7" s="240"/>
      <c r="L7" s="241"/>
      <c r="M7" s="240"/>
      <c r="N7" s="28"/>
    </row>
    <row r="8" spans="1:14" ht="19.05" customHeight="1" x14ac:dyDescent="0.25">
      <c r="A8" s="33"/>
      <c r="B8" s="242"/>
      <c r="C8" s="243"/>
      <c r="D8" s="243" t="s">
        <v>88</v>
      </c>
      <c r="E8" s="243"/>
      <c r="F8" s="243" t="s">
        <v>105</v>
      </c>
      <c r="G8" s="243"/>
      <c r="H8" s="339"/>
      <c r="I8" s="339"/>
      <c r="J8" s="339"/>
      <c r="K8" s="243"/>
      <c r="L8" s="244" t="s">
        <v>90</v>
      </c>
      <c r="M8" s="243"/>
      <c r="N8" s="28" t="s">
        <v>93</v>
      </c>
    </row>
    <row r="9" spans="1:14" ht="19.05" customHeight="1" x14ac:dyDescent="0.25">
      <c r="A9" s="33"/>
      <c r="B9" s="233" t="s">
        <v>7</v>
      </c>
      <c r="D9" s="243" t="s">
        <v>94</v>
      </c>
      <c r="E9" s="243"/>
      <c r="F9" s="243" t="s">
        <v>95</v>
      </c>
      <c r="G9" s="243"/>
      <c r="H9" s="243" t="s">
        <v>96</v>
      </c>
      <c r="I9" s="239"/>
      <c r="J9" s="245" t="s">
        <v>50</v>
      </c>
      <c r="K9" s="243"/>
      <c r="L9" s="244" t="s">
        <v>97</v>
      </c>
      <c r="M9" s="243"/>
      <c r="N9" s="28" t="s">
        <v>100</v>
      </c>
    </row>
    <row r="10" spans="1:14" ht="19.05" customHeight="1" x14ac:dyDescent="0.25">
      <c r="B10" s="233"/>
      <c r="D10" s="340" t="s">
        <v>8</v>
      </c>
      <c r="E10" s="340"/>
      <c r="F10" s="340"/>
      <c r="G10" s="340"/>
      <c r="H10" s="340"/>
      <c r="I10" s="340"/>
      <c r="J10" s="340"/>
      <c r="K10" s="340"/>
      <c r="L10" s="340"/>
      <c r="M10" s="340"/>
      <c r="N10" s="340"/>
    </row>
    <row r="11" spans="1:14" ht="19.05" customHeight="1" x14ac:dyDescent="0.25">
      <c r="A11" s="232" t="s">
        <v>179</v>
      </c>
      <c r="B11" s="233"/>
    </row>
    <row r="12" spans="1:14" ht="19.05" customHeight="1" x14ac:dyDescent="0.25">
      <c r="A12" s="232" t="s">
        <v>178</v>
      </c>
      <c r="D12" s="101">
        <v>425193894</v>
      </c>
      <c r="E12" s="101"/>
      <c r="F12" s="101">
        <v>716443452</v>
      </c>
      <c r="G12" s="101"/>
      <c r="H12" s="101">
        <v>42671181</v>
      </c>
      <c r="I12" s="101"/>
      <c r="J12" s="101">
        <v>4088178305</v>
      </c>
      <c r="K12" s="101"/>
      <c r="L12" s="101">
        <v>679822</v>
      </c>
      <c r="M12" s="101"/>
      <c r="N12" s="253">
        <f>D12+F12+H12+J12+L12</f>
        <v>5273166654</v>
      </c>
    </row>
    <row r="13" spans="1:14" ht="19.05" customHeight="1" x14ac:dyDescent="0.25">
      <c r="A13" s="232"/>
    </row>
    <row r="14" spans="1:14" ht="19.05" customHeight="1" x14ac:dyDescent="0.25">
      <c r="A14" s="232" t="s">
        <v>106</v>
      </c>
      <c r="B14" s="246"/>
      <c r="D14" s="247"/>
      <c r="E14" s="248"/>
      <c r="F14" s="247"/>
      <c r="G14" s="247"/>
      <c r="H14" s="248"/>
      <c r="I14" s="248"/>
      <c r="J14" s="248"/>
      <c r="K14" s="248"/>
      <c r="L14" s="248"/>
      <c r="M14" s="248"/>
      <c r="N14" s="248"/>
    </row>
    <row r="15" spans="1:14" ht="19.05" customHeight="1" x14ac:dyDescent="0.3">
      <c r="A15" s="249" t="s">
        <v>107</v>
      </c>
      <c r="B15" s="246"/>
      <c r="D15" s="247"/>
      <c r="E15" s="248"/>
      <c r="F15" s="247"/>
      <c r="G15" s="247"/>
      <c r="H15" s="248"/>
      <c r="I15" s="248"/>
      <c r="J15" s="248"/>
      <c r="K15" s="248"/>
      <c r="L15" s="248"/>
      <c r="M15" s="248"/>
      <c r="N15" s="248"/>
    </row>
    <row r="16" spans="1:14" ht="19.05" customHeight="1" x14ac:dyDescent="0.25">
      <c r="A16" s="250" t="s">
        <v>108</v>
      </c>
      <c r="B16" s="233">
        <v>18</v>
      </c>
      <c r="D16" s="252">
        <v>0</v>
      </c>
      <c r="E16" s="234"/>
      <c r="F16" s="252">
        <v>0</v>
      </c>
      <c r="G16" s="99"/>
      <c r="H16" s="252">
        <v>0</v>
      </c>
      <c r="I16" s="248"/>
      <c r="J16" s="256">
        <v>-628705071</v>
      </c>
      <c r="K16" s="248"/>
      <c r="L16" s="252">
        <v>0</v>
      </c>
      <c r="M16" s="248"/>
      <c r="N16" s="254">
        <f>SUM(D16:M16)</f>
        <v>-628705071</v>
      </c>
    </row>
    <row r="17" spans="1:14" ht="19.05" customHeight="1" x14ac:dyDescent="0.3">
      <c r="A17" s="213" t="s">
        <v>158</v>
      </c>
      <c r="B17" s="233"/>
      <c r="D17" s="309">
        <f>SUM(D16)</f>
        <v>0</v>
      </c>
      <c r="E17" s="310"/>
      <c r="F17" s="309">
        <f>SUM(F16)</f>
        <v>0</v>
      </c>
      <c r="G17" s="311"/>
      <c r="H17" s="309">
        <f>SUM(H16)</f>
        <v>0</v>
      </c>
      <c r="I17" s="234"/>
      <c r="J17" s="257">
        <f>SUM(J16)</f>
        <v>-628705071</v>
      </c>
      <c r="K17" s="234"/>
      <c r="L17" s="309">
        <f>SUM(L16)</f>
        <v>0</v>
      </c>
      <c r="M17" s="234"/>
      <c r="N17" s="255">
        <f>SUM(N16)</f>
        <v>-628705071</v>
      </c>
    </row>
    <row r="18" spans="1:14" ht="19.05" customHeight="1" x14ac:dyDescent="0.25">
      <c r="A18" s="250"/>
      <c r="B18" s="233"/>
      <c r="D18" s="27"/>
      <c r="E18" s="248"/>
      <c r="F18" s="27"/>
      <c r="G18" s="98"/>
      <c r="H18" s="27"/>
      <c r="I18" s="248"/>
      <c r="J18" s="97"/>
      <c r="K18" s="248"/>
      <c r="L18" s="27"/>
      <c r="M18" s="248"/>
      <c r="N18" s="27"/>
    </row>
    <row r="19" spans="1:14" ht="19.05" customHeight="1" x14ac:dyDescent="0.25">
      <c r="A19" s="232" t="s">
        <v>109</v>
      </c>
      <c r="D19" s="312">
        <f>SUM(D17)</f>
        <v>0</v>
      </c>
      <c r="E19" s="310"/>
      <c r="F19" s="312">
        <f>SUM(F17)</f>
        <v>0</v>
      </c>
      <c r="G19" s="311"/>
      <c r="H19" s="312">
        <f>SUM(H17)</f>
        <v>0</v>
      </c>
      <c r="I19" s="251"/>
      <c r="J19" s="258">
        <f>SUM(J17)</f>
        <v>-628705071</v>
      </c>
      <c r="K19" s="251"/>
      <c r="L19" s="312">
        <f>SUM(L17)</f>
        <v>0</v>
      </c>
      <c r="M19" s="251"/>
      <c r="N19" s="258">
        <f>SUM(N17)</f>
        <v>-628705071</v>
      </c>
    </row>
    <row r="20" spans="1:14" ht="19.05" customHeight="1" x14ac:dyDescent="0.25">
      <c r="A20" s="232"/>
      <c r="D20" s="247"/>
      <c r="E20" s="248"/>
      <c r="F20" s="247"/>
      <c r="G20" s="247"/>
      <c r="H20" s="247"/>
      <c r="I20" s="248"/>
      <c r="J20" s="247"/>
      <c r="K20" s="248"/>
      <c r="L20" s="247"/>
      <c r="M20" s="248"/>
      <c r="N20" s="248"/>
    </row>
    <row r="21" spans="1:14" ht="19.05" customHeight="1" x14ac:dyDescent="0.25">
      <c r="A21" s="232" t="s">
        <v>102</v>
      </c>
      <c r="B21" s="246"/>
      <c r="D21" s="247"/>
      <c r="E21" s="248"/>
      <c r="F21" s="247"/>
      <c r="G21" s="247"/>
      <c r="H21" s="248"/>
      <c r="I21" s="248"/>
      <c r="J21" s="248"/>
      <c r="K21" s="248"/>
      <c r="L21" s="248"/>
      <c r="M21" s="248"/>
      <c r="N21" s="248"/>
    </row>
    <row r="22" spans="1:14" ht="19.05" customHeight="1" x14ac:dyDescent="0.25">
      <c r="A22" s="56" t="s">
        <v>200</v>
      </c>
      <c r="B22" s="246"/>
      <c r="D22" s="252">
        <v>0</v>
      </c>
      <c r="E22" s="234"/>
      <c r="F22" s="252">
        <v>0</v>
      </c>
      <c r="G22" s="99"/>
      <c r="H22" s="252">
        <v>0</v>
      </c>
      <c r="I22" s="248"/>
      <c r="J22" s="27">
        <v>789028106</v>
      </c>
      <c r="K22" s="27"/>
      <c r="L22" s="252">
        <v>0</v>
      </c>
      <c r="M22" s="27"/>
      <c r="N22" s="254">
        <f>SUM(D22:M22)</f>
        <v>789028106</v>
      </c>
    </row>
    <row r="23" spans="1:14" ht="19.05" customHeight="1" x14ac:dyDescent="0.25">
      <c r="A23" s="56" t="s">
        <v>110</v>
      </c>
      <c r="D23" s="252">
        <v>0</v>
      </c>
      <c r="E23" s="3"/>
      <c r="F23" s="252">
        <v>0</v>
      </c>
      <c r="G23" s="3"/>
      <c r="H23" s="252">
        <v>0</v>
      </c>
      <c r="J23" s="27">
        <v>-7782107</v>
      </c>
      <c r="K23" s="27"/>
      <c r="L23" s="27">
        <v>-400929</v>
      </c>
      <c r="M23" s="27"/>
      <c r="N23" s="254">
        <f>SUM(D23:M23)</f>
        <v>-8183036</v>
      </c>
    </row>
    <row r="24" spans="1:14" ht="19.05" customHeight="1" x14ac:dyDescent="0.25">
      <c r="A24" s="232" t="s">
        <v>192</v>
      </c>
      <c r="D24" s="309">
        <f>SUM(D22:D23)</f>
        <v>0</v>
      </c>
      <c r="E24" s="27"/>
      <c r="F24" s="309">
        <f>SUM(F22:F23)</f>
        <v>0</v>
      </c>
      <c r="G24" s="27"/>
      <c r="H24" s="309">
        <f>SUM(H22:H23)</f>
        <v>0</v>
      </c>
      <c r="I24" s="91"/>
      <c r="J24" s="255">
        <f>SUM(J22:J23)</f>
        <v>781245999</v>
      </c>
      <c r="K24" s="91"/>
      <c r="L24" s="255">
        <f>SUM(L22:L23)</f>
        <v>-400929</v>
      </c>
      <c r="M24" s="91"/>
      <c r="N24" s="255">
        <f>SUM(N22:N23)</f>
        <v>780845070</v>
      </c>
    </row>
    <row r="25" spans="1:14" ht="19.05" customHeight="1" x14ac:dyDescent="0.25">
      <c r="A25" s="232"/>
      <c r="D25" s="101"/>
      <c r="E25" s="91"/>
      <c r="F25" s="101"/>
      <c r="G25" s="101"/>
      <c r="H25" s="101"/>
      <c r="I25" s="91"/>
      <c r="J25" s="101"/>
      <c r="K25" s="91"/>
      <c r="L25" s="101"/>
      <c r="M25" s="91"/>
      <c r="N25" s="101"/>
    </row>
    <row r="26" spans="1:14" ht="19.05" customHeight="1" thickBot="1" x14ac:dyDescent="0.3">
      <c r="A26" s="232" t="s">
        <v>177</v>
      </c>
      <c r="D26" s="259">
        <f>D12+D19+D24</f>
        <v>425193894</v>
      </c>
      <c r="E26" s="234"/>
      <c r="F26" s="259">
        <f>F12+F19+F24</f>
        <v>716443452</v>
      </c>
      <c r="G26" s="234"/>
      <c r="H26" s="259">
        <f>H12+H19+H24</f>
        <v>42671181</v>
      </c>
      <c r="I26" s="234"/>
      <c r="J26" s="259">
        <f>J12+J19+J24</f>
        <v>4240719233</v>
      </c>
      <c r="K26" s="234"/>
      <c r="L26" s="259">
        <f>L12+L19+L24</f>
        <v>278893</v>
      </c>
      <c r="M26" s="234"/>
      <c r="N26" s="259">
        <f>N12+N19+N24</f>
        <v>5425306653</v>
      </c>
    </row>
    <row r="27" spans="1:14" ht="19.0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4">
    <mergeCell ref="D5:N5"/>
    <mergeCell ref="H6:J6"/>
    <mergeCell ref="H8:J8"/>
    <mergeCell ref="D10:N10"/>
  </mergeCells>
  <pageMargins left="0.8" right="0.8" top="0.48" bottom="0.5" header="0.5" footer="0.5"/>
  <pageSetup paperSize="9" scale="81" firstPageNumber="11" fitToWidth="0" fitToHeight="0" orientation="landscape" useFirstPageNumber="1" r:id="rId1"/>
  <headerFooter>
    <oddFooter>&amp;L&amp;12The accompanying notes are an integral part of these financial statements.
&amp;C&amp;12&amp;P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0" zoomScaleNormal="80" zoomScaleSheetLayoutView="100" workbookViewId="0">
      <selection activeCell="E89" sqref="E89"/>
    </sheetView>
  </sheetViews>
  <sheetFormatPr defaultColWidth="9.21875" defaultRowHeight="19.05" customHeight="1" x14ac:dyDescent="0.25"/>
  <cols>
    <col min="1" max="1" width="50.5546875" style="12" customWidth="1"/>
    <col min="2" max="2" width="7" style="231" customWidth="1"/>
    <col min="3" max="3" width="1.5546875" style="12" customWidth="1"/>
    <col min="4" max="4" width="14.5546875" style="12" customWidth="1"/>
    <col min="5" max="5" width="1.5546875" style="12" customWidth="1"/>
    <col min="6" max="6" width="14.5546875" style="12" customWidth="1"/>
    <col min="7" max="7" width="2.21875" style="12" customWidth="1"/>
    <col min="8" max="8" width="14.5546875" style="12" customWidth="1"/>
    <col min="9" max="9" width="1.5546875" style="12" customWidth="1"/>
    <col min="10" max="10" width="16.5546875" style="12" customWidth="1"/>
    <col min="11" max="11" width="1.5546875" style="12" customWidth="1"/>
    <col min="12" max="12" width="16.5546875" style="12" customWidth="1"/>
    <col min="13" max="13" width="1.5546875" style="12" customWidth="1"/>
    <col min="14" max="14" width="16.5546875" style="12" customWidth="1"/>
    <col min="15" max="15" width="19" style="12" bestFit="1" customWidth="1"/>
    <col min="16" max="16384" width="9.21875" style="12"/>
  </cols>
  <sheetData>
    <row r="1" spans="1:14" ht="19.05" customHeight="1" x14ac:dyDescent="0.3">
      <c r="A1" s="1" t="s">
        <v>0</v>
      </c>
      <c r="B1" s="229"/>
      <c r="C1" s="3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4" ht="19.05" customHeight="1" x14ac:dyDescent="0.3">
      <c r="A2" s="6" t="s">
        <v>103</v>
      </c>
      <c r="B2" s="229"/>
      <c r="C2" s="3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4" ht="19.05" customHeight="1" x14ac:dyDescent="0.25">
      <c r="A3" s="87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4" ht="19.05" customHeight="1" x14ac:dyDescent="0.25">
      <c r="A4" s="232"/>
      <c r="B4" s="233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19.05" customHeight="1" x14ac:dyDescent="0.25">
      <c r="A5" s="87"/>
      <c r="B5" s="235"/>
      <c r="C5" s="3"/>
      <c r="D5" s="327" t="s">
        <v>104</v>
      </c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1:14" ht="27.6" x14ac:dyDescent="0.25">
      <c r="A6" s="87"/>
      <c r="B6" s="235"/>
      <c r="C6" s="3"/>
      <c r="D6" s="16"/>
      <c r="E6" s="16"/>
      <c r="F6" s="16"/>
      <c r="G6" s="16"/>
      <c r="H6" s="338" t="s">
        <v>47</v>
      </c>
      <c r="I6" s="338"/>
      <c r="J6" s="338"/>
      <c r="K6" s="16"/>
      <c r="L6" s="236" t="s">
        <v>84</v>
      </c>
      <c r="M6" s="16"/>
      <c r="N6" s="16"/>
    </row>
    <row r="7" spans="1:14" ht="19.05" customHeight="1" x14ac:dyDescent="0.25">
      <c r="A7" s="87"/>
      <c r="D7" s="237" t="s">
        <v>86</v>
      </c>
      <c r="E7" s="230"/>
      <c r="F7" s="237"/>
      <c r="G7" s="238"/>
      <c r="H7" s="239"/>
      <c r="I7" s="239"/>
      <c r="J7" s="239"/>
      <c r="K7" s="240"/>
      <c r="L7" s="241"/>
      <c r="M7" s="240"/>
      <c r="N7" s="28"/>
    </row>
    <row r="8" spans="1:14" ht="19.05" customHeight="1" x14ac:dyDescent="0.25">
      <c r="A8" s="33"/>
      <c r="B8" s="242"/>
      <c r="C8" s="243"/>
      <c r="D8" s="243" t="s">
        <v>88</v>
      </c>
      <c r="E8" s="243"/>
      <c r="F8" s="243" t="s">
        <v>105</v>
      </c>
      <c r="G8" s="243"/>
      <c r="H8" s="339"/>
      <c r="I8" s="339"/>
      <c r="J8" s="339"/>
      <c r="K8" s="243"/>
      <c r="L8" s="244" t="s">
        <v>90</v>
      </c>
      <c r="M8" s="243"/>
      <c r="N8" s="28" t="s">
        <v>93</v>
      </c>
    </row>
    <row r="9" spans="1:14" ht="19.05" customHeight="1" x14ac:dyDescent="0.25">
      <c r="A9" s="33"/>
      <c r="B9" s="233" t="s">
        <v>7</v>
      </c>
      <c r="D9" s="243" t="s">
        <v>94</v>
      </c>
      <c r="E9" s="243"/>
      <c r="F9" s="243" t="s">
        <v>95</v>
      </c>
      <c r="G9" s="243"/>
      <c r="H9" s="243" t="s">
        <v>96</v>
      </c>
      <c r="I9" s="239"/>
      <c r="J9" s="245" t="s">
        <v>50</v>
      </c>
      <c r="K9" s="243"/>
      <c r="L9" s="244" t="s">
        <v>97</v>
      </c>
      <c r="M9" s="243"/>
      <c r="N9" s="28" t="s">
        <v>100</v>
      </c>
    </row>
    <row r="10" spans="1:14" ht="19.05" customHeight="1" x14ac:dyDescent="0.25">
      <c r="B10" s="233"/>
      <c r="D10" s="340" t="s">
        <v>8</v>
      </c>
      <c r="E10" s="340"/>
      <c r="F10" s="340"/>
      <c r="G10" s="340"/>
      <c r="H10" s="340"/>
      <c r="I10" s="340"/>
      <c r="J10" s="340"/>
      <c r="K10" s="340"/>
      <c r="L10" s="340"/>
      <c r="M10" s="340"/>
      <c r="N10" s="340"/>
    </row>
    <row r="11" spans="1:14" ht="19.05" customHeight="1" x14ac:dyDescent="0.25">
      <c r="A11" s="232" t="s">
        <v>202</v>
      </c>
      <c r="B11" s="233"/>
    </row>
    <row r="12" spans="1:14" ht="19.05" customHeight="1" x14ac:dyDescent="0.25">
      <c r="A12" s="232" t="s">
        <v>203</v>
      </c>
      <c r="D12" s="253">
        <f>'CH11'!D26</f>
        <v>425193894</v>
      </c>
      <c r="E12" s="101"/>
      <c r="F12" s="253">
        <f>'CH11'!F26</f>
        <v>716443452</v>
      </c>
      <c r="G12" s="101"/>
      <c r="H12" s="253">
        <f>'CH11'!H26</f>
        <v>42671181</v>
      </c>
      <c r="I12" s="101"/>
      <c r="J12" s="253">
        <f>'CH11'!J26</f>
        <v>4240719233</v>
      </c>
      <c r="K12" s="101"/>
      <c r="L12" s="253">
        <f>'CH11'!L26</f>
        <v>278893</v>
      </c>
      <c r="M12" s="101"/>
      <c r="N12" s="253">
        <f>D12+F12+H12+J12+L12</f>
        <v>5425306653</v>
      </c>
    </row>
    <row r="13" spans="1:14" ht="19.05" customHeight="1" x14ac:dyDescent="0.25">
      <c r="A13" s="232"/>
    </row>
    <row r="14" spans="1:14" ht="19.05" customHeight="1" x14ac:dyDescent="0.25">
      <c r="A14" s="232" t="s">
        <v>106</v>
      </c>
      <c r="B14" s="246"/>
      <c r="D14" s="247"/>
      <c r="E14" s="248"/>
      <c r="F14" s="247"/>
      <c r="G14" s="247"/>
      <c r="H14" s="248"/>
      <c r="I14" s="248"/>
      <c r="J14" s="248"/>
      <c r="K14" s="248"/>
      <c r="L14" s="248"/>
      <c r="M14" s="248"/>
      <c r="N14" s="248"/>
    </row>
    <row r="15" spans="1:14" ht="19.05" customHeight="1" x14ac:dyDescent="0.3">
      <c r="A15" s="249" t="s">
        <v>107</v>
      </c>
      <c r="B15" s="246"/>
      <c r="D15" s="247"/>
      <c r="E15" s="248"/>
      <c r="F15" s="247"/>
      <c r="G15" s="247"/>
      <c r="H15" s="248"/>
      <c r="I15" s="248"/>
      <c r="J15" s="248"/>
      <c r="K15" s="248"/>
      <c r="L15" s="248"/>
      <c r="M15" s="248"/>
      <c r="N15" s="248"/>
    </row>
    <row r="16" spans="1:14" ht="19.05" customHeight="1" x14ac:dyDescent="0.25">
      <c r="A16" s="250" t="s">
        <v>108</v>
      </c>
      <c r="B16" s="233">
        <v>18</v>
      </c>
      <c r="D16" s="252">
        <v>0</v>
      </c>
      <c r="E16" s="234"/>
      <c r="F16" s="252">
        <v>0</v>
      </c>
      <c r="G16" s="99"/>
      <c r="H16" s="252">
        <v>0</v>
      </c>
      <c r="I16" s="248"/>
      <c r="J16" s="97">
        <v>-697315726</v>
      </c>
      <c r="K16" s="248"/>
      <c r="L16" s="252">
        <v>0</v>
      </c>
      <c r="M16" s="248"/>
      <c r="N16" s="254">
        <f>SUM(D16:M16)</f>
        <v>-697315726</v>
      </c>
    </row>
    <row r="17" spans="1:14" ht="19.05" customHeight="1" x14ac:dyDescent="0.3">
      <c r="A17" s="213" t="s">
        <v>158</v>
      </c>
      <c r="B17" s="233"/>
      <c r="D17" s="309">
        <f>SUM(D16)</f>
        <v>0</v>
      </c>
      <c r="E17" s="310"/>
      <c r="F17" s="309">
        <f>SUM(F16)</f>
        <v>0</v>
      </c>
      <c r="G17" s="311"/>
      <c r="H17" s="309">
        <f>SUM(H16)</f>
        <v>0</v>
      </c>
      <c r="I17" s="234"/>
      <c r="J17" s="257">
        <f>SUM(J16)</f>
        <v>-697315726</v>
      </c>
      <c r="K17" s="234"/>
      <c r="L17" s="309">
        <f>SUM(L16)</f>
        <v>0</v>
      </c>
      <c r="M17" s="234"/>
      <c r="N17" s="255">
        <f>SUM(N16)</f>
        <v>-697315726</v>
      </c>
    </row>
    <row r="18" spans="1:14" ht="19.05" customHeight="1" x14ac:dyDescent="0.25">
      <c r="A18" s="250"/>
      <c r="B18" s="233"/>
      <c r="D18" s="27"/>
      <c r="E18" s="248"/>
      <c r="F18" s="27"/>
      <c r="G18" s="98"/>
      <c r="H18" s="27"/>
      <c r="I18" s="248"/>
      <c r="J18" s="97"/>
      <c r="K18" s="248"/>
      <c r="L18" s="27"/>
      <c r="M18" s="248"/>
      <c r="N18" s="27"/>
    </row>
    <row r="19" spans="1:14" ht="19.05" customHeight="1" x14ac:dyDescent="0.25">
      <c r="A19" s="232" t="s">
        <v>109</v>
      </c>
      <c r="D19" s="312">
        <f>SUM(D17)</f>
        <v>0</v>
      </c>
      <c r="E19" s="310"/>
      <c r="F19" s="312">
        <f>SUM(F17)</f>
        <v>0</v>
      </c>
      <c r="G19" s="311"/>
      <c r="H19" s="312">
        <f>SUM(H17)</f>
        <v>0</v>
      </c>
      <c r="I19" s="251"/>
      <c r="J19" s="258">
        <f>SUM(J17)</f>
        <v>-697315726</v>
      </c>
      <c r="K19" s="251"/>
      <c r="L19" s="312">
        <f>SUM(L17)</f>
        <v>0</v>
      </c>
      <c r="M19" s="251"/>
      <c r="N19" s="258">
        <f>SUM(N17)</f>
        <v>-697315726</v>
      </c>
    </row>
    <row r="20" spans="1:14" ht="19.05" customHeight="1" x14ac:dyDescent="0.25">
      <c r="A20" s="232"/>
      <c r="D20" s="247"/>
      <c r="E20" s="248"/>
      <c r="F20" s="247"/>
      <c r="G20" s="247"/>
      <c r="H20" s="247"/>
      <c r="I20" s="248"/>
      <c r="J20" s="247"/>
      <c r="K20" s="248"/>
      <c r="L20" s="247"/>
      <c r="M20" s="248"/>
      <c r="N20" s="248"/>
    </row>
    <row r="21" spans="1:14" ht="19.05" customHeight="1" x14ac:dyDescent="0.25">
      <c r="A21" s="232" t="s">
        <v>102</v>
      </c>
      <c r="B21" s="246"/>
      <c r="D21" s="247"/>
      <c r="E21" s="248"/>
      <c r="F21" s="247"/>
      <c r="G21" s="247"/>
      <c r="H21" s="248"/>
      <c r="I21" s="248"/>
      <c r="J21" s="248"/>
      <c r="K21" s="248"/>
      <c r="L21" s="248"/>
      <c r="M21" s="248"/>
      <c r="N21" s="248"/>
    </row>
    <row r="22" spans="1:14" ht="19.05" customHeight="1" x14ac:dyDescent="0.25">
      <c r="A22" s="56" t="s">
        <v>200</v>
      </c>
      <c r="B22" s="246"/>
      <c r="D22" s="252">
        <v>0</v>
      </c>
      <c r="E22" s="234"/>
      <c r="F22" s="252">
        <v>0</v>
      </c>
      <c r="G22" s="99"/>
      <c r="H22" s="252">
        <v>0</v>
      </c>
      <c r="I22" s="248"/>
      <c r="J22" s="254">
        <f>'PL7-8'!H36</f>
        <v>728550277</v>
      </c>
      <c r="K22" s="27"/>
      <c r="L22" s="252">
        <v>0</v>
      </c>
      <c r="M22" s="27"/>
      <c r="N22" s="254">
        <f>SUM(D22:M22)</f>
        <v>728550277</v>
      </c>
    </row>
    <row r="23" spans="1:14" ht="19.05" customHeight="1" x14ac:dyDescent="0.25">
      <c r="A23" s="56" t="s">
        <v>110</v>
      </c>
      <c r="D23" s="252">
        <v>0</v>
      </c>
      <c r="E23" s="3"/>
      <c r="F23" s="252">
        <v>0</v>
      </c>
      <c r="G23" s="3"/>
      <c r="H23" s="252">
        <v>0</v>
      </c>
      <c r="J23" s="254">
        <f>'PL7-8'!H69</f>
        <v>-9658240</v>
      </c>
      <c r="K23" s="27"/>
      <c r="L23" s="254">
        <f>'PL7-8'!H58</f>
        <v>-1736</v>
      </c>
      <c r="M23" s="27"/>
      <c r="N23" s="254">
        <f>SUM(D23:M23)</f>
        <v>-9659976</v>
      </c>
    </row>
    <row r="24" spans="1:14" ht="19.05" customHeight="1" x14ac:dyDescent="0.25">
      <c r="A24" s="232" t="s">
        <v>192</v>
      </c>
      <c r="D24" s="309">
        <f>SUM(D22:D23)</f>
        <v>0</v>
      </c>
      <c r="E24" s="27"/>
      <c r="F24" s="309">
        <f>SUM(F22:F23)</f>
        <v>0</v>
      </c>
      <c r="G24" s="27"/>
      <c r="H24" s="309">
        <f>SUM(H22:H23)</f>
        <v>0</v>
      </c>
      <c r="I24" s="91"/>
      <c r="J24" s="255">
        <f>SUM(J22:J23)</f>
        <v>718892037</v>
      </c>
      <c r="K24" s="91"/>
      <c r="L24" s="255">
        <f>SUM(L22:L23)</f>
        <v>-1736</v>
      </c>
      <c r="M24" s="91"/>
      <c r="N24" s="255">
        <f>SUM(N22:N23)</f>
        <v>718890301</v>
      </c>
    </row>
    <row r="25" spans="1:14" ht="19.05" customHeight="1" x14ac:dyDescent="0.25">
      <c r="A25" s="232"/>
      <c r="D25" s="101"/>
      <c r="E25" s="91"/>
      <c r="F25" s="101"/>
      <c r="G25" s="101"/>
      <c r="H25" s="101"/>
      <c r="I25" s="91"/>
      <c r="J25" s="101"/>
      <c r="K25" s="91"/>
      <c r="L25" s="101"/>
      <c r="M25" s="91"/>
      <c r="N25" s="101"/>
    </row>
    <row r="26" spans="1:14" ht="19.05" customHeight="1" thickBot="1" x14ac:dyDescent="0.3">
      <c r="A26" s="232" t="s">
        <v>204</v>
      </c>
      <c r="D26" s="259">
        <f>D12+D19+D24</f>
        <v>425193894</v>
      </c>
      <c r="E26" s="234"/>
      <c r="F26" s="259">
        <f>F12+F19+F24</f>
        <v>716443452</v>
      </c>
      <c r="G26" s="234"/>
      <c r="H26" s="259">
        <f>H12+H19+H24</f>
        <v>42671181</v>
      </c>
      <c r="I26" s="234"/>
      <c r="J26" s="259">
        <f>J12+J19+J24</f>
        <v>4262295544</v>
      </c>
      <c r="K26" s="234"/>
      <c r="L26" s="259">
        <f>L12+L19+L24</f>
        <v>277157</v>
      </c>
      <c r="M26" s="234"/>
      <c r="N26" s="259">
        <f>N12+N19+N24</f>
        <v>5446881228</v>
      </c>
    </row>
    <row r="27" spans="1:14" ht="19.0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4">
    <mergeCell ref="H8:J8"/>
    <mergeCell ref="D10:N10"/>
    <mergeCell ref="D5:N5"/>
    <mergeCell ref="H6:J6"/>
  </mergeCells>
  <pageMargins left="0.8" right="0.8" top="0.48" bottom="0.5" header="0.5" footer="0.5"/>
  <pageSetup paperSize="9" scale="81" firstPageNumber="12" fitToWidth="0" fitToHeight="0" orientation="landscape" useFirstPageNumber="1" r:id="rId1"/>
  <headerFooter>
    <oddFooter>&amp;L&amp;12The accompanying notes are an integral part of these financial statements.
&amp;C&amp;12&amp;P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zoomScale="80" zoomScaleNormal="80" zoomScaleSheetLayoutView="100" workbookViewId="0">
      <selection activeCell="I32" sqref="I32"/>
    </sheetView>
  </sheetViews>
  <sheetFormatPr defaultColWidth="9.21875" defaultRowHeight="20.25" customHeight="1" x14ac:dyDescent="0.25"/>
  <cols>
    <col min="1" max="1" width="54" style="12" customWidth="1"/>
    <col min="2" max="2" width="5.5546875" style="24" customWidth="1"/>
    <col min="3" max="3" width="15.5546875" style="11" bestFit="1" customWidth="1"/>
    <col min="4" max="4" width="1.5546875" style="12" customWidth="1"/>
    <col min="5" max="5" width="14.5546875" style="11" customWidth="1"/>
    <col min="6" max="6" width="1.5546875" style="12" customWidth="1"/>
    <col min="7" max="7" width="14.21875" style="40" customWidth="1"/>
    <col min="8" max="8" width="1.5546875" style="12" customWidth="1"/>
    <col min="9" max="9" width="14.44140625" style="40" customWidth="1"/>
    <col min="10" max="16384" width="9.21875" style="12"/>
  </cols>
  <sheetData>
    <row r="1" spans="1:9" ht="20.25" customHeight="1" x14ac:dyDescent="0.3">
      <c r="A1" s="1" t="str">
        <f>'BS5-6'!A1</f>
        <v xml:space="preserve">Somboon Advance Technology Public Company Limited and its Subsidiaries </v>
      </c>
      <c r="B1" s="260"/>
      <c r="C1" s="261"/>
      <c r="D1" s="1"/>
      <c r="E1" s="261"/>
      <c r="F1" s="23"/>
      <c r="G1" s="262"/>
      <c r="H1" s="23"/>
      <c r="I1" s="262"/>
    </row>
    <row r="2" spans="1:9" ht="20.25" customHeight="1" x14ac:dyDescent="0.3">
      <c r="A2" s="6" t="s">
        <v>111</v>
      </c>
      <c r="B2" s="263"/>
      <c r="D2" s="11"/>
    </row>
    <row r="3" spans="1:9" ht="20.25" customHeight="1" x14ac:dyDescent="0.3">
      <c r="A3" s="6"/>
      <c r="B3" s="263"/>
      <c r="D3" s="11"/>
    </row>
    <row r="4" spans="1:9" ht="20.25" customHeight="1" x14ac:dyDescent="0.25">
      <c r="C4" s="326" t="s">
        <v>2</v>
      </c>
      <c r="D4" s="326"/>
      <c r="E4" s="326"/>
      <c r="F4" s="3"/>
      <c r="G4" s="327" t="s">
        <v>3</v>
      </c>
      <c r="H4" s="327"/>
      <c r="I4" s="327"/>
    </row>
    <row r="5" spans="1:9" ht="20.25" customHeight="1" x14ac:dyDescent="0.25">
      <c r="C5" s="326" t="s">
        <v>4</v>
      </c>
      <c r="D5" s="326"/>
      <c r="E5" s="326"/>
      <c r="F5" s="3"/>
      <c r="G5" s="327" t="s">
        <v>4</v>
      </c>
      <c r="H5" s="327"/>
      <c r="I5" s="327"/>
    </row>
    <row r="6" spans="1:9" ht="20.25" customHeight="1" x14ac:dyDescent="0.25">
      <c r="C6" s="341" t="s">
        <v>56</v>
      </c>
      <c r="D6" s="341"/>
      <c r="E6" s="341"/>
      <c r="G6" s="341" t="s">
        <v>56</v>
      </c>
      <c r="H6" s="341"/>
      <c r="I6" s="341"/>
    </row>
    <row r="7" spans="1:9" ht="20.25" customHeight="1" x14ac:dyDescent="0.25">
      <c r="B7" s="89"/>
      <c r="C7" s="18" t="s">
        <v>201</v>
      </c>
      <c r="D7" s="18"/>
      <c r="E7" s="18" t="s">
        <v>176</v>
      </c>
      <c r="F7" s="18"/>
      <c r="G7" s="18" t="s">
        <v>201</v>
      </c>
      <c r="H7" s="18"/>
      <c r="I7" s="18" t="s">
        <v>176</v>
      </c>
    </row>
    <row r="8" spans="1:9" ht="20.25" customHeight="1" x14ac:dyDescent="0.25">
      <c r="C8" s="329" t="s">
        <v>8</v>
      </c>
      <c r="D8" s="329"/>
      <c r="E8" s="329"/>
      <c r="F8" s="329"/>
      <c r="G8" s="329"/>
      <c r="H8" s="329"/>
      <c r="I8" s="329"/>
    </row>
    <row r="9" spans="1:9" ht="20.25" customHeight="1" x14ac:dyDescent="0.3">
      <c r="A9" s="20" t="s">
        <v>112</v>
      </c>
      <c r="B9" s="264"/>
      <c r="D9" s="11"/>
      <c r="G9" s="265"/>
      <c r="I9" s="265"/>
    </row>
    <row r="10" spans="1:9" ht="20.25" customHeight="1" x14ac:dyDescent="0.25">
      <c r="A10" s="12" t="s">
        <v>70</v>
      </c>
      <c r="C10" s="302">
        <f>'PL7-8'!D49</f>
        <v>717169389</v>
      </c>
      <c r="D10" s="11"/>
      <c r="E10" s="307">
        <f>'PL7-8'!F49</f>
        <v>689755297</v>
      </c>
      <c r="G10" s="302">
        <f>'PL7-8'!H49</f>
        <v>728550277</v>
      </c>
      <c r="H10" s="11"/>
      <c r="I10" s="307">
        <f>'PL7-8'!J49</f>
        <v>789028106</v>
      </c>
    </row>
    <row r="11" spans="1:9" ht="20.25" customHeight="1" x14ac:dyDescent="0.25">
      <c r="A11" s="267" t="s">
        <v>113</v>
      </c>
      <c r="B11" s="268"/>
      <c r="D11" s="11"/>
      <c r="G11" s="266"/>
      <c r="H11" s="11"/>
      <c r="I11" s="11"/>
    </row>
    <row r="12" spans="1:9" ht="20.25" customHeight="1" x14ac:dyDescent="0.25">
      <c r="A12" s="23" t="s">
        <v>214</v>
      </c>
      <c r="C12" s="266">
        <v>65752861</v>
      </c>
      <c r="D12" s="269">
        <v>0</v>
      </c>
      <c r="E12" s="11">
        <v>110189690</v>
      </c>
      <c r="F12" s="269">
        <v>0</v>
      </c>
      <c r="G12" s="266">
        <v>-641450</v>
      </c>
      <c r="H12" s="11">
        <v>0</v>
      </c>
      <c r="I12" s="11">
        <v>2329396</v>
      </c>
    </row>
    <row r="13" spans="1:9" ht="20.25" customHeight="1" x14ac:dyDescent="0.25">
      <c r="A13" s="23" t="s">
        <v>66</v>
      </c>
      <c r="C13" s="266">
        <v>4026496</v>
      </c>
      <c r="D13" s="11">
        <v>0</v>
      </c>
      <c r="E13" s="11">
        <v>2754090</v>
      </c>
      <c r="F13" s="12">
        <v>0</v>
      </c>
      <c r="G13" s="266">
        <v>722138</v>
      </c>
      <c r="H13" s="11">
        <v>0</v>
      </c>
      <c r="I13" s="11">
        <v>1030452</v>
      </c>
    </row>
    <row r="14" spans="1:9" ht="20.25" customHeight="1" x14ac:dyDescent="0.25">
      <c r="A14" s="12" t="s">
        <v>114</v>
      </c>
      <c r="C14" s="11">
        <v>501155427</v>
      </c>
      <c r="D14" s="11"/>
      <c r="E14" s="11">
        <v>513654017</v>
      </c>
      <c r="G14" s="11">
        <v>22975175</v>
      </c>
      <c r="H14" s="11"/>
      <c r="I14" s="11">
        <v>26250315</v>
      </c>
    </row>
    <row r="15" spans="1:9" ht="20.25" customHeight="1" x14ac:dyDescent="0.25">
      <c r="A15" s="12" t="s">
        <v>183</v>
      </c>
      <c r="C15" s="266">
        <v>0</v>
      </c>
      <c r="D15" s="11"/>
      <c r="E15" s="266">
        <v>0</v>
      </c>
      <c r="G15" s="11">
        <v>14999700</v>
      </c>
      <c r="H15" s="11"/>
      <c r="I15" s="266">
        <v>15000000</v>
      </c>
    </row>
    <row r="16" spans="1:9" ht="20.25" customHeight="1" x14ac:dyDescent="0.25">
      <c r="A16" s="12" t="s">
        <v>220</v>
      </c>
      <c r="C16" s="266">
        <v>0</v>
      </c>
      <c r="D16" s="11"/>
      <c r="E16" s="11">
        <v>-7195739</v>
      </c>
      <c r="G16" s="266">
        <v>0</v>
      </c>
      <c r="H16" s="11"/>
      <c r="I16" s="266">
        <v>0</v>
      </c>
    </row>
    <row r="17" spans="1:9" ht="20.25" customHeight="1" x14ac:dyDescent="0.25">
      <c r="A17" s="12" t="s">
        <v>115</v>
      </c>
      <c r="C17" s="11">
        <v>10018264</v>
      </c>
      <c r="D17" s="11"/>
      <c r="E17" s="11">
        <v>10508263</v>
      </c>
      <c r="G17" s="266">
        <v>46887</v>
      </c>
      <c r="H17" s="11"/>
      <c r="I17" s="266">
        <v>3</v>
      </c>
    </row>
    <row r="18" spans="1:9" ht="20.25" customHeight="1" x14ac:dyDescent="0.25">
      <c r="A18" s="12" t="s">
        <v>116</v>
      </c>
      <c r="C18" s="11">
        <v>-31074288</v>
      </c>
      <c r="D18" s="270">
        <v>0</v>
      </c>
      <c r="E18" s="11">
        <v>-41092586</v>
      </c>
      <c r="F18" s="270">
        <v>0</v>
      </c>
      <c r="G18" s="11">
        <v>-10393910</v>
      </c>
      <c r="H18" s="11">
        <v>0</v>
      </c>
      <c r="I18" s="11">
        <v>-15110434</v>
      </c>
    </row>
    <row r="19" spans="1:9" ht="20.25" customHeight="1" x14ac:dyDescent="0.25">
      <c r="A19" s="12" t="s">
        <v>193</v>
      </c>
      <c r="C19" s="11">
        <v>26917803</v>
      </c>
      <c r="D19" s="11"/>
      <c r="E19" s="11">
        <v>12889905</v>
      </c>
      <c r="G19" s="266">
        <v>0</v>
      </c>
      <c r="H19" s="11"/>
      <c r="I19" s="266">
        <v>0</v>
      </c>
    </row>
    <row r="20" spans="1:9" ht="20.25" customHeight="1" x14ac:dyDescent="0.25">
      <c r="A20" s="12" t="s">
        <v>117</v>
      </c>
      <c r="C20" s="11">
        <v>3945321</v>
      </c>
      <c r="D20" s="270"/>
      <c r="E20" s="11">
        <v>-1196593</v>
      </c>
      <c r="F20" s="270"/>
      <c r="G20" s="266">
        <v>0</v>
      </c>
      <c r="H20" s="11"/>
      <c r="I20" s="11">
        <v>-1667</v>
      </c>
    </row>
    <row r="21" spans="1:9" ht="20.25" customHeight="1" x14ac:dyDescent="0.25">
      <c r="A21" s="12" t="s">
        <v>161</v>
      </c>
      <c r="C21" s="11">
        <v>2016052</v>
      </c>
      <c r="D21" s="271"/>
      <c r="E21" s="11">
        <v>12994597</v>
      </c>
      <c r="F21" s="272"/>
      <c r="G21" s="266">
        <v>-1506122</v>
      </c>
      <c r="H21" s="11"/>
      <c r="I21" s="266">
        <v>-31967</v>
      </c>
    </row>
    <row r="22" spans="1:9" ht="20.25" customHeight="1" x14ac:dyDescent="0.25">
      <c r="A22" s="12" t="s">
        <v>184</v>
      </c>
      <c r="C22" s="266">
        <v>-7925</v>
      </c>
      <c r="D22" s="11"/>
      <c r="E22" s="266">
        <v>-137537</v>
      </c>
      <c r="G22" s="266">
        <v>0</v>
      </c>
      <c r="H22" s="11"/>
      <c r="I22" s="266">
        <v>-137537</v>
      </c>
    </row>
    <row r="23" spans="1:9" ht="20.25" customHeight="1" x14ac:dyDescent="0.25">
      <c r="A23" s="12" t="s">
        <v>221</v>
      </c>
      <c r="C23" s="266">
        <v>-2989313</v>
      </c>
      <c r="D23" s="271"/>
      <c r="E23" s="266">
        <v>-8363713</v>
      </c>
      <c r="F23" s="272"/>
      <c r="G23" s="266">
        <v>1417237</v>
      </c>
      <c r="H23" s="11"/>
      <c r="I23" s="266">
        <v>-6741801</v>
      </c>
    </row>
    <row r="24" spans="1:9" ht="20.25" customHeight="1" x14ac:dyDescent="0.25">
      <c r="A24" s="12" t="s">
        <v>185</v>
      </c>
      <c r="C24" s="11">
        <v>-18237815</v>
      </c>
      <c r="D24" s="271"/>
      <c r="E24" s="11">
        <v>-11646569</v>
      </c>
      <c r="F24" s="272"/>
      <c r="G24" s="266">
        <v>-12044298</v>
      </c>
      <c r="H24" s="11"/>
      <c r="I24" s="266">
        <v>-4387402</v>
      </c>
    </row>
    <row r="25" spans="1:9" ht="20.25" customHeight="1" x14ac:dyDescent="0.25">
      <c r="A25" s="12" t="s">
        <v>118</v>
      </c>
      <c r="D25" s="271"/>
      <c r="F25" s="272"/>
      <c r="G25" s="266"/>
      <c r="H25" s="11"/>
      <c r="I25" s="266"/>
    </row>
    <row r="26" spans="1:9" ht="20.25" customHeight="1" x14ac:dyDescent="0.25">
      <c r="A26" s="12" t="s">
        <v>119</v>
      </c>
      <c r="C26" s="11">
        <v>-66623198</v>
      </c>
      <c r="D26" s="271"/>
      <c r="E26" s="11">
        <v>-60427298</v>
      </c>
      <c r="F26" s="272"/>
      <c r="G26" s="266">
        <v>0</v>
      </c>
      <c r="H26" s="11"/>
      <c r="I26" s="266">
        <v>0</v>
      </c>
    </row>
    <row r="27" spans="1:9" ht="20.25" customHeight="1" x14ac:dyDescent="0.25">
      <c r="A27" s="12" t="s">
        <v>120</v>
      </c>
      <c r="C27" s="11">
        <v>-3678780</v>
      </c>
      <c r="D27" s="271"/>
      <c r="E27" s="11">
        <v>-10828000</v>
      </c>
      <c r="F27" s="272"/>
      <c r="G27" s="266">
        <v>-764283344</v>
      </c>
      <c r="H27" s="11"/>
      <c r="I27" s="266">
        <v>-887803567</v>
      </c>
    </row>
    <row r="28" spans="1:9" ht="20.25" customHeight="1" x14ac:dyDescent="0.25">
      <c r="A28" s="12" t="s">
        <v>121</v>
      </c>
      <c r="C28" s="273">
        <v>40115934</v>
      </c>
      <c r="D28" s="271"/>
      <c r="E28" s="273">
        <v>39183888</v>
      </c>
      <c r="F28" s="272"/>
      <c r="G28" s="273">
        <v>11349992</v>
      </c>
      <c r="H28" s="11"/>
      <c r="I28" s="273">
        <v>11335270</v>
      </c>
    </row>
    <row r="29" spans="1:9" ht="20.25" customHeight="1" x14ac:dyDescent="0.25">
      <c r="A29" s="23"/>
      <c r="C29" s="306">
        <f>SUM(C10:C28)</f>
        <v>1248506228</v>
      </c>
      <c r="D29" s="72"/>
      <c r="E29" s="299">
        <f>SUM(E10:E28)</f>
        <v>1251041712</v>
      </c>
      <c r="G29" s="306">
        <f>SUM(G10:G28)</f>
        <v>-8807718</v>
      </c>
      <c r="I29" s="299">
        <f>SUM(I10:I28)</f>
        <v>-69240833</v>
      </c>
    </row>
    <row r="30" spans="1:9" ht="20.25" customHeight="1" x14ac:dyDescent="0.25">
      <c r="A30" s="267" t="s">
        <v>122</v>
      </c>
      <c r="B30" s="268"/>
      <c r="D30" s="11"/>
      <c r="G30" s="265"/>
      <c r="I30" s="265"/>
    </row>
    <row r="31" spans="1:9" ht="20.25" customHeight="1" x14ac:dyDescent="0.25">
      <c r="A31" s="23" t="s">
        <v>12</v>
      </c>
      <c r="C31" s="11">
        <v>116025616</v>
      </c>
      <c r="D31" s="11"/>
      <c r="E31" s="11">
        <v>169325875</v>
      </c>
      <c r="F31" s="274"/>
      <c r="G31" s="266">
        <v>0</v>
      </c>
      <c r="H31" s="274"/>
      <c r="I31" s="266">
        <v>0</v>
      </c>
    </row>
    <row r="32" spans="1:9" ht="20.25" customHeight="1" x14ac:dyDescent="0.25">
      <c r="A32" s="23" t="s">
        <v>13</v>
      </c>
      <c r="C32" s="11">
        <v>857261</v>
      </c>
      <c r="D32" s="11"/>
      <c r="E32" s="11">
        <v>58165401</v>
      </c>
      <c r="F32" s="274"/>
      <c r="G32" s="274">
        <v>-78654835</v>
      </c>
      <c r="H32" s="274"/>
      <c r="I32" s="274">
        <v>40373703</v>
      </c>
    </row>
    <row r="33" spans="1:9" ht="20.25" customHeight="1" x14ac:dyDescent="0.25">
      <c r="A33" s="23" t="s">
        <v>15</v>
      </c>
      <c r="C33" s="11">
        <v>46302209</v>
      </c>
      <c r="D33" s="11"/>
      <c r="E33" s="11">
        <v>62059874</v>
      </c>
      <c r="F33" s="274"/>
      <c r="G33" s="266">
        <v>0</v>
      </c>
      <c r="H33" s="274"/>
      <c r="I33" s="266">
        <v>0</v>
      </c>
    </row>
    <row r="34" spans="1:9" ht="20.25" customHeight="1" x14ac:dyDescent="0.25">
      <c r="A34" s="23" t="s">
        <v>26</v>
      </c>
      <c r="C34" s="11">
        <v>-3350776</v>
      </c>
      <c r="D34" s="11"/>
      <c r="E34" s="11">
        <v>8237865</v>
      </c>
      <c r="F34" s="274"/>
      <c r="G34" s="274">
        <v>268314</v>
      </c>
      <c r="H34" s="274"/>
      <c r="I34" s="274">
        <v>-37873496</v>
      </c>
    </row>
    <row r="35" spans="1:9" ht="20.25" customHeight="1" x14ac:dyDescent="0.25">
      <c r="A35" s="23" t="s">
        <v>31</v>
      </c>
      <c r="C35" s="11">
        <v>2037589</v>
      </c>
      <c r="D35" s="11"/>
      <c r="E35" s="11">
        <v>-261429599</v>
      </c>
      <c r="F35" s="274"/>
      <c r="G35" s="266">
        <v>0</v>
      </c>
      <c r="H35" s="274"/>
      <c r="I35" s="266">
        <v>0</v>
      </c>
    </row>
    <row r="36" spans="1:9" ht="20.25" customHeight="1" x14ac:dyDescent="0.25">
      <c r="A36" s="23" t="s">
        <v>123</v>
      </c>
      <c r="C36" s="11">
        <v>-61560340</v>
      </c>
      <c r="D36" s="11"/>
      <c r="E36" s="11">
        <v>-149304524</v>
      </c>
      <c r="F36" s="274"/>
      <c r="G36" s="274">
        <v>2314105</v>
      </c>
      <c r="H36" s="274"/>
      <c r="I36" s="274">
        <v>-3191469</v>
      </c>
    </row>
    <row r="37" spans="1:9" ht="20.25" customHeight="1" x14ac:dyDescent="0.25">
      <c r="A37" s="23" t="s">
        <v>39</v>
      </c>
      <c r="C37" s="273">
        <v>-1101140</v>
      </c>
      <c r="D37" s="11"/>
      <c r="E37" s="273">
        <v>44804</v>
      </c>
      <c r="F37" s="274"/>
      <c r="G37" s="275">
        <v>-1099209</v>
      </c>
      <c r="H37" s="274"/>
      <c r="I37" s="275">
        <v>44804</v>
      </c>
    </row>
    <row r="38" spans="1:9" ht="20.25" customHeight="1" x14ac:dyDescent="0.25">
      <c r="A38" s="23" t="s">
        <v>148</v>
      </c>
      <c r="C38" s="306">
        <f>SUM(C29:C37)</f>
        <v>1347716647</v>
      </c>
      <c r="D38" s="11"/>
      <c r="E38" s="307">
        <f>SUM(E29:E37)</f>
        <v>1138141408</v>
      </c>
      <c r="F38" s="274"/>
      <c r="G38" s="306">
        <f>SUM(G29:G37)</f>
        <v>-85979343</v>
      </c>
      <c r="H38" s="274"/>
      <c r="I38" s="305">
        <f>SUM(I29:I37)</f>
        <v>-69887291</v>
      </c>
    </row>
    <row r="39" spans="1:9" ht="20.25" customHeight="1" x14ac:dyDescent="0.25">
      <c r="A39" s="23" t="s">
        <v>186</v>
      </c>
      <c r="B39" s="89"/>
      <c r="C39" s="266">
        <v>0</v>
      </c>
      <c r="D39" s="11"/>
      <c r="E39" s="266">
        <v>0</v>
      </c>
      <c r="F39" s="274"/>
      <c r="G39" s="276">
        <v>764283344</v>
      </c>
      <c r="H39" s="274"/>
      <c r="I39" s="266">
        <v>887803567</v>
      </c>
    </row>
    <row r="40" spans="1:9" ht="20.25" customHeight="1" x14ac:dyDescent="0.25">
      <c r="A40" s="23" t="s">
        <v>124</v>
      </c>
      <c r="C40" s="276">
        <v>-41756910</v>
      </c>
      <c r="D40" s="11"/>
      <c r="E40" s="276">
        <v>-17228793</v>
      </c>
      <c r="F40" s="274"/>
      <c r="G40" s="276">
        <v>-21855683</v>
      </c>
      <c r="H40" s="274"/>
      <c r="I40" s="276">
        <v>-3446150</v>
      </c>
    </row>
    <row r="41" spans="1:9" ht="20.25" customHeight="1" x14ac:dyDescent="0.25">
      <c r="A41" s="23" t="s">
        <v>125</v>
      </c>
      <c r="C41" s="276">
        <v>-90249114</v>
      </c>
      <c r="D41" s="11"/>
      <c r="E41" s="276">
        <v>-138007840</v>
      </c>
      <c r="F41" s="274"/>
      <c r="G41" s="276">
        <v>-2680855</v>
      </c>
      <c r="H41" s="274"/>
      <c r="I41" s="276">
        <v>-2804619</v>
      </c>
    </row>
    <row r="42" spans="1:9" ht="20.25" customHeight="1" x14ac:dyDescent="0.25">
      <c r="A42" s="3" t="s">
        <v>194</v>
      </c>
      <c r="B42" s="16"/>
      <c r="C42" s="59">
        <f>SUM(C38:C41)</f>
        <v>1215710623</v>
      </c>
      <c r="D42" s="4"/>
      <c r="E42" s="60">
        <f>SUM(E38:E41)</f>
        <v>982904775</v>
      </c>
      <c r="G42" s="59">
        <f>SUM(G38:G41)</f>
        <v>653767463</v>
      </c>
      <c r="I42" s="60">
        <f>SUM(I38:I41)</f>
        <v>811665507</v>
      </c>
    </row>
    <row r="43" spans="1:9" ht="20.25" customHeight="1" x14ac:dyDescent="0.25">
      <c r="A43" s="3"/>
      <c r="B43" s="16"/>
      <c r="C43" s="4"/>
      <c r="D43" s="4"/>
      <c r="E43" s="4"/>
      <c r="G43" s="265"/>
      <c r="I43" s="265"/>
    </row>
    <row r="44" spans="1:9" ht="20.25" customHeight="1" x14ac:dyDescent="0.3">
      <c r="A44" s="342" t="str">
        <f>A1</f>
        <v xml:space="preserve">Somboon Advance Technology Public Company Limited and its Subsidiaries </v>
      </c>
      <c r="B44" s="342"/>
      <c r="C44" s="342"/>
      <c r="D44" s="342"/>
      <c r="E44" s="342"/>
      <c r="F44" s="342"/>
      <c r="G44" s="342"/>
      <c r="H44" s="342"/>
      <c r="I44" s="342"/>
    </row>
    <row r="45" spans="1:9" ht="20.25" customHeight="1" x14ac:dyDescent="0.3">
      <c r="A45" s="6" t="s">
        <v>111</v>
      </c>
      <c r="B45" s="263"/>
      <c r="D45" s="11"/>
    </row>
    <row r="46" spans="1:9" ht="20.25" customHeight="1" x14ac:dyDescent="0.3">
      <c r="A46" s="6"/>
      <c r="B46" s="263"/>
      <c r="D46" s="11"/>
    </row>
    <row r="47" spans="1:9" ht="20.25" customHeight="1" x14ac:dyDescent="0.25">
      <c r="C47" s="326" t="s">
        <v>2</v>
      </c>
      <c r="D47" s="326"/>
      <c r="E47" s="326"/>
      <c r="F47" s="3"/>
      <c r="G47" s="327" t="s">
        <v>3</v>
      </c>
      <c r="H47" s="327"/>
      <c r="I47" s="327"/>
    </row>
    <row r="48" spans="1:9" ht="20.25" customHeight="1" x14ac:dyDescent="0.25">
      <c r="C48" s="326" t="s">
        <v>4</v>
      </c>
      <c r="D48" s="326"/>
      <c r="E48" s="326"/>
      <c r="F48" s="3"/>
      <c r="G48" s="327" t="s">
        <v>4</v>
      </c>
      <c r="H48" s="327"/>
      <c r="I48" s="327"/>
    </row>
    <row r="49" spans="1:9" ht="20.25" customHeight="1" x14ac:dyDescent="0.25">
      <c r="C49" s="341" t="s">
        <v>56</v>
      </c>
      <c r="D49" s="341"/>
      <c r="E49" s="341"/>
      <c r="G49" s="341" t="s">
        <v>56</v>
      </c>
      <c r="H49" s="341"/>
      <c r="I49" s="341"/>
    </row>
    <row r="50" spans="1:9" ht="20.25" customHeight="1" x14ac:dyDescent="0.25">
      <c r="B50" s="89"/>
      <c r="C50" s="18" t="s">
        <v>201</v>
      </c>
      <c r="D50" s="18"/>
      <c r="E50" s="18" t="s">
        <v>176</v>
      </c>
      <c r="F50" s="18"/>
      <c r="G50" s="18" t="s">
        <v>201</v>
      </c>
      <c r="H50" s="18"/>
      <c r="I50" s="18" t="s">
        <v>176</v>
      </c>
    </row>
    <row r="51" spans="1:9" ht="20.25" customHeight="1" x14ac:dyDescent="0.25">
      <c r="C51" s="329" t="s">
        <v>8</v>
      </c>
      <c r="D51" s="329"/>
      <c r="E51" s="329"/>
      <c r="F51" s="329"/>
      <c r="G51" s="329"/>
      <c r="H51" s="329"/>
      <c r="I51" s="329"/>
    </row>
    <row r="52" spans="1:9" ht="19.5" customHeight="1" x14ac:dyDescent="0.25">
      <c r="A52" s="277" t="s">
        <v>126</v>
      </c>
      <c r="B52" s="278"/>
      <c r="D52" s="11"/>
      <c r="G52" s="265"/>
      <c r="I52" s="265"/>
    </row>
    <row r="53" spans="1:9" ht="19.5" customHeight="1" x14ac:dyDescent="0.25">
      <c r="A53" s="12" t="s">
        <v>215</v>
      </c>
      <c r="B53" s="89"/>
      <c r="C53" s="266">
        <v>3000000</v>
      </c>
      <c r="D53" s="11"/>
      <c r="E53" s="266">
        <v>-6500000</v>
      </c>
      <c r="G53" s="266">
        <v>0</v>
      </c>
      <c r="I53" s="266">
        <v>0</v>
      </c>
    </row>
    <row r="54" spans="1:9" ht="19.5" customHeight="1" x14ac:dyDescent="0.25">
      <c r="A54" s="12" t="s">
        <v>127</v>
      </c>
      <c r="C54" s="276">
        <v>29200671</v>
      </c>
      <c r="D54" s="270"/>
      <c r="E54" s="276">
        <v>37712178</v>
      </c>
      <c r="F54" s="276"/>
      <c r="G54" s="276">
        <v>9689162</v>
      </c>
      <c r="H54" s="276"/>
      <c r="I54" s="276">
        <v>13039068</v>
      </c>
    </row>
    <row r="55" spans="1:9" ht="19.5" customHeight="1" x14ac:dyDescent="0.25">
      <c r="A55" s="231" t="s">
        <v>168</v>
      </c>
      <c r="B55" s="279"/>
      <c r="C55" s="266">
        <v>-2495399370</v>
      </c>
      <c r="D55" s="270"/>
      <c r="E55" s="266">
        <v>-2367761263</v>
      </c>
      <c r="F55" s="276"/>
      <c r="G55" s="276">
        <v>-763324656</v>
      </c>
      <c r="H55" s="276"/>
      <c r="I55" s="276">
        <v>-664106131</v>
      </c>
    </row>
    <row r="56" spans="1:9" ht="19.5" customHeight="1" x14ac:dyDescent="0.25">
      <c r="A56" s="231" t="s">
        <v>169</v>
      </c>
      <c r="B56" s="279"/>
      <c r="C56" s="266">
        <v>2039865431</v>
      </c>
      <c r="D56" s="270"/>
      <c r="E56" s="266">
        <v>1795070799</v>
      </c>
      <c r="F56" s="276"/>
      <c r="G56" s="276">
        <v>577825575</v>
      </c>
      <c r="H56" s="276"/>
      <c r="I56" s="276">
        <v>437299546</v>
      </c>
    </row>
    <row r="57" spans="1:9" ht="19.5" customHeight="1" x14ac:dyDescent="0.25">
      <c r="A57" s="231" t="s">
        <v>128</v>
      </c>
      <c r="B57" s="279"/>
      <c r="C57" s="266">
        <v>12711886</v>
      </c>
      <c r="D57" s="270"/>
      <c r="E57" s="266">
        <v>19825156</v>
      </c>
      <c r="F57" s="276"/>
      <c r="G57" s="266">
        <v>0</v>
      </c>
      <c r="H57" s="276"/>
      <c r="I57" s="266">
        <v>0</v>
      </c>
    </row>
    <row r="58" spans="1:9" ht="19.5" customHeight="1" x14ac:dyDescent="0.25">
      <c r="A58" s="231" t="s">
        <v>14</v>
      </c>
      <c r="B58" s="279"/>
      <c r="C58" s="266">
        <v>-21000000</v>
      </c>
      <c r="D58" s="280"/>
      <c r="E58" s="266">
        <v>-9000000</v>
      </c>
      <c r="F58" s="276"/>
      <c r="G58" s="276">
        <v>-161000000</v>
      </c>
      <c r="H58" s="276"/>
      <c r="I58" s="276">
        <v>-154000000</v>
      </c>
    </row>
    <row r="59" spans="1:9" ht="19.5" customHeight="1" x14ac:dyDescent="0.25">
      <c r="A59" s="231" t="s">
        <v>129</v>
      </c>
      <c r="B59" s="279"/>
      <c r="D59" s="280"/>
      <c r="E59" s="12"/>
      <c r="F59" s="276"/>
      <c r="G59" s="12"/>
      <c r="H59" s="276"/>
      <c r="I59" s="12"/>
    </row>
    <row r="60" spans="1:9" ht="19.5" customHeight="1" x14ac:dyDescent="0.25">
      <c r="A60" s="53" t="s">
        <v>130</v>
      </c>
      <c r="B60" s="281"/>
      <c r="C60" s="11">
        <v>17000000</v>
      </c>
      <c r="D60" s="280"/>
      <c r="E60" s="266">
        <v>2000000</v>
      </c>
      <c r="F60" s="276"/>
      <c r="G60" s="11">
        <v>157000000</v>
      </c>
      <c r="H60" s="276"/>
      <c r="I60" s="276">
        <v>117000000</v>
      </c>
    </row>
    <row r="61" spans="1:9" ht="19.5" customHeight="1" x14ac:dyDescent="0.25">
      <c r="A61" s="231" t="s">
        <v>131</v>
      </c>
      <c r="B61" s="279"/>
      <c r="C61" s="266">
        <v>-209062501</v>
      </c>
      <c r="D61" s="270"/>
      <c r="E61" s="266">
        <v>-394259025</v>
      </c>
      <c r="F61" s="276"/>
      <c r="G61" s="276">
        <v>-1960295</v>
      </c>
      <c r="H61" s="276"/>
      <c r="I61" s="276">
        <v>-11727456</v>
      </c>
    </row>
    <row r="62" spans="1:9" ht="19.5" customHeight="1" x14ac:dyDescent="0.25">
      <c r="A62" s="231" t="s">
        <v>132</v>
      </c>
      <c r="B62" s="279"/>
      <c r="C62" s="276">
        <v>7315170</v>
      </c>
      <c r="D62" s="270"/>
      <c r="E62" s="276">
        <v>2079690</v>
      </c>
      <c r="F62" s="276"/>
      <c r="G62" s="276">
        <v>1527523</v>
      </c>
      <c r="H62" s="276"/>
      <c r="I62" s="276">
        <v>34569</v>
      </c>
    </row>
    <row r="63" spans="1:9" ht="19.5" customHeight="1" x14ac:dyDescent="0.25">
      <c r="A63" s="231" t="s">
        <v>133</v>
      </c>
      <c r="B63" s="279"/>
      <c r="C63" s="276">
        <v>-48512893</v>
      </c>
      <c r="D63" s="270"/>
      <c r="E63" s="276">
        <v>-37308857</v>
      </c>
      <c r="F63" s="276"/>
      <c r="G63" s="266">
        <v>-3997029.9999999972</v>
      </c>
      <c r="H63" s="276"/>
      <c r="I63" s="266">
        <v>-4081850</v>
      </c>
    </row>
    <row r="64" spans="1:9" ht="19.5" customHeight="1" x14ac:dyDescent="0.25">
      <c r="A64" s="231" t="s">
        <v>187</v>
      </c>
      <c r="B64" s="279"/>
      <c r="C64" s="276">
        <v>68985</v>
      </c>
      <c r="D64" s="270"/>
      <c r="E64" s="266">
        <v>729563</v>
      </c>
      <c r="F64" s="276"/>
      <c r="G64" s="266">
        <v>0</v>
      </c>
      <c r="H64" s="276"/>
      <c r="I64" s="266">
        <v>729563</v>
      </c>
    </row>
    <row r="65" spans="1:9" ht="19.5" customHeight="1" x14ac:dyDescent="0.25">
      <c r="A65" s="231" t="s">
        <v>216</v>
      </c>
      <c r="B65" s="279"/>
      <c r="C65" s="276">
        <v>99000000</v>
      </c>
      <c r="D65" s="270"/>
      <c r="E65" s="266">
        <v>0</v>
      </c>
      <c r="F65" s="276"/>
      <c r="G65" s="266">
        <v>79000000</v>
      </c>
      <c r="H65" s="276"/>
      <c r="I65" s="266">
        <v>0</v>
      </c>
    </row>
    <row r="66" spans="1:9" ht="19.5" customHeight="1" x14ac:dyDescent="0.25">
      <c r="A66" s="231" t="s">
        <v>170</v>
      </c>
      <c r="B66" s="279"/>
      <c r="C66" s="266">
        <v>-100710132</v>
      </c>
      <c r="D66" s="270"/>
      <c r="E66" s="282">
        <v>-14180860</v>
      </c>
      <c r="F66" s="276"/>
      <c r="G66" s="266">
        <v>-19549596</v>
      </c>
      <c r="H66" s="276"/>
      <c r="I66" s="282">
        <v>-4072086</v>
      </c>
    </row>
    <row r="67" spans="1:9" ht="19.5" customHeight="1" x14ac:dyDescent="0.25">
      <c r="A67" s="3" t="s">
        <v>195</v>
      </c>
      <c r="B67" s="16"/>
      <c r="C67" s="59">
        <f>SUM(C53:C66)</f>
        <v>-666522753</v>
      </c>
      <c r="D67" s="283"/>
      <c r="E67" s="304">
        <f>SUM(E53:E66)</f>
        <v>-971592619</v>
      </c>
      <c r="F67" s="72"/>
      <c r="G67" s="59">
        <f>SUM(G53:G66)</f>
        <v>-124789317</v>
      </c>
      <c r="H67" s="72"/>
      <c r="I67" s="304">
        <f>SUM(I53:I66)</f>
        <v>-269884777</v>
      </c>
    </row>
    <row r="68" spans="1:9" ht="19.5" customHeight="1" x14ac:dyDescent="0.25">
      <c r="A68" s="3"/>
      <c r="B68" s="16"/>
      <c r="C68" s="284"/>
      <c r="D68" s="285"/>
      <c r="E68" s="284"/>
      <c r="F68" s="72"/>
      <c r="G68" s="286"/>
      <c r="H68" s="72"/>
      <c r="I68" s="286"/>
    </row>
    <row r="69" spans="1:9" ht="19.5" customHeight="1" x14ac:dyDescent="0.3">
      <c r="A69" s="20" t="s">
        <v>134</v>
      </c>
      <c r="B69" s="264"/>
      <c r="C69" s="72"/>
      <c r="D69" s="48"/>
      <c r="E69" s="72"/>
      <c r="F69" s="72"/>
      <c r="G69" s="286"/>
      <c r="H69" s="72"/>
      <c r="I69" s="286"/>
    </row>
    <row r="70" spans="1:9" ht="19.5" customHeight="1" x14ac:dyDescent="0.25">
      <c r="A70" s="12" t="s">
        <v>135</v>
      </c>
      <c r="C70" s="276">
        <v>-4580940</v>
      </c>
      <c r="D70" s="287"/>
      <c r="E70" s="276">
        <v>-2750465</v>
      </c>
      <c r="F70" s="286"/>
      <c r="G70" s="286">
        <v>-722137</v>
      </c>
      <c r="H70" s="286"/>
      <c r="I70" s="286">
        <v>-1030452</v>
      </c>
    </row>
    <row r="71" spans="1:9" ht="19.5" customHeight="1" x14ac:dyDescent="0.25">
      <c r="A71" s="12" t="s">
        <v>217</v>
      </c>
      <c r="C71" s="276">
        <v>-11038178</v>
      </c>
      <c r="D71" s="287"/>
      <c r="E71" s="266">
        <v>4978178</v>
      </c>
      <c r="F71" s="286"/>
      <c r="G71" s="266">
        <v>0</v>
      </c>
      <c r="H71" s="286"/>
      <c r="I71" s="266">
        <v>0</v>
      </c>
    </row>
    <row r="72" spans="1:9" ht="19.5" customHeight="1" x14ac:dyDescent="0.25">
      <c r="A72" s="12" t="s">
        <v>188</v>
      </c>
      <c r="C72" s="266">
        <v>0</v>
      </c>
      <c r="D72" s="287"/>
      <c r="E72" s="266">
        <v>49151957</v>
      </c>
      <c r="F72" s="286"/>
      <c r="G72" s="266">
        <v>0</v>
      </c>
      <c r="H72" s="286"/>
      <c r="I72" s="266">
        <v>0</v>
      </c>
    </row>
    <row r="73" spans="1:9" ht="19.2" customHeight="1" x14ac:dyDescent="0.25">
      <c r="A73" s="12" t="s">
        <v>189</v>
      </c>
      <c r="C73" s="276">
        <v>-1586365</v>
      </c>
      <c r="D73" s="287"/>
      <c r="E73" s="266">
        <v>-35205592</v>
      </c>
      <c r="F73" s="286"/>
      <c r="G73" s="266">
        <v>0</v>
      </c>
      <c r="H73" s="286"/>
      <c r="I73" s="266">
        <v>0</v>
      </c>
    </row>
    <row r="74" spans="1:9" ht="19.5" customHeight="1" x14ac:dyDescent="0.25">
      <c r="A74" s="12" t="s">
        <v>136</v>
      </c>
      <c r="C74" s="276">
        <v>-25903216</v>
      </c>
      <c r="D74" s="287"/>
      <c r="E74" s="276">
        <v>-18489130</v>
      </c>
      <c r="F74" s="286"/>
      <c r="G74" s="266">
        <v>-13427284</v>
      </c>
      <c r="H74" s="286"/>
      <c r="I74" s="266">
        <v>-12401448</v>
      </c>
    </row>
    <row r="75" spans="1:9" ht="19.5" customHeight="1" x14ac:dyDescent="0.25">
      <c r="A75" s="12" t="s">
        <v>137</v>
      </c>
      <c r="C75" s="275">
        <v>-697317782</v>
      </c>
      <c r="D75" s="288"/>
      <c r="E75" s="275">
        <v>-628706504</v>
      </c>
      <c r="F75" s="72"/>
      <c r="G75" s="289">
        <v>-697315726</v>
      </c>
      <c r="H75" s="290"/>
      <c r="I75" s="289">
        <v>-628705071</v>
      </c>
    </row>
    <row r="76" spans="1:9" ht="19.5" customHeight="1" x14ac:dyDescent="0.25">
      <c r="A76" s="3" t="s">
        <v>138</v>
      </c>
      <c r="B76" s="16"/>
      <c r="C76" s="59">
        <f>SUM(C70:C75)</f>
        <v>-740426481</v>
      </c>
      <c r="D76" s="285"/>
      <c r="E76" s="303">
        <f>SUM(E70:E75)</f>
        <v>-631021556</v>
      </c>
      <c r="F76" s="72"/>
      <c r="G76" s="59">
        <f>SUM(G70:G75)</f>
        <v>-711465147</v>
      </c>
      <c r="H76" s="72"/>
      <c r="I76" s="303">
        <f>SUM(I70:I75)</f>
        <v>-642136971</v>
      </c>
    </row>
    <row r="77" spans="1:9" ht="19.5" customHeight="1" x14ac:dyDescent="0.25">
      <c r="A77" s="3"/>
      <c r="B77" s="16"/>
      <c r="C77" s="284"/>
      <c r="D77" s="285"/>
      <c r="E77" s="284"/>
      <c r="F77" s="48"/>
      <c r="G77" s="283"/>
      <c r="H77" s="48"/>
      <c r="I77" s="283"/>
    </row>
    <row r="78" spans="1:9" ht="19.5" customHeight="1" x14ac:dyDescent="0.25">
      <c r="A78" s="325" t="s">
        <v>219</v>
      </c>
      <c r="B78" s="16"/>
      <c r="C78" s="284"/>
      <c r="D78" s="285"/>
      <c r="E78" s="284"/>
      <c r="F78" s="48"/>
      <c r="G78" s="283"/>
      <c r="H78" s="48"/>
      <c r="I78" s="283"/>
    </row>
    <row r="79" spans="1:9" ht="19.5" customHeight="1" x14ac:dyDescent="0.25">
      <c r="A79" s="291" t="s">
        <v>171</v>
      </c>
      <c r="B79" s="16"/>
      <c r="C79" s="302">
        <f>SUM(C42,C67,C76)</f>
        <v>-191238611</v>
      </c>
      <c r="D79" s="48"/>
      <c r="E79" s="299">
        <f>SUM(E42,E67,E76)</f>
        <v>-619709400</v>
      </c>
      <c r="F79" s="48"/>
      <c r="G79" s="302">
        <f>SUM(G42,G67,G76)</f>
        <v>-182487001</v>
      </c>
      <c r="H79" s="48"/>
      <c r="I79" s="299">
        <f>SUM(I42,I67,I76)</f>
        <v>-100356241</v>
      </c>
    </row>
    <row r="80" spans="1:9" ht="19.5" customHeight="1" x14ac:dyDescent="0.25">
      <c r="A80" s="291" t="s">
        <v>172</v>
      </c>
      <c r="B80" s="16"/>
      <c r="C80" s="292">
        <v>-2291477</v>
      </c>
      <c r="D80" s="48"/>
      <c r="E80" s="282">
        <v>321738</v>
      </c>
      <c r="F80" s="48"/>
      <c r="G80" s="266">
        <v>0</v>
      </c>
      <c r="H80" s="48"/>
      <c r="I80" s="282">
        <v>0</v>
      </c>
    </row>
    <row r="81" spans="1:9" ht="19.5" customHeight="1" x14ac:dyDescent="0.25">
      <c r="A81" s="3" t="s">
        <v>218</v>
      </c>
      <c r="B81" s="16"/>
      <c r="C81" s="68">
        <f>SUM(C79:C80)</f>
        <v>-193530088</v>
      </c>
      <c r="D81" s="285">
        <f>SUM(D42,D67,D76)</f>
        <v>0</v>
      </c>
      <c r="E81" s="300">
        <f>SUM(E79:E80)</f>
        <v>-619387662</v>
      </c>
      <c r="F81" s="285"/>
      <c r="G81" s="68">
        <f>SUM(G79:G80)</f>
        <v>-182487001</v>
      </c>
      <c r="H81" s="285">
        <f>SUM(H42,H67,H76)</f>
        <v>0</v>
      </c>
      <c r="I81" s="301">
        <f>SUM(I79:I80)</f>
        <v>-100356241</v>
      </c>
    </row>
    <row r="82" spans="1:9" ht="19.5" customHeight="1" x14ac:dyDescent="0.25">
      <c r="A82" s="12" t="s">
        <v>139</v>
      </c>
      <c r="C82" s="299">
        <f>'BS5-6'!F11</f>
        <v>1453795714</v>
      </c>
      <c r="D82" s="48"/>
      <c r="E82" s="72">
        <v>2073183376</v>
      </c>
      <c r="F82" s="48"/>
      <c r="G82" s="298">
        <f>'BS5-6'!J11</f>
        <v>284829845</v>
      </c>
      <c r="H82" s="48"/>
      <c r="I82" s="286">
        <v>385186086</v>
      </c>
    </row>
    <row r="83" spans="1:9" ht="19.5" customHeight="1" thickBot="1" x14ac:dyDescent="0.3">
      <c r="A83" s="3" t="s">
        <v>140</v>
      </c>
      <c r="B83" s="16"/>
      <c r="C83" s="296">
        <f>SUM(C81:C82)</f>
        <v>1260265626</v>
      </c>
      <c r="D83" s="285"/>
      <c r="E83" s="296">
        <f>SUM(E81:E82)</f>
        <v>1453795714</v>
      </c>
      <c r="F83" s="48"/>
      <c r="G83" s="297">
        <f>SUM(G81:G82)</f>
        <v>102342844</v>
      </c>
      <c r="H83" s="48"/>
      <c r="I83" s="297">
        <f>SUM(I81:I82)</f>
        <v>284829845</v>
      </c>
    </row>
    <row r="84" spans="1:9" ht="19.5" customHeight="1" thickTop="1" x14ac:dyDescent="0.25">
      <c r="A84" s="3"/>
      <c r="B84" s="16"/>
      <c r="C84" s="284"/>
      <c r="D84" s="285"/>
      <c r="E84" s="284"/>
      <c r="F84" s="285"/>
      <c r="G84" s="293"/>
      <c r="H84" s="285"/>
      <c r="I84" s="293"/>
    </row>
    <row r="85" spans="1:9" ht="19.5" customHeight="1" x14ac:dyDescent="0.3">
      <c r="A85" s="20" t="s">
        <v>141</v>
      </c>
      <c r="B85" s="264"/>
      <c r="C85" s="284"/>
      <c r="D85" s="285"/>
      <c r="E85" s="284"/>
      <c r="F85" s="48"/>
      <c r="G85" s="293"/>
      <c r="H85" s="48"/>
      <c r="I85" s="293"/>
    </row>
    <row r="86" spans="1:9" ht="19.5" customHeight="1" x14ac:dyDescent="0.25">
      <c r="A86" s="12" t="s">
        <v>196</v>
      </c>
      <c r="C86" s="11">
        <v>44658004</v>
      </c>
      <c r="E86" s="11">
        <v>24784519</v>
      </c>
      <c r="G86" s="11">
        <v>36534397</v>
      </c>
      <c r="I86" s="11">
        <v>1942390</v>
      </c>
    </row>
    <row r="87" spans="1:9" ht="20.25" customHeight="1" x14ac:dyDescent="0.25">
      <c r="C87" s="294">
        <f>C83-'BS5-6'!D11</f>
        <v>0</v>
      </c>
      <c r="E87" s="294">
        <f>E83-'BS5-6'!F11</f>
        <v>0</v>
      </c>
      <c r="G87" s="294">
        <f>G83-'BS5-6'!H11</f>
        <v>0</v>
      </c>
      <c r="I87" s="294">
        <f>I83-'BS5-6'!J11</f>
        <v>0</v>
      </c>
    </row>
    <row r="89" spans="1:9" ht="20.25" customHeight="1" x14ac:dyDescent="0.25">
      <c r="B89" s="295"/>
      <c r="D89" s="295"/>
      <c r="E89" s="295"/>
      <c r="F89" s="295"/>
      <c r="G89" s="295"/>
      <c r="H89" s="295"/>
      <c r="I89" s="295"/>
    </row>
    <row r="116" spans="1:1" ht="20.25" customHeight="1" x14ac:dyDescent="0.25">
      <c r="A116" s="12" t="s">
        <v>142</v>
      </c>
    </row>
    <row r="137" spans="1:1" ht="20.25" customHeight="1" x14ac:dyDescent="0.25">
      <c r="A137" s="12" t="s">
        <v>143</v>
      </c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8:I8"/>
    <mergeCell ref="A44:I44"/>
    <mergeCell ref="C47:E47"/>
    <mergeCell ref="G47:I47"/>
    <mergeCell ref="C51:I51"/>
    <mergeCell ref="C48:E48"/>
    <mergeCell ref="G48:I48"/>
    <mergeCell ref="C49:E49"/>
    <mergeCell ref="G49:I4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2" firstPageNumber="13" orientation="portrait" useFirstPageNumber="1" r:id="rId1"/>
  <headerFooter alignWithMargins="0">
    <oddFooter>&amp;LThe accompanying notes are an integral part these financial statements.
&amp;C&amp;P</oddFooter>
  </headerFooter>
  <rowBreaks count="1" manualBreakCount="1">
    <brk id="43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59D953-F171-49E5-AE6D-453E84351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E7F904-0359-47B9-AE7F-193E62295669}">
  <ds:schemaRefs>
    <ds:schemaRef ds:uri="f6ba49b0-bcda-4796-8236-5b5cc1493ace"/>
    <ds:schemaRef ds:uri="http://purl.org/dc/dcmitype/"/>
    <ds:schemaRef ds:uri="05716746-add9-412a-97a9-1b5167d151a3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243d5be-521d-4052-81ca-f0f31ea6f2da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FF5B56-9E63-4AA6-8F4A-B4CDFE5385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BS5-6</vt:lpstr>
      <vt:lpstr>PL7-8</vt:lpstr>
      <vt:lpstr>CH9</vt:lpstr>
      <vt:lpstr>CH10</vt:lpstr>
      <vt:lpstr>CH11</vt:lpstr>
      <vt:lpstr>CH12</vt:lpstr>
      <vt:lpstr>CF13-14</vt:lpstr>
      <vt:lpstr>'BS5-6'!Print_Area</vt:lpstr>
      <vt:lpstr>'CF13-14'!Print_Area</vt:lpstr>
      <vt:lpstr>'CH10'!Print_Area</vt:lpstr>
      <vt:lpstr>'CH11'!Print_Area</vt:lpstr>
      <vt:lpstr>'CH12'!Print_Area</vt:lpstr>
      <vt:lpstr>'CH9'!Print_Area</vt:lpstr>
      <vt:lpstr>'PL7-8'!Print_Area</vt:lpstr>
      <vt:lpstr>Print_Area_MI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Kornsiri, Chongaksorn</dc:creator>
  <cp:keywords/>
  <dc:description/>
  <cp:lastModifiedBy>Khanittha Bunchuchuen</cp:lastModifiedBy>
  <cp:revision/>
  <cp:lastPrinted>2026-02-19T07:58:55Z</cp:lastPrinted>
  <dcterms:created xsi:type="dcterms:W3CDTF">2016-06-29T09:57:47Z</dcterms:created>
  <dcterms:modified xsi:type="dcterms:W3CDTF">2026-02-19T08:27:16Z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