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Bangsaphan Barmill\2025\Ye'12'2025\"/>
    </mc:Choice>
  </mc:AlternateContent>
  <xr:revisionPtr revIDLastSave="0" documentId="13_ncr:1_{1505A9B7-35C2-4D5A-BE58-A5DD8EB9EF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PL" sheetId="2" r:id="rId2"/>
    <sheet name="CE" sheetId="3" r:id="rId3"/>
    <sheet name="CF" sheetId="4" r:id="rId4"/>
  </sheets>
  <definedNames>
    <definedName name="_xlnm.Print_Area" localSheetId="0">BS!$A$1:$H$60</definedName>
    <definedName name="_xlnm.Print_Area" localSheetId="2">CE!$A$1:$M$21</definedName>
    <definedName name="_xlnm.Print_Area" localSheetId="3">CF!$A$1:$G$53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2" l="1"/>
  <c r="E34" i="2"/>
  <c r="K16" i="3" s="1"/>
  <c r="E21" i="2"/>
  <c r="E11" i="2"/>
  <c r="E12" i="2" s="1"/>
  <c r="E51" i="1"/>
  <c r="E38" i="1"/>
  <c r="E35" i="1"/>
  <c r="E39" i="1" s="1"/>
  <c r="E52" i="1" s="1"/>
  <c r="E53" i="1" s="1"/>
  <c r="E20" i="1"/>
  <c r="E11" i="1"/>
  <c r="E8" i="1"/>
  <c r="E13" i="1" s="1"/>
  <c r="E21" i="1" s="1"/>
  <c r="G43" i="4"/>
  <c r="G40" i="4"/>
  <c r="G21" i="2"/>
  <c r="G12" i="2"/>
  <c r="G22" i="2" s="1"/>
  <c r="G25" i="2" s="1"/>
  <c r="G27" i="2" s="1"/>
  <c r="G36" i="2" s="1"/>
  <c r="G51" i="1"/>
  <c r="G39" i="1"/>
  <c r="G52" i="1" s="1"/>
  <c r="G38" i="1"/>
  <c r="G35" i="1"/>
  <c r="G20" i="1"/>
  <c r="G13" i="1"/>
  <c r="G21" i="1" s="1"/>
  <c r="E22" i="2" l="1"/>
  <c r="E25" i="2" s="1"/>
  <c r="E27" i="2" s="1"/>
  <c r="G39" i="2"/>
  <c r="E43" i="4"/>
  <c r="E39" i="2" l="1"/>
  <c r="E36" i="2"/>
  <c r="G7" i="4"/>
  <c r="G17" i="4" s="1"/>
  <c r="G28" i="4" s="1"/>
  <c r="G30" i="4" s="1"/>
  <c r="G44" i="4" s="1"/>
  <c r="G46" i="4" s="1"/>
  <c r="G47" i="4" s="1"/>
  <c r="K9" i="3"/>
  <c r="F39" i="2"/>
  <c r="G17" i="3" l="1"/>
  <c r="G11" i="3"/>
  <c r="G12" i="3" s="1"/>
  <c r="G14" i="3" l="1"/>
  <c r="G18" i="3" s="1"/>
  <c r="G20" i="3" s="1"/>
  <c r="G19" i="3"/>
  <c r="M10" i="3"/>
  <c r="M9" i="3"/>
  <c r="M8" i="3"/>
  <c r="M16" i="3" l="1"/>
  <c r="I11" i="3" l="1"/>
  <c r="I12" i="3" s="1"/>
  <c r="E11" i="3"/>
  <c r="E12" i="3" s="1"/>
  <c r="C11" i="3"/>
  <c r="C12" i="3" s="1"/>
  <c r="C17" i="3"/>
  <c r="I17" i="3"/>
  <c r="E17" i="3"/>
  <c r="E14" i="3" l="1"/>
  <c r="E18" i="3" s="1"/>
  <c r="E20" i="3" s="1"/>
  <c r="E19" i="3"/>
  <c r="C14" i="3"/>
  <c r="C18" i="3" s="1"/>
  <c r="C20" i="3" s="1"/>
  <c r="C19" i="3"/>
  <c r="I14" i="3"/>
  <c r="I18" i="3" s="1"/>
  <c r="I20" i="3" s="1"/>
  <c r="I19" i="3"/>
  <c r="M11" i="3" l="1"/>
  <c r="K11" i="3"/>
  <c r="K12" i="3" s="1"/>
  <c r="K14" i="3" l="1"/>
  <c r="K19" i="3"/>
  <c r="M12" i="3"/>
  <c r="M19" i="3" s="1"/>
  <c r="M14" i="3" l="1"/>
  <c r="E40" i="4"/>
  <c r="E7" i="4" l="1"/>
  <c r="E17" i="4" l="1"/>
  <c r="E28" i="4" s="1"/>
  <c r="E30" i="4" s="1"/>
  <c r="K15" i="3"/>
  <c r="M15" i="3" s="1"/>
  <c r="E44" i="4" l="1"/>
  <c r="E46" i="4" s="1"/>
  <c r="E47" i="4" s="1"/>
  <c r="K17" i="3"/>
  <c r="M17" i="3"/>
  <c r="M18" i="3" s="1"/>
  <c r="K18" i="3" l="1"/>
  <c r="K20" i="3" s="1"/>
  <c r="G53" i="1"/>
  <c r="M20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Sarun Klongkarnphanich</author>
  </authors>
  <commentList>
    <comment ref="E20" authorId="0" shapeId="0" xr:uid="{1C5E4CB3-3539-4052-B478-BF4BBCF4C9CA}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E24" authorId="0" shapeId="0" xr:uid="{DA8E6328-1385-4D56-9684-2C409B3BB9F2}">
      <text>
        <r>
          <rPr>
            <b/>
            <sz val="9"/>
            <color indexed="81"/>
            <rFont val="Tahoma"/>
            <family val="2"/>
          </rPr>
          <t>diff กันที่ loss exchange rate เอาเข้า AP หรือ Cash</t>
        </r>
      </text>
    </comment>
    <comment ref="E26" authorId="0" shapeId="0" xr:uid="{FA764F80-7F5D-4ED0-878F-1A076A52EF65}">
      <text>
        <r>
          <rPr>
            <b/>
            <sz val="9"/>
            <color indexed="81"/>
            <rFont val="Tahoma"/>
            <family val="2"/>
          </rPr>
          <t>-1</t>
        </r>
      </text>
    </comment>
  </commentList>
</comments>
</file>

<file path=xl/sharedStrings.xml><?xml version="1.0" encoding="utf-8"?>
<sst xmlns="http://schemas.openxmlformats.org/spreadsheetml/2006/main" count="170" uniqueCount="140">
  <si>
    <t>Bangsaphan Barmill Public Company Limited</t>
  </si>
  <si>
    <t>(Unit: Baht)</t>
  </si>
  <si>
    <t>Note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</si>
  <si>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</si>
  <si>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</si>
  <si>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</si>
  <si>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</si>
  <si>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</si>
  <si>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</si>
  <si>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</si>
  <si>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</si>
  <si>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</si>
  <si>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</si>
  <si>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</si>
  <si>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</si>
  <si>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</si>
  <si>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</si>
  <si>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</si>
  <si>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</si>
  <si>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</si>
  <si>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</si>
  <si>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</si>
  <si>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</si>
  <si>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Directors</t>
  </si>
  <si>
    <t>Cash flows from operating activities</t>
  </si>
  <si>
    <t xml:space="preserve">   Depreciation </t>
  </si>
  <si>
    <t xml:space="preserve">  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</si>
  <si>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</si>
  <si>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</si>
  <si>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</si>
  <si>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</si>
  <si>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</si>
  <si>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</si>
  <si>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</si>
  <si>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Cash and cash equivalents at beginning of year</t>
  </si>
  <si>
    <t>Supplemental cash flows information</t>
  </si>
  <si>
    <t>share capital</t>
  </si>
  <si>
    <t>Total</t>
  </si>
  <si>
    <t>Revenues</t>
  </si>
  <si>
    <t xml:space="preserve">Sales </t>
  </si>
  <si>
    <t>Other income</t>
  </si>
  <si>
    <t>Total revenues</t>
  </si>
  <si>
    <t>Expenses</t>
  </si>
  <si>
    <t>Administrative expenses</t>
  </si>
  <si>
    <t>Total expenses</t>
  </si>
  <si>
    <t>Finance cost</t>
  </si>
  <si>
    <t xml:space="preserve">Inventories </t>
  </si>
  <si>
    <t xml:space="preserve">Property, plant and equipment </t>
  </si>
  <si>
    <t>Trade and other payables</t>
  </si>
  <si>
    <t>Non-current liabilities</t>
  </si>
  <si>
    <t>Total non-current liabilities</t>
  </si>
  <si>
    <t>Total liabilities</t>
  </si>
  <si>
    <t>Profit or loss:</t>
  </si>
  <si>
    <t>Cost of sales</t>
  </si>
  <si>
    <t>Non-operating asset</t>
  </si>
  <si>
    <t xml:space="preserve">   Trade and other payables</t>
  </si>
  <si>
    <t>Statement of financial position</t>
  </si>
  <si>
    <t>Statement of financial position (continued)</t>
  </si>
  <si>
    <t>Cash flow statement</t>
  </si>
  <si>
    <t>Cash flow statement (continued)</t>
  </si>
  <si>
    <t>Statement of comprehensive income</t>
  </si>
  <si>
    <t>Statement of changes in shareholders' equity</t>
  </si>
  <si>
    <t>Deferred tax assets</t>
  </si>
  <si>
    <t>Share premium</t>
  </si>
  <si>
    <t xml:space="preserve">   provided by (paid from) operating activities:</t>
  </si>
  <si>
    <t xml:space="preserve"> </t>
  </si>
  <si>
    <t xml:space="preserve">   Transfer inventories to equipment </t>
  </si>
  <si>
    <t xml:space="preserve">Total comprehensive income for the year </t>
  </si>
  <si>
    <t xml:space="preserve">Ordinary share premium </t>
  </si>
  <si>
    <t xml:space="preserve">   Issued and fully paid-up</t>
  </si>
  <si>
    <t>Total comprehensive income for the year</t>
  </si>
  <si>
    <t>shareholders' equity</t>
  </si>
  <si>
    <t>Issued and fully paid-up</t>
  </si>
  <si>
    <t>Other comprehensive income for the year</t>
  </si>
  <si>
    <t xml:space="preserve">   Advance received from customers</t>
  </si>
  <si>
    <t>Net cash flows used in financing activities</t>
  </si>
  <si>
    <t>Cost of sales of scrap</t>
  </si>
  <si>
    <t>Selling and distribution expenses</t>
  </si>
  <si>
    <t>Input tax refundable</t>
  </si>
  <si>
    <t>Net cash flows used in investing activities</t>
  </si>
  <si>
    <t>Right-of-use assets</t>
  </si>
  <si>
    <t>Finance income</t>
  </si>
  <si>
    <t>Statutory reserve</t>
  </si>
  <si>
    <t xml:space="preserve">   Finance income</t>
  </si>
  <si>
    <t xml:space="preserve">   Finance cost</t>
  </si>
  <si>
    <t xml:space="preserve">   Interest received</t>
  </si>
  <si>
    <t>Payment of principal portion of lease liabilities</t>
  </si>
  <si>
    <t>Premium on treasury shares</t>
  </si>
  <si>
    <t>Premium on</t>
  </si>
  <si>
    <t>treasury shares</t>
  </si>
  <si>
    <t xml:space="preserve">      1,121,175,000 ordinary shares of Baht 1 each</t>
  </si>
  <si>
    <t>Other expenses</t>
  </si>
  <si>
    <t xml:space="preserve">   Factory overheads during production halt</t>
  </si>
  <si>
    <t>Non-cash transaction</t>
  </si>
  <si>
    <t>Cash and cash equivalents at end of year (Note 7)</t>
  </si>
  <si>
    <t xml:space="preserve">   Appropriated - statutory reserve</t>
  </si>
  <si>
    <t xml:space="preserve">   Other non-current assets</t>
  </si>
  <si>
    <t>Advance received from customer</t>
  </si>
  <si>
    <t>Appropriated -</t>
  </si>
  <si>
    <t>Retained earnings (Deficit)</t>
  </si>
  <si>
    <t>Loss for the year</t>
  </si>
  <si>
    <t>Balance as at 1 January 2024</t>
  </si>
  <si>
    <t>Balance as at  31 December 2024</t>
  </si>
  <si>
    <t>2024</t>
  </si>
  <si>
    <t>Operating loss</t>
  </si>
  <si>
    <t>Loss before income tax expenses</t>
  </si>
  <si>
    <t>Loss per share</t>
  </si>
  <si>
    <t>Basic loss per share</t>
  </si>
  <si>
    <t>Deficit</t>
  </si>
  <si>
    <t>Loss before income tax expense</t>
  </si>
  <si>
    <t xml:space="preserve">Adjustments to reconcile loss before tax to net cash </t>
  </si>
  <si>
    <t xml:space="preserve">   Loss on impairment of property, plant and equipment</t>
  </si>
  <si>
    <t xml:space="preserve">Loss from operating activities before changes in    </t>
  </si>
  <si>
    <t>Net cash flows from operating activities</t>
  </si>
  <si>
    <t>Net increase in cash and cash equivalents</t>
  </si>
  <si>
    <t>Retained earnings (Deficits)</t>
  </si>
  <si>
    <t xml:space="preserve">   Deficits</t>
  </si>
  <si>
    <t xml:space="preserve">   Revenue from sales of scrap</t>
  </si>
  <si>
    <t>As at 31 December 2025</t>
  </si>
  <si>
    <t>2025</t>
  </si>
  <si>
    <t>For the year ended 31 December 2025</t>
  </si>
  <si>
    <t xml:space="preserve">For the year ended 31 December 2025 </t>
  </si>
  <si>
    <t>Balance as at 1 January 2025</t>
  </si>
  <si>
    <t>Balance as at  31 December 2025</t>
  </si>
  <si>
    <t>Trade receivables</t>
  </si>
  <si>
    <t>6, 12</t>
  </si>
  <si>
    <t>Income tax expenses</t>
  </si>
  <si>
    <t>Other comprehensive income:</t>
  </si>
  <si>
    <t>Other comprehensive income to be reclassified</t>
  </si>
  <si>
    <t xml:space="preserve">   to profit or loss in subsequent periods:</t>
  </si>
  <si>
    <t>Remeasurement gain on defined benefit plan</t>
  </si>
  <si>
    <t xml:space="preserve">   - net of income tax</t>
  </si>
  <si>
    <t xml:space="preserve">   Reduction of inventory to net realisable value (reversal)</t>
  </si>
  <si>
    <t>Payment for building renovation and purchase of equipment</t>
  </si>
  <si>
    <t xml:space="preserve">   Employee benefits expenses (reversal)</t>
  </si>
  <si>
    <t xml:space="preserve">   Trade receivables</t>
  </si>
  <si>
    <t xml:space="preserve">   Cash paid for employee benefits</t>
  </si>
  <si>
    <t xml:space="preserve">   Increase in right-of-use assets and lease liabilities</t>
  </si>
  <si>
    <t>Current portion of lease liabilities</t>
  </si>
  <si>
    <t>Non-current provision for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</si>
</sst>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(* #,##0.000_);_(* \(#,##0.000\);_(* &quot;-&quot;_);_(@_)"/>
    <numFmt numFmtId="167" formatCode="_(* #,##0.0000_);_(* \(#,##0.0000\);_(* &quot;-&quot;_);_(@_)"/>
    <numFmt numFmtId="168" formatCode="_(* #,##0.000_);_(* \(#,##0.000\);_(* &quot;-&quot;??_);_(@_)"/>
  </numFmts>
  <fonts count="10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sz val="10"/>
      <name val="ApFont"/>
    </font>
    <font>
      <sz val="14"/>
      <name val="Cordia New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8" fillId="0" borderId="0"/>
  </cellStyleXfs>
  <cellXfs count="112">
    <xf numFmtId="0" fontId="0" fillId="0" borderId="0" xfId="0"/>
    <xf numFmtId="41" fontId="3" fillId="0" borderId="0" xfId="0" applyNumberFormat="1" applyFont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" fontId="5" fillId="0" borderId="0" xfId="1" applyNumberFormat="1" applyFont="1" applyAlignment="1">
      <alignment horizontal="center" vertical="center"/>
    </xf>
    <xf numFmtId="1" fontId="3" fillId="0" borderId="0" xfId="1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1" fontId="3" fillId="0" borderId="0" xfId="1" applyNumberFormat="1" applyFont="1" applyAlignment="1">
      <alignment vertical="center"/>
    </xf>
    <xf numFmtId="0" fontId="3" fillId="0" borderId="0" xfId="2" applyFont="1" applyAlignment="1">
      <alignment vertical="center"/>
    </xf>
    <xf numFmtId="41" fontId="3" fillId="0" borderId="0" xfId="1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1" fontId="3" fillId="0" borderId="0" xfId="1" applyNumberFormat="1" applyFont="1" applyBorder="1" applyAlignment="1">
      <alignment horizontal="right" vertical="center"/>
    </xf>
    <xf numFmtId="41" fontId="3" fillId="0" borderId="1" xfId="1" applyNumberFormat="1" applyFont="1" applyBorder="1" applyAlignment="1">
      <alignment horizontal="right" vertical="center"/>
    </xf>
    <xf numFmtId="49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3" xfId="1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vertical="center"/>
    </xf>
    <xf numFmtId="38" fontId="3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vertical="center"/>
    </xf>
    <xf numFmtId="49" fontId="5" fillId="0" borderId="0" xfId="0" quotePrefix="1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41" fontId="3" fillId="0" borderId="4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0" fontId="3" fillId="0" borderId="5" xfId="0" applyFont="1" applyBorder="1" applyAlignment="1">
      <alignment vertical="center"/>
    </xf>
    <xf numFmtId="3" fontId="3" fillId="0" borderId="0" xfId="0" applyNumberFormat="1" applyFont="1" applyAlignment="1">
      <alignment horizontal="left" vertical="center"/>
    </xf>
    <xf numFmtId="3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3" fontId="3" fillId="0" borderId="2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3" fontId="3" fillId="0" borderId="6" xfId="0" applyNumberFormat="1" applyFont="1" applyBorder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166" fontId="3" fillId="0" borderId="3" xfId="1" applyNumberFormat="1" applyFont="1" applyBorder="1" applyAlignment="1">
      <alignment horizontal="right" vertical="center"/>
    </xf>
    <xf numFmtId="165" fontId="3" fillId="0" borderId="0" xfId="1" applyNumberFormat="1" applyFont="1" applyBorder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37" fontId="4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37" fontId="4" fillId="2" borderId="0" xfId="0" applyNumberFormat="1" applyFont="1" applyFill="1" applyAlignment="1">
      <alignment horizontal="center" vertical="center"/>
    </xf>
    <xf numFmtId="41" fontId="3" fillId="2" borderId="0" xfId="0" applyNumberFormat="1" applyFont="1" applyFill="1" applyAlignment="1">
      <alignment horizontal="right" vertical="center"/>
    </xf>
    <xf numFmtId="41" fontId="3" fillId="2" borderId="1" xfId="0" applyNumberFormat="1" applyFont="1" applyFill="1" applyBorder="1" applyAlignment="1">
      <alignment horizontal="right" vertical="center"/>
    </xf>
    <xf numFmtId="41" fontId="3" fillId="2" borderId="2" xfId="0" applyNumberFormat="1" applyFont="1" applyFill="1" applyBorder="1" applyAlignment="1">
      <alignment horizontal="right" vertical="center"/>
    </xf>
    <xf numFmtId="41" fontId="3" fillId="2" borderId="3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41" fontId="5" fillId="2" borderId="0" xfId="1" applyNumberFormat="1" applyFont="1" applyFill="1" applyAlignment="1">
      <alignment horizontal="center" vertical="center"/>
    </xf>
    <xf numFmtId="41" fontId="3" fillId="2" borderId="0" xfId="1" applyNumberFormat="1" applyFont="1" applyFill="1" applyAlignment="1">
      <alignment vertical="center"/>
    </xf>
    <xf numFmtId="0" fontId="3" fillId="2" borderId="0" xfId="2" applyFont="1" applyFill="1" applyAlignment="1">
      <alignment vertical="center"/>
    </xf>
    <xf numFmtId="41" fontId="3" fillId="2" borderId="0" xfId="1" applyNumberFormat="1" applyFont="1" applyFill="1" applyAlignment="1">
      <alignment horizontal="right" vertical="center"/>
    </xf>
    <xf numFmtId="41" fontId="3" fillId="2" borderId="2" xfId="1" applyNumberFormat="1" applyFont="1" applyFill="1" applyBorder="1" applyAlignment="1">
      <alignment horizontal="right" vertical="center"/>
    </xf>
    <xf numFmtId="41" fontId="3" fillId="2" borderId="0" xfId="1" applyNumberFormat="1" applyFont="1" applyFill="1" applyBorder="1" applyAlignment="1">
      <alignment horizontal="right" vertical="center"/>
    </xf>
    <xf numFmtId="41" fontId="3" fillId="2" borderId="1" xfId="1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41" fontId="3" fillId="2" borderId="6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164" fontId="3" fillId="2" borderId="0" xfId="0" applyNumberFormat="1" applyFont="1" applyFill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37" fontId="3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horizontal="centerContinuous" vertical="center"/>
    </xf>
    <xf numFmtId="37" fontId="4" fillId="2" borderId="0" xfId="0" applyNumberFormat="1" applyFont="1" applyFill="1" applyAlignment="1">
      <alignment horizontal="centerContinuous" vertical="center"/>
    </xf>
    <xf numFmtId="0" fontId="5" fillId="2" borderId="0" xfId="0" applyFont="1" applyFill="1" applyAlignment="1">
      <alignment horizontal="centerContinuous" vertical="center"/>
    </xf>
    <xf numFmtId="37" fontId="5" fillId="2" borderId="0" xfId="0" applyNumberFormat="1" applyFont="1" applyFill="1" applyAlignment="1">
      <alignment horizontal="centerContinuous" vertical="center"/>
    </xf>
    <xf numFmtId="0" fontId="3" fillId="2" borderId="0" xfId="0" applyFont="1" applyFill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4" fontId="3" fillId="2" borderId="0" xfId="1" applyNumberFormat="1" applyFont="1" applyFill="1" applyAlignment="1">
      <alignment vertical="center"/>
    </xf>
    <xf numFmtId="164" fontId="3" fillId="2" borderId="0" xfId="1" applyNumberFormat="1" applyFont="1" applyFill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37" fontId="3" fillId="0" borderId="2" xfId="0" applyNumberFormat="1" applyFont="1" applyBorder="1" applyAlignment="1">
      <alignment vertical="center"/>
    </xf>
    <xf numFmtId="168" fontId="3" fillId="0" borderId="0" xfId="1" applyNumberFormat="1" applyFont="1" applyFill="1" applyAlignment="1">
      <alignment horizontal="right" vertical="center"/>
    </xf>
    <xf numFmtId="41" fontId="3" fillId="0" borderId="0" xfId="2" applyNumberFormat="1" applyFont="1" applyAlignment="1">
      <alignment horizontal="right" vertical="center"/>
    </xf>
    <xf numFmtId="41" fontId="3" fillId="0" borderId="2" xfId="2" applyNumberFormat="1" applyFont="1" applyBorder="1" applyAlignment="1">
      <alignment horizontal="right" vertical="center"/>
    </xf>
    <xf numFmtId="41" fontId="3" fillId="0" borderId="1" xfId="2" applyNumberFormat="1" applyFont="1" applyBorder="1" applyAlignment="1">
      <alignment horizontal="right" vertical="center"/>
    </xf>
    <xf numFmtId="38" fontId="2" fillId="0" borderId="0" xfId="2" applyNumberFormat="1" applyFont="1" applyAlignment="1">
      <alignment horizontal="left" vertical="center"/>
    </xf>
    <xf numFmtId="165" fontId="3" fillId="0" borderId="0" xfId="2" applyNumberFormat="1" applyFont="1" applyAlignment="1">
      <alignment horizontal="right" vertical="center"/>
    </xf>
    <xf numFmtId="41" fontId="3" fillId="0" borderId="0" xfId="2" applyNumberFormat="1" applyFont="1" applyAlignment="1">
      <alignment vertical="center"/>
    </xf>
    <xf numFmtId="38" fontId="4" fillId="0" borderId="0" xfId="2" applyNumberFormat="1" applyFont="1" applyAlignment="1">
      <alignment horizontal="left" vertical="center"/>
    </xf>
    <xf numFmtId="37" fontId="3" fillId="0" borderId="0" xfId="3" applyNumberFormat="1" applyFont="1" applyAlignment="1">
      <alignment vertical="center"/>
    </xf>
    <xf numFmtId="38" fontId="3" fillId="0" borderId="0" xfId="2" applyNumberFormat="1" applyFont="1" applyAlignment="1">
      <alignment horizontal="left" vertical="center"/>
    </xf>
    <xf numFmtId="41" fontId="3" fillId="0" borderId="2" xfId="1" applyNumberFormat="1" applyFont="1" applyFill="1" applyBorder="1" applyAlignment="1">
      <alignment horizontal="right" vertical="center"/>
    </xf>
    <xf numFmtId="41" fontId="3" fillId="0" borderId="0" xfId="3" applyNumberFormat="1" applyFont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4">
    <cellStyle name="Comma" xfId="1" builtinId="3"/>
    <cellStyle name="Normal" xfId="0" builtinId="0"/>
    <cellStyle name="Normal 2" xfId="3" xr:uid="{00000000-0005-0000-0000-000002000000}"/>
    <cellStyle name="Normal_Bs&amp;pl thai - P127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60"/>
  <sheetViews>
    <sheetView showGridLines="0" tabSelected="1" view="pageBreakPreview" topLeftCell="A22" zoomScale="115" zoomScaleNormal="100" zoomScaleSheetLayoutView="115" workbookViewId="0">
      <selection activeCell="A38" sqref="A38"/>
    </sheetView>
  </sheetViews>
  <sheetFormatPr defaultColWidth="9.28515625" defaultRowHeight="21.75" customHeight="1"/>
  <cols>
    <col min="1" max="1" width="47.7109375" style="3" customWidth="1"/>
    <col min="2" max="2" width="2.7109375" style="3" customWidth="1"/>
    <col min="3" max="3" width="7" style="22" customWidth="1"/>
    <col min="4" max="4" width="1.7109375" style="22" customWidth="1"/>
    <col min="5" max="5" width="16.7109375" style="36" customWidth="1"/>
    <col min="6" max="6" width="1.7109375" style="22" customWidth="1"/>
    <col min="7" max="7" width="16.7109375" style="36" customWidth="1"/>
    <col min="8" max="8" width="1.7109375" style="22" customWidth="1"/>
    <col min="9" max="9" width="13.5703125" style="3" bestFit="1" customWidth="1"/>
    <col min="10" max="10" width="14" style="3" bestFit="1" customWidth="1"/>
    <col min="11" max="16384" width="9.28515625" style="3"/>
  </cols>
  <sheetData>
    <row r="1" spans="1:10" ht="21.75" customHeight="1">
      <c r="A1" s="23" t="s">
        <v>0</v>
      </c>
      <c r="B1" s="24"/>
      <c r="C1" s="25"/>
      <c r="D1" s="25"/>
      <c r="E1" s="26"/>
      <c r="F1" s="26"/>
      <c r="G1" s="26"/>
      <c r="H1" s="26"/>
    </row>
    <row r="2" spans="1:10" ht="21.75" customHeight="1">
      <c r="A2" s="23" t="s">
        <v>56</v>
      </c>
      <c r="B2" s="24"/>
      <c r="C2" s="25"/>
      <c r="D2" s="25"/>
      <c r="E2" s="26"/>
      <c r="F2" s="26"/>
      <c r="G2" s="26"/>
      <c r="H2" s="26"/>
    </row>
    <row r="3" spans="1:10" ht="21.75" customHeight="1">
      <c r="A3" s="23" t="s">
        <v>118</v>
      </c>
      <c r="B3" s="24"/>
      <c r="C3" s="25"/>
      <c r="D3" s="25"/>
      <c r="E3" s="26"/>
      <c r="F3" s="26"/>
      <c r="G3" s="26"/>
      <c r="H3" s="26"/>
    </row>
    <row r="4" spans="1:10" ht="21.75" customHeight="1">
      <c r="B4" s="24"/>
      <c r="C4" s="25"/>
      <c r="D4" s="25"/>
      <c r="E4" s="26"/>
      <c r="F4" s="26"/>
      <c r="G4" s="29" t="s">
        <v>1</v>
      </c>
      <c r="H4" s="26"/>
    </row>
    <row r="5" spans="1:10" ht="21.75" customHeight="1">
      <c r="C5" s="4" t="s">
        <v>2</v>
      </c>
      <c r="D5" s="4"/>
      <c r="E5" s="37" t="s">
        <v>119</v>
      </c>
      <c r="F5" s="38"/>
      <c r="G5" s="37" t="s">
        <v>103</v>
      </c>
      <c r="H5" s="38"/>
    </row>
    <row r="6" spans="1:10" ht="21.75" customHeight="1">
      <c r="A6" s="55" t="s">
        <v>3</v>
      </c>
      <c r="B6" s="56"/>
      <c r="C6" s="57"/>
      <c r="D6" s="57"/>
      <c r="E6" s="58"/>
      <c r="F6" s="58"/>
      <c r="G6" s="58"/>
      <c r="H6" s="39"/>
    </row>
    <row r="7" spans="1:10" ht="21.75" customHeight="1">
      <c r="A7" s="55" t="s">
        <v>4</v>
      </c>
      <c r="B7" s="59"/>
      <c r="C7" s="60"/>
      <c r="D7" s="60"/>
      <c r="E7" s="61"/>
      <c r="F7" s="61"/>
      <c r="G7" s="61"/>
      <c r="H7" s="33"/>
    </row>
    <row r="8" spans="1:10" ht="21.75" customHeight="1">
      <c r="A8" s="56" t="s">
        <v>5</v>
      </c>
      <c r="B8" s="59"/>
      <c r="C8" s="60">
        <v>7</v>
      </c>
      <c r="D8" s="60"/>
      <c r="E8" s="1">
        <f>747035585</f>
        <v>747035585</v>
      </c>
      <c r="F8" s="62"/>
      <c r="G8" s="62">
        <v>677114626</v>
      </c>
      <c r="H8" s="1"/>
    </row>
    <row r="9" spans="1:10" ht="21.75" customHeight="1">
      <c r="A9" s="56" t="s">
        <v>124</v>
      </c>
      <c r="B9" s="59"/>
      <c r="C9" s="60">
        <v>8</v>
      </c>
      <c r="D9" s="60"/>
      <c r="E9" s="1">
        <v>0</v>
      </c>
      <c r="F9" s="62"/>
      <c r="G9" s="62">
        <v>28203540</v>
      </c>
      <c r="H9" s="1"/>
    </row>
    <row r="10" spans="1:10" ht="21.75" customHeight="1">
      <c r="A10" s="56" t="s">
        <v>46</v>
      </c>
      <c r="B10" s="59"/>
      <c r="C10" s="60">
        <v>9</v>
      </c>
      <c r="D10" s="60"/>
      <c r="E10" s="1">
        <v>248747231</v>
      </c>
      <c r="F10" s="62"/>
      <c r="G10" s="62">
        <v>325780863</v>
      </c>
      <c r="H10" s="1"/>
      <c r="I10" s="40"/>
      <c r="J10" s="40"/>
    </row>
    <row r="11" spans="1:10" ht="21.75" customHeight="1">
      <c r="A11" s="56" t="s">
        <v>78</v>
      </c>
      <c r="B11" s="59"/>
      <c r="C11" s="60"/>
      <c r="D11" s="60"/>
      <c r="E11" s="1">
        <f>11143212</f>
        <v>11143212</v>
      </c>
      <c r="F11" s="62"/>
      <c r="G11" s="62">
        <v>7676924</v>
      </c>
      <c r="H11" s="1"/>
      <c r="I11" s="40"/>
      <c r="J11" s="40"/>
    </row>
    <row r="12" spans="1:10" ht="21.75" customHeight="1">
      <c r="A12" s="56" t="s">
        <v>6</v>
      </c>
      <c r="B12" s="59"/>
      <c r="C12" s="60"/>
      <c r="D12" s="60"/>
      <c r="E12" s="1">
        <v>4598880</v>
      </c>
      <c r="F12" s="62"/>
      <c r="G12" s="62">
        <v>1346283</v>
      </c>
      <c r="H12" s="1"/>
      <c r="I12" s="40"/>
      <c r="J12" s="40"/>
    </row>
    <row r="13" spans="1:10" ht="21.75" customHeight="1">
      <c r="A13" s="55" t="s">
        <v>8</v>
      </c>
      <c r="B13" s="56"/>
      <c r="C13" s="60"/>
      <c r="D13" s="60"/>
      <c r="E13" s="34">
        <f>SUM(E8:E12)</f>
        <v>1011524908</v>
      </c>
      <c r="F13" s="62"/>
      <c r="G13" s="63">
        <f>SUM(G8:G12)</f>
        <v>1040122236</v>
      </c>
      <c r="H13" s="1"/>
      <c r="I13" s="40"/>
      <c r="J13" s="40"/>
    </row>
    <row r="14" spans="1:10" ht="21.75" customHeight="1">
      <c r="A14" s="55" t="s">
        <v>9</v>
      </c>
      <c r="B14" s="56"/>
      <c r="C14" s="60"/>
      <c r="D14" s="60"/>
      <c r="E14" s="1"/>
      <c r="F14" s="62"/>
      <c r="G14" s="62"/>
      <c r="H14" s="1"/>
    </row>
    <row r="15" spans="1:10" ht="21.75" customHeight="1">
      <c r="A15" s="56" t="s">
        <v>47</v>
      </c>
      <c r="B15" s="56"/>
      <c r="C15" s="60">
        <v>10</v>
      </c>
      <c r="D15" s="60"/>
      <c r="E15" s="1">
        <v>607550964</v>
      </c>
      <c r="F15" s="62"/>
      <c r="G15" s="62">
        <v>640344825</v>
      </c>
      <c r="H15" s="1"/>
    </row>
    <row r="16" spans="1:10" ht="21.75" customHeight="1">
      <c r="A16" s="56" t="s">
        <v>80</v>
      </c>
      <c r="B16" s="56"/>
      <c r="C16" s="60"/>
      <c r="D16" s="60"/>
      <c r="E16" s="1">
        <v>1720408</v>
      </c>
      <c r="F16" s="62"/>
      <c r="G16" s="62">
        <v>0</v>
      </c>
      <c r="H16" s="1"/>
    </row>
    <row r="17" spans="1:10" ht="21.75" customHeight="1">
      <c r="A17" s="56" t="s">
        <v>54</v>
      </c>
      <c r="B17" s="56"/>
      <c r="C17" s="60">
        <v>11</v>
      </c>
      <c r="D17" s="60"/>
      <c r="E17" s="1">
        <v>0</v>
      </c>
      <c r="F17" s="62"/>
      <c r="G17" s="62">
        <v>0</v>
      </c>
      <c r="H17" s="1"/>
    </row>
    <row r="18" spans="1:10" ht="21.75" customHeight="1">
      <c r="A18" s="56" t="s">
        <v>62</v>
      </c>
      <c r="B18" s="56"/>
      <c r="C18" s="60">
        <v>16</v>
      </c>
      <c r="D18" s="60"/>
      <c r="E18" s="1">
        <v>1416044</v>
      </c>
      <c r="F18" s="62"/>
      <c r="G18" s="62">
        <v>7231473</v>
      </c>
      <c r="H18" s="1"/>
    </row>
    <row r="19" spans="1:10" ht="21.75" customHeight="1">
      <c r="A19" s="56" t="s">
        <v>10</v>
      </c>
      <c r="B19" s="56"/>
      <c r="C19" s="60"/>
      <c r="D19" s="60"/>
      <c r="E19" s="30">
        <v>745500</v>
      </c>
      <c r="F19" s="62"/>
      <c r="G19" s="64">
        <v>725250</v>
      </c>
      <c r="H19" s="1"/>
    </row>
    <row r="20" spans="1:10" ht="21.75" customHeight="1">
      <c r="A20" s="55" t="s">
        <v>11</v>
      </c>
      <c r="B20" s="56"/>
      <c r="C20" s="57"/>
      <c r="D20" s="57"/>
      <c r="E20" s="30">
        <f>SUM(E15:E19)</f>
        <v>611432916</v>
      </c>
      <c r="F20" s="62"/>
      <c r="G20" s="64">
        <f>SUM(G15:G19)</f>
        <v>648301548</v>
      </c>
      <c r="H20" s="1"/>
      <c r="J20" s="3" t="s">
        <v>65</v>
      </c>
    </row>
    <row r="21" spans="1:10" ht="21.75" customHeight="1" thickBot="1">
      <c r="A21" s="55" t="s">
        <v>12</v>
      </c>
      <c r="B21" s="56"/>
      <c r="C21" s="60"/>
      <c r="D21" s="60"/>
      <c r="E21" s="2">
        <f>SUM(E20,E13)</f>
        <v>1622957824</v>
      </c>
      <c r="F21" s="62"/>
      <c r="G21" s="65">
        <f>SUM(G13:G19)</f>
        <v>1688423784</v>
      </c>
      <c r="H21" s="1"/>
    </row>
    <row r="22" spans="1:10" ht="21.75" customHeight="1" thickTop="1">
      <c r="C22" s="12"/>
      <c r="D22" s="12"/>
      <c r="E22" s="33"/>
      <c r="F22" s="33"/>
      <c r="G22" s="33"/>
      <c r="H22" s="33"/>
    </row>
    <row r="23" spans="1:10" ht="21.75" customHeight="1">
      <c r="A23" s="3" t="s">
        <v>13</v>
      </c>
      <c r="C23" s="12"/>
      <c r="D23" s="12"/>
      <c r="E23" s="33"/>
      <c r="F23" s="33"/>
      <c r="G23" s="33"/>
      <c r="H23" s="33"/>
    </row>
    <row r="24" spans="1:10" ht="21.75" customHeight="1">
      <c r="A24" s="23" t="s">
        <v>0</v>
      </c>
      <c r="B24" s="24"/>
      <c r="C24" s="25"/>
      <c r="D24" s="25"/>
      <c r="E24" s="26"/>
      <c r="F24" s="26"/>
      <c r="G24" s="26"/>
      <c r="H24" s="26"/>
    </row>
    <row r="25" spans="1:10" ht="21.75" customHeight="1">
      <c r="A25" s="23" t="s">
        <v>57</v>
      </c>
      <c r="B25" s="24"/>
      <c r="C25" s="25"/>
      <c r="D25" s="25"/>
      <c r="E25" s="26"/>
      <c r="F25" s="26"/>
      <c r="G25" s="26"/>
      <c r="H25" s="26"/>
    </row>
    <row r="26" spans="1:10" ht="21.75" customHeight="1">
      <c r="A26" s="23" t="s">
        <v>118</v>
      </c>
      <c r="B26" s="24"/>
      <c r="C26" s="25"/>
      <c r="D26" s="25"/>
      <c r="E26" s="26"/>
      <c r="F26" s="26"/>
      <c r="G26" s="26"/>
      <c r="H26" s="26"/>
    </row>
    <row r="27" spans="1:10" ht="21.75" customHeight="1">
      <c r="B27" s="24"/>
      <c r="C27" s="25"/>
      <c r="D27" s="25"/>
      <c r="E27" s="26"/>
      <c r="F27" s="26"/>
      <c r="G27" s="29" t="s">
        <v>1</v>
      </c>
      <c r="H27" s="26"/>
    </row>
    <row r="28" spans="1:10" ht="21.75" customHeight="1">
      <c r="C28" s="4" t="s">
        <v>2</v>
      </c>
      <c r="D28" s="4"/>
      <c r="E28" s="37" t="s">
        <v>119</v>
      </c>
      <c r="F28" s="38"/>
      <c r="G28" s="37" t="s">
        <v>103</v>
      </c>
      <c r="H28" s="38"/>
    </row>
    <row r="29" spans="1:10" ht="21.75" customHeight="1">
      <c r="A29" s="7" t="s">
        <v>14</v>
      </c>
      <c r="E29" s="39"/>
      <c r="F29" s="39"/>
      <c r="G29" s="39"/>
      <c r="H29" s="39"/>
    </row>
    <row r="30" spans="1:10" s="7" customFormat="1" ht="21.75" customHeight="1">
      <c r="A30" s="7" t="s">
        <v>15</v>
      </c>
      <c r="B30" s="41"/>
      <c r="C30" s="12"/>
      <c r="D30" s="12"/>
      <c r="E30" s="42"/>
      <c r="F30" s="42"/>
      <c r="G30" s="42"/>
      <c r="H30" s="42"/>
    </row>
    <row r="31" spans="1:10" ht="21.75" customHeight="1">
      <c r="A31" s="3" t="s">
        <v>48</v>
      </c>
      <c r="B31" s="16"/>
      <c r="C31" s="12" t="s">
        <v>125</v>
      </c>
      <c r="D31" s="12"/>
      <c r="E31" s="1">
        <v>8903107</v>
      </c>
      <c r="F31" s="35"/>
      <c r="G31" s="1">
        <v>2587207</v>
      </c>
      <c r="H31" s="35"/>
    </row>
    <row r="32" spans="1:10" ht="21.75" customHeight="1">
      <c r="A32" s="3" t="s">
        <v>97</v>
      </c>
      <c r="B32" s="16"/>
      <c r="C32" s="12"/>
      <c r="D32" s="12"/>
      <c r="E32" s="1">
        <v>0</v>
      </c>
      <c r="F32" s="35"/>
      <c r="G32" s="1">
        <v>2255288</v>
      </c>
      <c r="H32" s="35"/>
    </row>
    <row r="33" spans="1:8" ht="21.75" customHeight="1">
      <c r="A33" s="3" t="s">
        <v>138</v>
      </c>
      <c r="B33" s="16"/>
      <c r="C33" s="12"/>
      <c r="D33" s="12"/>
      <c r="E33" s="1">
        <v>1749611</v>
      </c>
      <c r="F33" s="1"/>
      <c r="G33" s="1">
        <v>0</v>
      </c>
      <c r="H33" s="35"/>
    </row>
    <row r="34" spans="1:8" ht="21.75" customHeight="1">
      <c r="A34" s="3" t="s">
        <v>16</v>
      </c>
      <c r="B34" s="16"/>
      <c r="C34" s="12"/>
      <c r="D34" s="12"/>
      <c r="E34" s="1">
        <v>622000</v>
      </c>
      <c r="F34" s="1"/>
      <c r="G34" s="1">
        <v>621672</v>
      </c>
      <c r="H34" s="1"/>
    </row>
    <row r="35" spans="1:8" ht="21.75" customHeight="1">
      <c r="A35" s="7" t="s">
        <v>17</v>
      </c>
      <c r="B35" s="16"/>
      <c r="C35" s="12"/>
      <c r="D35" s="12"/>
      <c r="E35" s="34">
        <f>SUM(E31:E34)</f>
        <v>11274718</v>
      </c>
      <c r="F35" s="1"/>
      <c r="G35" s="34">
        <f>SUM(G31:G34)</f>
        <v>5464167</v>
      </c>
      <c r="H35" s="1"/>
    </row>
    <row r="36" spans="1:8" ht="21.75" customHeight="1">
      <c r="A36" s="7" t="s">
        <v>49</v>
      </c>
      <c r="B36" s="16"/>
      <c r="C36" s="12"/>
      <c r="D36" s="12"/>
      <c r="E36" s="1"/>
      <c r="F36" s="1"/>
      <c r="G36" s="1"/>
      <c r="H36" s="1"/>
    </row>
    <row r="37" spans="1:8" ht="21.75" customHeight="1">
      <c r="A37" s="3" t="s">
        <v>139</v>
      </c>
      <c r="B37" s="16"/>
      <c r="C37" s="12">
        <v>13</v>
      </c>
      <c r="D37" s="12"/>
      <c r="E37" s="1">
        <v>7051018</v>
      </c>
      <c r="F37" s="1"/>
      <c r="G37" s="1">
        <v>10261288</v>
      </c>
      <c r="H37" s="1"/>
    </row>
    <row r="38" spans="1:8" ht="21.75" customHeight="1">
      <c r="A38" s="7" t="s">
        <v>50</v>
      </c>
      <c r="B38" s="16"/>
      <c r="C38" s="12"/>
      <c r="D38" s="12"/>
      <c r="E38" s="34">
        <f>SUM(E37:E37)</f>
        <v>7051018</v>
      </c>
      <c r="F38" s="1"/>
      <c r="G38" s="34">
        <f>SUM(G37:G37)</f>
        <v>10261288</v>
      </c>
      <c r="H38" s="1"/>
    </row>
    <row r="39" spans="1:8" ht="21.75" customHeight="1">
      <c r="A39" s="7" t="s">
        <v>51</v>
      </c>
      <c r="B39" s="16"/>
      <c r="C39" s="12"/>
      <c r="D39" s="12"/>
      <c r="E39" s="34">
        <f>E35+E38</f>
        <v>18325736</v>
      </c>
      <c r="F39" s="1"/>
      <c r="G39" s="34">
        <f>G35+G38</f>
        <v>15725455</v>
      </c>
      <c r="H39" s="1"/>
    </row>
    <row r="40" spans="1:8" ht="21.75" customHeight="1">
      <c r="A40" s="7" t="s">
        <v>18</v>
      </c>
      <c r="B40" s="16"/>
      <c r="C40" s="12"/>
      <c r="D40" s="12"/>
      <c r="E40" s="1"/>
      <c r="F40" s="1"/>
      <c r="G40" s="1"/>
      <c r="H40" s="1"/>
    </row>
    <row r="41" spans="1:8" ht="21.75" customHeight="1">
      <c r="A41" s="3" t="s">
        <v>19</v>
      </c>
      <c r="B41" s="16"/>
      <c r="C41" s="12"/>
      <c r="D41" s="16"/>
      <c r="E41" s="90"/>
      <c r="F41" s="1"/>
      <c r="G41" s="1"/>
      <c r="H41" s="1"/>
    </row>
    <row r="42" spans="1:8" ht="21.75" customHeight="1">
      <c r="A42" s="3" t="s">
        <v>20</v>
      </c>
      <c r="B42" s="16"/>
      <c r="C42" s="16"/>
      <c r="D42" s="16"/>
      <c r="E42" s="1"/>
      <c r="F42" s="1"/>
      <c r="G42" s="1"/>
      <c r="H42" s="1"/>
    </row>
    <row r="43" spans="1:8" ht="21.75" customHeight="1" thickBot="1">
      <c r="A43" s="3" t="s">
        <v>90</v>
      </c>
      <c r="B43" s="16"/>
      <c r="D43" s="12"/>
      <c r="E43" s="2">
        <v>1121175000</v>
      </c>
      <c r="F43" s="1"/>
      <c r="G43" s="2">
        <v>1121175000</v>
      </c>
      <c r="H43" s="1"/>
    </row>
    <row r="44" spans="1:8" ht="21.75" customHeight="1" thickTop="1">
      <c r="A44" s="3" t="s">
        <v>69</v>
      </c>
      <c r="B44" s="16"/>
      <c r="C44" s="12"/>
      <c r="D44" s="12"/>
      <c r="E44" s="1"/>
      <c r="F44" s="1"/>
      <c r="G44" s="1"/>
      <c r="H44" s="1"/>
    </row>
    <row r="45" spans="1:8" ht="21.75" customHeight="1">
      <c r="A45" s="3" t="s">
        <v>90</v>
      </c>
      <c r="B45" s="16"/>
      <c r="C45" s="12"/>
      <c r="D45" s="12"/>
      <c r="E45" s="1">
        <v>1121175000</v>
      </c>
      <c r="F45" s="1"/>
      <c r="G45" s="1">
        <v>1121175000</v>
      </c>
      <c r="H45" s="1"/>
    </row>
    <row r="46" spans="1:8" ht="21.75" customHeight="1">
      <c r="A46" s="3" t="s">
        <v>68</v>
      </c>
      <c r="B46" s="16"/>
      <c r="C46" s="12"/>
      <c r="D46" s="12"/>
      <c r="E46" s="1">
        <v>621846700</v>
      </c>
      <c r="F46" s="1"/>
      <c r="G46" s="1">
        <v>621846700</v>
      </c>
      <c r="H46" s="1"/>
    </row>
    <row r="47" spans="1:8" ht="21.75" customHeight="1">
      <c r="A47" s="3" t="s">
        <v>87</v>
      </c>
      <c r="B47" s="16"/>
      <c r="C47" s="12"/>
      <c r="D47" s="12"/>
      <c r="E47" s="1">
        <v>1369255</v>
      </c>
      <c r="F47" s="1"/>
      <c r="G47" s="1">
        <v>1369255</v>
      </c>
      <c r="H47" s="1"/>
    </row>
    <row r="48" spans="1:8" ht="21.75" customHeight="1">
      <c r="A48" s="3" t="s">
        <v>115</v>
      </c>
      <c r="C48" s="12"/>
      <c r="D48" s="12"/>
      <c r="E48" s="1"/>
      <c r="F48" s="1"/>
      <c r="G48" s="1"/>
      <c r="H48" s="1"/>
    </row>
    <row r="49" spans="1:8" ht="21.75" customHeight="1">
      <c r="A49" s="3" t="s">
        <v>95</v>
      </c>
      <c r="C49" s="12">
        <v>14</v>
      </c>
      <c r="D49" s="12"/>
      <c r="E49" s="1">
        <v>113250000</v>
      </c>
      <c r="F49" s="1"/>
      <c r="G49" s="1">
        <v>113250000</v>
      </c>
      <c r="H49" s="1"/>
    </row>
    <row r="50" spans="1:8" ht="21.75" customHeight="1">
      <c r="A50" s="3" t="s">
        <v>116</v>
      </c>
      <c r="C50" s="12"/>
      <c r="D50" s="12"/>
      <c r="E50" s="91">
        <v>-253008867</v>
      </c>
      <c r="F50" s="1"/>
      <c r="G50" s="30">
        <v>-184942626</v>
      </c>
      <c r="H50" s="1"/>
    </row>
    <row r="51" spans="1:8" ht="21.75" customHeight="1">
      <c r="A51" s="7" t="s">
        <v>21</v>
      </c>
      <c r="B51" s="16"/>
      <c r="C51" s="12"/>
      <c r="D51" s="12"/>
      <c r="E51" s="1">
        <f>SUM(E45:E50)</f>
        <v>1604632088</v>
      </c>
      <c r="F51" s="1"/>
      <c r="G51" s="1">
        <f>SUM(G45:G50)</f>
        <v>1672698329</v>
      </c>
      <c r="H51" s="1"/>
    </row>
    <row r="52" spans="1:8" ht="21.75" customHeight="1" thickBot="1">
      <c r="A52" s="7" t="s">
        <v>22</v>
      </c>
      <c r="B52" s="16"/>
      <c r="C52" s="12"/>
      <c r="D52" s="12"/>
      <c r="E52" s="43">
        <f>E39+E51</f>
        <v>1622957824</v>
      </c>
      <c r="F52" s="1"/>
      <c r="G52" s="43">
        <f>G39+G51</f>
        <v>1688423784</v>
      </c>
      <c r="H52" s="1"/>
    </row>
    <row r="53" spans="1:8" ht="21.75" customHeight="1" thickTop="1">
      <c r="A53" s="7"/>
      <c r="B53" s="16"/>
      <c r="C53" s="12"/>
      <c r="D53" s="12"/>
      <c r="E53" s="92">
        <f>SUM(E21-E52)</f>
        <v>0</v>
      </c>
      <c r="F53" s="44"/>
      <c r="G53" s="40">
        <f>SUM(G21-G52)</f>
        <v>0</v>
      </c>
      <c r="H53" s="44"/>
    </row>
    <row r="54" spans="1:8" ht="21.75" customHeight="1">
      <c r="A54" s="3" t="s">
        <v>13</v>
      </c>
      <c r="B54" s="16"/>
      <c r="C54" s="12"/>
      <c r="D54" s="12"/>
      <c r="E54" s="32"/>
      <c r="F54" s="33"/>
      <c r="G54" s="32"/>
      <c r="H54" s="33"/>
    </row>
    <row r="55" spans="1:8" ht="21.75" customHeight="1">
      <c r="B55" s="16"/>
      <c r="C55" s="12"/>
      <c r="D55" s="12"/>
      <c r="E55" s="32"/>
      <c r="F55" s="33"/>
      <c r="G55" s="32"/>
      <c r="H55" s="33"/>
    </row>
    <row r="56" spans="1:8" ht="21.75" customHeight="1">
      <c r="A56" s="45"/>
      <c r="B56" s="16"/>
      <c r="C56" s="12"/>
      <c r="D56" s="12"/>
      <c r="E56" s="32"/>
      <c r="F56" s="33"/>
      <c r="G56" s="32"/>
      <c r="H56" s="33"/>
    </row>
    <row r="57" spans="1:8" ht="21.75" customHeight="1">
      <c r="B57" s="16"/>
      <c r="C57" s="12"/>
      <c r="D57" s="12"/>
      <c r="E57" s="32"/>
      <c r="F57" s="33"/>
      <c r="G57" s="32"/>
      <c r="H57" s="33"/>
    </row>
    <row r="58" spans="1:8" ht="21.75" customHeight="1">
      <c r="B58" s="31" t="s">
        <v>23</v>
      </c>
      <c r="D58" s="31"/>
      <c r="E58" s="32"/>
      <c r="F58" s="33"/>
      <c r="G58" s="32"/>
      <c r="H58" s="33"/>
    </row>
    <row r="59" spans="1:8" ht="21.75" customHeight="1">
      <c r="B59" s="16"/>
      <c r="C59" s="12"/>
      <c r="D59" s="12"/>
      <c r="E59" s="32"/>
      <c r="F59" s="33"/>
      <c r="G59" s="32"/>
      <c r="H59" s="33"/>
    </row>
    <row r="60" spans="1:8" ht="21.75" customHeight="1">
      <c r="A60" s="45"/>
      <c r="B60" s="16"/>
      <c r="C60" s="12"/>
      <c r="D60" s="12"/>
      <c r="E60" s="32"/>
      <c r="F60" s="33"/>
      <c r="G60" s="32"/>
      <c r="H60" s="33"/>
    </row>
  </sheetData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41"/>
  <sheetViews>
    <sheetView showGridLines="0" view="pageBreakPreview" topLeftCell="A23" zoomScale="115" zoomScaleNormal="100" zoomScaleSheetLayoutView="115" workbookViewId="0">
      <selection activeCell="B32" sqref="B32"/>
    </sheetView>
  </sheetViews>
  <sheetFormatPr defaultColWidth="9.28515625" defaultRowHeight="21.75" customHeight="1"/>
  <cols>
    <col min="1" max="1" width="36.5703125" style="3" customWidth="1"/>
    <col min="2" max="2" width="21" style="3" customWidth="1"/>
    <col min="3" max="3" width="7.7109375" style="3" customWidth="1"/>
    <col min="4" max="4" width="1.7109375" style="3" customWidth="1"/>
    <col min="5" max="5" width="16.7109375" style="9" customWidth="1"/>
    <col min="6" max="6" width="1.7109375" style="9" customWidth="1"/>
    <col min="7" max="7" width="16.7109375" style="9" customWidth="1"/>
    <col min="8" max="8" width="1.7109375" style="3" customWidth="1"/>
    <col min="9" max="16384" width="9.28515625" style="3"/>
  </cols>
  <sheetData>
    <row r="1" spans="1:7" ht="21.75" customHeight="1">
      <c r="A1" s="107" t="s">
        <v>0</v>
      </c>
      <c r="B1" s="107"/>
      <c r="C1" s="107"/>
      <c r="D1" s="107"/>
      <c r="E1" s="107"/>
      <c r="F1" s="107"/>
      <c r="G1" s="107"/>
    </row>
    <row r="2" spans="1:7" ht="21.75" customHeight="1">
      <c r="A2" s="107" t="s">
        <v>60</v>
      </c>
      <c r="B2" s="107"/>
      <c r="C2" s="107"/>
      <c r="D2" s="107"/>
      <c r="E2" s="107"/>
      <c r="F2" s="107"/>
      <c r="G2" s="107"/>
    </row>
    <row r="3" spans="1:7" ht="21.75" customHeight="1">
      <c r="A3" s="107" t="s">
        <v>120</v>
      </c>
      <c r="B3" s="107"/>
      <c r="C3" s="107"/>
      <c r="D3" s="107"/>
      <c r="E3" s="107"/>
      <c r="F3" s="107"/>
      <c r="G3" s="107"/>
    </row>
    <row r="4" spans="1:7" ht="21.75" customHeight="1">
      <c r="A4" s="108" t="s">
        <v>1</v>
      </c>
      <c r="B4" s="108"/>
      <c r="C4" s="108"/>
      <c r="D4" s="108"/>
      <c r="E4" s="108"/>
      <c r="F4" s="108"/>
      <c r="G4" s="108"/>
    </row>
    <row r="5" spans="1:7" ht="21.75" customHeight="1">
      <c r="C5" s="4" t="s">
        <v>2</v>
      </c>
      <c r="E5" s="5">
        <v>2025</v>
      </c>
      <c r="F5" s="6"/>
      <c r="G5" s="5">
        <v>2024</v>
      </c>
    </row>
    <row r="6" spans="1:7" ht="21.75" customHeight="1">
      <c r="A6" s="55" t="s">
        <v>52</v>
      </c>
      <c r="B6" s="56"/>
      <c r="C6" s="66"/>
      <c r="D6" s="56"/>
      <c r="E6" s="67"/>
      <c r="F6" s="68"/>
      <c r="G6" s="67"/>
    </row>
    <row r="7" spans="1:7" ht="21.75" customHeight="1">
      <c r="A7" s="55" t="s">
        <v>38</v>
      </c>
      <c r="B7" s="56"/>
      <c r="C7" s="56"/>
      <c r="D7" s="56"/>
      <c r="E7" s="68"/>
      <c r="F7" s="68"/>
      <c r="G7" s="68"/>
    </row>
    <row r="8" spans="1:7" ht="21.75" customHeight="1">
      <c r="A8" s="56" t="s">
        <v>39</v>
      </c>
      <c r="B8" s="56"/>
      <c r="C8" s="56"/>
      <c r="D8" s="69"/>
      <c r="E8" s="93">
        <v>242766850</v>
      </c>
      <c r="F8" s="70"/>
      <c r="G8" s="70">
        <v>387736669</v>
      </c>
    </row>
    <row r="9" spans="1:7" ht="21.75" customHeight="1">
      <c r="A9" s="56" t="s">
        <v>40</v>
      </c>
      <c r="B9" s="56"/>
      <c r="C9" s="56"/>
      <c r="D9" s="69"/>
      <c r="E9" s="93"/>
      <c r="F9" s="70"/>
      <c r="G9" s="70"/>
    </row>
    <row r="10" spans="1:7" ht="21.75" customHeight="1">
      <c r="A10" s="56" t="s">
        <v>117</v>
      </c>
      <c r="B10" s="56"/>
      <c r="C10" s="56"/>
      <c r="D10" s="69"/>
      <c r="E10" s="93">
        <v>4548192</v>
      </c>
      <c r="F10" s="70"/>
      <c r="G10" s="70">
        <v>6284993</v>
      </c>
    </row>
    <row r="11" spans="1:7" ht="21.75" customHeight="1">
      <c r="A11" s="56" t="s">
        <v>7</v>
      </c>
      <c r="B11" s="56"/>
      <c r="C11" s="60"/>
      <c r="D11" s="69"/>
      <c r="E11" s="94">
        <f>1591897-1</f>
        <v>1591896</v>
      </c>
      <c r="F11" s="70"/>
      <c r="G11" s="71">
        <v>7959711</v>
      </c>
    </row>
    <row r="12" spans="1:7" ht="21.75" customHeight="1">
      <c r="A12" s="55" t="s">
        <v>41</v>
      </c>
      <c r="B12" s="56"/>
      <c r="C12" s="56"/>
      <c r="D12" s="69"/>
      <c r="E12" s="94">
        <f>SUM(E8:E11)</f>
        <v>248906938</v>
      </c>
      <c r="F12" s="70"/>
      <c r="G12" s="71">
        <f>SUM(G8:G11)</f>
        <v>401981373</v>
      </c>
    </row>
    <row r="13" spans="1:7" ht="21.75" customHeight="1">
      <c r="A13" s="55" t="s">
        <v>42</v>
      </c>
      <c r="B13" s="56"/>
      <c r="C13" s="56"/>
      <c r="D13" s="69"/>
      <c r="E13" s="93"/>
      <c r="F13" s="70"/>
      <c r="G13" s="70"/>
    </row>
    <row r="14" spans="1:7" ht="21.75" customHeight="1">
      <c r="A14" s="56" t="s">
        <v>53</v>
      </c>
      <c r="B14" s="56"/>
      <c r="C14" s="56"/>
      <c r="D14" s="69"/>
      <c r="E14" s="93">
        <v>227278622</v>
      </c>
      <c r="F14" s="72"/>
      <c r="G14" s="72">
        <v>397974424</v>
      </c>
    </row>
    <row r="15" spans="1:7" ht="21.75" customHeight="1">
      <c r="A15" s="56" t="s">
        <v>76</v>
      </c>
      <c r="B15" s="56"/>
      <c r="C15" s="56"/>
      <c r="D15" s="69"/>
      <c r="E15" s="93">
        <v>2361412</v>
      </c>
      <c r="F15" s="72"/>
      <c r="G15" s="72">
        <v>4405300</v>
      </c>
    </row>
    <row r="16" spans="1:7" ht="21.75" customHeight="1">
      <c r="A16" s="56" t="s">
        <v>77</v>
      </c>
      <c r="B16" s="56"/>
      <c r="C16" s="56"/>
      <c r="D16" s="69"/>
      <c r="E16" s="93">
        <v>4936984</v>
      </c>
      <c r="F16" s="72"/>
      <c r="G16" s="72">
        <v>8246676</v>
      </c>
    </row>
    <row r="17" spans="1:13" ht="21.75" customHeight="1">
      <c r="A17" s="56" t="s">
        <v>43</v>
      </c>
      <c r="B17" s="56"/>
      <c r="C17" s="56"/>
      <c r="D17" s="69"/>
      <c r="E17" s="93">
        <v>21207526</v>
      </c>
      <c r="F17" s="72"/>
      <c r="G17" s="72">
        <v>22005404</v>
      </c>
    </row>
    <row r="18" spans="1:13" ht="21.75" customHeight="1">
      <c r="A18" s="56" t="s">
        <v>91</v>
      </c>
      <c r="B18" s="56"/>
      <c r="C18" s="56"/>
      <c r="D18" s="69"/>
      <c r="E18" s="93"/>
      <c r="F18" s="72"/>
      <c r="G18" s="72"/>
    </row>
    <row r="19" spans="1:13" ht="21.75" customHeight="1">
      <c r="A19" s="56" t="s">
        <v>92</v>
      </c>
      <c r="B19" s="56"/>
      <c r="C19" s="60">
        <v>15</v>
      </c>
      <c r="D19" s="69"/>
      <c r="E19" s="93">
        <v>46706040</v>
      </c>
      <c r="F19" s="72"/>
      <c r="G19" s="72">
        <v>44779720</v>
      </c>
    </row>
    <row r="20" spans="1:13" ht="21.75" customHeight="1">
      <c r="A20" s="56" t="s">
        <v>111</v>
      </c>
      <c r="B20" s="56"/>
      <c r="C20" s="60">
        <v>10</v>
      </c>
      <c r="D20" s="69"/>
      <c r="E20" s="94">
        <v>22000000</v>
      </c>
      <c r="F20" s="72"/>
      <c r="G20" s="72">
        <v>73480000</v>
      </c>
    </row>
    <row r="21" spans="1:13" ht="21.75" customHeight="1">
      <c r="A21" s="55" t="s">
        <v>44</v>
      </c>
      <c r="B21" s="56"/>
      <c r="C21" s="56"/>
      <c r="D21" s="69"/>
      <c r="E21" s="94">
        <f>SUM(E14:E20)</f>
        <v>324490584</v>
      </c>
      <c r="F21" s="70"/>
      <c r="G21" s="73">
        <f>SUM(G14:G20)</f>
        <v>550891524</v>
      </c>
    </row>
    <row r="22" spans="1:13" ht="21.75" customHeight="1">
      <c r="A22" s="55" t="s">
        <v>104</v>
      </c>
      <c r="B22" s="56"/>
      <c r="C22" s="56"/>
      <c r="D22" s="69"/>
      <c r="E22" s="93">
        <f>SUM(E12-E21)</f>
        <v>-75583646</v>
      </c>
      <c r="F22" s="70"/>
      <c r="G22" s="70">
        <f>SUM(G12-G21)</f>
        <v>-148910151</v>
      </c>
    </row>
    <row r="23" spans="1:13" ht="21.75" customHeight="1">
      <c r="A23" s="56" t="s">
        <v>81</v>
      </c>
      <c r="B23" s="56"/>
      <c r="C23" s="60"/>
      <c r="D23" s="69"/>
      <c r="E23" s="93">
        <v>11315284</v>
      </c>
      <c r="F23" s="70"/>
      <c r="G23" s="70">
        <v>10283382</v>
      </c>
    </row>
    <row r="24" spans="1:13" ht="21.75" customHeight="1">
      <c r="A24" s="56" t="s">
        <v>45</v>
      </c>
      <c r="B24" s="56"/>
      <c r="C24" s="60"/>
      <c r="D24" s="69"/>
      <c r="E24" s="94">
        <v>-108905</v>
      </c>
      <c r="F24" s="70"/>
      <c r="G24" s="71">
        <v>-56968</v>
      </c>
    </row>
    <row r="25" spans="1:13" ht="21.75" customHeight="1">
      <c r="A25" s="55" t="s">
        <v>105</v>
      </c>
      <c r="B25" s="56"/>
      <c r="C25" s="56"/>
      <c r="D25" s="69"/>
      <c r="E25" s="93">
        <f>SUM(E22:E24)</f>
        <v>-64377267</v>
      </c>
      <c r="F25" s="70"/>
      <c r="G25" s="72">
        <f>SUM(G22:G24)</f>
        <v>-138683737</v>
      </c>
    </row>
    <row r="26" spans="1:13" ht="21.75" customHeight="1">
      <c r="A26" s="56" t="s">
        <v>126</v>
      </c>
      <c r="B26" s="56"/>
      <c r="C26" s="60">
        <v>16</v>
      </c>
      <c r="D26" s="69"/>
      <c r="E26" s="93">
        <v>-5390138</v>
      </c>
      <c r="F26" s="70"/>
      <c r="G26" s="71">
        <v>-7084361</v>
      </c>
    </row>
    <row r="27" spans="1:13" ht="21.75" customHeight="1">
      <c r="A27" s="7" t="s">
        <v>100</v>
      </c>
      <c r="D27" s="10"/>
      <c r="E27" s="95">
        <f>SUM(E25:E26)</f>
        <v>-69767405</v>
      </c>
      <c r="F27" s="11"/>
      <c r="G27" s="14">
        <f>SUM(G25:G26)</f>
        <v>-145768098</v>
      </c>
    </row>
    <row r="28" spans="1:13" ht="13.5" customHeight="1">
      <c r="A28" s="7"/>
      <c r="D28" s="10"/>
      <c r="E28" s="13"/>
      <c r="F28" s="11"/>
      <c r="G28" s="13"/>
    </row>
    <row r="29" spans="1:13" s="10" customFormat="1" ht="21.75" customHeight="1">
      <c r="A29" s="96" t="s">
        <v>127</v>
      </c>
      <c r="D29" s="93"/>
      <c r="E29" s="93"/>
      <c r="F29" s="93"/>
      <c r="H29" s="93"/>
      <c r="I29" s="93"/>
      <c r="J29" s="97"/>
      <c r="K29" s="98"/>
      <c r="M29" s="98"/>
    </row>
    <row r="30" spans="1:13" s="10" customFormat="1" ht="21.75" customHeight="1">
      <c r="A30" s="99" t="s">
        <v>128</v>
      </c>
      <c r="D30" s="93"/>
      <c r="E30" s="93"/>
      <c r="F30" s="93"/>
      <c r="H30" s="93"/>
      <c r="I30" s="93"/>
      <c r="J30" s="97"/>
      <c r="K30" s="98"/>
      <c r="M30" s="98"/>
    </row>
    <row r="31" spans="1:13" s="10" customFormat="1" ht="21.75" customHeight="1">
      <c r="A31" s="99" t="s">
        <v>129</v>
      </c>
      <c r="D31" s="93"/>
      <c r="E31" s="93"/>
      <c r="F31" s="93"/>
      <c r="H31" s="93"/>
      <c r="I31" s="93"/>
      <c r="J31" s="97"/>
      <c r="K31" s="98"/>
      <c r="M31" s="98"/>
    </row>
    <row r="32" spans="1:13" s="10" customFormat="1" ht="21.75" customHeight="1">
      <c r="A32" s="100" t="s">
        <v>130</v>
      </c>
      <c r="D32" s="93"/>
      <c r="E32" s="93"/>
      <c r="F32" s="93"/>
      <c r="H32" s="93"/>
      <c r="I32" s="93"/>
      <c r="J32" s="97"/>
      <c r="K32" s="98"/>
      <c r="M32" s="98"/>
    </row>
    <row r="33" spans="1:13" s="10" customFormat="1" ht="21.75" customHeight="1">
      <c r="A33" s="101" t="s">
        <v>131</v>
      </c>
      <c r="E33" s="102">
        <v>1701164</v>
      </c>
      <c r="F33" s="93"/>
      <c r="G33" s="94">
        <v>0</v>
      </c>
      <c r="H33" s="93"/>
      <c r="I33" s="93"/>
      <c r="J33" s="97"/>
      <c r="K33" s="98"/>
      <c r="M33" s="98"/>
    </row>
    <row r="34" spans="1:13" s="10" customFormat="1" ht="21.75" customHeight="1">
      <c r="A34" s="15" t="s">
        <v>73</v>
      </c>
      <c r="E34" s="102">
        <f>SUM(E33)</f>
        <v>1701164</v>
      </c>
      <c r="F34" s="103"/>
      <c r="G34" s="102">
        <f>SUM(G33)</f>
        <v>0</v>
      </c>
      <c r="H34" s="104"/>
      <c r="I34" s="103"/>
      <c r="J34" s="105"/>
      <c r="K34" s="98"/>
      <c r="M34" s="98"/>
    </row>
    <row r="35" spans="1:13" ht="21.75" customHeight="1">
      <c r="E35" s="11"/>
      <c r="F35" s="17"/>
      <c r="G35" s="11"/>
    </row>
    <row r="36" spans="1:13" ht="21.75" customHeight="1" thickBot="1">
      <c r="A36" s="7" t="s">
        <v>70</v>
      </c>
      <c r="E36" s="18">
        <f>E27+E34</f>
        <v>-68066241</v>
      </c>
      <c r="F36" s="11"/>
      <c r="G36" s="18">
        <f>G27+G34</f>
        <v>-145768098</v>
      </c>
    </row>
    <row r="37" spans="1:13" ht="21.75" customHeight="1" thickTop="1">
      <c r="E37" s="11"/>
      <c r="F37" s="11"/>
      <c r="G37" s="11"/>
    </row>
    <row r="38" spans="1:13" ht="21.75" customHeight="1">
      <c r="A38" s="7" t="s">
        <v>106</v>
      </c>
      <c r="C38" s="12">
        <v>17</v>
      </c>
      <c r="E38" s="11"/>
      <c r="F38" s="11"/>
      <c r="G38" s="11"/>
    </row>
    <row r="39" spans="1:13" ht="21.75" customHeight="1" thickBot="1">
      <c r="A39" s="3" t="s">
        <v>107</v>
      </c>
      <c r="C39" s="12"/>
      <c r="D39" s="10"/>
      <c r="E39" s="53">
        <f>+E27/1121175000</f>
        <v>-6.2227043057506634E-2</v>
      </c>
      <c r="F39" s="54">
        <f t="shared" ref="F39" si="0">+F27/1121175000</f>
        <v>0</v>
      </c>
      <c r="G39" s="53">
        <f>+G27/1121175000</f>
        <v>-0.1300136892099806</v>
      </c>
      <c r="J39" s="19"/>
    </row>
    <row r="40" spans="1:13" ht="21.75" customHeight="1" thickTop="1">
      <c r="A40" s="20"/>
      <c r="D40" s="10"/>
      <c r="E40" s="11"/>
      <c r="F40" s="11"/>
      <c r="G40" s="11"/>
    </row>
    <row r="41" spans="1:13" ht="21.75" customHeight="1">
      <c r="A41" s="21" t="s">
        <v>13</v>
      </c>
    </row>
  </sheetData>
  <mergeCells count="4">
    <mergeCell ref="A1:G1"/>
    <mergeCell ref="A2:G2"/>
    <mergeCell ref="A3:G3"/>
    <mergeCell ref="A4:G4"/>
  </mergeCells>
  <pageMargins left="0.78740157480314965" right="0.39370078740157483" top="0.78740157480314965" bottom="0.39370078740157483" header="0.19685039370078741" footer="0.19685039370078741"/>
  <pageSetup paperSize="9" scale="89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21"/>
  <sheetViews>
    <sheetView showGridLines="0" view="pageBreakPreview" zoomScale="70" zoomScaleNormal="90" zoomScaleSheetLayoutView="70" workbookViewId="0">
      <selection activeCell="B5" sqref="B1:B1048576"/>
    </sheetView>
  </sheetViews>
  <sheetFormatPr defaultColWidth="9.28515625" defaultRowHeight="24" customHeight="1"/>
  <cols>
    <col min="1" max="1" width="43.28515625" style="46" customWidth="1"/>
    <col min="2" max="2" width="1.7109375" style="46" customWidth="1"/>
    <col min="3" max="3" width="19.28515625" style="48" customWidth="1"/>
    <col min="4" max="4" width="1.7109375" style="48" customWidth="1"/>
    <col min="5" max="5" width="19.28515625" style="48" customWidth="1"/>
    <col min="6" max="6" width="1.7109375" style="48" customWidth="1"/>
    <col min="7" max="7" width="19.28515625" style="48" customWidth="1"/>
    <col min="8" max="8" width="1.7109375" style="48" customWidth="1"/>
    <col min="9" max="9" width="19.28515625" style="48" customWidth="1"/>
    <col min="10" max="10" width="1.5703125" style="48" customWidth="1"/>
    <col min="11" max="11" width="19.28515625" style="48" customWidth="1"/>
    <col min="12" max="12" width="1.7109375" style="48" customWidth="1"/>
    <col min="13" max="13" width="19.28515625" style="48" customWidth="1"/>
    <col min="14" max="16384" width="9.28515625" style="48"/>
  </cols>
  <sheetData>
    <row r="1" spans="1:13" s="3" customFormat="1" ht="24" customHeight="1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</row>
    <row r="2" spans="1:13" s="3" customFormat="1" ht="24" customHeight="1">
      <c r="A2" s="110" t="s">
        <v>61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s="3" customFormat="1" ht="24" customHeight="1">
      <c r="A3" s="110" t="s">
        <v>120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</row>
    <row r="4" spans="1:13" s="3" customFormat="1" ht="24" customHeight="1">
      <c r="A4" s="111" t="s">
        <v>1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</row>
    <row r="5" spans="1:13" s="3" customFormat="1" ht="24" customHeight="1">
      <c r="A5" s="24"/>
      <c r="B5" s="24"/>
      <c r="C5" s="41"/>
      <c r="D5" s="41"/>
      <c r="E5" s="16"/>
      <c r="F5" s="41"/>
      <c r="G5" s="16"/>
      <c r="H5" s="41"/>
      <c r="I5" s="109" t="s">
        <v>99</v>
      </c>
      <c r="J5" s="109"/>
      <c r="K5" s="109"/>
      <c r="L5" s="41"/>
      <c r="M5" s="41"/>
    </row>
    <row r="6" spans="1:13" ht="24" customHeight="1">
      <c r="C6" s="47" t="s">
        <v>72</v>
      </c>
      <c r="E6" s="47"/>
      <c r="G6" s="47" t="s">
        <v>88</v>
      </c>
      <c r="I6" s="51" t="s">
        <v>98</v>
      </c>
      <c r="J6" s="51"/>
      <c r="K6" s="47"/>
      <c r="M6" s="47" t="s">
        <v>37</v>
      </c>
    </row>
    <row r="7" spans="1:13" s="47" customFormat="1" ht="24" customHeight="1">
      <c r="C7" s="49" t="s">
        <v>36</v>
      </c>
      <c r="E7" s="49" t="s">
        <v>63</v>
      </c>
      <c r="G7" s="49" t="s">
        <v>89</v>
      </c>
      <c r="I7" s="49" t="s">
        <v>82</v>
      </c>
      <c r="K7" s="49" t="s">
        <v>108</v>
      </c>
      <c r="M7" s="49" t="s">
        <v>71</v>
      </c>
    </row>
    <row r="8" spans="1:13" ht="24" customHeight="1">
      <c r="A8" s="50" t="s">
        <v>101</v>
      </c>
      <c r="B8" s="50"/>
      <c r="C8" s="1">
        <v>1121175000</v>
      </c>
      <c r="D8" s="1"/>
      <c r="E8" s="1">
        <v>621846700</v>
      </c>
      <c r="F8" s="1"/>
      <c r="G8" s="1">
        <v>1369255</v>
      </c>
      <c r="H8" s="1"/>
      <c r="I8" s="1">
        <v>113250000</v>
      </c>
      <c r="J8" s="1"/>
      <c r="K8" s="1">
        <v>-39174528</v>
      </c>
      <c r="L8" s="1"/>
      <c r="M8" s="1">
        <f>SUM(C8:K8)</f>
        <v>1818466427</v>
      </c>
    </row>
    <row r="9" spans="1:13" ht="24" customHeight="1">
      <c r="A9" s="46" t="s">
        <v>100</v>
      </c>
      <c r="C9" s="1">
        <v>0</v>
      </c>
      <c r="D9" s="1"/>
      <c r="E9" s="1">
        <v>0</v>
      </c>
      <c r="F9" s="1"/>
      <c r="G9" s="1">
        <v>0</v>
      </c>
      <c r="H9" s="1"/>
      <c r="I9" s="1">
        <v>0</v>
      </c>
      <c r="J9" s="1"/>
      <c r="K9" s="1">
        <f>SUM(PL!G27)</f>
        <v>-145768098</v>
      </c>
      <c r="L9" s="1"/>
      <c r="M9" s="1">
        <f>SUM(C9:K9)</f>
        <v>-145768098</v>
      </c>
    </row>
    <row r="10" spans="1:13" ht="24" customHeight="1">
      <c r="A10" s="46" t="s">
        <v>73</v>
      </c>
      <c r="C10" s="30">
        <v>0</v>
      </c>
      <c r="D10" s="1"/>
      <c r="E10" s="30">
        <v>0</v>
      </c>
      <c r="F10" s="1"/>
      <c r="G10" s="30">
        <v>0</v>
      </c>
      <c r="H10" s="1"/>
      <c r="I10" s="30">
        <v>0</v>
      </c>
      <c r="J10" s="1"/>
      <c r="K10" s="30">
        <v>0</v>
      </c>
      <c r="L10" s="1"/>
      <c r="M10" s="30">
        <f>SUM(C10:K10)</f>
        <v>0</v>
      </c>
    </row>
    <row r="11" spans="1:13" ht="24" customHeight="1">
      <c r="A11" s="46" t="s">
        <v>67</v>
      </c>
      <c r="C11" s="1">
        <f>SUM(C9:C10)</f>
        <v>0</v>
      </c>
      <c r="D11" s="1"/>
      <c r="E11" s="1">
        <f>SUM(E9:E10)</f>
        <v>0</v>
      </c>
      <c r="F11" s="1"/>
      <c r="G11" s="1">
        <f>SUM(G9:G10)</f>
        <v>0</v>
      </c>
      <c r="H11" s="1"/>
      <c r="I11" s="1">
        <f>SUM(I9:I10)</f>
        <v>0</v>
      </c>
      <c r="J11" s="1"/>
      <c r="K11" s="1">
        <f>SUM(K9:K10)</f>
        <v>-145768098</v>
      </c>
      <c r="L11" s="1"/>
      <c r="M11" s="1">
        <f>SUM(M9:M10)</f>
        <v>-145768098</v>
      </c>
    </row>
    <row r="12" spans="1:13" ht="24" customHeight="1" thickBot="1">
      <c r="A12" s="50" t="s">
        <v>102</v>
      </c>
      <c r="B12" s="50"/>
      <c r="C12" s="43">
        <f>+C8+SUM(C11:C11)</f>
        <v>1121175000</v>
      </c>
      <c r="D12" s="1"/>
      <c r="E12" s="43">
        <f>+E8+SUM(E11:E11)</f>
        <v>621846700</v>
      </c>
      <c r="F12" s="1"/>
      <c r="G12" s="43">
        <f>+G8+SUM(G11:G11)</f>
        <v>1369255</v>
      </c>
      <c r="H12" s="1"/>
      <c r="I12" s="43">
        <f>+I8+SUM(I11:I11)</f>
        <v>113250000</v>
      </c>
      <c r="J12" s="1"/>
      <c r="K12" s="43">
        <f>+K8+SUM(K11:K11)</f>
        <v>-184942626</v>
      </c>
      <c r="L12" s="1"/>
      <c r="M12" s="43">
        <f>+M8+SUM(M11:M11)</f>
        <v>1672698329</v>
      </c>
    </row>
    <row r="13" spans="1:13" ht="24" customHeight="1" thickTop="1">
      <c r="A13" s="50"/>
      <c r="B13" s="50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24" customHeight="1">
      <c r="A14" s="50" t="s">
        <v>122</v>
      </c>
      <c r="B14" s="50"/>
      <c r="C14" s="1">
        <f>SUM(C12)</f>
        <v>1121175000</v>
      </c>
      <c r="D14" s="1"/>
      <c r="E14" s="1">
        <f>SUM(E12)</f>
        <v>621846700</v>
      </c>
      <c r="F14" s="1"/>
      <c r="G14" s="1">
        <f>SUM(G12)</f>
        <v>1369255</v>
      </c>
      <c r="H14" s="1"/>
      <c r="I14" s="1">
        <f>SUM(I12)</f>
        <v>113250000</v>
      </c>
      <c r="J14" s="1"/>
      <c r="K14" s="1">
        <f>SUM(K12)</f>
        <v>-184942626</v>
      </c>
      <c r="L14" s="1">
        <v>0</v>
      </c>
      <c r="M14" s="1">
        <f>SUM(C14:L14)</f>
        <v>1672698329</v>
      </c>
    </row>
    <row r="15" spans="1:13" ht="24" customHeight="1">
      <c r="A15" s="46" t="s">
        <v>100</v>
      </c>
      <c r="C15" s="1">
        <v>0</v>
      </c>
      <c r="D15" s="1"/>
      <c r="E15" s="1">
        <v>0</v>
      </c>
      <c r="F15" s="1"/>
      <c r="G15" s="1">
        <v>0</v>
      </c>
      <c r="H15" s="1"/>
      <c r="I15" s="1">
        <v>0</v>
      </c>
      <c r="J15" s="1"/>
      <c r="K15" s="1">
        <f>PL!E27</f>
        <v>-69767405</v>
      </c>
      <c r="L15" s="1"/>
      <c r="M15" s="1">
        <f t="shared" ref="M15:M16" si="0">SUM(C15:L15)</f>
        <v>-69767405</v>
      </c>
    </row>
    <row r="16" spans="1:13" ht="24" customHeight="1">
      <c r="A16" s="46" t="s">
        <v>73</v>
      </c>
      <c r="C16" s="30">
        <v>0</v>
      </c>
      <c r="D16" s="1"/>
      <c r="E16" s="30">
        <v>0</v>
      </c>
      <c r="F16" s="1"/>
      <c r="G16" s="30">
        <v>0</v>
      </c>
      <c r="H16" s="1"/>
      <c r="I16" s="30">
        <v>0</v>
      </c>
      <c r="J16" s="1"/>
      <c r="K16" s="30">
        <f>PL!E34</f>
        <v>1701164</v>
      </c>
      <c r="L16" s="1"/>
      <c r="M16" s="30">
        <f t="shared" si="0"/>
        <v>1701164</v>
      </c>
    </row>
    <row r="17" spans="1:13" ht="24" customHeight="1">
      <c r="A17" s="46" t="s">
        <v>67</v>
      </c>
      <c r="C17" s="1">
        <f>SUM(C15:C16)</f>
        <v>0</v>
      </c>
      <c r="D17" s="1"/>
      <c r="E17" s="1">
        <f>SUM(E15:E16)</f>
        <v>0</v>
      </c>
      <c r="F17" s="1"/>
      <c r="G17" s="1">
        <f>SUM(G15:G16)</f>
        <v>0</v>
      </c>
      <c r="H17" s="1"/>
      <c r="I17" s="1">
        <f>SUM(I15:I16)</f>
        <v>0</v>
      </c>
      <c r="J17" s="1"/>
      <c r="K17" s="1">
        <f>SUM(K15:K16)</f>
        <v>-68066241</v>
      </c>
      <c r="L17" s="1"/>
      <c r="M17" s="1">
        <f>SUM(M15:M16)</f>
        <v>-68066241</v>
      </c>
    </row>
    <row r="18" spans="1:13" ht="24" customHeight="1" thickBot="1">
      <c r="A18" s="50" t="s">
        <v>123</v>
      </c>
      <c r="B18" s="50"/>
      <c r="C18" s="43">
        <f>SUM(C14,C17:C17)</f>
        <v>1121175000</v>
      </c>
      <c r="D18" s="1"/>
      <c r="E18" s="43">
        <f>SUM(E14,E17:E17)</f>
        <v>621846700</v>
      </c>
      <c r="F18" s="1"/>
      <c r="G18" s="43">
        <f>SUM(G14,G17:G17)</f>
        <v>1369255</v>
      </c>
      <c r="H18" s="1"/>
      <c r="I18" s="43">
        <f>SUM(I14,I17:I17)</f>
        <v>113250000</v>
      </c>
      <c r="J18" s="1"/>
      <c r="K18" s="43">
        <f>SUM(K14,K17:K17)</f>
        <v>-253008867</v>
      </c>
      <c r="L18" s="1"/>
      <c r="M18" s="43">
        <f>SUM(M14,M17:M17)</f>
        <v>1604632088</v>
      </c>
    </row>
    <row r="19" spans="1:13" ht="24" customHeight="1" thickTop="1">
      <c r="A19" s="50"/>
      <c r="B19" s="50"/>
      <c r="C19" s="1">
        <f>C12-BS!G45</f>
        <v>0</v>
      </c>
      <c r="D19" s="1"/>
      <c r="E19" s="1">
        <f>E12-BS!G46</f>
        <v>0</v>
      </c>
      <c r="F19" s="1"/>
      <c r="G19" s="1">
        <f>G12-BS!G47</f>
        <v>0</v>
      </c>
      <c r="H19" s="1"/>
      <c r="I19" s="1">
        <f>I12-BS!G49</f>
        <v>0</v>
      </c>
      <c r="J19" s="1"/>
      <c r="K19" s="1">
        <f>K12-BS!G50</f>
        <v>0</v>
      </c>
      <c r="L19" s="1"/>
      <c r="M19" s="1">
        <f>M12-BS!G51</f>
        <v>0</v>
      </c>
    </row>
    <row r="20" spans="1:13" ht="24" customHeight="1">
      <c r="A20" s="50"/>
      <c r="B20" s="50"/>
      <c r="C20" s="1">
        <f>C18-BS!E45</f>
        <v>0</v>
      </c>
      <c r="D20" s="1"/>
      <c r="E20" s="1">
        <f>E18-BS!E46</f>
        <v>0</v>
      </c>
      <c r="F20" s="1"/>
      <c r="G20" s="1">
        <f>G18-BS!E47</f>
        <v>0</v>
      </c>
      <c r="H20" s="1"/>
      <c r="I20" s="1">
        <f>I18-BS!E49</f>
        <v>0</v>
      </c>
      <c r="J20" s="1"/>
      <c r="K20" s="1">
        <f>K18-BS!E50</f>
        <v>0</v>
      </c>
      <c r="L20" s="1"/>
      <c r="M20" s="1">
        <f>M18-BS!E51</f>
        <v>0</v>
      </c>
    </row>
    <row r="21" spans="1:13" ht="24" customHeight="1">
      <c r="A21" s="3" t="s">
        <v>13</v>
      </c>
      <c r="B21" s="3"/>
    </row>
  </sheetData>
  <mergeCells count="5">
    <mergeCell ref="I5:K5"/>
    <mergeCell ref="A1:M1"/>
    <mergeCell ref="A2:M2"/>
    <mergeCell ref="A3:M3"/>
    <mergeCell ref="A4:M4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8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G53"/>
  <sheetViews>
    <sheetView showGridLines="0" view="pageBreakPreview" topLeftCell="A37" zoomScale="115" zoomScaleNormal="100" zoomScaleSheetLayoutView="115" workbookViewId="0">
      <selection activeCell="E49" sqref="E49"/>
    </sheetView>
  </sheetViews>
  <sheetFormatPr defaultColWidth="9.28515625" defaultRowHeight="21.75" customHeight="1"/>
  <cols>
    <col min="1" max="1" width="49.42578125" style="3" customWidth="1"/>
    <col min="2" max="3" width="2.7109375" style="3" customWidth="1"/>
    <col min="4" max="4" width="9.7109375" style="22" customWidth="1"/>
    <col min="5" max="5" width="16.7109375" style="36" customWidth="1"/>
    <col min="6" max="6" width="1.7109375" style="22" customWidth="1"/>
    <col min="7" max="7" width="16.7109375" style="36" customWidth="1"/>
    <col min="8" max="8" width="1.7109375" style="3" customWidth="1"/>
    <col min="9" max="16384" width="9.28515625" style="3"/>
  </cols>
  <sheetData>
    <row r="1" spans="1:7" ht="21.75" customHeight="1">
      <c r="A1" s="23" t="s">
        <v>0</v>
      </c>
      <c r="B1" s="24"/>
      <c r="C1" s="24"/>
      <c r="D1" s="25"/>
      <c r="E1" s="26"/>
      <c r="F1" s="26"/>
      <c r="G1" s="26"/>
    </row>
    <row r="2" spans="1:7" ht="21.75" customHeight="1">
      <c r="A2" s="23" t="s">
        <v>58</v>
      </c>
      <c r="B2" s="24"/>
      <c r="C2" s="24"/>
      <c r="D2" s="25"/>
      <c r="E2" s="26"/>
      <c r="F2" s="26"/>
      <c r="G2" s="26"/>
    </row>
    <row r="3" spans="1:7" ht="21.75" customHeight="1">
      <c r="A3" s="23" t="s">
        <v>120</v>
      </c>
      <c r="B3" s="24"/>
      <c r="C3" s="24"/>
      <c r="D3" s="25"/>
      <c r="E3" s="26"/>
      <c r="F3" s="26"/>
      <c r="G3" s="26"/>
    </row>
    <row r="4" spans="1:7" ht="21.75" customHeight="1">
      <c r="B4" s="24"/>
      <c r="C4" s="24"/>
      <c r="D4" s="27"/>
      <c r="E4" s="28"/>
      <c r="F4" s="28"/>
      <c r="G4" s="29" t="s">
        <v>1</v>
      </c>
    </row>
    <row r="5" spans="1:7" ht="21.75" customHeight="1">
      <c r="D5" s="4"/>
      <c r="E5" s="4">
        <v>2025</v>
      </c>
      <c r="F5" s="4"/>
      <c r="G5" s="4">
        <v>2024</v>
      </c>
    </row>
    <row r="6" spans="1:7" ht="21.75" customHeight="1">
      <c r="A6" s="55" t="s">
        <v>24</v>
      </c>
      <c r="B6" s="56"/>
      <c r="C6" s="56"/>
      <c r="D6" s="74"/>
      <c r="E6" s="56"/>
      <c r="F6" s="56"/>
      <c r="G6" s="56"/>
    </row>
    <row r="7" spans="1:7" ht="21.75" customHeight="1">
      <c r="A7" s="56" t="s">
        <v>109</v>
      </c>
      <c r="B7" s="56"/>
      <c r="C7" s="56"/>
      <c r="D7" s="74"/>
      <c r="E7" s="62">
        <f>SUM(PL!E25)</f>
        <v>-64377267</v>
      </c>
      <c r="F7" s="62"/>
      <c r="G7" s="62">
        <f>SUM(PL!G25)</f>
        <v>-138683737</v>
      </c>
    </row>
    <row r="8" spans="1:7" ht="21.75" customHeight="1">
      <c r="A8" s="56" t="s">
        <v>110</v>
      </c>
      <c r="B8" s="56"/>
      <c r="C8" s="56"/>
      <c r="D8" s="74"/>
      <c r="E8" s="62"/>
      <c r="F8" s="62"/>
      <c r="G8" s="62"/>
    </row>
    <row r="9" spans="1:7" ht="21.75" customHeight="1">
      <c r="A9" s="56" t="s">
        <v>64</v>
      </c>
      <c r="B9" s="56"/>
      <c r="C9" s="56"/>
      <c r="D9" s="74"/>
      <c r="E9" s="62"/>
      <c r="F9" s="62"/>
      <c r="G9" s="62"/>
    </row>
    <row r="10" spans="1:7" ht="21.75" customHeight="1">
      <c r="A10" s="56" t="s">
        <v>25</v>
      </c>
      <c r="B10" s="56"/>
      <c r="C10" s="56"/>
      <c r="D10" s="74"/>
      <c r="E10" s="1">
        <v>15531798</v>
      </c>
      <c r="F10" s="62"/>
      <c r="G10" s="62">
        <v>17809663</v>
      </c>
    </row>
    <row r="11" spans="1:7" ht="21.75" customHeight="1">
      <c r="A11" s="56" t="s">
        <v>132</v>
      </c>
      <c r="B11" s="56"/>
      <c r="C11" s="56"/>
      <c r="D11" s="74"/>
      <c r="E11" s="1">
        <v>-25896077</v>
      </c>
      <c r="F11" s="62"/>
      <c r="G11" s="1">
        <v>20180572</v>
      </c>
    </row>
    <row r="12" spans="1:7" ht="21.75" customHeight="1">
      <c r="A12" s="56" t="s">
        <v>111</v>
      </c>
      <c r="B12" s="56"/>
      <c r="C12" s="56"/>
      <c r="D12" s="74"/>
      <c r="E12" s="1">
        <v>22000000</v>
      </c>
      <c r="F12" s="62"/>
      <c r="G12" s="1">
        <v>73480000</v>
      </c>
    </row>
    <row r="13" spans="1:7" ht="21.75" customHeight="1">
      <c r="A13" s="56" t="s">
        <v>134</v>
      </c>
      <c r="B13" s="56"/>
      <c r="C13" s="56"/>
      <c r="D13" s="74"/>
      <c r="E13" s="1">
        <v>-601148</v>
      </c>
      <c r="F13" s="62"/>
      <c r="G13" s="62">
        <v>1501265</v>
      </c>
    </row>
    <row r="14" spans="1:7" ht="21.75" customHeight="1">
      <c r="A14" s="56" t="s">
        <v>83</v>
      </c>
      <c r="B14" s="56"/>
      <c r="C14" s="56"/>
      <c r="D14" s="74"/>
      <c r="E14" s="1">
        <v>-11315284</v>
      </c>
      <c r="F14" s="62"/>
      <c r="G14" s="62">
        <v>-10283382</v>
      </c>
    </row>
    <row r="15" spans="1:7" ht="21.75" customHeight="1">
      <c r="A15" s="56" t="s">
        <v>84</v>
      </c>
      <c r="B15" s="56"/>
      <c r="C15" s="56"/>
      <c r="D15" s="74"/>
      <c r="E15" s="102">
        <v>90795</v>
      </c>
      <c r="F15" s="62"/>
      <c r="G15" s="71">
        <v>26196</v>
      </c>
    </row>
    <row r="16" spans="1:7" ht="21.75" customHeight="1">
      <c r="A16" s="56" t="s">
        <v>112</v>
      </c>
      <c r="B16" s="56"/>
      <c r="C16" s="56"/>
      <c r="D16" s="74"/>
      <c r="E16" s="62"/>
      <c r="F16" s="62"/>
      <c r="G16" s="62"/>
    </row>
    <row r="17" spans="1:7" ht="21.75" customHeight="1">
      <c r="A17" s="56" t="s">
        <v>26</v>
      </c>
      <c r="B17" s="56"/>
      <c r="C17" s="56"/>
      <c r="D17" s="74"/>
      <c r="E17" s="62">
        <f>SUM(E7:E15)</f>
        <v>-64567183</v>
      </c>
      <c r="F17" s="62"/>
      <c r="G17" s="62">
        <f>SUM(G7:G15)</f>
        <v>-35969423</v>
      </c>
    </row>
    <row r="18" spans="1:7" ht="21.75" customHeight="1">
      <c r="A18" s="56" t="s">
        <v>27</v>
      </c>
      <c r="B18" s="56"/>
      <c r="C18" s="56"/>
      <c r="D18" s="74"/>
      <c r="E18" s="62"/>
      <c r="F18" s="62"/>
      <c r="G18" s="62"/>
    </row>
    <row r="19" spans="1:7" ht="21.75" customHeight="1">
      <c r="A19" s="56" t="s">
        <v>135</v>
      </c>
      <c r="B19" s="56"/>
      <c r="C19" s="56"/>
      <c r="D19" s="74"/>
      <c r="E19" s="1">
        <v>28203540</v>
      </c>
      <c r="F19" s="62"/>
      <c r="G19" s="62">
        <v>54272146</v>
      </c>
    </row>
    <row r="20" spans="1:7" ht="21.75" customHeight="1">
      <c r="A20" s="56" t="s">
        <v>28</v>
      </c>
      <c r="B20" s="56"/>
      <c r="C20" s="56"/>
      <c r="D20" s="74"/>
      <c r="E20" s="1">
        <v>102330905</v>
      </c>
      <c r="F20" s="62"/>
      <c r="G20" s="62">
        <v>103235628</v>
      </c>
    </row>
    <row r="21" spans="1:7" ht="21.75" customHeight="1">
      <c r="A21" s="56" t="s">
        <v>29</v>
      </c>
      <c r="B21" s="56"/>
      <c r="C21" s="56"/>
      <c r="D21" s="74"/>
      <c r="E21" s="1">
        <v>-3161351</v>
      </c>
      <c r="F21" s="62"/>
      <c r="G21" s="62">
        <v>14908498</v>
      </c>
    </row>
    <row r="22" spans="1:7" ht="21.75" customHeight="1">
      <c r="A22" s="56" t="s">
        <v>96</v>
      </c>
      <c r="B22" s="56"/>
      <c r="C22" s="56"/>
      <c r="D22" s="74"/>
      <c r="E22" s="1">
        <v>-20250</v>
      </c>
      <c r="F22" s="62"/>
      <c r="G22" s="62">
        <v>61500</v>
      </c>
    </row>
    <row r="23" spans="1:7" ht="21.75" customHeight="1">
      <c r="A23" s="56" t="s">
        <v>30</v>
      </c>
      <c r="B23" s="56"/>
      <c r="C23" s="56"/>
      <c r="D23" s="74"/>
      <c r="E23" s="1"/>
      <c r="F23" s="62"/>
      <c r="G23" s="62"/>
    </row>
    <row r="24" spans="1:7" ht="21.75" customHeight="1">
      <c r="A24" s="56" t="s">
        <v>55</v>
      </c>
      <c r="B24" s="56"/>
      <c r="C24" s="56"/>
      <c r="D24" s="74"/>
      <c r="E24" s="1">
        <v>6315900</v>
      </c>
      <c r="F24" s="62"/>
      <c r="G24" s="62">
        <v>-113771260</v>
      </c>
    </row>
    <row r="25" spans="1:7" ht="21.75" customHeight="1">
      <c r="A25" s="56" t="s">
        <v>74</v>
      </c>
      <c r="B25" s="56"/>
      <c r="C25" s="56"/>
      <c r="D25" s="74"/>
      <c r="E25" s="1">
        <v>-2255288</v>
      </c>
      <c r="F25" s="62"/>
      <c r="G25" s="62">
        <v>2255288</v>
      </c>
    </row>
    <row r="26" spans="1:7" ht="21.75" customHeight="1">
      <c r="A26" s="56" t="s">
        <v>31</v>
      </c>
      <c r="B26" s="56"/>
      <c r="C26" s="56"/>
      <c r="D26" s="74"/>
      <c r="E26" s="106">
        <v>328</v>
      </c>
      <c r="F26" s="62"/>
      <c r="G26" s="62">
        <v>-126237</v>
      </c>
    </row>
    <row r="27" spans="1:7" ht="21.75" customHeight="1">
      <c r="A27" s="56" t="s">
        <v>136</v>
      </c>
      <c r="B27" s="56"/>
      <c r="C27" s="56"/>
      <c r="D27" s="74"/>
      <c r="E27" s="30">
        <v>-482667</v>
      </c>
      <c r="F27" s="62"/>
      <c r="G27" s="62">
        <v>-623400</v>
      </c>
    </row>
    <row r="28" spans="1:7" ht="21.75" customHeight="1">
      <c r="A28" s="55" t="s">
        <v>24</v>
      </c>
      <c r="B28" s="56"/>
      <c r="C28" s="56"/>
      <c r="D28" s="74"/>
      <c r="E28" s="75">
        <f>SUM(E17:E27)</f>
        <v>66363934</v>
      </c>
      <c r="F28" s="62"/>
      <c r="G28" s="75">
        <f>SUM(G17:G27)</f>
        <v>24242740</v>
      </c>
    </row>
    <row r="29" spans="1:7" ht="21.75" customHeight="1">
      <c r="A29" s="76" t="s">
        <v>85</v>
      </c>
      <c r="B29" s="56"/>
      <c r="C29" s="56"/>
      <c r="D29" s="74"/>
      <c r="E29" s="30">
        <v>7757750</v>
      </c>
      <c r="F29" s="62"/>
      <c r="G29" s="64">
        <v>10283382</v>
      </c>
    </row>
    <row r="30" spans="1:7" ht="21.75" customHeight="1">
      <c r="A30" s="55" t="s">
        <v>113</v>
      </c>
      <c r="B30" s="56"/>
      <c r="C30" s="56"/>
      <c r="D30" s="74"/>
      <c r="E30" s="64">
        <f>SUM(E28:E29)</f>
        <v>74121684</v>
      </c>
      <c r="F30" s="62"/>
      <c r="G30" s="64">
        <f>SUM(G28:G29)</f>
        <v>34526122</v>
      </c>
    </row>
    <row r="31" spans="1:7" ht="21.75" customHeight="1">
      <c r="A31" s="56"/>
      <c r="B31" s="56"/>
      <c r="C31" s="56"/>
      <c r="D31" s="74"/>
      <c r="E31" s="77"/>
      <c r="F31" s="78"/>
      <c r="G31" s="77"/>
    </row>
    <row r="32" spans="1:7" ht="21.75" customHeight="1">
      <c r="A32" s="56" t="s">
        <v>13</v>
      </c>
      <c r="B32" s="56"/>
      <c r="C32" s="56"/>
      <c r="D32" s="60"/>
      <c r="E32" s="79"/>
      <c r="F32" s="61"/>
      <c r="G32" s="79"/>
    </row>
    <row r="33" spans="1:7" ht="21.75" customHeight="1">
      <c r="A33" s="80" t="s">
        <v>0</v>
      </c>
      <c r="B33" s="81"/>
      <c r="C33" s="81"/>
      <c r="D33" s="82"/>
      <c r="E33" s="83"/>
      <c r="F33" s="83"/>
      <c r="G33" s="83"/>
    </row>
    <row r="34" spans="1:7" ht="21.75" customHeight="1">
      <c r="A34" s="80" t="s">
        <v>59</v>
      </c>
      <c r="B34" s="81"/>
      <c r="C34" s="81"/>
      <c r="D34" s="82"/>
      <c r="E34" s="83"/>
      <c r="F34" s="83"/>
      <c r="G34" s="83"/>
    </row>
    <row r="35" spans="1:7" ht="21.75" customHeight="1">
      <c r="A35" s="80" t="s">
        <v>121</v>
      </c>
      <c r="B35" s="81"/>
      <c r="C35" s="81"/>
      <c r="D35" s="82"/>
      <c r="E35" s="83"/>
      <c r="F35" s="83"/>
      <c r="G35" s="83"/>
    </row>
    <row r="36" spans="1:7" ht="21.75" customHeight="1">
      <c r="A36" s="56"/>
      <c r="B36" s="81"/>
      <c r="C36" s="81"/>
      <c r="D36" s="84"/>
      <c r="E36" s="85"/>
      <c r="F36" s="85"/>
      <c r="G36" s="86" t="s">
        <v>1</v>
      </c>
    </row>
    <row r="37" spans="1:7" ht="21.75" customHeight="1">
      <c r="A37" s="56"/>
      <c r="B37" s="81"/>
      <c r="C37" s="81"/>
      <c r="D37" s="84"/>
      <c r="E37" s="74">
        <v>2025</v>
      </c>
      <c r="F37" s="74"/>
      <c r="G37" s="74">
        <v>2024</v>
      </c>
    </row>
    <row r="38" spans="1:7" ht="21.75" customHeight="1">
      <c r="A38" s="55" t="s">
        <v>32</v>
      </c>
      <c r="B38" s="56"/>
      <c r="C38" s="56"/>
      <c r="D38" s="74"/>
      <c r="E38" s="56"/>
      <c r="F38" s="78"/>
      <c r="G38" s="56"/>
    </row>
    <row r="39" spans="1:7" ht="21.75" customHeight="1">
      <c r="A39" s="56" t="s">
        <v>133</v>
      </c>
      <c r="B39" s="56"/>
      <c r="C39" s="56"/>
      <c r="D39" s="74"/>
      <c r="E39" s="30">
        <v>-2418725</v>
      </c>
      <c r="F39" s="62"/>
      <c r="G39" s="64">
        <v>-1605372</v>
      </c>
    </row>
    <row r="40" spans="1:7" ht="21.75" customHeight="1">
      <c r="A40" s="55" t="s">
        <v>79</v>
      </c>
      <c r="B40" s="56"/>
      <c r="C40" s="56"/>
      <c r="D40" s="74"/>
      <c r="E40" s="64">
        <f>SUM(E39:E39)</f>
        <v>-2418725</v>
      </c>
      <c r="F40" s="62"/>
      <c r="G40" s="64">
        <f>SUM(G39:G39)</f>
        <v>-1605372</v>
      </c>
    </row>
    <row r="41" spans="1:7" ht="21.75" customHeight="1">
      <c r="A41" s="55" t="s">
        <v>33</v>
      </c>
      <c r="B41" s="56"/>
      <c r="C41" s="56"/>
      <c r="D41" s="74"/>
      <c r="E41" s="62"/>
      <c r="F41" s="62"/>
      <c r="G41" s="62"/>
    </row>
    <row r="42" spans="1:7" ht="21.75" customHeight="1">
      <c r="A42" s="56" t="s">
        <v>86</v>
      </c>
      <c r="B42" s="56"/>
      <c r="C42" s="56"/>
      <c r="D42" s="74"/>
      <c r="E42" s="1">
        <v>-1782000</v>
      </c>
      <c r="F42" s="62"/>
      <c r="G42" s="62">
        <v>-1701000</v>
      </c>
    </row>
    <row r="43" spans="1:7" ht="21.75" customHeight="1">
      <c r="A43" s="55" t="s">
        <v>75</v>
      </c>
      <c r="B43" s="56"/>
      <c r="C43" s="56"/>
      <c r="D43" s="74"/>
      <c r="E43" s="63">
        <f>SUM(E41:E42)</f>
        <v>-1782000</v>
      </c>
      <c r="F43" s="62"/>
      <c r="G43" s="63">
        <f>SUM(G41:G42)</f>
        <v>-1701000</v>
      </c>
    </row>
    <row r="44" spans="1:7" ht="21.75" customHeight="1">
      <c r="A44" s="55" t="s">
        <v>114</v>
      </c>
      <c r="B44" s="56"/>
      <c r="C44" s="56"/>
      <c r="D44" s="74"/>
      <c r="E44" s="62">
        <f>SUM(E30,E40,E43)</f>
        <v>69920959</v>
      </c>
      <c r="F44" s="62"/>
      <c r="G44" s="62">
        <f>SUM(G30,G40,G43)</f>
        <v>31219750</v>
      </c>
    </row>
    <row r="45" spans="1:7" ht="21.75" customHeight="1">
      <c r="A45" s="56" t="s">
        <v>34</v>
      </c>
      <c r="B45" s="56"/>
      <c r="C45" s="56"/>
      <c r="D45" s="74"/>
      <c r="E45" s="30">
        <v>677114626</v>
      </c>
      <c r="F45" s="62"/>
      <c r="G45" s="64">
        <v>645894876</v>
      </c>
    </row>
    <row r="46" spans="1:7" ht="21.75" customHeight="1" thickBot="1">
      <c r="A46" s="55" t="s">
        <v>94</v>
      </c>
      <c r="B46" s="56"/>
      <c r="C46" s="56"/>
      <c r="D46" s="74"/>
      <c r="E46" s="65">
        <f>SUM(E44:E45)</f>
        <v>747035585</v>
      </c>
      <c r="F46" s="62"/>
      <c r="G46" s="65">
        <f>SUM(G44:G45)</f>
        <v>677114626</v>
      </c>
    </row>
    <row r="47" spans="1:7" ht="21.75" customHeight="1" thickTop="1">
      <c r="A47" s="56"/>
      <c r="B47" s="56"/>
      <c r="C47" s="56"/>
      <c r="D47" s="60"/>
      <c r="E47" s="70">
        <f>E46-BS!E8</f>
        <v>0</v>
      </c>
      <c r="F47" s="62"/>
      <c r="G47" s="70">
        <f>G46-BS!G8</f>
        <v>0</v>
      </c>
    </row>
    <row r="48" spans="1:7" ht="21.75" customHeight="1">
      <c r="A48" s="55" t="s">
        <v>35</v>
      </c>
      <c r="B48" s="56"/>
      <c r="C48" s="56"/>
      <c r="D48" s="60"/>
      <c r="E48" s="70"/>
      <c r="F48" s="62"/>
      <c r="G48" s="70"/>
    </row>
    <row r="49" spans="1:7" ht="21.75" customHeight="1">
      <c r="A49" s="56" t="s">
        <v>93</v>
      </c>
      <c r="B49" s="56"/>
      <c r="C49" s="56"/>
      <c r="D49" s="74"/>
      <c r="E49" s="87"/>
      <c r="F49" s="87"/>
      <c r="G49" s="87"/>
    </row>
    <row r="50" spans="1:7" ht="21.75" customHeight="1">
      <c r="A50" s="56" t="s">
        <v>66</v>
      </c>
      <c r="B50" s="56"/>
      <c r="C50" s="56"/>
      <c r="D50" s="74"/>
      <c r="E50" s="35">
        <v>598804</v>
      </c>
      <c r="F50" s="89"/>
      <c r="G50" s="88">
        <v>794314</v>
      </c>
    </row>
    <row r="51" spans="1:7" ht="21.75" customHeight="1">
      <c r="A51" s="56" t="s">
        <v>137</v>
      </c>
      <c r="B51" s="56"/>
      <c r="C51" s="56"/>
      <c r="D51" s="74"/>
      <c r="E51" s="35">
        <v>3440816</v>
      </c>
      <c r="F51" s="89"/>
      <c r="G51" s="70">
        <v>0</v>
      </c>
    </row>
    <row r="52" spans="1:7" ht="21.75" customHeight="1">
      <c r="D52" s="4"/>
      <c r="E52" s="52"/>
      <c r="F52" s="52"/>
      <c r="G52" s="52"/>
    </row>
    <row r="53" spans="1:7" ht="21.75" customHeight="1">
      <c r="A53" s="3" t="s">
        <v>13</v>
      </c>
      <c r="D53" s="4"/>
      <c r="E53" s="21"/>
      <c r="F53" s="8"/>
      <c r="G53" s="21"/>
    </row>
  </sheetData>
  <pageMargins left="0.78740157480314965" right="0.39370078740157483" top="0.78740157480314965" bottom="0.39370078740157483" header="0.19685039370078741" footer="0.19685039370078741"/>
  <pageSetup paperSize="9" scale="91" fitToWidth="0" fitToHeight="0" orientation="portrait" r:id="rId1"/>
  <rowBreaks count="1" manualBreakCount="1">
    <brk id="32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</vt:lpstr>
      <vt:lpstr>CF</vt:lpstr>
      <vt:lpstr>BS!Print_Area</vt:lpstr>
      <vt:lpstr>CE!Print_Area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2026-02-16T08:54:05Z</cp:lastPrinted>
  <dcterms:created xsi:type="dcterms:W3CDTF">2011-11-16T06:55:09Z</dcterms:created>
  <dcterms:modified xsi:type="dcterms:W3CDTF">2026-02-16T08:54:07Z</dcterms:modified>
</cp:coreProperties>
</file>