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5\Ye'12'2025\"/>
    </mc:Choice>
  </mc:AlternateContent>
  <xr:revisionPtr revIDLastSave="0" documentId="13_ncr:1_{40F28B1D-0FD8-4E00-B6D5-329E834122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2" r:id="rId2"/>
    <sheet name="CE" sheetId="3" r:id="rId3"/>
    <sheet name="CF" sheetId="4" r:id="rId4"/>
  </sheets>
  <definedNames>
    <definedName name="_xlnm.Print_Area" localSheetId="0">BS!$A$1:$F$59</definedName>
    <definedName name="_xlnm.Print_Area" localSheetId="2">CE!$A$1:$M$21</definedName>
    <definedName name="_xlnm.Print_Area" localSheetId="3">CF!$A$1:$F$53</definedName>
    <definedName name="_xlnm.Print_Area" localSheetId="1">PL!$A$1:$F$40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D51" i="1"/>
  <c r="D20" i="1"/>
  <c r="F33" i="2" l="1"/>
  <c r="D33" i="2"/>
  <c r="D8" i="1" l="1"/>
  <c r="D11" i="2" l="1"/>
  <c r="E43" i="4" l="1"/>
  <c r="E40" i="4"/>
  <c r="F21" i="2"/>
  <c r="F12" i="2"/>
  <c r="F22" i="2" s="1"/>
  <c r="F25" i="2" s="1"/>
  <c r="F27" i="2" s="1"/>
  <c r="F51" i="1"/>
  <c r="F38" i="1"/>
  <c r="F35" i="1"/>
  <c r="F39" i="1" s="1"/>
  <c r="F52" i="1" s="1"/>
  <c r="F20" i="1"/>
  <c r="F21" i="1" s="1"/>
  <c r="F13" i="1"/>
  <c r="D21" i="2"/>
  <c r="F38" i="2" l="1"/>
  <c r="F35" i="2"/>
  <c r="K10" i="3"/>
  <c r="E7" i="4" l="1"/>
  <c r="E17" i="4" s="1"/>
  <c r="E28" i="4" s="1"/>
  <c r="E30" i="4" s="1"/>
  <c r="E44" i="4" s="1"/>
  <c r="E46" i="4" s="1"/>
  <c r="E47" i="4" s="1"/>
  <c r="K9" i="3"/>
  <c r="M8" i="3" l="1"/>
  <c r="K16" i="3" l="1"/>
  <c r="D35" i="1" l="1"/>
  <c r="F53" i="1" l="1"/>
  <c r="G17" i="3"/>
  <c r="M10" i="3"/>
  <c r="M9" i="3"/>
  <c r="G12" i="3"/>
  <c r="G19" i="3" l="1"/>
  <c r="G14" i="3"/>
  <c r="G18" i="3"/>
  <c r="G20" i="3" s="1"/>
  <c r="C43" i="4"/>
  <c r="D13" i="1" l="1"/>
  <c r="K11" i="3" l="1"/>
  <c r="K12" i="3" l="1"/>
  <c r="K19" i="3" l="1"/>
  <c r="K14" i="3"/>
  <c r="D38" i="1"/>
  <c r="D39" i="1" s="1"/>
  <c r="D52" i="1" s="1"/>
  <c r="C12" i="3" l="1"/>
  <c r="E12" i="3"/>
  <c r="I12" i="3"/>
  <c r="I17" i="3"/>
  <c r="E17" i="3"/>
  <c r="C17" i="3"/>
  <c r="E19" i="3" l="1"/>
  <c r="E14" i="3"/>
  <c r="E18" i="3"/>
  <c r="E20" i="3" s="1"/>
  <c r="I19" i="3"/>
  <c r="I14" i="3"/>
  <c r="I18" i="3" s="1"/>
  <c r="I20" i="3" s="1"/>
  <c r="C19" i="3"/>
  <c r="C14" i="3"/>
  <c r="M14" i="3" s="1"/>
  <c r="D12" i="2"/>
  <c r="C18" i="3" l="1"/>
  <c r="C20" i="3" s="1"/>
  <c r="M11" i="3"/>
  <c r="M12" i="3" s="1"/>
  <c r="M19" i="3" s="1"/>
  <c r="M16" i="3"/>
  <c r="D22" i="2" l="1"/>
  <c r="D25" i="2" l="1"/>
  <c r="C7" i="4" l="1"/>
  <c r="C17" i="4" s="1"/>
  <c r="D27" i="2"/>
  <c r="D35" i="2" s="1"/>
  <c r="C40" i="4"/>
  <c r="D38" i="2" l="1"/>
  <c r="K15" i="3"/>
  <c r="M15" i="3" s="1"/>
  <c r="M17" i="3" l="1"/>
  <c r="M18" i="3" s="1"/>
  <c r="K17" i="3"/>
  <c r="K18" i="3" l="1"/>
  <c r="K20" i="3" s="1"/>
  <c r="D21" i="1"/>
  <c r="C28" i="4" l="1"/>
  <c r="C30" i="4" l="1"/>
  <c r="C44" i="4" s="1"/>
  <c r="C46" i="4" s="1"/>
  <c r="M20" i="3"/>
  <c r="C47" i="4" l="1"/>
  <c r="D5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Sarun Klongkarnphanich</author>
  </authors>
  <commentList>
    <comment ref="C20" authorId="0" shapeId="0" xr:uid="{8EA1D4E7-86E5-40D6-8725-CDB718BEDCF8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C24" authorId="0" shapeId="0" xr:uid="{B46E2603-BB7F-407E-9C7B-4E3266CEDA1E}">
      <text>
        <r>
          <rPr>
            <b/>
            <sz val="9"/>
            <color indexed="81"/>
            <rFont val="Tahoma"/>
            <family val="2"/>
          </rPr>
          <t>diff กันที่ loss exchange rate เอาเข้า AP หรือ Cash</t>
        </r>
      </text>
    </comment>
    <comment ref="C26" authorId="0" shapeId="0" xr:uid="{2C4F594F-2ACE-4A60-9F2E-C0E99E1D3170}">
      <text>
        <r>
          <rPr>
            <b/>
            <sz val="9"/>
            <color indexed="81"/>
            <rFont val="Tahoma"/>
            <family val="2"/>
          </rPr>
          <t>-1</t>
        </r>
      </text>
    </comment>
  </commentList>
</comments>
</file>

<file path=xl/sharedStrings.xml><?xml version="1.0" encoding="utf-8"?>
<sst xmlns="http://schemas.openxmlformats.org/spreadsheetml/2006/main" count="166" uniqueCount="135">
  <si>
    <t>บริษัท บางสะพานบาร์มิล จำกัด (มหาชน)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</si>
  <si>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</si>
  <si>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</si>
  <si>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</si>
  <si>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</si>
  <si>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</si>
  <si>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</si>
  <si>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อื่นๆ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</si>
  <si>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</si>
  <si>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</si>
  <si>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</si>
  <si>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</si>
  <si>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</si>
  <si>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</si>
  <si>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</si>
  <si>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</si>
  <si>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</si>
  <si>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</si>
  <si>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</si>
  <si>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</si>
  <si>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</si>
  <si>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</si>
  <si>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</si>
  <si>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</si>
  <si>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</si>
  <si>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</si>
  <si>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</si>
  <si>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</si>
  <si>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</si>
  <si>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</si>
  <si>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</si>
  <si>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</si>
  <si>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</si>
  <si>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</si>
  <si>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</si>
  <si>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</si>
  <si>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</si>
  <si>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เงินสดและรายการเทียบเท่าเงินสดต้นปี</t>
  </si>
  <si>
    <t>ข้อมูลกระแสเงินสดเปิดเผยเพิ่มเติม</t>
  </si>
  <si>
    <t>รายการที่ไม่ใช่เงินสด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</si>
  <si>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</si>
  <si>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</si>
  <si>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</si>
  <si>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</si>
  <si>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</si>
  <si>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</si>
  <si>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</si>
  <si>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</si>
  <si>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และชำระแล้ว</t>
  </si>
  <si>
    <t>รวม</t>
  </si>
  <si>
    <t xml:space="preserve">สินค้าคงเหลือ </t>
  </si>
  <si>
    <t>หนี้สินไม่หมุนเวียน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</si>
  <si>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</si>
  <si>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</si>
  <si>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</si>
  <si>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ที่ดิน อาคารและอุปกรณ์</t>
  </si>
  <si>
    <t>งบกำไรขาดทุนเบ็ดเสร็จ</t>
  </si>
  <si>
    <t>กำไรขาดทุน:</t>
  </si>
  <si>
    <t>สินทรัพย์ที่ไม่ได้ใช้ในการดำเนินงาน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</si>
  <si>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</si>
  <si>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</si>
  <si>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ทุนเรือนหุ้นที่ออก</t>
  </si>
  <si>
    <t xml:space="preserve"> </t>
  </si>
  <si>
    <t xml:space="preserve">   เงินรับล่วงหน้าจากลูกค้า</t>
  </si>
  <si>
    <t xml:space="preserve">   เป็นเงินสดรับ (จ่าย) จากกิจกรรมดำเนินงาน</t>
  </si>
  <si>
    <t>ต้นทุนทางการเงิน</t>
  </si>
  <si>
    <t xml:space="preserve">   โอนสินค้าคงเหลือไปเป็นอุปกรณ์</t>
  </si>
  <si>
    <t>กำไรขาดทุนเบ็ดเสร็จรวมสำหรับปี</t>
  </si>
  <si>
    <t xml:space="preserve">   รายได้จากการขายเศษซาก</t>
  </si>
  <si>
    <t>ต้นทุนขายเศษซาก</t>
  </si>
  <si>
    <t>ส่วนเกินมูลค่าหุ้นสามัญ</t>
  </si>
  <si>
    <t>กำไรขาดทุนเบ็ดเสร็จอื่นสำหรับปี</t>
  </si>
  <si>
    <t xml:space="preserve">   เงินสดจ่ายผลประโยชน์ระยะยาวของพนักงาน</t>
  </si>
  <si>
    <t>เงินสดสุทธิใช้ไปในกิจกรรมจัดหาเงิน</t>
  </si>
  <si>
    <t>ค่าใช้จ่ายในการขายและจัดจำหน่าย</t>
  </si>
  <si>
    <t>ภาษีซื้อรอเรียกคืน</t>
  </si>
  <si>
    <t>เงินสดสุทธิใช้ไปในกิจกรรมลงทุน</t>
  </si>
  <si>
    <t>สินทรัพย์สิทธิการใช้</t>
  </si>
  <si>
    <t xml:space="preserve">   ต้นทุนทางการเงิน</t>
  </si>
  <si>
    <t xml:space="preserve">   เงินสดรับจากดอกเบี้ย</t>
  </si>
  <si>
    <t>รายได้ทางการเงิน</t>
  </si>
  <si>
    <t xml:space="preserve">   รายได้ทางการเงิน</t>
  </si>
  <si>
    <t xml:space="preserve">ชำระคืนเงินต้นของหนี้สินตามสัญญาเช่า </t>
  </si>
  <si>
    <t>สำรองตามกฎหมาย</t>
  </si>
  <si>
    <t>หุ้นทุนซื้อคืน</t>
  </si>
  <si>
    <t>ส่วนเกินทุนหุ้นทุนซื้อคืน</t>
  </si>
  <si>
    <t>หุ้นสามัญ</t>
  </si>
  <si>
    <t xml:space="preserve">      หุ้นสามัญ 1,121,175,000 หุ้น มูลค่าหุ้นละ 1 บาท</t>
  </si>
  <si>
    <t>ส่วนเกินมูลค่า</t>
  </si>
  <si>
    <t>ส่วนเกินทุน</t>
  </si>
  <si>
    <t>ค่าใช้จ่ายอื่น</t>
  </si>
  <si>
    <t xml:space="preserve">   ค่าใช้จ่ายโรงงานที่เกิดขึ้นระหว่างหยุดการผลิต</t>
  </si>
  <si>
    <t>เงินสดและรายการเทียบเท่าเงินสดปลายปี (หมายเหตุ 7)</t>
  </si>
  <si>
    <t xml:space="preserve">   จัดสรรแล้ว - สำรองตามกฎหมาย </t>
  </si>
  <si>
    <t>เงินรับล่วงหน้าจากลูกค้า</t>
  </si>
  <si>
    <t xml:space="preserve">   สินทรัพย์ไม่หมุนเวียนอื่น</t>
  </si>
  <si>
    <t>จัดสรรแล้ว -</t>
  </si>
  <si>
    <t>ขาดทุนสำหรับปี</t>
  </si>
  <si>
    <t>กำไร (ขาดทุน) สะสม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</si>
  <si>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</si>
  <si>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</si>
  <si>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</si>
  <si>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</si>
  <si>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 xml:space="preserve">   ขาดทุนสะสม</t>
  </si>
  <si>
    <t>ขาดทุนจากการดำเนินงาน</t>
  </si>
  <si>
    <t>ขาดทุนก่อนค่าใช้จ่ายภาษีเงินได้</t>
  </si>
  <si>
    <t xml:space="preserve">ขาดทุนต่อหุ้น </t>
  </si>
  <si>
    <t>ขาดทุนต่อหุ้นขั้นพื้นฐาน</t>
  </si>
  <si>
    <t>งบการเปลี่ยนแปลงส่วนของผู้ถือหุ้น</t>
  </si>
  <si>
    <t>ขาดทุนสะสม</t>
  </si>
  <si>
    <t>รายการปรับกระทบยอดขาดทุนก่อนภาษี</t>
  </si>
  <si>
    <t xml:space="preserve">   ขาดทุนจากการด้อยค่าที่ดิน อาคาร และอุปกรณ์</t>
  </si>
  <si>
    <t xml:space="preserve">   ขาดทุนจากการด้อยค่าที่ดิน อาคารและอุปกรณ์</t>
  </si>
  <si>
    <t>ขาดทุนจากการดำเนินงานก่อนการเปลี่ยนแปลงในสินทรัพย์</t>
  </si>
  <si>
    <t>เงินสดจากกิจกรรมดำเนินงาน</t>
  </si>
  <si>
    <t>เงินสดสุทธิจากกิจกรรมดำเนินงาน</t>
  </si>
  <si>
    <t>เงินสดและรายการเทียบเท่าเงินสดเพิ่มขึ้นสุทธิ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</si>
  <si>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</si>
  <si>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</si>
  <si>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</si>
  <si>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</si>
  <si>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</si>
  <si>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</si>
  <si>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</si>
  <si>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ลูกหนี้การค้า</t>
  </si>
  <si>
    <t>6, 12</t>
  </si>
  <si>
    <t>ค่าใช้จ่ายภาษีเงินได้</t>
  </si>
  <si>
    <t>ผลกำไรจากการวัดมูลค่าใหม่ของผลประโยชน์พนักงานที่กำหนดไว้</t>
  </si>
  <si>
    <t xml:space="preserve">   ปรับลดราคาทุนของสินค้าคงเหลือเป็นมูลค่าสุทธิที่จะได้รับ (กลับรายการ)</t>
  </si>
  <si>
    <t xml:space="preserve">   ค่าใช้จ่ายเกี่ยวกับผลประโยชน์ระยะยาวของพนักงาน (กลับรายการ)</t>
  </si>
  <si>
    <t xml:space="preserve">   ลูกหนี้การค้า</t>
  </si>
  <si>
    <t>จ่ายค่าก่อสร้างส่วนปรับปรุงอาคารและซื้ออุปกรณ์</t>
  </si>
  <si>
    <t xml:space="preserve">   การเพิ่มขึ้นของสินทรัพย์สิทธิการใช้และหนี้สินตามสัญญาเช่า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</si>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</sst>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#,##0;[Red]\(#,##0\)"/>
    <numFmt numFmtId="167" formatCode="_(* #,##0.00_);_(* \(#,##0.00\);_(* &quot;-&quot;_);_(@_)"/>
    <numFmt numFmtId="168" formatCode="_(* #,##0.0000_);_(* \(#,##0.0000\);_(* &quot;-&quot;_);_(@_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6"/>
      <color indexed="10"/>
      <name val="Times New Roman"/>
      <family val="1"/>
    </font>
    <font>
      <u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sz val="10"/>
      <color theme="1"/>
      <name val="EYInterstate"/>
    </font>
    <font>
      <sz val="16"/>
      <color rgb="FFFF0000"/>
      <name val="Angsana New"/>
      <family val="1"/>
    </font>
    <font>
      <sz val="16"/>
      <color theme="0" tint="-0.499984740745262"/>
      <name val="Angsana New"/>
      <family val="1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0.79998168889431442"/>
      </top>
      <bottom style="thin">
        <color theme="4" tint="0.79998168889431442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99">
    <xf numFmtId="0" fontId="0" fillId="0" borderId="0" xfId="0"/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top"/>
    </xf>
    <xf numFmtId="41" fontId="4" fillId="0" borderId="0" xfId="1" applyNumberFormat="1" applyFont="1" applyFill="1" applyAlignment="1">
      <alignment vertical="top"/>
    </xf>
    <xf numFmtId="165" fontId="4" fillId="0" borderId="0" xfId="1" applyNumberFormat="1" applyFont="1" applyFill="1" applyAlignment="1">
      <alignment horizontal="right" vertical="top"/>
    </xf>
    <xf numFmtId="41" fontId="4" fillId="0" borderId="0" xfId="1" applyNumberFormat="1" applyFont="1" applyFill="1" applyBorder="1" applyAlignment="1">
      <alignment horizontal="right" vertical="top"/>
    </xf>
    <xf numFmtId="43" fontId="4" fillId="0" borderId="0" xfId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top"/>
    </xf>
    <xf numFmtId="37" fontId="2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centerContinuous" vertical="top"/>
    </xf>
    <xf numFmtId="37" fontId="4" fillId="0" borderId="0" xfId="0" applyNumberFormat="1" applyFont="1" applyAlignment="1">
      <alignment horizontal="centerContinuous" vertical="top"/>
    </xf>
    <xf numFmtId="37" fontId="4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0" fontId="6" fillId="0" borderId="0" xfId="0" quotePrefix="1" applyFont="1" applyAlignment="1">
      <alignment horizontal="center" vertical="top"/>
    </xf>
    <xf numFmtId="1" fontId="6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2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39" fontId="4" fillId="0" borderId="0" xfId="0" applyNumberFormat="1" applyFont="1" applyAlignment="1">
      <alignment horizontal="centerContinuous" vertical="top"/>
    </xf>
    <xf numFmtId="168" fontId="4" fillId="0" borderId="0" xfId="0" applyNumberFormat="1" applyFont="1" applyAlignment="1">
      <alignment horizontal="right" vertical="top"/>
    </xf>
    <xf numFmtId="37" fontId="4" fillId="0" borderId="2" xfId="0" applyNumberFormat="1" applyFont="1" applyBorder="1" applyAlignment="1">
      <alignment vertical="top"/>
    </xf>
    <xf numFmtId="41" fontId="4" fillId="0" borderId="4" xfId="0" applyNumberFormat="1" applyFont="1" applyBorder="1" applyAlignment="1">
      <alignment horizontal="right" vertical="top"/>
    </xf>
    <xf numFmtId="37" fontId="4" fillId="0" borderId="5" xfId="0" applyNumberFormat="1" applyFont="1" applyBorder="1" applyAlignment="1">
      <alignment vertical="top"/>
    </xf>
    <xf numFmtId="37" fontId="4" fillId="0" borderId="0" xfId="0" applyNumberFormat="1" applyFont="1" applyAlignment="1">
      <alignment horizontal="center" vertical="top"/>
    </xf>
    <xf numFmtId="43" fontId="10" fillId="0" borderId="7" xfId="0" applyNumberFormat="1" applyFont="1" applyBorder="1"/>
    <xf numFmtId="43" fontId="10" fillId="0" borderId="0" xfId="0" applyNumberFormat="1" applyFont="1"/>
    <xf numFmtId="37" fontId="2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16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 wrapText="1"/>
    </xf>
    <xf numFmtId="166" fontId="4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6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37" fontId="4" fillId="0" borderId="0" xfId="3" applyNumberFormat="1" applyFont="1" applyAlignment="1">
      <alignment vertical="center"/>
    </xf>
    <xf numFmtId="0" fontId="8" fillId="0" borderId="0" xfId="3" applyAlignment="1">
      <alignment vertical="center"/>
    </xf>
    <xf numFmtId="164" fontId="1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Continuous" vertical="center"/>
    </xf>
    <xf numFmtId="37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41" fontId="4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8" fontId="2" fillId="0" borderId="0" xfId="2" applyNumberFormat="1" applyFont="1" applyAlignment="1">
      <alignment horizontal="left" vertical="top"/>
    </xf>
    <xf numFmtId="0" fontId="4" fillId="0" borderId="0" xfId="2" applyFont="1" applyAlignment="1">
      <alignment vertical="top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38" fontId="2" fillId="0" borderId="0" xfId="2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41" fontId="4" fillId="0" borderId="0" xfId="2" applyNumberFormat="1" applyFont="1" applyAlignment="1">
      <alignment horizontal="right" vertical="top"/>
    </xf>
    <xf numFmtId="167" fontId="4" fillId="0" borderId="0" xfId="2" applyNumberFormat="1" applyFont="1" applyAlignment="1">
      <alignment horizontal="right" vertical="top"/>
    </xf>
    <xf numFmtId="41" fontId="4" fillId="0" borderId="0" xfId="2" applyNumberFormat="1" applyFont="1" applyAlignment="1">
      <alignment vertical="top"/>
    </xf>
    <xf numFmtId="0" fontId="3" fillId="0" borderId="0" xfId="2" applyFont="1" applyAlignment="1">
      <alignment horizontal="center" vertical="top"/>
    </xf>
    <xf numFmtId="41" fontId="4" fillId="0" borderId="2" xfId="2" applyNumberFormat="1" applyFont="1" applyBorder="1" applyAlignment="1">
      <alignment horizontal="right" vertical="top"/>
    </xf>
    <xf numFmtId="10" fontId="4" fillId="0" borderId="0" xfId="5" applyNumberFormat="1" applyFont="1" applyFill="1" applyAlignment="1">
      <alignment vertical="top"/>
    </xf>
    <xf numFmtId="38" fontId="4" fillId="0" borderId="0" xfId="2" applyNumberFormat="1" applyFont="1" applyAlignment="1">
      <alignment vertical="top"/>
    </xf>
    <xf numFmtId="41" fontId="4" fillId="0" borderId="1" xfId="2" applyNumberFormat="1" applyFont="1" applyBorder="1" applyAlignment="1">
      <alignment horizontal="right" vertical="top"/>
    </xf>
    <xf numFmtId="38" fontId="3" fillId="0" borderId="0" xfId="2" applyNumberFormat="1" applyFont="1" applyAlignment="1">
      <alignment horizontal="left" vertical="top"/>
    </xf>
    <xf numFmtId="37" fontId="4" fillId="0" borderId="0" xfId="3" applyNumberFormat="1" applyFont="1" applyAlignment="1">
      <alignment vertical="top"/>
    </xf>
    <xf numFmtId="38" fontId="4" fillId="0" borderId="0" xfId="2" applyNumberFormat="1" applyFont="1" applyAlignment="1">
      <alignment horizontal="left" vertical="top"/>
    </xf>
    <xf numFmtId="41" fontId="4" fillId="0" borderId="0" xfId="3" applyNumberFormat="1" applyFont="1" applyAlignment="1">
      <alignment horizontal="center" vertical="top"/>
    </xf>
    <xf numFmtId="167" fontId="4" fillId="0" borderId="0" xfId="1" applyNumberFormat="1" applyFont="1" applyFill="1" applyBorder="1" applyAlignment="1">
      <alignment horizontal="right" vertical="top"/>
    </xf>
    <xf numFmtId="41" fontId="4" fillId="0" borderId="3" xfId="2" applyNumberFormat="1" applyFont="1" applyBorder="1" applyAlignment="1">
      <alignment horizontal="right" vertical="top"/>
    </xf>
    <xf numFmtId="164" fontId="4" fillId="0" borderId="0" xfId="2" applyNumberFormat="1" applyFont="1" applyAlignment="1">
      <alignment horizontal="right" vertical="top"/>
    </xf>
    <xf numFmtId="165" fontId="4" fillId="0" borderId="3" xfId="2" applyNumberFormat="1" applyFont="1" applyBorder="1" applyAlignment="1">
      <alignment horizontal="right" vertical="top"/>
    </xf>
    <xf numFmtId="43" fontId="4" fillId="0" borderId="0" xfId="2" applyNumberFormat="1" applyFont="1" applyAlignment="1">
      <alignment horizontal="right" vertical="top"/>
    </xf>
    <xf numFmtId="38" fontId="2" fillId="0" borderId="0" xfId="2" applyNumberFormat="1" applyFont="1" applyAlignment="1">
      <alignment horizontal="left" vertical="top"/>
    </xf>
    <xf numFmtId="38" fontId="4" fillId="0" borderId="0" xfId="2" applyNumberFormat="1" applyFont="1" applyAlignment="1">
      <alignment horizontal="right" vertical="top"/>
    </xf>
    <xf numFmtId="37" fontId="2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/>
    </xf>
    <xf numFmtId="37" fontId="4" fillId="0" borderId="2" xfId="0" applyNumberFormat="1" applyFont="1" applyBorder="1" applyAlignment="1">
      <alignment horizontal="center" vertical="center"/>
    </xf>
  </cellXfs>
  <cellStyles count="7">
    <cellStyle name="Comma" xfId="1" builtinId="3"/>
    <cellStyle name="Comma 2" xfId="4" xr:uid="{00000000-0005-0000-0000-000001000000}"/>
    <cellStyle name="Comma 2 2" xfId="6" xr:uid="{00000000-0005-0000-0000-000002000000}"/>
    <cellStyle name="Normal" xfId="0" builtinId="0"/>
    <cellStyle name="Normal 2" xfId="3" xr:uid="{00000000-0005-0000-0000-000004000000}"/>
    <cellStyle name="Normal_Bs&amp;pl thai - P127" xfId="2" xr:uid="{00000000-0005-0000-0000-000005000000}"/>
    <cellStyle name="Percent" xfId="5" builtinId="5"/>
  </cellStyles>
  <dxfs count="0"/>
  <tableStyles count="0" defaultTableStyle="TableStyleMedium9" defaultPivotStyle="PivotStyleLight16"/>
  <colors>
    <mruColors>
      <color rgb="FFCC66FF"/>
      <color rgb="FF00B0F0"/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26</xdr:row>
      <xdr:rowOff>0</xdr:rowOff>
    </xdr:from>
    <xdr:to>
      <xdr:col>0</xdr:col>
      <xdr:colOff>1609725</xdr:colOff>
      <xdr:row>26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53440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1609725</xdr:colOff>
      <xdr:row>39</xdr:row>
      <xdr:rowOff>0</xdr:rowOff>
    </xdr:from>
    <xdr:ext cx="0" cy="0"/>
    <xdr:pic>
      <xdr:nvPicPr>
        <xdr:cNvPr id="3" name="Picture 2">
          <a:extLst>
            <a:ext uri="{FF2B5EF4-FFF2-40B4-BE49-F238E27FC236}">
              <a16:creationId xmlns:a16="http://schemas.microsoft.com/office/drawing/2014/main" id="{1E02F32C-CCB0-452F-83A0-AE18F1124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690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0</xdr:row>
      <xdr:rowOff>0</xdr:rowOff>
    </xdr:from>
    <xdr:to>
      <xdr:col>0</xdr:col>
      <xdr:colOff>1609725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79248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5"/>
  <sheetViews>
    <sheetView showGridLines="0" tabSelected="1" view="pageBreakPreview" topLeftCell="A37" zoomScale="85" zoomScaleNormal="100" zoomScaleSheetLayoutView="85" workbookViewId="0">
      <selection activeCell="A40" sqref="A40"/>
    </sheetView>
  </sheetViews>
  <sheetFormatPr defaultColWidth="9.140625" defaultRowHeight="24" customHeight="1"/>
  <cols>
    <col min="1" max="1" width="52.42578125" style="13" customWidth="1"/>
    <col min="2" max="2" width="9.28515625" style="14" customWidth="1"/>
    <col min="3" max="3" width="1.5703125" style="13" customWidth="1"/>
    <col min="4" max="4" width="17.5703125" style="13" customWidth="1"/>
    <col min="5" max="5" width="2" style="13" customWidth="1"/>
    <col min="6" max="6" width="17.5703125" style="13" customWidth="1"/>
    <col min="7" max="7" width="0.7109375" style="13" customWidth="1"/>
    <col min="8" max="8" width="17.5703125" style="13" customWidth="1"/>
    <col min="9" max="9" width="2" style="13" customWidth="1"/>
    <col min="10" max="10" width="17.5703125" style="13" customWidth="1"/>
    <col min="11" max="11" width="11.5703125" style="13" bestFit="1" customWidth="1"/>
    <col min="12" max="12" width="5.85546875" style="13" bestFit="1" customWidth="1"/>
    <col min="13" max="14" width="9.140625" style="13"/>
    <col min="15" max="15" width="9.42578125" style="13" bestFit="1" customWidth="1"/>
    <col min="16" max="16384" width="9.140625" style="13"/>
  </cols>
  <sheetData>
    <row r="1" spans="1:10" ht="24" customHeight="1">
      <c r="A1" s="10" t="s">
        <v>0</v>
      </c>
      <c r="B1" s="11"/>
      <c r="C1" s="12"/>
      <c r="D1" s="12"/>
      <c r="E1" s="12"/>
      <c r="F1" s="12"/>
      <c r="G1" s="12"/>
      <c r="H1" s="12"/>
      <c r="I1" s="12"/>
      <c r="J1" s="12"/>
    </row>
    <row r="2" spans="1:10" ht="24" customHeight="1">
      <c r="A2" s="10" t="s">
        <v>101</v>
      </c>
      <c r="B2" s="11"/>
      <c r="C2" s="12"/>
      <c r="D2" s="12"/>
      <c r="E2" s="12"/>
      <c r="F2" s="12"/>
      <c r="G2" s="12"/>
      <c r="H2" s="12"/>
      <c r="I2" s="12"/>
      <c r="J2" s="12"/>
    </row>
    <row r="3" spans="1:10" ht="24" customHeight="1">
      <c r="A3" s="10" t="s">
        <v>117</v>
      </c>
      <c r="B3" s="11"/>
      <c r="C3" s="12"/>
      <c r="D3" s="12"/>
      <c r="E3" s="12"/>
      <c r="F3" s="12"/>
      <c r="G3" s="12"/>
      <c r="H3" s="12"/>
      <c r="I3" s="12"/>
      <c r="J3" s="12"/>
    </row>
    <row r="4" spans="1:10" ht="24" customHeight="1">
      <c r="F4" s="15" t="s">
        <v>1</v>
      </c>
      <c r="J4" s="15"/>
    </row>
    <row r="5" spans="1:10" ht="24" customHeight="1">
      <c r="A5" s="16"/>
      <c r="B5" s="17" t="s">
        <v>2</v>
      </c>
      <c r="D5" s="18">
        <v>2568</v>
      </c>
      <c r="E5" s="19"/>
      <c r="F5" s="18">
        <v>2567</v>
      </c>
      <c r="G5" s="19"/>
      <c r="H5" s="18"/>
      <c r="I5" s="19"/>
      <c r="J5" s="18"/>
    </row>
    <row r="6" spans="1:10" ht="24" customHeight="1">
      <c r="A6" s="20" t="s">
        <v>3</v>
      </c>
    </row>
    <row r="7" spans="1:10" ht="24" customHeight="1">
      <c r="A7" s="20" t="s">
        <v>4</v>
      </c>
      <c r="B7" s="13"/>
    </row>
    <row r="8" spans="1:10" ht="24" customHeight="1">
      <c r="A8" s="13" t="s">
        <v>5</v>
      </c>
      <c r="B8" s="14">
        <v>7</v>
      </c>
      <c r="D8" s="21">
        <f>747035585</f>
        <v>747035585</v>
      </c>
      <c r="E8" s="21"/>
      <c r="F8" s="21">
        <v>677114626</v>
      </c>
      <c r="G8" s="21"/>
      <c r="H8" s="21"/>
      <c r="I8" s="21"/>
      <c r="J8" s="22"/>
    </row>
    <row r="9" spans="1:10" ht="24" customHeight="1">
      <c r="A9" s="13" t="s">
        <v>124</v>
      </c>
      <c r="B9" s="14">
        <v>8</v>
      </c>
      <c r="D9" s="21">
        <v>0</v>
      </c>
      <c r="E9" s="21"/>
      <c r="F9" s="21">
        <v>28203540</v>
      </c>
      <c r="G9" s="21"/>
      <c r="H9" s="21"/>
      <c r="I9" s="21"/>
      <c r="J9" s="22"/>
    </row>
    <row r="10" spans="1:10" ht="24" customHeight="1">
      <c r="A10" s="13" t="s">
        <v>50</v>
      </c>
      <c r="B10" s="14">
        <v>9</v>
      </c>
      <c r="D10" s="21">
        <v>248747231</v>
      </c>
      <c r="E10" s="21"/>
      <c r="F10" s="21">
        <v>325780863</v>
      </c>
      <c r="G10" s="21"/>
      <c r="H10" s="21"/>
      <c r="I10" s="21"/>
      <c r="J10" s="22"/>
    </row>
    <row r="11" spans="1:10" ht="24" customHeight="1">
      <c r="A11" s="13" t="s">
        <v>75</v>
      </c>
      <c r="D11" s="21">
        <f>11143212</f>
        <v>11143212</v>
      </c>
      <c r="E11" s="21"/>
      <c r="F11" s="21">
        <v>7676924</v>
      </c>
      <c r="G11" s="21"/>
      <c r="H11" s="21"/>
      <c r="I11" s="21"/>
      <c r="J11" s="22"/>
    </row>
    <row r="12" spans="1:10" ht="24" customHeight="1">
      <c r="A12" s="13" t="s">
        <v>6</v>
      </c>
      <c r="D12" s="21">
        <v>4598880</v>
      </c>
      <c r="E12" s="21"/>
      <c r="F12" s="21">
        <v>1346283</v>
      </c>
      <c r="G12" s="21"/>
      <c r="H12" s="21"/>
      <c r="I12" s="21"/>
      <c r="J12" s="22"/>
    </row>
    <row r="13" spans="1:10" ht="24" customHeight="1">
      <c r="A13" s="20" t="s">
        <v>8</v>
      </c>
      <c r="D13" s="23">
        <f>SUM(D8:D12)</f>
        <v>1011524908</v>
      </c>
      <c r="E13" s="21"/>
      <c r="F13" s="23">
        <f>SUM(F8:F12)</f>
        <v>1040122236</v>
      </c>
      <c r="G13" s="21"/>
      <c r="H13" s="21"/>
      <c r="I13" s="21"/>
      <c r="J13" s="22"/>
    </row>
    <row r="14" spans="1:10" ht="24" customHeight="1">
      <c r="A14" s="20" t="s">
        <v>9</v>
      </c>
      <c r="D14" s="21"/>
      <c r="E14" s="21"/>
      <c r="F14" s="21"/>
      <c r="G14" s="21"/>
      <c r="H14" s="21"/>
      <c r="I14" s="21"/>
      <c r="J14" s="22"/>
    </row>
    <row r="15" spans="1:10" ht="24" customHeight="1">
      <c r="A15" s="13" t="s">
        <v>55</v>
      </c>
      <c r="B15" s="14">
        <v>10</v>
      </c>
      <c r="D15" s="21">
        <v>607550964</v>
      </c>
      <c r="E15" s="21"/>
      <c r="F15" s="21">
        <v>640344825</v>
      </c>
      <c r="G15" s="21"/>
      <c r="H15" s="21"/>
      <c r="I15" s="21"/>
      <c r="J15" s="22"/>
    </row>
    <row r="16" spans="1:10" ht="24" customHeight="1">
      <c r="A16" s="13" t="s">
        <v>77</v>
      </c>
      <c r="D16" s="21">
        <v>1720408</v>
      </c>
      <c r="E16" s="21"/>
      <c r="F16" s="21">
        <v>0</v>
      </c>
      <c r="G16" s="21"/>
      <c r="H16" s="21"/>
      <c r="I16" s="21"/>
      <c r="J16" s="22"/>
    </row>
    <row r="17" spans="1:10" ht="24" customHeight="1">
      <c r="A17" s="13" t="s">
        <v>58</v>
      </c>
      <c r="B17" s="14">
        <v>11</v>
      </c>
      <c r="D17" s="21">
        <v>0</v>
      </c>
      <c r="E17" s="21"/>
      <c r="F17" s="21">
        <v>0</v>
      </c>
      <c r="G17" s="21"/>
      <c r="H17" s="21"/>
      <c r="I17" s="21"/>
      <c r="J17" s="22"/>
    </row>
    <row r="18" spans="1:10" ht="24" customHeight="1">
      <c r="A18" s="13" t="s">
        <v>60</v>
      </c>
      <c r="B18" s="14">
        <v>16</v>
      </c>
      <c r="D18" s="21">
        <v>1416044</v>
      </c>
      <c r="E18" s="21"/>
      <c r="F18" s="21">
        <v>7231473</v>
      </c>
      <c r="G18" s="21"/>
      <c r="H18" s="21"/>
      <c r="I18" s="21"/>
      <c r="J18" s="22"/>
    </row>
    <row r="19" spans="1:10" ht="24" customHeight="1">
      <c r="A19" s="13" t="s">
        <v>10</v>
      </c>
      <c r="D19" s="24">
        <v>745500</v>
      </c>
      <c r="E19" s="21"/>
      <c r="F19" s="24">
        <v>725250</v>
      </c>
      <c r="G19" s="21"/>
      <c r="H19" s="21"/>
      <c r="I19" s="21"/>
      <c r="J19" s="22"/>
    </row>
    <row r="20" spans="1:10" ht="24" customHeight="1">
      <c r="A20" s="20" t="s">
        <v>11</v>
      </c>
      <c r="D20" s="24">
        <f>SUM(D15:D19)</f>
        <v>611432916</v>
      </c>
      <c r="E20" s="21"/>
      <c r="F20" s="24">
        <f>SUM(F15:F19)</f>
        <v>648301548</v>
      </c>
      <c r="G20" s="21"/>
      <c r="H20" s="21"/>
      <c r="I20" s="21"/>
      <c r="J20" s="22"/>
    </row>
    <row r="21" spans="1:10" ht="24" customHeight="1" thickBot="1">
      <c r="A21" s="20" t="s">
        <v>12</v>
      </c>
      <c r="D21" s="25">
        <f>SUM(D20,D13)</f>
        <v>1622957824</v>
      </c>
      <c r="E21" s="21"/>
      <c r="F21" s="25">
        <f>SUM(F20,F13)</f>
        <v>1688423784</v>
      </c>
      <c r="G21" s="21"/>
      <c r="H21" s="21"/>
      <c r="I21" s="21"/>
      <c r="J21" s="22"/>
    </row>
    <row r="22" spans="1:10" ht="24" customHeight="1" thickTop="1"/>
    <row r="23" spans="1:10" ht="24" customHeight="1">
      <c r="A23" s="13" t="s">
        <v>13</v>
      </c>
    </row>
    <row r="24" spans="1:10" ht="24" customHeight="1">
      <c r="A24" s="10" t="s">
        <v>0</v>
      </c>
      <c r="B24" s="11"/>
      <c r="C24" s="12"/>
      <c r="D24" s="26"/>
      <c r="E24" s="12"/>
      <c r="F24" s="26"/>
      <c r="G24" s="12"/>
      <c r="H24" s="26"/>
      <c r="I24" s="12"/>
      <c r="J24" s="26"/>
    </row>
    <row r="25" spans="1:10" ht="24" customHeight="1">
      <c r="A25" s="10" t="s">
        <v>102</v>
      </c>
      <c r="B25" s="11"/>
      <c r="C25" s="12"/>
      <c r="D25" s="12"/>
      <c r="E25" s="12"/>
      <c r="F25" s="12"/>
      <c r="G25" s="12"/>
      <c r="H25" s="12"/>
      <c r="I25" s="12"/>
      <c r="J25" s="12"/>
    </row>
    <row r="26" spans="1:10" ht="24" customHeight="1">
      <c r="A26" s="10" t="s">
        <v>117</v>
      </c>
      <c r="B26" s="11"/>
      <c r="C26" s="12"/>
      <c r="D26" s="12"/>
      <c r="E26" s="12"/>
      <c r="F26" s="12"/>
      <c r="G26" s="12"/>
      <c r="H26" s="12"/>
      <c r="I26" s="12"/>
      <c r="J26" s="12"/>
    </row>
    <row r="27" spans="1:10" ht="24" customHeight="1">
      <c r="F27" s="15" t="s">
        <v>1</v>
      </c>
      <c r="J27" s="15"/>
    </row>
    <row r="28" spans="1:10" ht="24" customHeight="1">
      <c r="B28" s="17" t="s">
        <v>2</v>
      </c>
      <c r="D28" s="18">
        <v>2568</v>
      </c>
      <c r="E28" s="19"/>
      <c r="F28" s="18">
        <v>2567</v>
      </c>
      <c r="G28" s="19"/>
      <c r="H28" s="18"/>
      <c r="I28" s="19"/>
      <c r="J28" s="18"/>
    </row>
    <row r="29" spans="1:10" ht="24" customHeight="1">
      <c r="A29" s="20" t="s">
        <v>14</v>
      </c>
      <c r="B29" s="13"/>
    </row>
    <row r="30" spans="1:10" ht="24" customHeight="1">
      <c r="A30" s="20" t="s">
        <v>15</v>
      </c>
    </row>
    <row r="31" spans="1:10" ht="24" customHeight="1">
      <c r="A31" s="13" t="s">
        <v>54</v>
      </c>
      <c r="B31" s="14" t="s">
        <v>125</v>
      </c>
      <c r="D31" s="21">
        <v>8903107</v>
      </c>
      <c r="E31" s="21"/>
      <c r="F31" s="21">
        <v>2587207</v>
      </c>
      <c r="G31" s="21"/>
      <c r="H31" s="21"/>
      <c r="I31" s="21"/>
      <c r="J31" s="22"/>
    </row>
    <row r="32" spans="1:10" ht="24" customHeight="1">
      <c r="A32" s="13" t="s">
        <v>94</v>
      </c>
      <c r="D32" s="21">
        <v>0</v>
      </c>
      <c r="E32" s="21"/>
      <c r="F32" s="21">
        <v>2255288</v>
      </c>
      <c r="G32" s="21"/>
      <c r="H32" s="21"/>
      <c r="I32" s="21"/>
      <c r="J32" s="22"/>
    </row>
    <row r="33" spans="1:10" ht="24" customHeight="1">
      <c r="A33" s="13" t="s">
        <v>133</v>
      </c>
      <c r="D33" s="21">
        <v>1749611</v>
      </c>
      <c r="E33" s="21"/>
      <c r="F33" s="21">
        <v>0</v>
      </c>
      <c r="G33" s="21"/>
      <c r="H33" s="21"/>
      <c r="I33" s="21"/>
      <c r="J33" s="22"/>
    </row>
    <row r="34" spans="1:10" ht="24" customHeight="1">
      <c r="A34" s="13" t="s">
        <v>16</v>
      </c>
      <c r="D34" s="21">
        <v>622000</v>
      </c>
      <c r="E34" s="21"/>
      <c r="F34" s="21">
        <v>621672</v>
      </c>
      <c r="G34" s="21"/>
      <c r="H34" s="21"/>
      <c r="I34" s="21"/>
      <c r="J34" s="22"/>
    </row>
    <row r="35" spans="1:10" ht="24" customHeight="1">
      <c r="A35" s="20" t="s">
        <v>17</v>
      </c>
      <c r="D35" s="23">
        <f>SUM(D31:D34)</f>
        <v>11274718</v>
      </c>
      <c r="E35" s="21"/>
      <c r="F35" s="23">
        <f>SUM(F31:F34)</f>
        <v>5464167</v>
      </c>
      <c r="G35" s="21"/>
      <c r="H35" s="21"/>
      <c r="I35" s="21"/>
      <c r="J35" s="22"/>
    </row>
    <row r="36" spans="1:10" ht="24" customHeight="1">
      <c r="A36" s="20" t="s">
        <v>51</v>
      </c>
      <c r="D36" s="21"/>
      <c r="E36" s="21"/>
      <c r="F36" s="21"/>
      <c r="G36" s="21"/>
      <c r="H36" s="21"/>
      <c r="I36" s="21"/>
      <c r="J36" s="22"/>
    </row>
    <row r="37" spans="1:10" ht="24" customHeight="1">
      <c r="A37" s="13" t="s">
        <v>134</v>
      </c>
      <c r="B37" s="14">
        <v>13</v>
      </c>
      <c r="D37" s="21">
        <v>7051018</v>
      </c>
      <c r="E37" s="21"/>
      <c r="F37" s="21">
        <v>10261288</v>
      </c>
      <c r="G37" s="21"/>
      <c r="H37" s="21"/>
      <c r="I37" s="21"/>
      <c r="J37" s="22"/>
    </row>
    <row r="38" spans="1:10" ht="24" customHeight="1">
      <c r="A38" s="20" t="s">
        <v>52</v>
      </c>
      <c r="D38" s="23">
        <f>SUM(D37:D37)</f>
        <v>7051018</v>
      </c>
      <c r="E38" s="21"/>
      <c r="F38" s="23">
        <f>SUM(F37:F37)</f>
        <v>10261288</v>
      </c>
      <c r="G38" s="21"/>
      <c r="H38" s="21"/>
      <c r="I38" s="21"/>
      <c r="J38" s="22"/>
    </row>
    <row r="39" spans="1:10" ht="24" customHeight="1">
      <c r="A39" s="20" t="s">
        <v>53</v>
      </c>
      <c r="D39" s="23">
        <f>D35+D38</f>
        <v>18325736</v>
      </c>
      <c r="E39" s="21"/>
      <c r="F39" s="23">
        <f>F35+F38</f>
        <v>15725455</v>
      </c>
      <c r="G39" s="21"/>
      <c r="H39" s="21"/>
      <c r="I39" s="21"/>
      <c r="J39" s="22"/>
    </row>
    <row r="40" spans="1:10" ht="24" customHeight="1">
      <c r="A40" s="20" t="s">
        <v>18</v>
      </c>
      <c r="D40" s="21"/>
      <c r="E40" s="21"/>
      <c r="F40" s="21"/>
      <c r="G40" s="21"/>
      <c r="H40" s="21"/>
      <c r="I40" s="21"/>
      <c r="J40" s="22"/>
    </row>
    <row r="41" spans="1:10" ht="24" customHeight="1">
      <c r="A41" s="13" t="s">
        <v>19</v>
      </c>
      <c r="D41" s="27"/>
      <c r="E41" s="21"/>
      <c r="F41" s="21"/>
      <c r="G41" s="21"/>
      <c r="H41" s="21"/>
      <c r="I41" s="21"/>
      <c r="J41" s="22"/>
    </row>
    <row r="42" spans="1:10" ht="24" customHeight="1">
      <c r="A42" s="13" t="s">
        <v>20</v>
      </c>
      <c r="D42" s="21"/>
      <c r="E42" s="21"/>
      <c r="F42" s="21"/>
      <c r="G42" s="21"/>
      <c r="H42" s="21"/>
      <c r="I42" s="21"/>
      <c r="J42" s="22"/>
    </row>
    <row r="43" spans="1:10" ht="24" customHeight="1" thickBot="1">
      <c r="A43" s="13" t="s">
        <v>87</v>
      </c>
      <c r="D43" s="25">
        <v>1121175000</v>
      </c>
      <c r="E43" s="21"/>
      <c r="F43" s="25">
        <v>1121175000</v>
      </c>
      <c r="G43" s="21"/>
      <c r="H43" s="21"/>
      <c r="I43" s="21"/>
      <c r="J43" s="22"/>
    </row>
    <row r="44" spans="1:10" ht="24" customHeight="1" thickTop="1">
      <c r="A44" s="13" t="s">
        <v>21</v>
      </c>
      <c r="D44" s="21"/>
      <c r="E44" s="21"/>
      <c r="F44" s="21"/>
      <c r="G44" s="21"/>
      <c r="H44" s="21"/>
      <c r="I44" s="21"/>
      <c r="J44" s="22"/>
    </row>
    <row r="45" spans="1:10" ht="24" customHeight="1">
      <c r="A45" s="13" t="s">
        <v>87</v>
      </c>
      <c r="D45" s="21">
        <v>1121175000</v>
      </c>
      <c r="E45" s="21"/>
      <c r="F45" s="21">
        <v>1121175000</v>
      </c>
      <c r="G45" s="21"/>
      <c r="H45" s="21"/>
      <c r="I45" s="21"/>
      <c r="J45" s="22"/>
    </row>
    <row r="46" spans="1:10" ht="24" customHeight="1">
      <c r="A46" s="13" t="s">
        <v>70</v>
      </c>
      <c r="D46" s="21">
        <v>621846700</v>
      </c>
      <c r="E46" s="21"/>
      <c r="F46" s="21">
        <v>621846700</v>
      </c>
      <c r="G46" s="21"/>
      <c r="H46" s="21"/>
      <c r="I46" s="21"/>
      <c r="J46" s="22"/>
    </row>
    <row r="47" spans="1:10" ht="24" customHeight="1">
      <c r="A47" s="13" t="s">
        <v>85</v>
      </c>
      <c r="D47" s="21">
        <v>1369255</v>
      </c>
      <c r="E47" s="21"/>
      <c r="F47" s="21">
        <v>1369255</v>
      </c>
      <c r="G47" s="21"/>
      <c r="H47" s="21"/>
      <c r="I47" s="21"/>
      <c r="J47" s="22"/>
    </row>
    <row r="48" spans="1:10" ht="24" customHeight="1">
      <c r="A48" s="13" t="s">
        <v>98</v>
      </c>
      <c r="D48" s="21"/>
      <c r="E48" s="21"/>
      <c r="F48" s="21"/>
      <c r="G48" s="21"/>
      <c r="H48" s="21"/>
      <c r="I48" s="21"/>
      <c r="J48" s="22"/>
    </row>
    <row r="49" spans="1:10" ht="24" customHeight="1">
      <c r="A49" s="13" t="s">
        <v>93</v>
      </c>
      <c r="B49" s="14">
        <v>14</v>
      </c>
      <c r="D49" s="21">
        <v>113250000</v>
      </c>
      <c r="E49" s="21"/>
      <c r="F49" s="21">
        <v>113250000</v>
      </c>
      <c r="G49" s="21"/>
      <c r="H49" s="21"/>
      <c r="I49" s="21"/>
      <c r="J49" s="22"/>
    </row>
    <row r="50" spans="1:10" ht="24" customHeight="1">
      <c r="A50" s="13" t="s">
        <v>103</v>
      </c>
      <c r="D50" s="28">
        <v>-253008867</v>
      </c>
      <c r="F50" s="28">
        <v>-184942626</v>
      </c>
      <c r="G50" s="21"/>
      <c r="H50" s="21"/>
      <c r="I50" s="21"/>
      <c r="J50" s="22"/>
    </row>
    <row r="51" spans="1:10" ht="24" customHeight="1">
      <c r="A51" s="20" t="s">
        <v>22</v>
      </c>
      <c r="D51" s="21">
        <f>SUM(D45:D50)</f>
        <v>1604632088</v>
      </c>
      <c r="E51" s="21"/>
      <c r="F51" s="21">
        <f>SUM(F45:F50)</f>
        <v>1672698329</v>
      </c>
      <c r="G51" s="21"/>
      <c r="H51" s="22"/>
      <c r="I51" s="21"/>
      <c r="J51" s="22"/>
    </row>
    <row r="52" spans="1:10" ht="24" customHeight="1" thickBot="1">
      <c r="A52" s="20" t="s">
        <v>23</v>
      </c>
      <c r="D52" s="29">
        <f>D39+D51</f>
        <v>1622957824</v>
      </c>
      <c r="E52" s="21"/>
      <c r="F52" s="29">
        <f>F39+F51</f>
        <v>1688423784</v>
      </c>
      <c r="G52" s="21"/>
      <c r="H52" s="21"/>
      <c r="I52" s="21"/>
      <c r="J52" s="22"/>
    </row>
    <row r="53" spans="1:10" ht="24" customHeight="1" thickTop="1">
      <c r="D53" s="4">
        <f>SUM(D21-D52)</f>
        <v>0</v>
      </c>
      <c r="E53" s="2"/>
      <c r="F53" s="2">
        <f>SUM(F21-F52)</f>
        <v>0</v>
      </c>
      <c r="G53" s="3"/>
      <c r="H53" s="21"/>
      <c r="I53" s="5"/>
      <c r="J53" s="5"/>
    </row>
    <row r="54" spans="1:10" ht="24" customHeight="1">
      <c r="A54" s="13" t="s">
        <v>13</v>
      </c>
    </row>
    <row r="55" spans="1:10" ht="23.25" customHeight="1"/>
    <row r="56" spans="1:10" ht="23.25" customHeight="1">
      <c r="A56" s="30"/>
    </row>
    <row r="57" spans="1:10" ht="23.25" customHeight="1"/>
    <row r="58" spans="1:10" ht="23.25" customHeight="1">
      <c r="B58" s="31" t="s">
        <v>24</v>
      </c>
    </row>
    <row r="59" spans="1:10" ht="23.25" customHeight="1">
      <c r="A59" s="30"/>
    </row>
    <row r="125" spans="4:8" ht="24" customHeight="1">
      <c r="D125" s="32">
        <v>705000</v>
      </c>
      <c r="H125" s="33"/>
    </row>
  </sheetData>
  <pageMargins left="0.78740157480314965" right="0.39370078740157483" top="0.78740157480314965" bottom="0.39370078740157483" header="0.19685039370078741" footer="0.19685039370078741"/>
  <pageSetup paperSize="9" scale="90" fitToWidth="0" fitToHeight="0" orientation="portrait" r:id="rId1"/>
  <rowBreaks count="1" manualBreakCount="1">
    <brk id="2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3"/>
  <sheetViews>
    <sheetView showGridLines="0" view="pageBreakPreview" topLeftCell="A22" zoomScaleNormal="100" zoomScaleSheetLayoutView="100" workbookViewId="0">
      <selection activeCell="D27" sqref="D27"/>
    </sheetView>
  </sheetViews>
  <sheetFormatPr defaultColWidth="9.140625" defaultRowHeight="21.75" customHeight="1"/>
  <cols>
    <col min="1" max="1" width="54.5703125" style="72" customWidth="1"/>
    <col min="2" max="2" width="7.5703125" style="72" customWidth="1"/>
    <col min="3" max="3" width="2" style="72" customWidth="1"/>
    <col min="4" max="4" width="17.5703125" style="72" customWidth="1"/>
    <col min="5" max="5" width="1.7109375" style="72" customWidth="1"/>
    <col min="6" max="6" width="17.5703125" style="72" customWidth="1"/>
    <col min="7" max="7" width="1.7109375" style="72" customWidth="1"/>
    <col min="8" max="8" width="17.5703125" style="72" customWidth="1"/>
    <col min="9" max="9" width="1.7109375" style="72" customWidth="1"/>
    <col min="10" max="10" width="17.5703125" style="72" customWidth="1"/>
    <col min="11" max="11" width="12.7109375" style="72" bestFit="1" customWidth="1"/>
    <col min="12" max="13" width="9.140625" style="72"/>
    <col min="14" max="14" width="10" style="72" bestFit="1" customWidth="1"/>
    <col min="15" max="16384" width="9.140625" style="72"/>
  </cols>
  <sheetData>
    <row r="1" spans="1:14" ht="21.75" customHeight="1">
      <c r="A1" s="94" t="s">
        <v>0</v>
      </c>
      <c r="B1" s="94"/>
      <c r="C1" s="94"/>
      <c r="D1" s="94"/>
      <c r="E1" s="94"/>
      <c r="F1" s="94"/>
    </row>
    <row r="2" spans="1:14" ht="21.75" customHeight="1">
      <c r="A2" s="94" t="s">
        <v>56</v>
      </c>
      <c r="B2" s="94"/>
      <c r="C2" s="94"/>
      <c r="D2" s="94"/>
      <c r="E2" s="94"/>
      <c r="F2" s="94"/>
    </row>
    <row r="3" spans="1:14" ht="21.75" customHeight="1">
      <c r="A3" s="94" t="s">
        <v>118</v>
      </c>
      <c r="B3" s="94"/>
      <c r="C3" s="94"/>
      <c r="D3" s="94"/>
      <c r="E3" s="94"/>
      <c r="F3" s="94"/>
    </row>
    <row r="4" spans="1:14" ht="21.75" customHeight="1">
      <c r="A4" s="95" t="s">
        <v>1</v>
      </c>
      <c r="B4" s="95"/>
      <c r="C4" s="95"/>
      <c r="D4" s="95"/>
      <c r="E4" s="95"/>
      <c r="F4" s="95"/>
    </row>
    <row r="5" spans="1:14" ht="21.75" customHeight="1">
      <c r="B5" s="73" t="s">
        <v>2</v>
      </c>
      <c r="D5" s="74">
        <v>2568</v>
      </c>
      <c r="F5" s="74">
        <v>2567</v>
      </c>
      <c r="H5" s="74"/>
      <c r="J5" s="74"/>
    </row>
    <row r="6" spans="1:14" s="13" customFormat="1" ht="21.75" customHeight="1">
      <c r="A6" s="75" t="s">
        <v>57</v>
      </c>
      <c r="B6" s="17"/>
      <c r="D6" s="18"/>
      <c r="E6" s="76"/>
      <c r="F6" s="18"/>
      <c r="H6" s="18"/>
      <c r="I6" s="76"/>
      <c r="J6" s="18"/>
    </row>
    <row r="7" spans="1:14" ht="21.75" customHeight="1">
      <c r="A7" s="75" t="s">
        <v>40</v>
      </c>
    </row>
    <row r="8" spans="1:14" ht="21.75" customHeight="1">
      <c r="A8" s="13" t="s">
        <v>41</v>
      </c>
      <c r="D8" s="77">
        <v>242766850</v>
      </c>
      <c r="E8" s="77"/>
      <c r="F8" s="77">
        <v>387736669</v>
      </c>
      <c r="H8" s="77"/>
      <c r="I8" s="77"/>
      <c r="J8" s="78"/>
      <c r="K8" s="79"/>
      <c r="M8" s="79"/>
    </row>
    <row r="9" spans="1:14" ht="21.75" customHeight="1">
      <c r="A9" s="13" t="s">
        <v>42</v>
      </c>
      <c r="D9" s="77"/>
      <c r="E9" s="77"/>
      <c r="F9" s="77"/>
      <c r="H9" s="77"/>
      <c r="I9" s="77"/>
      <c r="J9" s="78"/>
      <c r="K9" s="79"/>
      <c r="M9" s="79"/>
    </row>
    <row r="10" spans="1:14" ht="21.75" customHeight="1">
      <c r="A10" s="13" t="s">
        <v>68</v>
      </c>
      <c r="D10" s="77">
        <v>4548192</v>
      </c>
      <c r="E10" s="77"/>
      <c r="F10" s="77">
        <v>6284993</v>
      </c>
      <c r="H10" s="77"/>
      <c r="I10" s="77"/>
      <c r="J10" s="78"/>
      <c r="K10" s="79"/>
      <c r="M10" s="79"/>
      <c r="N10" s="79"/>
    </row>
    <row r="11" spans="1:14" ht="21.75" customHeight="1">
      <c r="A11" s="13" t="s">
        <v>7</v>
      </c>
      <c r="B11" s="80"/>
      <c r="D11" s="81">
        <f>1591897-1</f>
        <v>1591896</v>
      </c>
      <c r="E11" s="77"/>
      <c r="F11" s="81">
        <v>7959711</v>
      </c>
      <c r="H11" s="77"/>
      <c r="I11" s="77"/>
      <c r="J11" s="78"/>
      <c r="K11" s="79"/>
      <c r="M11" s="79"/>
      <c r="N11" s="79"/>
    </row>
    <row r="12" spans="1:14" ht="21.75" customHeight="1">
      <c r="A12" s="75" t="s">
        <v>43</v>
      </c>
      <c r="D12" s="81">
        <f>SUM(D8:D11)</f>
        <v>248906938</v>
      </c>
      <c r="E12" s="77"/>
      <c r="F12" s="81">
        <f>SUM(F8:F11)</f>
        <v>401981373</v>
      </c>
      <c r="H12" s="77"/>
      <c r="I12" s="77"/>
      <c r="J12" s="78"/>
      <c r="K12" s="79"/>
      <c r="M12" s="79"/>
    </row>
    <row r="13" spans="1:14" ht="21.75" customHeight="1">
      <c r="A13" s="75" t="s">
        <v>44</v>
      </c>
      <c r="D13" s="77"/>
      <c r="E13" s="77"/>
      <c r="F13" s="77"/>
      <c r="H13" s="77"/>
      <c r="I13" s="77"/>
      <c r="J13" s="78"/>
      <c r="K13" s="79"/>
      <c r="M13" s="79"/>
    </row>
    <row r="14" spans="1:14" ht="21.75" customHeight="1">
      <c r="A14" s="13" t="s">
        <v>45</v>
      </c>
      <c r="D14" s="77">
        <v>227278622</v>
      </c>
      <c r="E14" s="77"/>
      <c r="F14" s="77">
        <v>397974424</v>
      </c>
      <c r="H14" s="77"/>
      <c r="I14" s="77"/>
      <c r="J14" s="78"/>
      <c r="K14" s="79"/>
      <c r="M14" s="79"/>
    </row>
    <row r="15" spans="1:14" ht="21.75" customHeight="1">
      <c r="A15" s="13" t="s">
        <v>69</v>
      </c>
      <c r="D15" s="77">
        <v>2361412</v>
      </c>
      <c r="E15" s="77"/>
      <c r="F15" s="77">
        <v>4405300</v>
      </c>
      <c r="H15" s="77"/>
      <c r="I15" s="77"/>
      <c r="J15" s="78"/>
      <c r="K15" s="79"/>
      <c r="M15" s="79"/>
    </row>
    <row r="16" spans="1:14" ht="21.75" customHeight="1">
      <c r="A16" s="13" t="s">
        <v>74</v>
      </c>
      <c r="D16" s="77">
        <v>4936984</v>
      </c>
      <c r="E16" s="77"/>
      <c r="F16" s="77">
        <v>8246676</v>
      </c>
      <c r="G16" s="82"/>
      <c r="H16" s="77"/>
      <c r="I16" s="77"/>
      <c r="J16" s="78"/>
      <c r="K16" s="79"/>
      <c r="M16" s="79"/>
    </row>
    <row r="17" spans="1:13" ht="21.75" customHeight="1">
      <c r="A17" s="13" t="s">
        <v>46</v>
      </c>
      <c r="D17" s="77">
        <v>21207526</v>
      </c>
      <c r="E17" s="77"/>
      <c r="F17" s="77">
        <v>22005404</v>
      </c>
      <c r="G17" s="82"/>
      <c r="H17" s="77"/>
      <c r="I17" s="77"/>
      <c r="J17" s="78"/>
      <c r="K17" s="79"/>
      <c r="M17" s="79"/>
    </row>
    <row r="18" spans="1:13" ht="21.75" customHeight="1">
      <c r="A18" s="13" t="s">
        <v>90</v>
      </c>
      <c r="D18" s="77"/>
      <c r="E18" s="77"/>
      <c r="F18" s="77"/>
      <c r="G18" s="82"/>
      <c r="H18" s="77"/>
      <c r="I18" s="77"/>
      <c r="J18" s="78"/>
      <c r="K18" s="79"/>
      <c r="M18" s="79"/>
    </row>
    <row r="19" spans="1:13" ht="21.75" customHeight="1">
      <c r="A19" s="13" t="s">
        <v>91</v>
      </c>
      <c r="B19" s="80">
        <v>15</v>
      </c>
      <c r="D19" s="77">
        <v>46706040</v>
      </c>
      <c r="E19" s="77"/>
      <c r="F19" s="77">
        <v>44779720</v>
      </c>
      <c r="H19" s="77"/>
      <c r="I19" s="77"/>
      <c r="J19" s="78"/>
      <c r="K19" s="79"/>
      <c r="M19" s="79"/>
    </row>
    <row r="20" spans="1:13" ht="21.75" customHeight="1">
      <c r="A20" s="13" t="s">
        <v>111</v>
      </c>
      <c r="B20" s="80">
        <v>10</v>
      </c>
      <c r="D20" s="81">
        <v>22000000</v>
      </c>
      <c r="E20" s="77"/>
      <c r="F20" s="81">
        <v>73480000</v>
      </c>
      <c r="H20" s="77"/>
      <c r="I20" s="77"/>
      <c r="J20" s="78"/>
      <c r="K20" s="79"/>
      <c r="M20" s="79"/>
    </row>
    <row r="21" spans="1:13" ht="21.75" customHeight="1">
      <c r="A21" s="75" t="s">
        <v>47</v>
      </c>
      <c r="D21" s="81">
        <f>SUM(D14:D20)</f>
        <v>324490584</v>
      </c>
      <c r="E21" s="77"/>
      <c r="F21" s="81">
        <f>SUM(F14:F20)</f>
        <v>550891524</v>
      </c>
      <c r="H21" s="77"/>
      <c r="I21" s="77"/>
      <c r="J21" s="78"/>
      <c r="K21" s="79"/>
      <c r="M21" s="79"/>
    </row>
    <row r="22" spans="1:13" ht="21.75" customHeight="1">
      <c r="A22" s="75" t="s">
        <v>104</v>
      </c>
      <c r="D22" s="77">
        <f>SUM(D12-D21)</f>
        <v>-75583646</v>
      </c>
      <c r="E22" s="77"/>
      <c r="F22" s="77">
        <f>SUM(F12-F21)</f>
        <v>-148910151</v>
      </c>
      <c r="H22" s="77"/>
      <c r="I22" s="77"/>
      <c r="J22" s="78"/>
      <c r="K22" s="79"/>
      <c r="M22" s="79"/>
    </row>
    <row r="23" spans="1:13" ht="21.75" customHeight="1">
      <c r="A23" s="83" t="s">
        <v>80</v>
      </c>
      <c r="B23" s="80"/>
      <c r="D23" s="77">
        <v>11315284</v>
      </c>
      <c r="E23" s="77"/>
      <c r="F23" s="77">
        <v>10283382</v>
      </c>
      <c r="H23" s="77"/>
      <c r="I23" s="77"/>
      <c r="J23" s="78"/>
      <c r="K23" s="79"/>
      <c r="M23" s="79"/>
    </row>
    <row r="24" spans="1:13" ht="21.75" customHeight="1">
      <c r="A24" s="83" t="s">
        <v>65</v>
      </c>
      <c r="B24" s="80"/>
      <c r="D24" s="81">
        <v>-108905</v>
      </c>
      <c r="E24" s="77"/>
      <c r="F24" s="81">
        <v>-56968</v>
      </c>
      <c r="H24" s="77"/>
      <c r="I24" s="77"/>
      <c r="J24" s="78"/>
      <c r="K24" s="79"/>
      <c r="M24" s="79"/>
    </row>
    <row r="25" spans="1:13" ht="21.75" customHeight="1">
      <c r="A25" s="75" t="s">
        <v>105</v>
      </c>
      <c r="D25" s="77">
        <f>SUM(D22:D24)</f>
        <v>-64377267</v>
      </c>
      <c r="E25" s="77"/>
      <c r="F25" s="77">
        <f>SUM(F22:F24)</f>
        <v>-138683737</v>
      </c>
      <c r="H25" s="77"/>
      <c r="I25" s="77"/>
      <c r="J25" s="78"/>
      <c r="K25" s="79"/>
      <c r="M25" s="79"/>
    </row>
    <row r="26" spans="1:13" ht="21.75" customHeight="1">
      <c r="A26" s="83" t="s">
        <v>126</v>
      </c>
      <c r="B26" s="80">
        <v>16</v>
      </c>
      <c r="D26" s="77">
        <v>-5390138</v>
      </c>
      <c r="E26" s="77"/>
      <c r="F26" s="77">
        <v>-7084361</v>
      </c>
      <c r="H26" s="77"/>
      <c r="I26" s="77"/>
      <c r="J26" s="78"/>
      <c r="K26" s="79"/>
      <c r="M26" s="79"/>
    </row>
    <row r="27" spans="1:13" ht="21.75" customHeight="1">
      <c r="A27" s="71" t="s">
        <v>97</v>
      </c>
      <c r="D27" s="84">
        <f>SUM(D25:D26)</f>
        <v>-69767405</v>
      </c>
      <c r="E27" s="77"/>
      <c r="F27" s="84">
        <f>SUM(F25:F26)</f>
        <v>-145768098</v>
      </c>
      <c r="H27" s="77"/>
      <c r="I27" s="77"/>
      <c r="J27" s="78"/>
      <c r="K27" s="79"/>
      <c r="M27" s="79"/>
    </row>
    <row r="28" spans="1:13" ht="21.75" customHeight="1">
      <c r="A28" s="71"/>
      <c r="D28" s="77"/>
      <c r="E28" s="77"/>
      <c r="F28" s="77"/>
      <c r="H28" s="77"/>
      <c r="I28" s="77"/>
      <c r="J28" s="78"/>
      <c r="K28" s="79"/>
      <c r="M28" s="79"/>
    </row>
    <row r="29" spans="1:13" ht="21.75" customHeight="1">
      <c r="A29" s="71" t="s">
        <v>121</v>
      </c>
      <c r="D29" s="77"/>
      <c r="E29" s="77"/>
      <c r="F29" s="77"/>
      <c r="H29" s="77"/>
      <c r="I29" s="77"/>
      <c r="J29" s="78"/>
      <c r="K29" s="79"/>
      <c r="M29" s="79"/>
    </row>
    <row r="30" spans="1:13" ht="21.75" customHeight="1">
      <c r="A30" s="85" t="s">
        <v>122</v>
      </c>
      <c r="D30" s="77"/>
      <c r="E30" s="77"/>
      <c r="F30" s="77"/>
      <c r="H30" s="77"/>
      <c r="I30" s="77"/>
      <c r="J30" s="78"/>
      <c r="K30" s="79"/>
      <c r="M30" s="79"/>
    </row>
    <row r="31" spans="1:13" ht="21.75" customHeight="1">
      <c r="A31" s="86" t="s">
        <v>127</v>
      </c>
      <c r="D31" s="77"/>
      <c r="E31" s="77"/>
      <c r="F31" s="77"/>
      <c r="H31" s="77"/>
      <c r="I31" s="77"/>
      <c r="J31" s="78"/>
      <c r="K31" s="79"/>
      <c r="M31" s="79"/>
    </row>
    <row r="32" spans="1:13" ht="21.75" customHeight="1">
      <c r="A32" s="87" t="s">
        <v>123</v>
      </c>
      <c r="D32" s="9">
        <v>1701164</v>
      </c>
      <c r="E32" s="77"/>
      <c r="F32" s="81">
        <v>0</v>
      </c>
      <c r="H32" s="77"/>
      <c r="I32" s="77"/>
      <c r="J32" s="78"/>
      <c r="K32" s="79"/>
      <c r="M32" s="79"/>
    </row>
    <row r="33" spans="1:13" ht="21.75" customHeight="1">
      <c r="A33" s="71" t="s">
        <v>71</v>
      </c>
      <c r="D33" s="9">
        <f>SUM(D32)</f>
        <v>1701164</v>
      </c>
      <c r="E33" s="88"/>
      <c r="F33" s="9">
        <f>SUM(F32)</f>
        <v>0</v>
      </c>
      <c r="H33" s="5"/>
      <c r="I33" s="88"/>
      <c r="J33" s="89"/>
      <c r="K33" s="79"/>
      <c r="M33" s="79"/>
    </row>
    <row r="34" spans="1:13" ht="21.75" customHeight="1">
      <c r="A34" s="71"/>
      <c r="D34" s="77"/>
      <c r="E34" s="88"/>
      <c r="F34" s="77"/>
      <c r="H34" s="77"/>
      <c r="I34" s="88"/>
      <c r="J34" s="78"/>
      <c r="K34" s="79"/>
      <c r="M34" s="79"/>
    </row>
    <row r="35" spans="1:13" ht="21.75" customHeight="1" thickBot="1">
      <c r="A35" s="75" t="s">
        <v>67</v>
      </c>
      <c r="D35" s="90">
        <f>SUM(D27,D33)</f>
        <v>-68066241</v>
      </c>
      <c r="E35" s="88"/>
      <c r="F35" s="90">
        <f>SUM(F27,F33)</f>
        <v>-145768098</v>
      </c>
      <c r="H35" s="77"/>
      <c r="I35" s="88"/>
      <c r="J35" s="78"/>
      <c r="K35" s="79"/>
      <c r="M35" s="79"/>
    </row>
    <row r="36" spans="1:13" ht="21.75" customHeight="1" thickTop="1">
      <c r="A36" s="75"/>
      <c r="D36" s="91"/>
      <c r="E36" s="88"/>
      <c r="F36" s="91"/>
      <c r="H36" s="91"/>
      <c r="I36" s="88"/>
      <c r="J36" s="78"/>
      <c r="K36" s="79"/>
      <c r="M36" s="79"/>
    </row>
    <row r="37" spans="1:13" ht="21.75" customHeight="1">
      <c r="A37" s="71" t="s">
        <v>106</v>
      </c>
      <c r="B37" s="80">
        <v>17</v>
      </c>
      <c r="D37" s="91"/>
      <c r="E37" s="91"/>
      <c r="F37" s="91"/>
      <c r="H37" s="91"/>
      <c r="I37" s="91"/>
      <c r="J37" s="78"/>
      <c r="K37" s="79"/>
      <c r="M37" s="79"/>
    </row>
    <row r="38" spans="1:13" ht="21.75" customHeight="1" thickBot="1">
      <c r="A38" s="87" t="s">
        <v>107</v>
      </c>
      <c r="D38" s="92">
        <f>+D27/1121175000</f>
        <v>-6.2227043057506634E-2</v>
      </c>
      <c r="E38" s="93"/>
      <c r="F38" s="92">
        <f>+F27/1121175000</f>
        <v>-0.1300136892099806</v>
      </c>
      <c r="H38" s="93"/>
      <c r="I38" s="93"/>
      <c r="J38" s="78"/>
      <c r="K38" s="79"/>
      <c r="M38" s="79"/>
    </row>
    <row r="39" spans="1:13" ht="21.75" customHeight="1" thickTop="1">
      <c r="A39" s="87"/>
      <c r="D39" s="91"/>
      <c r="E39" s="91"/>
      <c r="F39" s="91"/>
      <c r="H39" s="91"/>
      <c r="I39" s="91"/>
      <c r="J39" s="91"/>
    </row>
    <row r="40" spans="1:13" ht="21.75" customHeight="1">
      <c r="A40" s="83" t="s">
        <v>13</v>
      </c>
      <c r="D40" s="91"/>
      <c r="E40" s="91"/>
      <c r="F40" s="91"/>
      <c r="H40" s="91"/>
      <c r="I40" s="91"/>
      <c r="J40" s="91"/>
    </row>
    <row r="41" spans="1:13" ht="21.75" customHeight="1">
      <c r="D41" s="91"/>
      <c r="E41" s="91"/>
      <c r="F41" s="91"/>
      <c r="H41" s="91"/>
      <c r="I41" s="91"/>
      <c r="J41" s="91"/>
    </row>
    <row r="42" spans="1:13" ht="21.75" customHeight="1">
      <c r="D42" s="91"/>
      <c r="E42" s="91"/>
      <c r="F42" s="91"/>
      <c r="H42" s="91"/>
      <c r="I42" s="91"/>
      <c r="J42" s="91"/>
    </row>
    <row r="43" spans="1:13" ht="21.75" customHeight="1">
      <c r="D43" s="91"/>
      <c r="E43" s="91"/>
      <c r="F43" s="91"/>
      <c r="H43" s="91"/>
      <c r="I43" s="91"/>
      <c r="J43" s="91"/>
    </row>
  </sheetData>
  <mergeCells count="4">
    <mergeCell ref="A1:F1"/>
    <mergeCell ref="A2:F2"/>
    <mergeCell ref="A3:F3"/>
    <mergeCell ref="A4:F4"/>
  </mergeCells>
  <pageMargins left="0.78740157480314965" right="0.39370078740157483" top="0.78740157480314965" bottom="0.39370078740157483" header="0.19685039370078741" footer="0.19685039370078741"/>
  <pageSetup paperSize="9" scale="86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7"/>
  <sheetViews>
    <sheetView showGridLines="0" zoomScale="55" zoomScaleNormal="55" zoomScaleSheetLayoutView="70" workbookViewId="0">
      <selection activeCell="B5" sqref="B1:B1048576"/>
    </sheetView>
  </sheetViews>
  <sheetFormatPr defaultColWidth="10.7109375" defaultRowHeight="24" customHeight="1"/>
  <cols>
    <col min="1" max="1" width="33.7109375" style="37" customWidth="1"/>
    <col min="2" max="2" width="1.7109375" style="37" customWidth="1"/>
    <col min="3" max="3" width="16.85546875" style="69" customWidth="1"/>
    <col min="4" max="4" width="1.7109375" style="69" customWidth="1"/>
    <col min="5" max="5" width="16.85546875" style="69" customWidth="1"/>
    <col min="6" max="6" width="1.7109375" style="69" customWidth="1"/>
    <col min="7" max="7" width="16.85546875" style="69" customWidth="1"/>
    <col min="8" max="8" width="1.7109375" style="69" customWidth="1"/>
    <col min="9" max="9" width="16.7109375" style="69" customWidth="1"/>
    <col min="10" max="10" width="1.7109375" style="69" customWidth="1"/>
    <col min="11" max="11" width="16.7109375" style="37" customWidth="1"/>
    <col min="12" max="12" width="1.7109375" style="37" customWidth="1"/>
    <col min="13" max="13" width="16.7109375" style="37" customWidth="1"/>
    <col min="14" max="14" width="1.7109375" style="37" customWidth="1"/>
    <col min="15" max="15" width="10.7109375" style="37"/>
    <col min="16" max="16" width="14.42578125" style="37" customWidth="1"/>
    <col min="17" max="16384" width="10.7109375" style="37"/>
  </cols>
  <sheetData>
    <row r="1" spans="1:14" ht="24" customHeight="1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</row>
    <row r="2" spans="1:14" ht="24" customHeight="1">
      <c r="A2" s="96" t="s">
        <v>108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4" ht="24" customHeight="1">
      <c r="A3" s="96" t="s">
        <v>118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ht="23.25" customHeight="1">
      <c r="A4" s="97" t="s">
        <v>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38"/>
    </row>
    <row r="5" spans="1:14" ht="23.25" customHeight="1">
      <c r="A5" s="35"/>
      <c r="B5" s="35"/>
      <c r="C5" s="41"/>
      <c r="D5" s="60"/>
      <c r="E5" s="41"/>
      <c r="F5" s="60"/>
      <c r="G5" s="60"/>
      <c r="H5" s="60"/>
      <c r="I5" s="98" t="s">
        <v>98</v>
      </c>
      <c r="J5" s="98"/>
      <c r="K5" s="98"/>
      <c r="M5" s="38"/>
      <c r="N5" s="38"/>
    </row>
    <row r="6" spans="1:14" ht="23.25" customHeight="1">
      <c r="A6" s="35"/>
      <c r="B6" s="35"/>
      <c r="C6" s="41" t="s">
        <v>61</v>
      </c>
      <c r="D6" s="60"/>
      <c r="E6" s="41" t="s">
        <v>88</v>
      </c>
      <c r="F6" s="62"/>
      <c r="G6" s="41" t="s">
        <v>89</v>
      </c>
      <c r="H6" s="60"/>
      <c r="I6" s="63" t="s">
        <v>96</v>
      </c>
      <c r="J6" s="37"/>
      <c r="K6" s="63"/>
      <c r="M6" s="63" t="s">
        <v>49</v>
      </c>
      <c r="N6" s="38"/>
    </row>
    <row r="7" spans="1:14" ht="23.25" customHeight="1">
      <c r="C7" s="64" t="s">
        <v>48</v>
      </c>
      <c r="D7" s="41"/>
      <c r="E7" s="64" t="s">
        <v>86</v>
      </c>
      <c r="F7" s="41"/>
      <c r="G7" s="64" t="s">
        <v>84</v>
      </c>
      <c r="H7" s="41"/>
      <c r="I7" s="65" t="s">
        <v>83</v>
      </c>
      <c r="J7" s="41"/>
      <c r="K7" s="61" t="s">
        <v>109</v>
      </c>
      <c r="L7" s="63"/>
      <c r="M7" s="61" t="s">
        <v>18</v>
      </c>
      <c r="N7" s="63"/>
    </row>
    <row r="8" spans="1:14" ht="23.25" customHeight="1">
      <c r="A8" s="43" t="s">
        <v>99</v>
      </c>
      <c r="C8" s="45">
        <v>1121175000</v>
      </c>
      <c r="D8" s="45"/>
      <c r="E8" s="45">
        <v>621846700</v>
      </c>
      <c r="F8" s="45"/>
      <c r="G8" s="45">
        <v>1369255</v>
      </c>
      <c r="H8" s="45"/>
      <c r="I8" s="45">
        <v>113250000</v>
      </c>
      <c r="J8" s="45"/>
      <c r="K8" s="45">
        <v>-39174528</v>
      </c>
      <c r="L8" s="45"/>
      <c r="M8" s="45">
        <f>SUM(C8:K8)</f>
        <v>1818466427</v>
      </c>
    </row>
    <row r="9" spans="1:14" ht="23.25" customHeight="1">
      <c r="A9" s="37" t="s">
        <v>97</v>
      </c>
      <c r="C9" s="45">
        <v>0</v>
      </c>
      <c r="D9" s="45"/>
      <c r="E9" s="45">
        <v>0</v>
      </c>
      <c r="F9" s="45"/>
      <c r="G9" s="45">
        <v>0</v>
      </c>
      <c r="H9" s="45"/>
      <c r="I9" s="45">
        <v>0</v>
      </c>
      <c r="J9" s="45"/>
      <c r="K9" s="45">
        <f>SUM(PL!F27)</f>
        <v>-145768098</v>
      </c>
      <c r="L9" s="45"/>
      <c r="M9" s="45">
        <f>SUM(C9:K9)</f>
        <v>-145768098</v>
      </c>
    </row>
    <row r="10" spans="1:14" ht="23.25" customHeight="1">
      <c r="A10" s="37" t="s">
        <v>71</v>
      </c>
      <c r="C10" s="50">
        <v>0</v>
      </c>
      <c r="D10" s="45"/>
      <c r="E10" s="50">
        <v>0</v>
      </c>
      <c r="F10" s="45"/>
      <c r="G10" s="50">
        <v>0</v>
      </c>
      <c r="H10" s="45"/>
      <c r="I10" s="50">
        <v>0</v>
      </c>
      <c r="J10" s="45"/>
      <c r="K10" s="50">
        <f>SUM(PL!F33)</f>
        <v>0</v>
      </c>
      <c r="L10" s="45"/>
      <c r="M10" s="50">
        <f>SUM(C10:K10)</f>
        <v>0</v>
      </c>
    </row>
    <row r="11" spans="1:14" ht="23.25" customHeight="1">
      <c r="A11" s="37" t="s">
        <v>67</v>
      </c>
      <c r="C11" s="45">
        <v>0</v>
      </c>
      <c r="D11" s="45"/>
      <c r="E11" s="45">
        <v>0</v>
      </c>
      <c r="F11" s="45"/>
      <c r="G11" s="45">
        <v>0</v>
      </c>
      <c r="H11" s="45"/>
      <c r="I11" s="45">
        <v>0</v>
      </c>
      <c r="J11" s="45"/>
      <c r="K11" s="45">
        <f>SUM(K9:K10)</f>
        <v>-145768098</v>
      </c>
      <c r="L11" s="45"/>
      <c r="M11" s="45">
        <f>SUM(M9:M10)</f>
        <v>-145768098</v>
      </c>
      <c r="N11" s="63"/>
    </row>
    <row r="12" spans="1:14" ht="23.25" customHeight="1" thickBot="1">
      <c r="A12" s="43" t="s">
        <v>100</v>
      </c>
      <c r="C12" s="66">
        <f>SUM(C8,C11:C11)</f>
        <v>1121175000</v>
      </c>
      <c r="D12" s="45"/>
      <c r="E12" s="66">
        <f>SUM(E8,E11:E11)</f>
        <v>621846700</v>
      </c>
      <c r="F12" s="45"/>
      <c r="G12" s="66">
        <f>SUM(G8,G11:G11)</f>
        <v>1369255</v>
      </c>
      <c r="H12" s="45"/>
      <c r="I12" s="66">
        <f>SUM(I8,I11:I11)</f>
        <v>113250000</v>
      </c>
      <c r="J12" s="45"/>
      <c r="K12" s="66">
        <f>SUM(K8,K11:K11)</f>
        <v>-184942626</v>
      </c>
      <c r="L12" s="45"/>
      <c r="M12" s="66">
        <f>SUM(M8,M11:M11)</f>
        <v>1672698329</v>
      </c>
    </row>
    <row r="13" spans="1:14" ht="23.25" customHeight="1" thickTop="1">
      <c r="A13" s="43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</row>
    <row r="14" spans="1:14" ht="23.25" customHeight="1">
      <c r="A14" s="43" t="s">
        <v>119</v>
      </c>
      <c r="C14" s="45">
        <f>SUM(C12)</f>
        <v>1121175000</v>
      </c>
      <c r="D14" s="45"/>
      <c r="E14" s="45">
        <f>SUM(E12)</f>
        <v>621846700</v>
      </c>
      <c r="F14" s="45"/>
      <c r="G14" s="45">
        <f>SUM(G12)</f>
        <v>1369255</v>
      </c>
      <c r="H14" s="45"/>
      <c r="I14" s="45">
        <f>SUM(I12)</f>
        <v>113250000</v>
      </c>
      <c r="J14" s="45"/>
      <c r="K14" s="45">
        <f>SUM(K12)</f>
        <v>-184942626</v>
      </c>
      <c r="L14" s="45"/>
      <c r="M14" s="45">
        <f>SUM(C14:K14)</f>
        <v>1672698329</v>
      </c>
    </row>
    <row r="15" spans="1:14" ht="23.25" customHeight="1">
      <c r="A15" s="37" t="s">
        <v>97</v>
      </c>
      <c r="C15" s="45">
        <v>0</v>
      </c>
      <c r="D15" s="45"/>
      <c r="E15" s="45">
        <v>0</v>
      </c>
      <c r="F15" s="45"/>
      <c r="G15" s="45">
        <v>0</v>
      </c>
      <c r="H15" s="45"/>
      <c r="I15" s="45">
        <v>0</v>
      </c>
      <c r="J15" s="45"/>
      <c r="K15" s="45">
        <f>SUM(PL!D27)</f>
        <v>-69767405</v>
      </c>
      <c r="L15" s="45"/>
      <c r="M15" s="45">
        <f>SUM(C15:K15)</f>
        <v>-69767405</v>
      </c>
    </row>
    <row r="16" spans="1:14" ht="23.25" customHeight="1">
      <c r="A16" s="37" t="s">
        <v>71</v>
      </c>
      <c r="C16" s="50">
        <v>0</v>
      </c>
      <c r="D16" s="45"/>
      <c r="E16" s="50">
        <v>0</v>
      </c>
      <c r="F16" s="45"/>
      <c r="G16" s="50">
        <v>0</v>
      </c>
      <c r="H16" s="45"/>
      <c r="I16" s="50">
        <v>0</v>
      </c>
      <c r="J16" s="45"/>
      <c r="K16" s="50">
        <f>SUM(PL!D33)</f>
        <v>1701164</v>
      </c>
      <c r="L16" s="45"/>
      <c r="M16" s="50">
        <f>SUM(C16:K16)</f>
        <v>1701164</v>
      </c>
    </row>
    <row r="17" spans="1:16" ht="23.25" customHeight="1">
      <c r="A17" s="37" t="s">
        <v>67</v>
      </c>
      <c r="C17" s="45">
        <f>SUM(C15:C16)</f>
        <v>0</v>
      </c>
      <c r="D17" s="45"/>
      <c r="E17" s="45">
        <f>SUM(E15:E16)</f>
        <v>0</v>
      </c>
      <c r="F17" s="45"/>
      <c r="G17" s="45">
        <f>SUM(G15:G16)</f>
        <v>0</v>
      </c>
      <c r="H17" s="45"/>
      <c r="I17" s="45">
        <f>SUM(I15:I16)</f>
        <v>0</v>
      </c>
      <c r="J17" s="45"/>
      <c r="K17" s="45">
        <f>SUM(K15:K16)</f>
        <v>-68066241</v>
      </c>
      <c r="L17" s="45"/>
      <c r="M17" s="45">
        <f>SUM(M15:M16)</f>
        <v>-68066241</v>
      </c>
      <c r="N17" s="63"/>
    </row>
    <row r="18" spans="1:16" ht="23.25" customHeight="1" thickBot="1">
      <c r="A18" s="43" t="s">
        <v>120</v>
      </c>
      <c r="C18" s="66">
        <f>SUM(C14,C17:C17)</f>
        <v>1121175000</v>
      </c>
      <c r="D18" s="45"/>
      <c r="E18" s="66">
        <f>SUM(E14,E17:E17)</f>
        <v>621846700</v>
      </c>
      <c r="F18" s="45"/>
      <c r="G18" s="66">
        <f>SUM(G14,G17:G17)</f>
        <v>1369255</v>
      </c>
      <c r="H18" s="45"/>
      <c r="I18" s="66">
        <f>SUM(I14,I17:I17)</f>
        <v>113250000</v>
      </c>
      <c r="J18" s="45"/>
      <c r="K18" s="66">
        <f>SUM(K14,K17:K17)</f>
        <v>-253008867</v>
      </c>
      <c r="L18" s="45"/>
      <c r="M18" s="66">
        <f>SUM(M14,M17:M17)</f>
        <v>1604632088</v>
      </c>
      <c r="P18" s="37" t="s">
        <v>62</v>
      </c>
    </row>
    <row r="19" spans="1:16" ht="23.25" customHeight="1" thickTop="1">
      <c r="A19" s="43"/>
      <c r="C19" s="45">
        <f>C12-BS!F45</f>
        <v>0</v>
      </c>
      <c r="D19" s="45"/>
      <c r="E19" s="45">
        <f>E12-BS!F46</f>
        <v>0</v>
      </c>
      <c r="F19" s="45"/>
      <c r="G19" s="45">
        <f>G12-BS!F47</f>
        <v>0</v>
      </c>
      <c r="H19" s="45"/>
      <c r="I19" s="45">
        <f>I12-BS!F49</f>
        <v>0</v>
      </c>
      <c r="J19" s="45"/>
      <c r="K19" s="45">
        <f>K12-BS!F50</f>
        <v>0</v>
      </c>
      <c r="L19" s="45"/>
      <c r="M19" s="45">
        <f>M12-BS!F51</f>
        <v>0</v>
      </c>
    </row>
    <row r="20" spans="1:16" ht="23.25" customHeight="1">
      <c r="C20" s="45">
        <f>C18-BS!D45</f>
        <v>0</v>
      </c>
      <c r="D20" s="45"/>
      <c r="E20" s="45">
        <f>E18-BS!D46</f>
        <v>0</v>
      </c>
      <c r="F20" s="45"/>
      <c r="G20" s="45">
        <f>G18-BS!D47</f>
        <v>0</v>
      </c>
      <c r="H20" s="45"/>
      <c r="I20" s="45">
        <f>I18-BS!D49</f>
        <v>0</v>
      </c>
      <c r="J20" s="45"/>
      <c r="K20" s="45">
        <f>K18-BS!D50</f>
        <v>0</v>
      </c>
      <c r="L20" s="45"/>
      <c r="M20" s="45">
        <f>M18-BS!D51</f>
        <v>0</v>
      </c>
    </row>
    <row r="21" spans="1:16" ht="23.25" customHeight="1">
      <c r="A21" s="67" t="s">
        <v>13</v>
      </c>
      <c r="C21" s="37"/>
      <c r="D21" s="37"/>
      <c r="E21" s="68"/>
      <c r="F21" s="68"/>
      <c r="G21" s="68"/>
      <c r="H21" s="68"/>
      <c r="I21" s="68"/>
      <c r="J21" s="68"/>
    </row>
    <row r="22" spans="1:16" ht="24" customHeight="1">
      <c r="A22" s="62"/>
      <c r="C22" s="37"/>
      <c r="D22" s="37"/>
    </row>
    <row r="23" spans="1:16" ht="24" customHeight="1">
      <c r="A23" s="62"/>
      <c r="C23" s="37"/>
      <c r="D23" s="37"/>
    </row>
    <row r="24" spans="1:16" ht="24" customHeight="1">
      <c r="A24" s="62"/>
      <c r="C24" s="37"/>
      <c r="D24" s="37"/>
      <c r="E24" s="37"/>
      <c r="F24" s="37"/>
      <c r="G24" s="37"/>
      <c r="H24" s="37"/>
      <c r="I24" s="37"/>
      <c r="J24" s="37"/>
      <c r="N24" s="70"/>
    </row>
    <row r="25" spans="1:16" ht="24" customHeight="1">
      <c r="A25" s="62"/>
      <c r="C25" s="37"/>
      <c r="D25" s="37"/>
    </row>
    <row r="26" spans="1:16" ht="24" customHeight="1">
      <c r="A26" s="62"/>
      <c r="C26" s="37"/>
      <c r="D26" s="37"/>
    </row>
    <row r="27" spans="1:16" ht="24" customHeight="1">
      <c r="A27" s="62"/>
      <c r="C27" s="37"/>
      <c r="D27" s="37"/>
    </row>
  </sheetData>
  <mergeCells count="5">
    <mergeCell ref="A1:N1"/>
    <mergeCell ref="A2:N2"/>
    <mergeCell ref="A3:N3"/>
    <mergeCell ref="A4:M4"/>
    <mergeCell ref="I5:K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9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79998168889431442"/>
  </sheetPr>
  <dimension ref="A1:M53"/>
  <sheetViews>
    <sheetView showGridLines="0" view="pageBreakPreview" topLeftCell="A28" zoomScale="85" zoomScaleNormal="100" zoomScaleSheetLayoutView="85" workbookViewId="0">
      <selection activeCell="C48" sqref="C48"/>
    </sheetView>
  </sheetViews>
  <sheetFormatPr defaultColWidth="9.140625" defaultRowHeight="23.1" customHeight="1"/>
  <cols>
    <col min="1" max="1" width="59.42578125" style="37" customWidth="1"/>
    <col min="2" max="2" width="1.42578125" style="37" customWidth="1"/>
    <col min="3" max="3" width="16.7109375" style="37" customWidth="1"/>
    <col min="4" max="4" width="1.7109375" style="37" customWidth="1"/>
    <col min="5" max="5" width="16.7109375" style="37" customWidth="1"/>
    <col min="6" max="6" width="1.7109375" style="37" customWidth="1"/>
    <col min="7" max="7" width="16.7109375" style="37" customWidth="1"/>
    <col min="8" max="8" width="4.140625" style="37" bestFit="1" customWidth="1"/>
    <col min="9" max="9" width="16.7109375" style="44" customWidth="1"/>
    <col min="10" max="11" width="11.5703125" style="6" bestFit="1" customWidth="1"/>
    <col min="12" max="13" width="9.140625" style="6"/>
    <col min="14" max="16384" width="9.140625" style="37"/>
  </cols>
  <sheetData>
    <row r="1" spans="1:9" ht="23.1" customHeight="1">
      <c r="A1" s="34" t="s">
        <v>0</v>
      </c>
      <c r="B1" s="35"/>
      <c r="C1" s="35"/>
      <c r="D1" s="35"/>
      <c r="E1" s="35"/>
      <c r="F1" s="35"/>
      <c r="G1" s="35"/>
      <c r="H1" s="35"/>
      <c r="I1" s="36"/>
    </row>
    <row r="2" spans="1:9" ht="23.1" customHeight="1">
      <c r="A2" s="34" t="s">
        <v>25</v>
      </c>
      <c r="B2" s="35"/>
      <c r="C2" s="35"/>
      <c r="D2" s="35"/>
      <c r="E2" s="35"/>
      <c r="F2" s="35"/>
      <c r="G2" s="35"/>
      <c r="H2" s="35"/>
      <c r="I2" s="36"/>
    </row>
    <row r="3" spans="1:9" ht="23.1" customHeight="1">
      <c r="A3" s="34" t="s">
        <v>118</v>
      </c>
      <c r="B3" s="35"/>
      <c r="C3" s="35"/>
      <c r="D3" s="35"/>
      <c r="E3" s="35"/>
      <c r="F3" s="35"/>
      <c r="G3" s="35"/>
      <c r="H3" s="35"/>
      <c r="I3" s="36"/>
    </row>
    <row r="4" spans="1:9" ht="23.1" customHeight="1">
      <c r="E4" s="38" t="s">
        <v>1</v>
      </c>
      <c r="I4" s="39"/>
    </row>
    <row r="5" spans="1:9" ht="23.1" customHeight="1">
      <c r="C5" s="40">
        <v>2568</v>
      </c>
      <c r="D5" s="41"/>
      <c r="E5" s="40">
        <v>2567</v>
      </c>
      <c r="F5" s="41"/>
      <c r="G5" s="40"/>
      <c r="H5" s="41"/>
      <c r="I5" s="42"/>
    </row>
    <row r="6" spans="1:9" ht="23.1" customHeight="1">
      <c r="A6" s="43" t="s">
        <v>26</v>
      </c>
    </row>
    <row r="7" spans="1:9" ht="23.1" customHeight="1">
      <c r="A7" s="37" t="s">
        <v>105</v>
      </c>
      <c r="C7" s="45">
        <f>SUM(PL!D25)</f>
        <v>-64377267</v>
      </c>
      <c r="D7" s="45"/>
      <c r="E7" s="45">
        <f>SUM(PL!F25)</f>
        <v>-138683737</v>
      </c>
      <c r="F7" s="45"/>
      <c r="G7" s="45"/>
      <c r="H7" s="45"/>
      <c r="I7" s="39"/>
    </row>
    <row r="8" spans="1:9" ht="23.1" customHeight="1">
      <c r="A8" s="37" t="s">
        <v>110</v>
      </c>
      <c r="C8" s="45"/>
      <c r="D8" s="45"/>
      <c r="E8" s="45"/>
      <c r="F8" s="45"/>
      <c r="G8" s="45"/>
      <c r="H8" s="45"/>
      <c r="I8" s="39"/>
    </row>
    <row r="9" spans="1:9" ht="23.1" customHeight="1">
      <c r="A9" s="37" t="s">
        <v>64</v>
      </c>
      <c r="C9" s="45"/>
      <c r="D9" s="45"/>
      <c r="E9" s="45"/>
      <c r="F9" s="45"/>
      <c r="G9" s="45"/>
      <c r="H9" s="45"/>
      <c r="I9" s="39"/>
    </row>
    <row r="10" spans="1:9" ht="23.1" customHeight="1">
      <c r="A10" s="37" t="s">
        <v>27</v>
      </c>
      <c r="C10" s="45">
        <v>15531798</v>
      </c>
      <c r="D10" s="45"/>
      <c r="E10" s="45">
        <v>17809663</v>
      </c>
      <c r="F10" s="45"/>
      <c r="G10" s="45"/>
      <c r="H10" s="45"/>
      <c r="I10" s="39"/>
    </row>
    <row r="11" spans="1:9" ht="23.1" customHeight="1">
      <c r="A11" s="46" t="s">
        <v>128</v>
      </c>
      <c r="C11" s="45">
        <v>-25896077</v>
      </c>
      <c r="D11" s="45"/>
      <c r="E11" s="45">
        <v>20180572</v>
      </c>
      <c r="F11" s="45"/>
      <c r="G11" s="45"/>
      <c r="H11" s="45"/>
      <c r="I11" s="39"/>
    </row>
    <row r="12" spans="1:9" ht="23.1" customHeight="1">
      <c r="A12" s="37" t="s">
        <v>112</v>
      </c>
      <c r="C12" s="45">
        <v>22000000</v>
      </c>
      <c r="D12" s="45"/>
      <c r="E12" s="45">
        <v>73480000</v>
      </c>
      <c r="F12" s="45"/>
      <c r="G12" s="45"/>
      <c r="H12" s="45"/>
      <c r="I12" s="39"/>
    </row>
    <row r="13" spans="1:9" ht="23.1" customHeight="1">
      <c r="A13" s="37" t="s">
        <v>129</v>
      </c>
      <c r="C13" s="45">
        <v>-601148</v>
      </c>
      <c r="D13" s="45"/>
      <c r="E13" s="47">
        <v>1501265</v>
      </c>
      <c r="F13" s="45"/>
      <c r="G13" s="45"/>
      <c r="H13" s="45"/>
      <c r="I13" s="39"/>
    </row>
    <row r="14" spans="1:9" ht="23.1" customHeight="1">
      <c r="A14" s="37" t="s">
        <v>81</v>
      </c>
      <c r="C14" s="45">
        <v>-11315284</v>
      </c>
      <c r="D14" s="45"/>
      <c r="E14" s="45">
        <v>-10283382</v>
      </c>
      <c r="F14" s="45"/>
      <c r="G14" s="45"/>
      <c r="H14" s="45"/>
      <c r="I14" s="39"/>
    </row>
    <row r="15" spans="1:9" ht="23.1" customHeight="1">
      <c r="A15" s="37" t="s">
        <v>78</v>
      </c>
      <c r="C15" s="8">
        <v>90795</v>
      </c>
      <c r="D15" s="45"/>
      <c r="E15" s="8">
        <v>26196</v>
      </c>
      <c r="F15" s="45"/>
      <c r="G15" s="1"/>
      <c r="H15" s="45"/>
      <c r="I15" s="7"/>
    </row>
    <row r="16" spans="1:9" ht="23.1" customHeight="1">
      <c r="A16" s="37" t="s">
        <v>113</v>
      </c>
      <c r="C16" s="45"/>
      <c r="D16" s="45"/>
      <c r="E16" s="45"/>
      <c r="F16" s="45"/>
      <c r="G16" s="45"/>
      <c r="H16" s="45"/>
      <c r="I16" s="39"/>
    </row>
    <row r="17" spans="1:9" ht="23.1" customHeight="1">
      <c r="A17" s="37" t="s">
        <v>28</v>
      </c>
      <c r="C17" s="45">
        <f>SUM(C7:C15)</f>
        <v>-64567183</v>
      </c>
      <c r="D17" s="45"/>
      <c r="E17" s="45">
        <f>SUM(E7:E15)</f>
        <v>-35969423</v>
      </c>
      <c r="F17" s="45"/>
      <c r="G17" s="48"/>
      <c r="H17" s="48"/>
      <c r="I17" s="39"/>
    </row>
    <row r="18" spans="1:9" ht="23.1" customHeight="1">
      <c r="A18" s="37" t="s">
        <v>29</v>
      </c>
      <c r="C18" s="45"/>
      <c r="D18" s="45"/>
      <c r="E18" s="45"/>
      <c r="F18" s="45"/>
      <c r="G18" s="45"/>
      <c r="H18" s="45"/>
      <c r="I18" s="39"/>
    </row>
    <row r="19" spans="1:9" ht="23.1" customHeight="1">
      <c r="A19" s="37" t="s">
        <v>130</v>
      </c>
      <c r="C19" s="45">
        <v>28203540</v>
      </c>
      <c r="D19" s="45"/>
      <c r="E19" s="45">
        <v>54272146</v>
      </c>
      <c r="F19" s="45"/>
      <c r="G19" s="45"/>
      <c r="H19" s="45"/>
      <c r="I19" s="39"/>
    </row>
    <row r="20" spans="1:9" ht="23.1" customHeight="1">
      <c r="A20" s="37" t="s">
        <v>30</v>
      </c>
      <c r="C20" s="45">
        <v>102330905</v>
      </c>
      <c r="D20" s="45"/>
      <c r="E20" s="45">
        <v>103235628</v>
      </c>
      <c r="F20" s="45"/>
      <c r="G20" s="48"/>
      <c r="H20" s="48"/>
      <c r="I20" s="39"/>
    </row>
    <row r="21" spans="1:9" ht="23.1" customHeight="1">
      <c r="A21" s="37" t="s">
        <v>31</v>
      </c>
      <c r="C21" s="45">
        <v>-3161351</v>
      </c>
      <c r="D21" s="45"/>
      <c r="E21" s="45">
        <v>14908498</v>
      </c>
      <c r="F21" s="45"/>
      <c r="G21" s="45"/>
      <c r="H21" s="45"/>
      <c r="I21" s="39"/>
    </row>
    <row r="22" spans="1:9" ht="23.1" customHeight="1">
      <c r="A22" s="37" t="s">
        <v>95</v>
      </c>
      <c r="C22" s="45">
        <v>-20250</v>
      </c>
      <c r="D22" s="45"/>
      <c r="E22" s="45">
        <v>61500</v>
      </c>
      <c r="F22" s="45"/>
      <c r="G22" s="45"/>
      <c r="H22" s="45"/>
      <c r="I22" s="39"/>
    </row>
    <row r="23" spans="1:9" ht="23.1" customHeight="1">
      <c r="A23" s="37" t="s">
        <v>32</v>
      </c>
      <c r="C23" s="45"/>
      <c r="D23" s="45"/>
      <c r="E23" s="45"/>
      <c r="F23" s="45"/>
      <c r="G23" s="45"/>
      <c r="H23" s="45"/>
      <c r="I23" s="39"/>
    </row>
    <row r="24" spans="1:9" ht="23.1" customHeight="1">
      <c r="A24" s="37" t="s">
        <v>59</v>
      </c>
      <c r="C24" s="45">
        <v>6315900</v>
      </c>
      <c r="D24" s="45"/>
      <c r="E24" s="45">
        <v>-113771260</v>
      </c>
      <c r="F24" s="45"/>
      <c r="G24" s="45"/>
      <c r="H24" s="45"/>
      <c r="I24" s="39"/>
    </row>
    <row r="25" spans="1:9" ht="23.1" customHeight="1">
      <c r="A25" s="37" t="s">
        <v>63</v>
      </c>
      <c r="C25" s="45">
        <v>-2255288</v>
      </c>
      <c r="D25" s="45"/>
      <c r="E25" s="45">
        <v>2255288</v>
      </c>
      <c r="F25" s="45"/>
      <c r="G25" s="45"/>
      <c r="H25" s="45"/>
      <c r="I25" s="39"/>
    </row>
    <row r="26" spans="1:9" ht="23.1" customHeight="1">
      <c r="A26" s="37" t="s">
        <v>33</v>
      </c>
      <c r="C26" s="49">
        <v>328</v>
      </c>
      <c r="D26" s="45"/>
      <c r="E26" s="45">
        <v>-126237</v>
      </c>
      <c r="F26" s="45"/>
      <c r="G26" s="48"/>
      <c r="H26" s="48"/>
      <c r="I26" s="39"/>
    </row>
    <row r="27" spans="1:9" ht="23.1" customHeight="1">
      <c r="A27" s="37" t="s">
        <v>72</v>
      </c>
      <c r="C27" s="50">
        <v>-482667</v>
      </c>
      <c r="D27" s="45"/>
      <c r="E27" s="50">
        <v>-623400</v>
      </c>
      <c r="F27" s="45"/>
      <c r="G27" s="45"/>
      <c r="H27" s="45"/>
      <c r="I27" s="39"/>
    </row>
    <row r="28" spans="1:9" ht="23.1" customHeight="1">
      <c r="A28" s="43" t="s">
        <v>114</v>
      </c>
      <c r="C28" s="51">
        <f>SUM(C17:C27)</f>
        <v>66363934</v>
      </c>
      <c r="D28" s="45"/>
      <c r="E28" s="51">
        <f>SUM(E17:E27)</f>
        <v>24242740</v>
      </c>
      <c r="F28" s="45"/>
      <c r="G28" s="45"/>
      <c r="H28" s="45"/>
      <c r="I28" s="39"/>
    </row>
    <row r="29" spans="1:9" ht="23.1" customHeight="1">
      <c r="A29" s="37" t="s">
        <v>79</v>
      </c>
      <c r="C29" s="50">
        <v>7757750</v>
      </c>
      <c r="D29" s="45"/>
      <c r="E29" s="50">
        <v>10283382</v>
      </c>
      <c r="F29" s="45"/>
      <c r="G29" s="45"/>
      <c r="H29" s="45"/>
      <c r="I29" s="39"/>
    </row>
    <row r="30" spans="1:9" ht="23.1" customHeight="1">
      <c r="A30" s="43" t="s">
        <v>115</v>
      </c>
      <c r="C30" s="50">
        <f>SUM(C28:C29)</f>
        <v>74121684</v>
      </c>
      <c r="D30" s="45"/>
      <c r="E30" s="50">
        <f>SUM(E28:E29)</f>
        <v>34526122</v>
      </c>
      <c r="F30" s="45"/>
      <c r="G30" s="45"/>
      <c r="H30" s="45"/>
      <c r="I30" s="39"/>
    </row>
    <row r="32" spans="1:9" ht="23.1" customHeight="1">
      <c r="A32" s="37" t="s">
        <v>13</v>
      </c>
    </row>
    <row r="33" spans="1:9" ht="23.1" customHeight="1">
      <c r="A33" s="34" t="s">
        <v>0</v>
      </c>
      <c r="B33" s="35"/>
      <c r="C33" s="35"/>
      <c r="D33" s="35"/>
      <c r="E33" s="35"/>
      <c r="F33" s="35"/>
      <c r="G33" s="35"/>
      <c r="H33" s="35"/>
      <c r="I33" s="36"/>
    </row>
    <row r="34" spans="1:9" ht="23.1" customHeight="1">
      <c r="A34" s="34" t="s">
        <v>34</v>
      </c>
      <c r="B34" s="35"/>
      <c r="C34" s="35"/>
      <c r="D34" s="35"/>
      <c r="E34" s="35"/>
      <c r="F34" s="35"/>
      <c r="G34" s="35"/>
      <c r="H34" s="35"/>
      <c r="I34" s="36"/>
    </row>
    <row r="35" spans="1:9" ht="23.1" customHeight="1">
      <c r="A35" s="34" t="s">
        <v>118</v>
      </c>
      <c r="B35" s="35"/>
      <c r="C35" s="35"/>
      <c r="D35" s="35"/>
      <c r="E35" s="35"/>
      <c r="F35" s="35"/>
      <c r="G35" s="35"/>
      <c r="H35" s="35"/>
      <c r="I35" s="36"/>
    </row>
    <row r="36" spans="1:9" ht="23.1" customHeight="1">
      <c r="E36" s="38" t="s">
        <v>1</v>
      </c>
      <c r="I36" s="39"/>
    </row>
    <row r="37" spans="1:9" ht="23.1" customHeight="1">
      <c r="C37" s="40">
        <v>2568</v>
      </c>
      <c r="D37" s="41"/>
      <c r="E37" s="40">
        <v>2567</v>
      </c>
      <c r="F37" s="41"/>
      <c r="G37" s="40"/>
      <c r="H37" s="41"/>
      <c r="I37" s="42"/>
    </row>
    <row r="38" spans="1:9" ht="23.1" customHeight="1">
      <c r="A38" s="43" t="s">
        <v>35</v>
      </c>
      <c r="C38" s="38"/>
      <c r="D38" s="38"/>
      <c r="E38" s="38"/>
      <c r="F38" s="38"/>
      <c r="G38" s="38"/>
      <c r="H38" s="38"/>
      <c r="I38" s="39"/>
    </row>
    <row r="39" spans="1:9" ht="23.1" customHeight="1">
      <c r="A39" s="37" t="s">
        <v>131</v>
      </c>
      <c r="C39" s="50">
        <v>-2418725</v>
      </c>
      <c r="D39" s="45"/>
      <c r="E39" s="50">
        <v>-1605372</v>
      </c>
      <c r="F39" s="45"/>
      <c r="G39" s="48"/>
      <c r="H39" s="48"/>
      <c r="I39" s="39"/>
    </row>
    <row r="40" spans="1:9" ht="23.1" customHeight="1">
      <c r="A40" s="43" t="s">
        <v>76</v>
      </c>
      <c r="C40" s="50">
        <f>SUM(C39:C39)</f>
        <v>-2418725</v>
      </c>
      <c r="D40" s="45"/>
      <c r="E40" s="50">
        <f>SUM(E39:E39)</f>
        <v>-1605372</v>
      </c>
      <c r="F40" s="45"/>
      <c r="G40" s="45"/>
      <c r="H40" s="45"/>
      <c r="I40" s="39"/>
    </row>
    <row r="41" spans="1:9" ht="23.1" customHeight="1">
      <c r="A41" s="43" t="s">
        <v>36</v>
      </c>
      <c r="C41" s="45"/>
      <c r="D41" s="45"/>
      <c r="E41" s="45"/>
      <c r="F41" s="45"/>
      <c r="G41" s="45"/>
      <c r="H41" s="45"/>
      <c r="I41" s="39"/>
    </row>
    <row r="42" spans="1:9" ht="23.1" customHeight="1">
      <c r="A42" s="37" t="s">
        <v>82</v>
      </c>
      <c r="C42" s="45">
        <v>-1782000</v>
      </c>
      <c r="D42" s="45"/>
      <c r="E42" s="45">
        <v>-1701000</v>
      </c>
      <c r="F42" s="45"/>
      <c r="G42" s="45"/>
      <c r="H42" s="45"/>
      <c r="I42" s="39"/>
    </row>
    <row r="43" spans="1:9" ht="23.1" customHeight="1">
      <c r="A43" s="43" t="s">
        <v>73</v>
      </c>
      <c r="C43" s="52">
        <f>SUM(C42:C42)</f>
        <v>-1782000</v>
      </c>
      <c r="D43" s="45"/>
      <c r="E43" s="52">
        <f>SUM(E42:E42)</f>
        <v>-1701000</v>
      </c>
      <c r="F43" s="45"/>
      <c r="G43" s="45"/>
      <c r="H43" s="45"/>
      <c r="I43" s="39"/>
    </row>
    <row r="44" spans="1:9" ht="23.1" customHeight="1">
      <c r="A44" s="43" t="s">
        <v>116</v>
      </c>
      <c r="C44" s="45">
        <f>SUM(C30,C40,C43)</f>
        <v>69920959</v>
      </c>
      <c r="D44" s="45"/>
      <c r="E44" s="45">
        <f>SUM(E30,E40,E43)</f>
        <v>31219750</v>
      </c>
      <c r="F44" s="45"/>
      <c r="G44" s="45"/>
      <c r="H44" s="45"/>
      <c r="I44" s="39"/>
    </row>
    <row r="45" spans="1:9" ht="23.1" customHeight="1">
      <c r="A45" s="37" t="s">
        <v>37</v>
      </c>
      <c r="C45" s="50">
        <v>677114626</v>
      </c>
      <c r="D45" s="45"/>
      <c r="E45" s="50">
        <v>645894876</v>
      </c>
      <c r="F45" s="45"/>
      <c r="G45" s="45"/>
      <c r="H45" s="45"/>
      <c r="I45" s="39"/>
    </row>
    <row r="46" spans="1:9" ht="23.1" customHeight="1" thickBot="1">
      <c r="A46" s="43" t="s">
        <v>92</v>
      </c>
      <c r="C46" s="53">
        <f>SUM(C44:C45)</f>
        <v>747035585</v>
      </c>
      <c r="D46" s="45"/>
      <c r="E46" s="53">
        <f>SUM(E44:E45)</f>
        <v>677114626</v>
      </c>
      <c r="F46" s="45"/>
      <c r="G46" s="45"/>
      <c r="H46" s="45"/>
      <c r="I46" s="39"/>
    </row>
    <row r="47" spans="1:9" ht="23.1" customHeight="1" thickTop="1">
      <c r="C47" s="54">
        <f>SUM(C46-BS!D8)</f>
        <v>0</v>
      </c>
      <c r="D47" s="45"/>
      <c r="E47" s="54">
        <f>SUM(E46-BS!F8)</f>
        <v>0</v>
      </c>
      <c r="F47" s="45"/>
      <c r="G47" s="1"/>
      <c r="H47" s="45"/>
      <c r="I47" s="7"/>
    </row>
    <row r="48" spans="1:9" ht="23.1" customHeight="1">
      <c r="A48" s="43" t="s">
        <v>38</v>
      </c>
      <c r="C48" s="54"/>
      <c r="D48" s="45"/>
      <c r="E48" s="54"/>
      <c r="F48" s="45"/>
      <c r="G48" s="1"/>
      <c r="H48" s="45"/>
      <c r="I48" s="7"/>
    </row>
    <row r="49" spans="1:9" ht="23.1" customHeight="1">
      <c r="A49" s="37" t="s">
        <v>39</v>
      </c>
      <c r="F49" s="55"/>
    </row>
    <row r="50" spans="1:9" ht="23.1" customHeight="1">
      <c r="A50" s="56" t="s">
        <v>66</v>
      </c>
      <c r="B50" s="57"/>
      <c r="C50" s="55">
        <v>598804</v>
      </c>
      <c r="D50" s="55"/>
      <c r="E50" s="55">
        <v>794314</v>
      </c>
      <c r="F50" s="55"/>
      <c r="G50" s="58"/>
      <c r="H50" s="58"/>
      <c r="I50" s="59"/>
    </row>
    <row r="51" spans="1:9" ht="23.1" customHeight="1">
      <c r="A51" s="56" t="s">
        <v>132</v>
      </c>
      <c r="B51" s="57"/>
      <c r="C51" s="55">
        <v>3440816</v>
      </c>
      <c r="D51" s="55"/>
      <c r="E51" s="54">
        <v>0</v>
      </c>
      <c r="F51" s="55"/>
      <c r="G51" s="58"/>
      <c r="H51" s="58"/>
      <c r="I51" s="59"/>
    </row>
    <row r="53" spans="1:9" ht="23.1" customHeight="1">
      <c r="A53" s="37" t="s">
        <v>13</v>
      </c>
    </row>
  </sheetData>
  <pageMargins left="0.78740157480314965" right="0.39370078740157483" top="0.78740157480314965" bottom="0.39370078740157483" header="0.19685039370078741" footer="0.19685039370078741"/>
  <pageSetup paperSize="9" scale="94" fitToWidth="0" fitToHeight="0" orientation="portrait" r:id="rId1"/>
  <rowBreaks count="1" manualBreakCount="1">
    <brk id="32" max="16383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D89EE2A397644295602EFF44774AF6" ma:contentTypeVersion="13" ma:contentTypeDescription="Create a new document." ma:contentTypeScope="" ma:versionID="df68b57230173f0a4bc339cc0f70123e">
  <xsd:schema xmlns:xsd="http://www.w3.org/2001/XMLSchema" xmlns:xs="http://www.w3.org/2001/XMLSchema" xmlns:p="http://schemas.microsoft.com/office/2006/metadata/properties" xmlns:ns2="e0774383-94f5-4582-a4df-85cca7c917b9" xmlns:ns3="f9e941c2-897e-4bc6-8fb6-9251ce95ae4e" targetNamespace="http://schemas.microsoft.com/office/2006/metadata/properties" ma:root="true" ma:fieldsID="702d1830512541c11475fb574aa0805c" ns2:_="" ns3:_="">
    <xsd:import namespace="e0774383-94f5-4582-a4df-85cca7c917b9"/>
    <xsd:import namespace="f9e941c2-897e-4bc6-8fb6-9251ce95a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941c2-897e-4bc6-8fb6-9251ce95ae4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774383-94f5-4582-a4df-85cca7c917b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EEDDF0-E1CF-4768-935C-2C7CD87118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f9e941c2-897e-4bc6-8fb6-9251ce95ae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1E8178-243A-4D8C-930A-AEDE12B935A5}">
  <ds:schemaRefs>
    <ds:schemaRef ds:uri="http://schemas.microsoft.com/office/2006/documentManagement/types"/>
    <ds:schemaRef ds:uri="e0774383-94f5-4582-a4df-85cca7c917b9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728E311-9A5E-4CAD-ACD4-38AD1FF94C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2026-02-16T08:51:56Z</cp:lastPrinted>
  <dcterms:created xsi:type="dcterms:W3CDTF">2011-11-16T07:22:49Z</dcterms:created>
  <dcterms:modified xsi:type="dcterms:W3CDTF">2026-02-16T08:51:58Z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0x01010079D89EE2A397644295602EFF44774AF6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TaxCatchAll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