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Nex Point Public Company Limited\Nex Point_Dec YE'25\"/>
    </mc:Choice>
  </mc:AlternateContent>
  <xr:revisionPtr revIDLastSave="0" documentId="13_ncr:1_{4FB4BFF5-F3AA-4186-ADAE-BD302FB47D16}" xr6:coauthVersionLast="47" xr6:coauthVersionMax="47" xr10:uidLastSave="{00000000-0000-0000-0000-000000000000}"/>
  <bookViews>
    <workbookView xWindow="28680" yWindow="5100" windowWidth="29040" windowHeight="15720" tabRatio="676" activeTab="4" xr2:uid="{00000000-000D-0000-FFFF-FFFF00000000}"/>
  </bookViews>
  <sheets>
    <sheet name="7-9" sheetId="8" r:id="rId1"/>
    <sheet name="10-11" sheetId="9" r:id="rId2"/>
    <sheet name="12" sheetId="3" r:id="rId3"/>
    <sheet name="13" sheetId="4" r:id="rId4"/>
    <sheet name="14-15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4" l="1"/>
  <c r="L82" i="9"/>
  <c r="J82" i="9"/>
  <c r="H82" i="9"/>
  <c r="F75" i="9"/>
  <c r="H75" i="9"/>
  <c r="J75" i="9"/>
  <c r="L75" i="9"/>
  <c r="R18" i="3"/>
  <c r="R19" i="3"/>
  <c r="R20" i="3"/>
  <c r="R21" i="3"/>
  <c r="R23" i="3"/>
  <c r="R31" i="3"/>
  <c r="V31" i="3" s="1"/>
  <c r="F82" i="9"/>
  <c r="R33" i="3" l="1"/>
  <c r="V33" i="3" s="1"/>
  <c r="R25" i="3"/>
  <c r="H25" i="3"/>
  <c r="J25" i="3"/>
  <c r="L25" i="3"/>
  <c r="N25" i="3"/>
  <c r="P25" i="3"/>
  <c r="T25" i="3"/>
  <c r="F25" i="3"/>
  <c r="V23" i="3"/>
  <c r="L45" i="9" l="1"/>
  <c r="L26" i="9"/>
  <c r="L16" i="9"/>
  <c r="L31" i="9" s="1"/>
  <c r="H45" i="9"/>
  <c r="H26" i="9"/>
  <c r="H16" i="9"/>
  <c r="L147" i="8"/>
  <c r="L150" i="8" s="1"/>
  <c r="L88" i="8"/>
  <c r="L77" i="8"/>
  <c r="L47" i="8"/>
  <c r="L29" i="8"/>
  <c r="H147" i="8"/>
  <c r="H150" i="8" s="1"/>
  <c r="H88" i="8"/>
  <c r="H77" i="8"/>
  <c r="H47" i="8"/>
  <c r="H29" i="8"/>
  <c r="L103" i="7"/>
  <c r="L90" i="7"/>
  <c r="H103" i="7"/>
  <c r="H90" i="7"/>
  <c r="Q25" i="4"/>
  <c r="Q24" i="4"/>
  <c r="R32" i="3"/>
  <c r="V32" i="3" s="1"/>
  <c r="L34" i="9" l="1"/>
  <c r="L29" i="7"/>
  <c r="L44" i="7" s="1"/>
  <c r="L48" i="7" s="1"/>
  <c r="L105" i="7" s="1"/>
  <c r="L108" i="7" s="1"/>
  <c r="H31" i="9"/>
  <c r="H90" i="8"/>
  <c r="H152" i="8" s="1"/>
  <c r="L49" i="8"/>
  <c r="L90" i="8"/>
  <c r="L152" i="8" s="1"/>
  <c r="H49" i="8"/>
  <c r="L47" i="9"/>
  <c r="H34" i="9" l="1"/>
  <c r="H29" i="7"/>
  <c r="H44" i="7" s="1"/>
  <c r="H48" i="7" s="1"/>
  <c r="H105" i="7" s="1"/>
  <c r="H108" i="7" s="1"/>
  <c r="H47" i="9"/>
  <c r="Q15" i="4"/>
  <c r="Q12" i="4"/>
  <c r="H35" i="3"/>
  <c r="F35" i="3"/>
  <c r="J35" i="3"/>
  <c r="N35" i="3"/>
  <c r="L35" i="3"/>
  <c r="T35" i="3"/>
  <c r="V19" i="3"/>
  <c r="V18" i="3"/>
  <c r="K18" i="4"/>
  <c r="K27" i="4" s="1"/>
  <c r="J103" i="7" l="1"/>
  <c r="F29" i="8"/>
  <c r="F103" i="7" l="1"/>
  <c r="V21" i="3" l="1"/>
  <c r="V20" i="3"/>
  <c r="V15" i="3"/>
  <c r="M18" i="4"/>
  <c r="M27" i="4" s="1"/>
  <c r="I18" i="4"/>
  <c r="I27" i="4" s="1"/>
  <c r="G18" i="4"/>
  <c r="J90" i="7"/>
  <c r="F90" i="7"/>
  <c r="V25" i="3" l="1"/>
  <c r="G27" i="4"/>
  <c r="J45" i="9"/>
  <c r="F45" i="9"/>
  <c r="F26" i="9"/>
  <c r="J88" i="8" l="1"/>
  <c r="F88" i="8"/>
  <c r="J47" i="8"/>
  <c r="F47" i="8"/>
  <c r="J26" i="9"/>
  <c r="J16" i="9"/>
  <c r="F16" i="9"/>
  <c r="F31" i="9" s="1"/>
  <c r="F34" i="9" l="1"/>
  <c r="F47" i="9" s="1"/>
  <c r="F29" i="7"/>
  <c r="F44" i="7" s="1"/>
  <c r="F48" i="7" s="1"/>
  <c r="F105" i="7" s="1"/>
  <c r="F108" i="7" s="1"/>
  <c r="J31" i="9"/>
  <c r="J29" i="7" l="1"/>
  <c r="J44" i="7" s="1"/>
  <c r="J48" i="7" s="1"/>
  <c r="J105" i="7" s="1"/>
  <c r="J108" i="7" s="1"/>
  <c r="J34" i="9"/>
  <c r="J47" i="9" s="1"/>
  <c r="J77" i="8" l="1"/>
  <c r="J29" i="8"/>
  <c r="F77" i="8"/>
  <c r="P35" i="3" l="1"/>
  <c r="F147" i="8" s="1"/>
  <c r="F150" i="8" s="1"/>
  <c r="R28" i="3"/>
  <c r="Q16" i="4"/>
  <c r="F49" i="8"/>
  <c r="F90" i="8"/>
  <c r="J49" i="8"/>
  <c r="J90" i="8"/>
  <c r="V28" i="3" l="1"/>
  <c r="V35" i="3" s="1"/>
  <c r="R35" i="3"/>
  <c r="Q18" i="4"/>
  <c r="F152" i="8"/>
  <c r="O27" i="4" l="1"/>
  <c r="Q21" i="4"/>
  <c r="Q27" i="4" s="1"/>
  <c r="J147" i="8" l="1"/>
  <c r="J150" i="8" s="1"/>
  <c r="J152" i="8" s="1"/>
</calcChain>
</file>

<file path=xl/sharedStrings.xml><?xml version="1.0" encoding="utf-8"?>
<sst xmlns="http://schemas.openxmlformats.org/spreadsheetml/2006/main" count="365" uniqueCount="232">
  <si>
    <t xml:space="preserve">   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</si>
  <si>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</si>
  <si>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</si>
  <si>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</si>
  <si>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</si>
  <si>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</si>
  <si>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</si>
  <si>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</si>
  <si>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</si>
  <si>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</si>
  <si>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</si>
  <si>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</si>
  <si>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</si>
  <si>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</si>
  <si>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</si>
  <si>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</si>
  <si>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Unappropriated</t>
  </si>
  <si>
    <t>Non-controlling interests</t>
  </si>
  <si>
    <t>Other income</t>
  </si>
  <si>
    <t>Administrative expenses</t>
  </si>
  <si>
    <t>share capital</t>
  </si>
  <si>
    <t>Total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</si>
  <si>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</si>
  <si>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</si>
  <si>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</si>
  <si>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</si>
  <si>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</si>
  <si>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</si>
  <si>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</si>
  <si>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</si>
  <si>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</si>
  <si>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</si>
  <si>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</si>
  <si>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</si>
  <si>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</si>
  <si>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</si>
  <si>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</si>
  <si>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</si>
  <si>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</si>
  <si>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Consolidated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</si>
  <si>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</si>
  <si>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</si>
  <si>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</si>
  <si>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</si>
  <si>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</si>
  <si>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Finance costs</t>
  </si>
  <si>
    <t>equity</t>
  </si>
  <si>
    <t xml:space="preserve">Cash and cash equivalents </t>
  </si>
  <si>
    <t>Dividend income</t>
  </si>
  <si>
    <t>Inventories, net</t>
  </si>
  <si>
    <t>Property, plant and equipment, net</t>
  </si>
  <si>
    <t>Intangible assets, net</t>
  </si>
  <si>
    <t>Legal reserve</t>
  </si>
  <si>
    <t xml:space="preserve">Appropriated </t>
  </si>
  <si>
    <t>- Other non-current assets</t>
  </si>
  <si>
    <t xml:space="preserve"> equity</t>
  </si>
  <si>
    <t>- Finance costs</t>
  </si>
  <si>
    <t>Deferred tax assets, net</t>
  </si>
  <si>
    <t>Separate</t>
  </si>
  <si>
    <t>- Dividend income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</si>
  <si>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</si>
  <si>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</si>
  <si>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</si>
  <si>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</si>
  <si>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</si>
  <si>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</si>
  <si>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</si>
  <si>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from changes</t>
  </si>
  <si>
    <t>in shareholding</t>
  </si>
  <si>
    <t xml:space="preserve"> subsidiaries</t>
  </si>
  <si>
    <t>Other non-current liabilities</t>
  </si>
  <si>
    <t>- Other non-current liabilities</t>
  </si>
  <si>
    <t>Total expenses</t>
  </si>
  <si>
    <t>Lease liabilities, net</t>
  </si>
  <si>
    <t>Current portion of lease liabilities, net</t>
  </si>
  <si>
    <t>Right-of-use assets, net</t>
  </si>
  <si>
    <t>Discount</t>
  </si>
  <si>
    <t>Owners of the parent</t>
  </si>
  <si>
    <t>Payments for purchases of intangible assets</t>
  </si>
  <si>
    <t>Deferred tax liabilities, net</t>
  </si>
  <si>
    <t>Finance lease receivables, net</t>
  </si>
  <si>
    <t>Payments for lease liabilities</t>
  </si>
  <si>
    <t>Nex Point Public Company Limited</t>
  </si>
  <si>
    <t>Prepaid service costs</t>
  </si>
  <si>
    <t>Other current liabilities</t>
  </si>
  <si>
    <t>Revenue from sales</t>
  </si>
  <si>
    <t>Revenue from services</t>
  </si>
  <si>
    <t>Cost of sales</t>
  </si>
  <si>
    <t>Cost of services</t>
  </si>
  <si>
    <t>- Write-off withholding tax receivables</t>
  </si>
  <si>
    <t>- Prepaid service costs</t>
  </si>
  <si>
    <t>- Other current assets</t>
  </si>
  <si>
    <t>- Contract liabilities</t>
  </si>
  <si>
    <t>- Other current liabilities</t>
  </si>
  <si>
    <t>- Advance payment for purchase of inventories</t>
  </si>
  <si>
    <t>- Income tax refund</t>
  </si>
  <si>
    <t>Other non-current assets</t>
  </si>
  <si>
    <t>Retained earnings (deficits)</t>
  </si>
  <si>
    <t>Total revenues</t>
  </si>
  <si>
    <t>to net cash provided by operations:</t>
  </si>
  <si>
    <t>- Finance lease receivables</t>
  </si>
  <si>
    <t>Investments in subsidiaries, net</t>
  </si>
  <si>
    <t>Short-term loans to related parties, net</t>
  </si>
  <si>
    <t>Long-term loans to related parties, net</t>
  </si>
  <si>
    <t>Payments for purchases of property, plant and equipment</t>
  </si>
  <si>
    <t>interests in</t>
  </si>
  <si>
    <t>- Gains on remeasurement of financial assets</t>
  </si>
  <si>
    <t>Interest paid</t>
  </si>
  <si>
    <t>profit or loss.</t>
  </si>
  <si>
    <t xml:space="preserve">  benefit obligations</t>
  </si>
  <si>
    <t>Baht</t>
  </si>
  <si>
    <t>financial statements</t>
  </si>
  <si>
    <t>Consolidated financial statements</t>
  </si>
  <si>
    <t>Separate financial statements</t>
  </si>
  <si>
    <t>Changes in equity for the year</t>
  </si>
  <si>
    <t>Current portion of long-term loans to</t>
  </si>
  <si>
    <t>related parties, net</t>
  </si>
  <si>
    <t>Deposits at financial institutions</t>
  </si>
  <si>
    <t>used as collateral</t>
  </si>
  <si>
    <t>Cash flows before changes in operating assets and liabilities</t>
  </si>
  <si>
    <t>Payments for long-term loans to related parties</t>
  </si>
  <si>
    <t>Payments for short-term loans to related parties</t>
  </si>
  <si>
    <t>Proceeds from short-term loans to related parties</t>
  </si>
  <si>
    <t>Proceeds from long-term loans to related parties</t>
  </si>
  <si>
    <t>Goodwill, net</t>
  </si>
  <si>
    <r>
      <t xml:space="preserve">Liabilities and equity </t>
    </r>
    <r>
      <rPr>
        <sz val="10"/>
        <rFont val="Arial"/>
        <family val="2"/>
      </rPr>
      <t>(continued)</t>
    </r>
  </si>
  <si>
    <t>Note</t>
  </si>
  <si>
    <t>Other comprehensive income (expense):</t>
  </si>
  <si>
    <t>Current portion of finance lease</t>
  </si>
  <si>
    <t>receivables, net</t>
  </si>
  <si>
    <t>Opening balance as at 1 January 2024</t>
  </si>
  <si>
    <t>Closing balance as at 31 December 2024</t>
  </si>
  <si>
    <t>Trade and other current receivables, net</t>
  </si>
  <si>
    <t>Trade and other non-current receivables, net</t>
  </si>
  <si>
    <t>Current contract liabilities</t>
  </si>
  <si>
    <t>Non-current contract liabilities</t>
  </si>
  <si>
    <t>Treasury shares</t>
  </si>
  <si>
    <t>Treasury</t>
  </si>
  <si>
    <t xml:space="preserve"> shares</t>
  </si>
  <si>
    <t>Issuance of ordinary shares of a subsidiary</t>
  </si>
  <si>
    <t>Change in shareholding interests in a subsidiary</t>
  </si>
  <si>
    <t>Dividend paid of a subsidiary</t>
  </si>
  <si>
    <t>Current contract assets, net</t>
  </si>
  <si>
    <t>Short-term loans from a related party</t>
  </si>
  <si>
    <t>Other comprehensive income (expense)</t>
  </si>
  <si>
    <t>- Current contract assets</t>
  </si>
  <si>
    <t>Corporate income tax payable</t>
  </si>
  <si>
    <t>Trade and other current payables</t>
  </si>
  <si>
    <t>an investment in an associate</t>
  </si>
  <si>
    <t>Share of profit (loss) from</t>
  </si>
  <si>
    <t>Payment for treasury shares</t>
  </si>
  <si>
    <t>- Reclassification from inventories</t>
  </si>
  <si>
    <t>Employee benefit obligations</t>
  </si>
  <si>
    <t>Increased in deposits at financial institutions used as collateral</t>
  </si>
  <si>
    <t>- Trade and other receivables</t>
  </si>
  <si>
    <t>- Trade and other payables</t>
  </si>
  <si>
    <t>Gain (loss) on remeasurements of employee</t>
  </si>
  <si>
    <t>for the year, net of tax</t>
  </si>
  <si>
    <t>Profit (loss) attributable to</t>
  </si>
  <si>
    <t>- Employee benefit expenses</t>
  </si>
  <si>
    <t xml:space="preserve">- Acquisition of right-of-use assets under lease agreement </t>
  </si>
  <si>
    <t>Total comprehensive income (expense)</t>
  </si>
  <si>
    <t>attributable to</t>
  </si>
  <si>
    <t>Selling expenses and distribution costs</t>
  </si>
  <si>
    <t>Impairment losses on assets</t>
  </si>
  <si>
    <t xml:space="preserve">Equity attributable to the owners </t>
  </si>
  <si>
    <t>Attributable to the owners of the parent</t>
  </si>
  <si>
    <t>Cash received from issuance of ordinary shares</t>
  </si>
  <si>
    <t xml:space="preserve">Discounts from change in shareholding  </t>
  </si>
  <si>
    <t>interests in subsidiaries</t>
  </si>
  <si>
    <t>As at 31 December 2025</t>
  </si>
  <si>
    <t>For the year ended 31 December 2025</t>
  </si>
  <si>
    <t>Opening balance as at 1 January 2025</t>
  </si>
  <si>
    <t>Closing balance as at 31 December 2025</t>
  </si>
  <si>
    <t>Advance payment for purchase of inventories, net</t>
  </si>
  <si>
    <t>Other current assets</t>
  </si>
  <si>
    <t>- Gains on termination of finance leases</t>
  </si>
  <si>
    <t>- Share of (gain) loss from an investment in an associate</t>
  </si>
  <si>
    <t xml:space="preserve">   and equipment and intangible assets</t>
  </si>
  <si>
    <t>Proceeds from investing in other current financial assets</t>
  </si>
  <si>
    <t>Payments for investing in other current financial assets</t>
  </si>
  <si>
    <t>Payments for an investment in a subsidiary</t>
  </si>
  <si>
    <t>- Disposals of assets by receivables</t>
  </si>
  <si>
    <t>- Purchases of assets by payables</t>
  </si>
  <si>
    <t>- Reclassification to inventories</t>
  </si>
  <si>
    <t>- Assets return from instalment sales contract</t>
  </si>
  <si>
    <t xml:space="preserve">Ordinary shares 9,317,588,588 </t>
  </si>
  <si>
    <t xml:space="preserve">   shares at par value of Baht 1 each</t>
  </si>
  <si>
    <t xml:space="preserve">   shares at par value of Baht 1 each)</t>
  </si>
  <si>
    <t xml:space="preserve">  (2024: Ordinary shares 1,995,549,699 </t>
  </si>
  <si>
    <t>Ordinary shares, 5,989,399,273 shares</t>
  </si>
  <si>
    <t xml:space="preserve">   paid-up at Baht 1 per share</t>
  </si>
  <si>
    <t xml:space="preserve">  (2024: Ordinary shares, 1,995,549,699 shares </t>
  </si>
  <si>
    <t xml:space="preserve">   paid-up of Baht 1 per share)</t>
  </si>
  <si>
    <t>Premium on paid-up capital</t>
  </si>
  <si>
    <t xml:space="preserve">Items that will not be reclassified subsequently to </t>
  </si>
  <si>
    <t>Income tax on items that will not be reclassified</t>
  </si>
  <si>
    <t xml:space="preserve">  subsequently to profit or loss</t>
  </si>
  <si>
    <t xml:space="preserve">Earnings (loss) per share </t>
  </si>
  <si>
    <t>Basic earnings (loss) per share</t>
  </si>
  <si>
    <t>Proceeds from disposals of intangible assets</t>
  </si>
  <si>
    <t>Issuance of ordinary shares</t>
  </si>
  <si>
    <t>for the year</t>
  </si>
  <si>
    <t>Loss before income tax</t>
  </si>
  <si>
    <t>Loss for the year</t>
  </si>
  <si>
    <t>Loss before income tax for the year</t>
  </si>
  <si>
    <t>- Allowance for decrease in value of inventories</t>
  </si>
  <si>
    <t>Income tax benefit</t>
  </si>
  <si>
    <t xml:space="preserve">Total comprehensive income (expense) </t>
  </si>
  <si>
    <t>Total comprehensive loss for the year</t>
  </si>
  <si>
    <t>Adjustments to reconcile loss before income tax</t>
  </si>
  <si>
    <t>Total comprehensive expense for the year</t>
  </si>
  <si>
    <t>- Impairment losses on assets</t>
  </si>
  <si>
    <t>Net cash used in operating activities</t>
  </si>
  <si>
    <t>- (Gains) losses on disposal and write-off of plant</t>
  </si>
  <si>
    <t>Proceeds from disposals of plant and equipment</t>
  </si>
  <si>
    <t>Net cash generated from (used in) investing activities</t>
  </si>
  <si>
    <t>Proceeds from issuance of the ordinary shares of a subsidiary</t>
  </si>
  <si>
    <t>from non-controling interests portion</t>
  </si>
  <si>
    <t>Net cash generated from (used in) financing activities</t>
  </si>
  <si>
    <t>Proceeds from short-term loans from related parties</t>
  </si>
  <si>
    <t>Repayments of short-term loan from a related party</t>
  </si>
  <si>
    <t>Dividend paid to non-controlling interests of subsidiary</t>
  </si>
  <si>
    <t>Other current financial assets</t>
  </si>
  <si>
    <t>Trade and other non-current payables</t>
  </si>
  <si>
    <t>Investment in an associate, net</t>
  </si>
  <si>
    <t>The accompanying notes are an integral part of these consolidated and separate financial statements.</t>
  </si>
  <si>
    <t xml:space="preserve">- Allowance for expected credit loss </t>
  </si>
  <si>
    <t>Cash used in operation</t>
  </si>
  <si>
    <t>Net decreased in cash and cash equivalents</t>
  </si>
  <si>
    <t>Supplementary cash flow information:</t>
  </si>
  <si>
    <t>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</si>
</sst>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[$$]#,##0.00_);\([$$]#,##0.00\)"/>
    <numFmt numFmtId="169" formatCode="General\ "/>
    <numFmt numFmtId="170" formatCode="_(* #,##0.00_);_(* \(#,##0.00\);_(* \-??_);_(@_)"/>
    <numFmt numFmtId="171" formatCode="&quot; $&quot;#,##0\ ;&quot; $(&quot;#,##0\);&quot; $- &quot;;@\ "/>
    <numFmt numFmtId="172" formatCode="_-* #,##0.00_-;\-* #,##0.00_-;_-* \-??_-;_-@_-"/>
    <numFmt numFmtId="173" formatCode="#,##0.00\ ;&quot; (&quot;#,##0.00\);&quot; -&quot;#\ ;@\ "/>
    <numFmt numFmtId="174" formatCode="#,##0.00;\(#,##0.00\);\-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8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5" fillId="0" borderId="0"/>
    <xf numFmtId="0" fontId="9" fillId="0" borderId="0" applyBorder="0" applyProtection="0"/>
    <xf numFmtId="170" fontId="10" fillId="0" borderId="0" applyBorder="0" applyProtection="0"/>
    <xf numFmtId="171" fontId="2" fillId="0" borderId="0" applyFill="0" applyBorder="0" applyAlignment="0" applyProtection="0"/>
    <xf numFmtId="164" fontId="5" fillId="0" borderId="0" applyFont="0" applyFill="0" applyBorder="0" applyAlignment="0" applyProtection="0"/>
    <xf numFmtId="171" fontId="2" fillId="0" borderId="0" applyFill="0" applyBorder="0" applyAlignment="0" applyProtection="0"/>
    <xf numFmtId="169" fontId="2" fillId="0" borderId="0"/>
    <xf numFmtId="170" fontId="10" fillId="0" borderId="0" applyBorder="0" applyProtection="0"/>
    <xf numFmtId="171" fontId="2" fillId="0" borderId="0" applyBorder="0" applyProtection="0"/>
    <xf numFmtId="0" fontId="9" fillId="0" borderId="0" applyBorder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2" fillId="0" borderId="0" applyFill="0" applyBorder="0" applyAlignment="0" applyProtection="0"/>
    <xf numFmtId="164" fontId="6" fillId="0" borderId="0" applyFont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64" fontId="5" fillId="0" borderId="0" applyFont="0" applyFill="0" applyBorder="0" applyAlignment="0" applyProtection="0"/>
    <xf numFmtId="173" fontId="2" fillId="0" borderId="0" applyFill="0" applyBorder="0" applyAlignment="0" applyProtection="0"/>
    <xf numFmtId="168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164" fontId="3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2" applyNumberFormat="1" applyFont="1" applyFill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43" fontId="4" fillId="0" borderId="0" xfId="2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43" fontId="4" fillId="0" borderId="0" xfId="2" applyFont="1" applyFill="1" applyBorder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8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8" applyNumberFormat="1" applyFont="1" applyAlignment="1">
      <alignment horizontal="right" vertical="center"/>
    </xf>
    <xf numFmtId="166" fontId="2" fillId="0" borderId="0" xfId="6" applyNumberFormat="1" applyFont="1" applyAlignment="1">
      <alignment horizontal="right" vertical="center"/>
    </xf>
    <xf numFmtId="165" fontId="4" fillId="0" borderId="0" xfId="7" applyNumberFormat="1" applyFont="1" applyAlignment="1">
      <alignment horizontal="left" vertical="center"/>
    </xf>
    <xf numFmtId="165" fontId="4" fillId="0" borderId="0" xfId="6" applyNumberFormat="1" applyFont="1" applyAlignment="1">
      <alignment horizontal="lef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left" vertical="center"/>
    </xf>
    <xf numFmtId="165" fontId="4" fillId="0" borderId="0" xfId="4" applyNumberFormat="1" applyFont="1" applyAlignment="1">
      <alignment horizontal="right" vertical="center"/>
    </xf>
    <xf numFmtId="165" fontId="2" fillId="0" borderId="0" xfId="6" applyNumberFormat="1" applyFont="1" applyAlignment="1">
      <alignment vertical="center"/>
    </xf>
    <xf numFmtId="165" fontId="4" fillId="0" borderId="1" xfId="13" applyNumberFormat="1" applyFont="1" applyBorder="1" applyAlignment="1">
      <alignment horizontal="left" vertical="center"/>
    </xf>
    <xf numFmtId="165" fontId="4" fillId="0" borderId="1" xfId="6" applyNumberFormat="1" applyFont="1" applyBorder="1" applyAlignment="1">
      <alignment horizontal="left" vertical="center"/>
    </xf>
    <xf numFmtId="165" fontId="2" fillId="0" borderId="1" xfId="6" applyNumberFormat="1" applyFont="1" applyBorder="1" applyAlignment="1">
      <alignment horizontal="center" vertical="center"/>
    </xf>
    <xf numFmtId="165" fontId="2" fillId="0" borderId="1" xfId="6" applyNumberFormat="1" applyFont="1" applyBorder="1" applyAlignment="1">
      <alignment horizontal="right" vertical="center"/>
    </xf>
    <xf numFmtId="165" fontId="2" fillId="0" borderId="1" xfId="6" applyNumberFormat="1" applyFont="1" applyBorder="1" applyAlignment="1">
      <alignment horizontal="left" vertical="center"/>
    </xf>
    <xf numFmtId="166" fontId="2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66" fontId="4" fillId="0" borderId="1" xfId="8" applyNumberFormat="1" applyFont="1" applyBorder="1" applyAlignment="1">
      <alignment horizontal="center" vertical="center"/>
    </xf>
    <xf numFmtId="165" fontId="4" fillId="0" borderId="0" xfId="6" quotePrefix="1" applyNumberFormat="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0" fontId="2" fillId="0" borderId="0" xfId="11" quotePrefix="1" applyFont="1" applyAlignment="1">
      <alignment vertical="center"/>
    </xf>
    <xf numFmtId="166" fontId="2" fillId="0" borderId="0" xfId="6" applyNumberFormat="1" applyFont="1" applyAlignment="1">
      <alignment vertical="center"/>
    </xf>
    <xf numFmtId="166" fontId="2" fillId="0" borderId="1" xfId="6" applyNumberFormat="1" applyFont="1" applyBorder="1" applyAlignment="1">
      <alignment vertical="center"/>
    </xf>
    <xf numFmtId="166" fontId="2" fillId="0" borderId="2" xfId="6" applyNumberFormat="1" applyFont="1" applyBorder="1" applyAlignment="1">
      <alignment horizontal="right"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165" fontId="2" fillId="0" borderId="1" xfId="6" applyNumberFormat="1" applyFont="1" applyBorder="1" applyAlignment="1">
      <alignment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6" fontId="2" fillId="0" borderId="0" xfId="11" applyNumberFormat="1" applyFont="1" applyAlignment="1">
      <alignment horizontal="righ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166" fontId="2" fillId="0" borderId="1" xfId="11" applyNumberFormat="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166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0" fontId="4" fillId="0" borderId="0" xfId="6" applyFont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166" fontId="2" fillId="0" borderId="0" xfId="11" applyNumberFormat="1" applyFont="1" applyAlignment="1">
      <alignment vertical="center"/>
    </xf>
    <xf numFmtId="166" fontId="2" fillId="0" borderId="5" xfId="11" applyNumberFormat="1" applyFont="1" applyBorder="1" applyAlignment="1">
      <alignment horizontal="right" vertical="center"/>
    </xf>
    <xf numFmtId="166" fontId="2" fillId="0" borderId="2" xfId="11" applyNumberFormat="1" applyFont="1" applyBorder="1" applyAlignment="1">
      <alignment horizontal="right" vertical="center"/>
    </xf>
    <xf numFmtId="0" fontId="2" fillId="0" borderId="1" xfId="11" applyFont="1" applyBorder="1" applyAlignment="1">
      <alignment vertical="center"/>
    </xf>
    <xf numFmtId="165" fontId="4" fillId="0" borderId="0" xfId="9" applyNumberFormat="1" applyFont="1" applyAlignment="1">
      <alignment horizontal="left" vertical="center"/>
    </xf>
    <xf numFmtId="165" fontId="2" fillId="0" borderId="0" xfId="9" applyNumberFormat="1" applyFont="1" applyAlignment="1">
      <alignment horizontal="center" vertical="center"/>
    </xf>
    <xf numFmtId="165" fontId="2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right" vertical="center"/>
    </xf>
    <xf numFmtId="166" fontId="2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5" fontId="2" fillId="0" borderId="0" xfId="9" applyNumberFormat="1" applyFont="1" applyAlignment="1">
      <alignment vertical="center"/>
    </xf>
    <xf numFmtId="165" fontId="4" fillId="0" borderId="1" xfId="12" applyNumberFormat="1" applyFont="1" applyBorder="1" applyAlignment="1">
      <alignment horizontal="left" vertical="center"/>
    </xf>
    <xf numFmtId="165" fontId="4" fillId="0" borderId="1" xfId="9" applyNumberFormat="1" applyFont="1" applyBorder="1" applyAlignment="1">
      <alignment horizontal="left" vertical="center"/>
    </xf>
    <xf numFmtId="165" fontId="2" fillId="0" borderId="1" xfId="9" applyNumberFormat="1" applyFont="1" applyBorder="1" applyAlignment="1">
      <alignment horizontal="center" vertical="center"/>
    </xf>
    <xf numFmtId="165" fontId="2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right" vertical="center"/>
    </xf>
    <xf numFmtId="166" fontId="2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5" fontId="4" fillId="0" borderId="0" xfId="12" applyNumberFormat="1" applyFont="1" applyAlignment="1">
      <alignment horizontal="left" vertical="center"/>
    </xf>
    <xf numFmtId="166" fontId="2" fillId="0" borderId="0" xfId="9" applyNumberFormat="1" applyFont="1" applyAlignment="1">
      <alignment vertical="center"/>
    </xf>
    <xf numFmtId="167" fontId="2" fillId="0" borderId="0" xfId="9" applyNumberFormat="1" applyFont="1" applyAlignment="1">
      <alignment horizontal="center" vertical="center"/>
    </xf>
    <xf numFmtId="41" fontId="2" fillId="0" borderId="0" xfId="9" applyNumberFormat="1" applyFont="1" applyAlignment="1">
      <alignment horizontal="right" vertical="center"/>
    </xf>
    <xf numFmtId="165" fontId="4" fillId="0" borderId="0" xfId="9" applyNumberFormat="1" applyFont="1" applyAlignment="1">
      <alignment vertical="center"/>
    </xf>
    <xf numFmtId="166" fontId="2" fillId="0" borderId="2" xfId="11" applyNumberFormat="1" applyFont="1" applyBorder="1" applyAlignment="1">
      <alignment vertical="center"/>
    </xf>
    <xf numFmtId="165" fontId="2" fillId="0" borderId="0" xfId="9" quotePrefix="1" applyNumberFormat="1" applyFont="1" applyAlignment="1">
      <alignment horizontal="left" vertical="center"/>
    </xf>
    <xf numFmtId="174" fontId="2" fillId="0" borderId="0" xfId="9" applyNumberFormat="1" applyFont="1" applyAlignment="1">
      <alignment horizontal="right" vertical="center"/>
    </xf>
    <xf numFmtId="174" fontId="2" fillId="0" borderId="0" xfId="9" applyNumberFormat="1" applyFont="1" applyAlignment="1">
      <alignment horizontal="left" vertical="center"/>
    </xf>
    <xf numFmtId="174" fontId="2" fillId="0" borderId="0" xfId="9" applyNumberFormat="1" applyFont="1" applyAlignment="1">
      <alignment horizontal="center" vertical="center"/>
    </xf>
    <xf numFmtId="166" fontId="2" fillId="0" borderId="1" xfId="11" applyNumberFormat="1" applyFont="1" applyBorder="1" applyAlignment="1">
      <alignment vertical="center"/>
    </xf>
    <xf numFmtId="165" fontId="2" fillId="0" borderId="0" xfId="7" quotePrefix="1" applyNumberFormat="1" applyAlignment="1">
      <alignment horizontal="left" vertical="center"/>
    </xf>
    <xf numFmtId="165" fontId="2" fillId="0" borderId="0" xfId="7" applyNumberFormat="1" applyAlignment="1">
      <alignment horizontal="left" vertical="center"/>
    </xf>
    <xf numFmtId="165" fontId="2" fillId="0" borderId="0" xfId="7" applyNumberFormat="1" applyAlignment="1">
      <alignment horizontal="center" vertical="center"/>
    </xf>
    <xf numFmtId="166" fontId="2" fillId="0" borderId="0" xfId="7" applyNumberFormat="1" applyAlignment="1">
      <alignment horizontal="right" vertical="center"/>
    </xf>
    <xf numFmtId="174" fontId="2" fillId="0" borderId="2" xfId="7" applyNumberFormat="1" applyBorder="1" applyAlignment="1">
      <alignment horizontal="right" vertical="center"/>
    </xf>
    <xf numFmtId="174" fontId="2" fillId="0" borderId="0" xfId="7" applyNumberForma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4" fillId="0" borderId="0" xfId="10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165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166" fontId="2" fillId="0" borderId="1" xfId="7" applyNumberFormat="1" applyBorder="1" applyAlignment="1">
      <alignment horizontal="right" vertical="center"/>
    </xf>
    <xf numFmtId="165" fontId="4" fillId="0" borderId="0" xfId="7" applyNumberFormat="1" applyFont="1" applyAlignment="1">
      <alignment horizontal="center" vertical="center"/>
    </xf>
    <xf numFmtId="168" fontId="2" fillId="0" borderId="0" xfId="5" applyFont="1" applyAlignment="1">
      <alignment horizontal="left" vertical="center"/>
    </xf>
    <xf numFmtId="3" fontId="2" fillId="0" borderId="0" xfId="5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6" fontId="2" fillId="0" borderId="2" xfId="7" applyNumberFormat="1" applyBorder="1" applyAlignment="1">
      <alignment horizontal="righ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/>
    <xf numFmtId="0" fontId="2" fillId="0" borderId="1" xfId="11" applyFont="1" applyBorder="1" applyAlignment="1">
      <alignment horizontal="left" vertical="center" shrinkToFit="1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3" xfId="11" applyNumberFormat="1" applyFont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left" vertical="center" wrapText="1"/>
    </xf>
  </cellXfs>
  <cellStyles count="46">
    <cellStyle name="Comma" xfId="1" builtinId="3"/>
    <cellStyle name="Comma 10 14 3" xfId="28" xr:uid="{F8394331-510F-4BD2-BF95-E1600CFEC943}"/>
    <cellStyle name="Comma 11 2 2 4" xfId="34" xr:uid="{EF4BF93A-B09F-4119-9713-E0071DA7D33F}"/>
    <cellStyle name="Comma 12" xfId="45" xr:uid="{582A2D98-6271-4625-B4E5-D3166638C924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5"/>
  <sheetViews>
    <sheetView topLeftCell="A112" zoomScaleNormal="100" zoomScaleSheetLayoutView="112" workbookViewId="0">
      <selection activeCell="P42" sqref="P42"/>
    </sheetView>
  </sheetViews>
  <sheetFormatPr defaultColWidth="9.42578125" defaultRowHeight="16.5" customHeight="1" x14ac:dyDescent="0.25"/>
  <cols>
    <col min="1" max="2" width="1.5703125" style="10" customWidth="1"/>
    <col min="3" max="3" width="37" style="10" customWidth="1"/>
    <col min="4" max="4" width="5.85546875" style="9" customWidth="1"/>
    <col min="5" max="5" width="0.5703125" style="10" customWidth="1"/>
    <col min="6" max="6" width="13.7109375" style="11" customWidth="1"/>
    <col min="7" max="7" width="0.5703125" style="10" customWidth="1"/>
    <col min="8" max="8" width="13.7109375" style="11" customWidth="1"/>
    <col min="9" max="9" width="0.5703125" style="98" customWidth="1"/>
    <col min="10" max="10" width="13.7109375" style="11" customWidth="1"/>
    <col min="11" max="11" width="0.5703125" style="99" customWidth="1"/>
    <col min="12" max="12" width="13.7109375" style="11" customWidth="1"/>
    <col min="13" max="16384" width="9.42578125" style="12"/>
  </cols>
  <sheetData>
    <row r="1" spans="1:12" ht="16.5" customHeight="1" x14ac:dyDescent="0.25">
      <c r="A1" s="8" t="s">
        <v>82</v>
      </c>
      <c r="B1" s="8"/>
      <c r="C1" s="8"/>
    </row>
    <row r="2" spans="1:12" ht="16.5" customHeight="1" x14ac:dyDescent="0.25">
      <c r="A2" s="8" t="s">
        <v>43</v>
      </c>
      <c r="B2" s="8"/>
      <c r="C2" s="8"/>
    </row>
    <row r="3" spans="1:12" ht="16.5" customHeight="1" x14ac:dyDescent="0.25">
      <c r="A3" s="100" t="s">
        <v>170</v>
      </c>
      <c r="B3" s="100"/>
      <c r="C3" s="100"/>
      <c r="D3" s="101"/>
      <c r="E3" s="102"/>
      <c r="F3" s="103"/>
      <c r="G3" s="102"/>
      <c r="H3" s="103"/>
      <c r="I3" s="104"/>
      <c r="J3" s="103"/>
      <c r="K3" s="105"/>
      <c r="L3" s="103"/>
    </row>
    <row r="4" spans="1:12" ht="16.5" customHeight="1" x14ac:dyDescent="0.25">
      <c r="A4" s="8"/>
      <c r="B4" s="8"/>
      <c r="C4" s="8"/>
    </row>
    <row r="6" spans="1:12" ht="16.5" customHeight="1" x14ac:dyDescent="0.25">
      <c r="F6" s="135" t="s">
        <v>39</v>
      </c>
      <c r="G6" s="135"/>
      <c r="H6" s="135"/>
      <c r="I6" s="11"/>
      <c r="J6" s="135" t="s">
        <v>58</v>
      </c>
      <c r="K6" s="135"/>
      <c r="L6" s="135"/>
    </row>
    <row r="7" spans="1:12" ht="16.5" customHeight="1" x14ac:dyDescent="0.25">
      <c r="A7" s="12"/>
      <c r="D7" s="106"/>
      <c r="E7" s="8"/>
      <c r="F7" s="136" t="s">
        <v>111</v>
      </c>
      <c r="G7" s="136"/>
      <c r="H7" s="136"/>
      <c r="I7" s="13"/>
      <c r="J7" s="136" t="s">
        <v>111</v>
      </c>
      <c r="K7" s="136"/>
      <c r="L7" s="136"/>
    </row>
    <row r="8" spans="1:12" ht="16.5" customHeight="1" x14ac:dyDescent="0.25">
      <c r="E8" s="8"/>
      <c r="F8" s="15">
        <v>2025</v>
      </c>
      <c r="G8" s="16"/>
      <c r="H8" s="15">
        <v>2024</v>
      </c>
      <c r="I8" s="17"/>
      <c r="J8" s="15">
        <v>2025</v>
      </c>
      <c r="K8" s="16"/>
      <c r="L8" s="15">
        <v>2024</v>
      </c>
    </row>
    <row r="9" spans="1:12" ht="16.5" customHeight="1" x14ac:dyDescent="0.25">
      <c r="D9" s="18" t="s">
        <v>1</v>
      </c>
      <c r="E9" s="8"/>
      <c r="F9" s="19" t="s">
        <v>110</v>
      </c>
      <c r="G9" s="8"/>
      <c r="H9" s="19" t="s">
        <v>110</v>
      </c>
      <c r="I9" s="17"/>
      <c r="J9" s="19" t="s">
        <v>110</v>
      </c>
      <c r="K9" s="20"/>
      <c r="L9" s="19" t="s">
        <v>110</v>
      </c>
    </row>
    <row r="10" spans="1:12" ht="16.5" customHeight="1" x14ac:dyDescent="0.25">
      <c r="D10" s="21"/>
      <c r="E10" s="8"/>
      <c r="F10" s="22"/>
      <c r="G10" s="8"/>
      <c r="H10" s="22"/>
      <c r="I10" s="17"/>
      <c r="J10" s="22"/>
      <c r="K10" s="20"/>
      <c r="L10" s="22"/>
    </row>
    <row r="11" spans="1:12" ht="16.5" customHeight="1" x14ac:dyDescent="0.25">
      <c r="A11" s="8" t="s">
        <v>2</v>
      </c>
      <c r="I11" s="99"/>
      <c r="K11" s="98"/>
    </row>
    <row r="12" spans="1:12" ht="16.5" customHeight="1" x14ac:dyDescent="0.25">
      <c r="A12" s="8"/>
      <c r="I12" s="99"/>
      <c r="K12" s="98"/>
    </row>
    <row r="13" spans="1:12" ht="16.5" customHeight="1" x14ac:dyDescent="0.25">
      <c r="A13" s="107" t="s">
        <v>3</v>
      </c>
      <c r="G13" s="108"/>
      <c r="I13" s="99"/>
      <c r="K13" s="98"/>
    </row>
    <row r="14" spans="1:12" ht="16.5" customHeight="1" x14ac:dyDescent="0.25">
      <c r="A14" s="8"/>
      <c r="G14" s="108"/>
      <c r="I14" s="99"/>
      <c r="K14" s="98"/>
    </row>
    <row r="15" spans="1:12" ht="16.5" customHeight="1" x14ac:dyDescent="0.25">
      <c r="A15" s="10" t="s">
        <v>47</v>
      </c>
      <c r="D15" s="9">
        <v>9</v>
      </c>
      <c r="F15" s="11">
        <v>335580778</v>
      </c>
      <c r="G15" s="109"/>
      <c r="H15" s="11">
        <v>522113723</v>
      </c>
      <c r="I15" s="11"/>
      <c r="J15" s="11">
        <v>112288832</v>
      </c>
      <c r="K15" s="11"/>
      <c r="L15" s="11">
        <v>199255828</v>
      </c>
    </row>
    <row r="16" spans="1:12" ht="16.5" customHeight="1" x14ac:dyDescent="0.25">
      <c r="A16" s="10" t="s">
        <v>132</v>
      </c>
      <c r="D16" s="9">
        <v>10</v>
      </c>
      <c r="F16" s="11">
        <v>2458968693</v>
      </c>
      <c r="G16" s="108"/>
      <c r="H16" s="11">
        <v>3223173338</v>
      </c>
      <c r="I16" s="99"/>
      <c r="J16" s="11">
        <v>2488458069</v>
      </c>
      <c r="L16" s="11">
        <v>3160700736</v>
      </c>
    </row>
    <row r="17" spans="1:12" ht="16.5" customHeight="1" x14ac:dyDescent="0.25">
      <c r="A17" s="10" t="s">
        <v>142</v>
      </c>
      <c r="D17" s="9">
        <v>11</v>
      </c>
      <c r="F17" s="11">
        <v>26339647</v>
      </c>
      <c r="G17" s="108"/>
      <c r="H17" s="11">
        <v>21390844</v>
      </c>
      <c r="I17" s="99"/>
      <c r="J17" s="11">
        <v>180814</v>
      </c>
      <c r="L17" s="11">
        <v>777798</v>
      </c>
    </row>
    <row r="18" spans="1:12" ht="16.5" customHeight="1" x14ac:dyDescent="0.25">
      <c r="A18" s="10" t="s">
        <v>128</v>
      </c>
      <c r="G18" s="108"/>
      <c r="I18" s="99"/>
    </row>
    <row r="19" spans="1:12" ht="16.5" customHeight="1" x14ac:dyDescent="0.25">
      <c r="A19" s="12"/>
      <c r="B19" s="10" t="s">
        <v>129</v>
      </c>
      <c r="D19" s="9">
        <v>12</v>
      </c>
      <c r="F19" s="11">
        <v>14765998</v>
      </c>
      <c r="G19" s="108"/>
      <c r="H19" s="11">
        <v>18231965</v>
      </c>
      <c r="I19" s="99"/>
      <c r="J19" s="11">
        <v>6494615</v>
      </c>
      <c r="L19" s="11">
        <v>6494615</v>
      </c>
    </row>
    <row r="20" spans="1:12" ht="16.5" customHeight="1" x14ac:dyDescent="0.25">
      <c r="A20" s="10" t="s">
        <v>102</v>
      </c>
      <c r="D20" s="9">
        <v>31</v>
      </c>
      <c r="E20" s="12"/>
      <c r="F20" s="11">
        <v>0</v>
      </c>
      <c r="G20" s="108"/>
      <c r="H20" s="11">
        <v>0</v>
      </c>
      <c r="I20" s="99"/>
      <c r="J20" s="11">
        <v>0</v>
      </c>
      <c r="L20" s="11">
        <v>8283133</v>
      </c>
    </row>
    <row r="21" spans="1:12" ht="16.5" customHeight="1" x14ac:dyDescent="0.25">
      <c r="A21" s="10" t="s">
        <v>115</v>
      </c>
      <c r="D21" s="110"/>
      <c r="E21" s="12"/>
      <c r="G21" s="108"/>
      <c r="I21" s="99"/>
    </row>
    <row r="22" spans="1:12" ht="16.5" customHeight="1" x14ac:dyDescent="0.25">
      <c r="A22" s="12"/>
      <c r="B22" s="10" t="s">
        <v>116</v>
      </c>
      <c r="D22" s="9">
        <v>31</v>
      </c>
      <c r="E22" s="12"/>
      <c r="F22" s="11">
        <v>0</v>
      </c>
      <c r="G22" s="108"/>
      <c r="H22" s="11">
        <v>0</v>
      </c>
      <c r="I22" s="99"/>
      <c r="J22" s="11">
        <v>0</v>
      </c>
      <c r="L22" s="11">
        <v>185080060</v>
      </c>
    </row>
    <row r="23" spans="1:12" ht="16.5" customHeight="1" x14ac:dyDescent="0.25">
      <c r="A23" s="10" t="s">
        <v>49</v>
      </c>
      <c r="D23" s="9">
        <v>13</v>
      </c>
      <c r="F23" s="11">
        <v>1287239781</v>
      </c>
      <c r="G23" s="108"/>
      <c r="H23" s="11">
        <v>1661818363</v>
      </c>
      <c r="I23" s="99"/>
      <c r="J23" s="11">
        <v>1092569886</v>
      </c>
      <c r="L23" s="11">
        <v>1462014510</v>
      </c>
    </row>
    <row r="24" spans="1:12" ht="16.5" customHeight="1" x14ac:dyDescent="0.25">
      <c r="A24" s="10" t="s">
        <v>83</v>
      </c>
      <c r="F24" s="11">
        <v>69076088</v>
      </c>
      <c r="G24" s="108"/>
      <c r="H24" s="11">
        <v>61071888</v>
      </c>
      <c r="I24" s="99"/>
      <c r="J24" s="11">
        <v>0</v>
      </c>
      <c r="L24" s="11">
        <v>0</v>
      </c>
    </row>
    <row r="25" spans="1:12" ht="16.5" customHeight="1" x14ac:dyDescent="0.25">
      <c r="A25" s="10" t="s">
        <v>174</v>
      </c>
      <c r="F25" s="11">
        <v>177129705</v>
      </c>
      <c r="G25" s="108"/>
      <c r="H25" s="11">
        <v>135531214</v>
      </c>
      <c r="I25" s="99"/>
      <c r="J25" s="11">
        <v>163250899</v>
      </c>
      <c r="L25" s="11">
        <v>126919315</v>
      </c>
    </row>
    <row r="26" spans="1:12" ht="16.5" customHeight="1" x14ac:dyDescent="0.25">
      <c r="A26" s="10" t="s">
        <v>223</v>
      </c>
      <c r="D26" s="9">
        <v>14</v>
      </c>
      <c r="F26" s="11">
        <v>13693571</v>
      </c>
      <c r="G26" s="108"/>
      <c r="H26" s="11">
        <v>10458086</v>
      </c>
      <c r="I26" s="99"/>
      <c r="J26" s="11">
        <v>0</v>
      </c>
      <c r="L26" s="11">
        <v>0</v>
      </c>
    </row>
    <row r="27" spans="1:12" ht="16.5" customHeight="1" x14ac:dyDescent="0.25">
      <c r="A27" s="10" t="s">
        <v>175</v>
      </c>
      <c r="F27" s="103">
        <v>266440495</v>
      </c>
      <c r="G27" s="108"/>
      <c r="H27" s="103">
        <v>249944356</v>
      </c>
      <c r="I27" s="99"/>
      <c r="J27" s="103">
        <v>251410638</v>
      </c>
      <c r="L27" s="103">
        <v>238561119</v>
      </c>
    </row>
    <row r="28" spans="1:12" ht="16.5" customHeight="1" x14ac:dyDescent="0.25">
      <c r="G28" s="108"/>
      <c r="I28" s="99"/>
    </row>
    <row r="29" spans="1:12" ht="16.5" customHeight="1" x14ac:dyDescent="0.25">
      <c r="A29" s="111" t="s">
        <v>4</v>
      </c>
      <c r="F29" s="103">
        <f>SUM(F15:F27)</f>
        <v>4649234756</v>
      </c>
      <c r="G29" s="108"/>
      <c r="H29" s="103">
        <f>SUM(H15:H27)</f>
        <v>5903733777</v>
      </c>
      <c r="I29" s="99"/>
      <c r="J29" s="103">
        <f>SUM(J15:J27)</f>
        <v>4114653753</v>
      </c>
      <c r="L29" s="103">
        <f>SUM(L15:L27)</f>
        <v>5388087114</v>
      </c>
    </row>
    <row r="30" spans="1:12" ht="16.5" customHeight="1" x14ac:dyDescent="0.25">
      <c r="G30" s="108"/>
      <c r="I30" s="99"/>
    </row>
    <row r="31" spans="1:12" ht="16.5" customHeight="1" x14ac:dyDescent="0.25">
      <c r="A31" s="8" t="s">
        <v>5</v>
      </c>
      <c r="G31" s="108"/>
      <c r="I31" s="99"/>
    </row>
    <row r="32" spans="1:12" ht="16.5" customHeight="1" x14ac:dyDescent="0.25">
      <c r="G32" s="108"/>
      <c r="I32" s="99"/>
    </row>
    <row r="33" spans="1:12" ht="16.5" customHeight="1" x14ac:dyDescent="0.25">
      <c r="A33" s="10" t="s">
        <v>117</v>
      </c>
      <c r="G33" s="108"/>
      <c r="I33" s="99"/>
    </row>
    <row r="34" spans="1:12" ht="16.5" customHeight="1" x14ac:dyDescent="0.25">
      <c r="A34" s="12"/>
      <c r="B34" s="10" t="s">
        <v>118</v>
      </c>
      <c r="F34" s="11">
        <v>2132471</v>
      </c>
      <c r="G34" s="108"/>
      <c r="H34" s="11">
        <v>2130963</v>
      </c>
      <c r="I34" s="99"/>
      <c r="J34" s="11">
        <v>133971</v>
      </c>
      <c r="L34" s="11">
        <v>132463</v>
      </c>
    </row>
    <row r="35" spans="1:12" ht="16.5" customHeight="1" x14ac:dyDescent="0.25">
      <c r="A35" s="10" t="s">
        <v>133</v>
      </c>
      <c r="D35" s="9">
        <v>10</v>
      </c>
      <c r="F35" s="11">
        <v>6468219</v>
      </c>
      <c r="G35" s="108"/>
      <c r="H35" s="11">
        <v>493131057</v>
      </c>
      <c r="I35" s="99"/>
      <c r="J35" s="11">
        <v>157936754</v>
      </c>
      <c r="L35" s="11">
        <v>493131057</v>
      </c>
    </row>
    <row r="36" spans="1:12" ht="16.5" customHeight="1" x14ac:dyDescent="0.25">
      <c r="A36" s="10" t="s">
        <v>80</v>
      </c>
      <c r="D36" s="9">
        <v>12</v>
      </c>
      <c r="F36" s="11">
        <v>4234170</v>
      </c>
      <c r="G36" s="108"/>
      <c r="H36" s="11">
        <v>5451075</v>
      </c>
      <c r="I36" s="99"/>
      <c r="J36" s="11">
        <v>0</v>
      </c>
      <c r="L36" s="11">
        <v>0</v>
      </c>
    </row>
    <row r="37" spans="1:12" ht="16.5" customHeight="1" x14ac:dyDescent="0.25">
      <c r="A37" s="10" t="s">
        <v>101</v>
      </c>
      <c r="D37" s="9">
        <v>15</v>
      </c>
      <c r="F37" s="11">
        <v>0</v>
      </c>
      <c r="G37" s="108"/>
      <c r="H37" s="11">
        <v>0</v>
      </c>
      <c r="I37" s="99"/>
      <c r="J37" s="11">
        <v>151113683</v>
      </c>
      <c r="K37" s="112"/>
      <c r="L37" s="11">
        <v>193113683</v>
      </c>
    </row>
    <row r="38" spans="1:12" ht="16.5" customHeight="1" x14ac:dyDescent="0.25">
      <c r="A38" s="10" t="s">
        <v>225</v>
      </c>
      <c r="D38" s="9">
        <v>15</v>
      </c>
      <c r="F38" s="11">
        <v>301387500</v>
      </c>
      <c r="G38" s="108"/>
      <c r="H38" s="11">
        <v>308338926</v>
      </c>
      <c r="I38" s="99"/>
      <c r="J38" s="11">
        <v>301387500</v>
      </c>
      <c r="L38" s="11">
        <v>848250000</v>
      </c>
    </row>
    <row r="39" spans="1:12" ht="16.5" customHeight="1" x14ac:dyDescent="0.25">
      <c r="A39" s="10" t="s">
        <v>103</v>
      </c>
      <c r="D39" s="9">
        <v>31</v>
      </c>
      <c r="F39" s="11">
        <v>0</v>
      </c>
      <c r="G39" s="108"/>
      <c r="H39" s="11">
        <v>0</v>
      </c>
      <c r="I39" s="99"/>
      <c r="J39" s="11">
        <v>200517936</v>
      </c>
      <c r="L39" s="11">
        <v>37343577</v>
      </c>
    </row>
    <row r="40" spans="1:12" ht="16.5" customHeight="1" x14ac:dyDescent="0.25">
      <c r="A40" s="10" t="s">
        <v>50</v>
      </c>
      <c r="D40" s="9">
        <v>16</v>
      </c>
      <c r="F40" s="11">
        <v>880458537</v>
      </c>
      <c r="G40" s="108"/>
      <c r="H40" s="11">
        <v>778148857</v>
      </c>
      <c r="I40" s="99"/>
      <c r="J40" s="11">
        <v>616061899</v>
      </c>
      <c r="L40" s="11">
        <v>648592327</v>
      </c>
    </row>
    <row r="41" spans="1:12" ht="16.5" customHeight="1" x14ac:dyDescent="0.25">
      <c r="A41" s="10" t="s">
        <v>75</v>
      </c>
      <c r="D41" s="9">
        <v>17</v>
      </c>
      <c r="F41" s="11">
        <v>56074689</v>
      </c>
      <c r="G41" s="108"/>
      <c r="H41" s="11">
        <v>44481687</v>
      </c>
      <c r="I41" s="99"/>
      <c r="J41" s="11">
        <v>26252913</v>
      </c>
      <c r="L41" s="11">
        <v>13665287</v>
      </c>
    </row>
    <row r="42" spans="1:12" ht="16.5" customHeight="1" x14ac:dyDescent="0.25">
      <c r="A42" s="10" t="s">
        <v>124</v>
      </c>
      <c r="D42" s="9">
        <v>18</v>
      </c>
      <c r="F42" s="11">
        <v>43852098</v>
      </c>
      <c r="G42" s="108"/>
      <c r="H42" s="11">
        <v>63349505</v>
      </c>
      <c r="I42" s="99"/>
      <c r="J42" s="11">
        <v>0</v>
      </c>
      <c r="L42" s="11">
        <v>0</v>
      </c>
    </row>
    <row r="43" spans="1:12" ht="16.5" customHeight="1" x14ac:dyDescent="0.25">
      <c r="A43" s="10" t="s">
        <v>51</v>
      </c>
      <c r="D43" s="9">
        <v>19</v>
      </c>
      <c r="F43" s="11">
        <v>37114920</v>
      </c>
      <c r="G43" s="108"/>
      <c r="H43" s="11">
        <v>100120729</v>
      </c>
      <c r="I43" s="99"/>
      <c r="J43" s="11">
        <v>3148420</v>
      </c>
      <c r="L43" s="11">
        <v>5191558</v>
      </c>
    </row>
    <row r="44" spans="1:12" ht="16.5" customHeight="1" x14ac:dyDescent="0.25">
      <c r="A44" s="10" t="s">
        <v>57</v>
      </c>
      <c r="D44" s="9">
        <v>20</v>
      </c>
      <c r="F44" s="11">
        <v>508304095</v>
      </c>
      <c r="G44" s="108"/>
      <c r="H44" s="11">
        <v>408302900</v>
      </c>
      <c r="I44" s="99"/>
      <c r="J44" s="11">
        <v>429509595</v>
      </c>
      <c r="L44" s="11">
        <v>329985754</v>
      </c>
    </row>
    <row r="45" spans="1:12" ht="16.5" customHeight="1" x14ac:dyDescent="0.25">
      <c r="A45" s="10" t="s">
        <v>96</v>
      </c>
      <c r="D45" s="9">
        <v>21</v>
      </c>
      <c r="F45" s="103">
        <v>31840212</v>
      </c>
      <c r="G45" s="108"/>
      <c r="H45" s="103">
        <v>58813499</v>
      </c>
      <c r="I45" s="99"/>
      <c r="J45" s="103">
        <v>12159596</v>
      </c>
      <c r="L45" s="103">
        <v>38365409</v>
      </c>
    </row>
    <row r="46" spans="1:12" ht="16.5" customHeight="1" x14ac:dyDescent="0.25">
      <c r="G46" s="108"/>
      <c r="I46" s="99"/>
      <c r="K46" s="98"/>
    </row>
    <row r="47" spans="1:12" ht="16.5" customHeight="1" x14ac:dyDescent="0.25">
      <c r="A47" s="8" t="s">
        <v>7</v>
      </c>
      <c r="B47" s="12"/>
      <c r="F47" s="103">
        <f>SUM(F34:F45)</f>
        <v>1871866911</v>
      </c>
      <c r="G47" s="108"/>
      <c r="H47" s="103">
        <f>SUM(H34:H45)</f>
        <v>2262269198</v>
      </c>
      <c r="I47" s="99"/>
      <c r="J47" s="103">
        <f>SUM(J34:J45)</f>
        <v>1898222267</v>
      </c>
      <c r="K47" s="98"/>
      <c r="L47" s="103">
        <f>SUM(L34:L45)</f>
        <v>2607771115</v>
      </c>
    </row>
    <row r="48" spans="1:12" ht="16.5" customHeight="1" x14ac:dyDescent="0.25">
      <c r="G48" s="108"/>
      <c r="I48" s="99"/>
      <c r="K48" s="98"/>
    </row>
    <row r="49" spans="1:12" ht="16.5" customHeight="1" thickBot="1" x14ac:dyDescent="0.3">
      <c r="A49" s="8" t="s">
        <v>13</v>
      </c>
      <c r="F49" s="113">
        <f>F29+F47</f>
        <v>6521101667</v>
      </c>
      <c r="G49" s="108"/>
      <c r="H49" s="113">
        <f>H29+H47</f>
        <v>8166002975</v>
      </c>
      <c r="I49" s="99"/>
      <c r="J49" s="113">
        <f>J29+J47</f>
        <v>6012876020</v>
      </c>
      <c r="K49" s="98"/>
      <c r="L49" s="113">
        <f>L29+L47</f>
        <v>7995858229</v>
      </c>
    </row>
    <row r="50" spans="1:12" ht="16.5" customHeight="1" thickTop="1" x14ac:dyDescent="0.25">
      <c r="A50" s="8"/>
      <c r="G50" s="108"/>
    </row>
    <row r="51" spans="1:12" ht="16.5" customHeight="1" x14ac:dyDescent="0.25">
      <c r="A51" s="8"/>
      <c r="G51" s="108"/>
    </row>
    <row r="52" spans="1:12" ht="16.5" customHeight="1" x14ac:dyDescent="0.25">
      <c r="A52" s="8"/>
      <c r="G52" s="108"/>
    </row>
    <row r="53" spans="1:12" ht="16.5" customHeight="1" x14ac:dyDescent="0.25">
      <c r="A53" s="10" t="s">
        <v>6</v>
      </c>
      <c r="G53" s="108"/>
    </row>
    <row r="54" spans="1:12" ht="16.5" customHeight="1" x14ac:dyDescent="0.25">
      <c r="G54" s="108"/>
    </row>
    <row r="55" spans="1:12" ht="21.95" customHeight="1" x14ac:dyDescent="0.25">
      <c r="A55" s="134" t="s">
        <v>226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</row>
    <row r="56" spans="1:12" ht="16.5" customHeight="1" x14ac:dyDescent="0.25">
      <c r="A56" s="8" t="s">
        <v>82</v>
      </c>
      <c r="B56" s="8"/>
      <c r="C56" s="8"/>
      <c r="G56" s="108"/>
    </row>
    <row r="57" spans="1:12" ht="16.5" customHeight="1" x14ac:dyDescent="0.25">
      <c r="A57" s="8" t="s">
        <v>43</v>
      </c>
      <c r="B57" s="8"/>
      <c r="C57" s="8"/>
      <c r="G57" s="108"/>
    </row>
    <row r="58" spans="1:12" ht="16.5" customHeight="1" x14ac:dyDescent="0.25">
      <c r="A58" s="100" t="s">
        <v>170</v>
      </c>
      <c r="B58" s="100"/>
      <c r="C58" s="100"/>
      <c r="D58" s="101"/>
      <c r="E58" s="102"/>
      <c r="F58" s="103"/>
      <c r="G58" s="114"/>
      <c r="H58" s="103"/>
      <c r="I58" s="104"/>
      <c r="J58" s="103"/>
      <c r="K58" s="105"/>
      <c r="L58" s="103"/>
    </row>
    <row r="59" spans="1:12" ht="16.5" customHeight="1" x14ac:dyDescent="0.25">
      <c r="A59" s="8"/>
      <c r="B59" s="8"/>
      <c r="C59" s="8"/>
      <c r="G59" s="108"/>
    </row>
    <row r="60" spans="1:12" ht="16.5" customHeight="1" x14ac:dyDescent="0.25">
      <c r="G60" s="108"/>
    </row>
    <row r="61" spans="1:12" ht="16.5" customHeight="1" x14ac:dyDescent="0.25">
      <c r="F61" s="135" t="s">
        <v>39</v>
      </c>
      <c r="G61" s="135"/>
      <c r="H61" s="135"/>
      <c r="I61" s="11"/>
      <c r="J61" s="135" t="s">
        <v>58</v>
      </c>
      <c r="K61" s="135"/>
      <c r="L61" s="135"/>
    </row>
    <row r="62" spans="1:12" ht="16.5" customHeight="1" x14ac:dyDescent="0.25">
      <c r="A62" s="12"/>
      <c r="D62" s="106"/>
      <c r="E62" s="8"/>
      <c r="F62" s="136" t="s">
        <v>111</v>
      </c>
      <c r="G62" s="136"/>
      <c r="H62" s="136"/>
      <c r="I62" s="13"/>
      <c r="J62" s="136" t="s">
        <v>111</v>
      </c>
      <c r="K62" s="136"/>
      <c r="L62" s="136"/>
    </row>
    <row r="63" spans="1:12" ht="16.5" customHeight="1" x14ac:dyDescent="0.25">
      <c r="E63" s="8"/>
      <c r="F63" s="15">
        <v>2025</v>
      </c>
      <c r="G63" s="16"/>
      <c r="H63" s="15">
        <v>2024</v>
      </c>
      <c r="I63" s="17"/>
      <c r="J63" s="15">
        <v>2025</v>
      </c>
      <c r="K63" s="16"/>
      <c r="L63" s="15">
        <v>2024</v>
      </c>
    </row>
    <row r="64" spans="1:12" ht="16.5" customHeight="1" x14ac:dyDescent="0.25">
      <c r="D64" s="18" t="s">
        <v>1</v>
      </c>
      <c r="E64" s="8"/>
      <c r="F64" s="19" t="s">
        <v>110</v>
      </c>
      <c r="G64" s="8"/>
      <c r="H64" s="19" t="s">
        <v>110</v>
      </c>
      <c r="I64" s="17"/>
      <c r="J64" s="19" t="s">
        <v>110</v>
      </c>
      <c r="K64" s="20"/>
      <c r="L64" s="19" t="s">
        <v>110</v>
      </c>
    </row>
    <row r="65" spans="1:12" ht="16.5" customHeight="1" x14ac:dyDescent="0.25">
      <c r="D65" s="21"/>
      <c r="E65" s="8"/>
      <c r="F65" s="13"/>
      <c r="G65" s="115"/>
      <c r="H65" s="13"/>
      <c r="I65" s="17"/>
      <c r="J65" s="13"/>
      <c r="K65" s="20"/>
      <c r="L65" s="13"/>
    </row>
    <row r="66" spans="1:12" ht="16.5" customHeight="1" x14ac:dyDescent="0.25">
      <c r="A66" s="8" t="s">
        <v>62</v>
      </c>
      <c r="G66" s="108"/>
      <c r="I66" s="99"/>
      <c r="K66" s="98"/>
    </row>
    <row r="67" spans="1:12" ht="16.5" customHeight="1" x14ac:dyDescent="0.25">
      <c r="A67" s="8"/>
      <c r="G67" s="108"/>
      <c r="I67" s="99"/>
      <c r="K67" s="98"/>
    </row>
    <row r="68" spans="1:12" ht="16.5" customHeight="1" x14ac:dyDescent="0.25">
      <c r="A68" s="8" t="s">
        <v>8</v>
      </c>
      <c r="G68" s="108"/>
      <c r="I68" s="99"/>
      <c r="K68" s="98"/>
    </row>
    <row r="69" spans="1:12" ht="16.5" customHeight="1" x14ac:dyDescent="0.25">
      <c r="A69" s="8"/>
      <c r="G69" s="108"/>
      <c r="I69" s="99"/>
      <c r="K69" s="98"/>
    </row>
    <row r="70" spans="1:12" ht="16.5" customHeight="1" x14ac:dyDescent="0.25">
      <c r="A70" s="10" t="s">
        <v>147</v>
      </c>
      <c r="D70" s="9">
        <v>22</v>
      </c>
      <c r="F70" s="11">
        <v>1570386323</v>
      </c>
      <c r="G70" s="109"/>
      <c r="H70" s="11">
        <v>6165741438</v>
      </c>
      <c r="I70" s="11"/>
      <c r="J70" s="11">
        <v>1496289036</v>
      </c>
      <c r="K70" s="11"/>
      <c r="L70" s="11">
        <v>6073809102</v>
      </c>
    </row>
    <row r="71" spans="1:12" ht="16.5" customHeight="1" x14ac:dyDescent="0.25">
      <c r="A71" s="10" t="s">
        <v>143</v>
      </c>
      <c r="D71" s="9">
        <v>31</v>
      </c>
      <c r="F71" s="11">
        <v>0</v>
      </c>
      <c r="G71" s="109"/>
      <c r="H71" s="11">
        <v>11270000</v>
      </c>
      <c r="I71" s="11"/>
      <c r="J71" s="11">
        <v>11000000</v>
      </c>
      <c r="K71" s="11"/>
      <c r="L71" s="11">
        <v>0</v>
      </c>
    </row>
    <row r="72" spans="1:12" ht="16.5" customHeight="1" x14ac:dyDescent="0.25">
      <c r="A72" s="10" t="s">
        <v>134</v>
      </c>
      <c r="D72" s="9">
        <v>23</v>
      </c>
      <c r="F72" s="11">
        <v>141757825</v>
      </c>
      <c r="G72" s="109"/>
      <c r="H72" s="11">
        <v>113251860</v>
      </c>
      <c r="I72" s="11"/>
      <c r="J72" s="11">
        <v>71924979</v>
      </c>
      <c r="K72" s="11"/>
      <c r="L72" s="11">
        <v>39334354</v>
      </c>
    </row>
    <row r="73" spans="1:12" ht="16.5" customHeight="1" x14ac:dyDescent="0.25">
      <c r="A73" s="10" t="s">
        <v>74</v>
      </c>
      <c r="D73" s="9">
        <v>24</v>
      </c>
      <c r="F73" s="11">
        <v>30805135</v>
      </c>
      <c r="G73" s="109"/>
      <c r="H73" s="11">
        <v>18244122</v>
      </c>
      <c r="I73" s="11"/>
      <c r="J73" s="11">
        <v>17223581</v>
      </c>
      <c r="K73" s="11"/>
      <c r="L73" s="11">
        <v>4464463</v>
      </c>
    </row>
    <row r="74" spans="1:12" ht="16.5" customHeight="1" x14ac:dyDescent="0.25">
      <c r="A74" s="10" t="s">
        <v>146</v>
      </c>
      <c r="F74" s="11">
        <v>1002461</v>
      </c>
      <c r="G74" s="109"/>
      <c r="H74" s="11">
        <v>11983831</v>
      </c>
      <c r="I74" s="11"/>
      <c r="J74" s="11">
        <v>0</v>
      </c>
      <c r="K74" s="11"/>
      <c r="L74" s="11">
        <v>0</v>
      </c>
    </row>
    <row r="75" spans="1:12" ht="16.5" customHeight="1" x14ac:dyDescent="0.25">
      <c r="A75" s="10" t="s">
        <v>84</v>
      </c>
      <c r="F75" s="103">
        <v>2973115</v>
      </c>
      <c r="G75" s="109"/>
      <c r="H75" s="103">
        <v>9263995</v>
      </c>
      <c r="I75" s="11"/>
      <c r="J75" s="103">
        <v>1245586</v>
      </c>
      <c r="K75" s="11"/>
      <c r="L75" s="103">
        <v>1073836</v>
      </c>
    </row>
    <row r="76" spans="1:12" ht="16.5" customHeight="1" x14ac:dyDescent="0.25">
      <c r="G76" s="109"/>
      <c r="I76" s="11"/>
      <c r="K76" s="11"/>
    </row>
    <row r="77" spans="1:12" ht="16.5" customHeight="1" x14ac:dyDescent="0.25">
      <c r="A77" s="8" t="s">
        <v>9</v>
      </c>
      <c r="B77" s="12"/>
      <c r="F77" s="103">
        <f>SUM(F70:F75)</f>
        <v>1746924859</v>
      </c>
      <c r="G77" s="108"/>
      <c r="H77" s="103">
        <f>SUM(H70:H75)</f>
        <v>6329755246</v>
      </c>
      <c r="I77" s="99"/>
      <c r="J77" s="103">
        <f>SUM(J70:J75)</f>
        <v>1597683182</v>
      </c>
      <c r="L77" s="103">
        <f>SUM(L70:L75)</f>
        <v>6118681755</v>
      </c>
    </row>
    <row r="78" spans="1:12" ht="16.5" customHeight="1" x14ac:dyDescent="0.25">
      <c r="G78" s="108"/>
      <c r="I78" s="99"/>
    </row>
    <row r="79" spans="1:12" ht="16.5" customHeight="1" x14ac:dyDescent="0.25">
      <c r="A79" s="8" t="s">
        <v>10</v>
      </c>
      <c r="G79" s="108"/>
      <c r="I79" s="99"/>
    </row>
    <row r="80" spans="1:12" ht="16.5" customHeight="1" x14ac:dyDescent="0.25">
      <c r="A80" s="8"/>
      <c r="G80" s="108"/>
      <c r="I80" s="99"/>
    </row>
    <row r="81" spans="1:12" ht="16.5" customHeight="1" x14ac:dyDescent="0.25">
      <c r="A81" s="10" t="s">
        <v>224</v>
      </c>
      <c r="D81" s="9">
        <v>22</v>
      </c>
      <c r="F81" s="11">
        <v>41707570</v>
      </c>
      <c r="G81" s="109"/>
      <c r="H81" s="11">
        <v>99598840</v>
      </c>
      <c r="I81" s="11"/>
      <c r="J81" s="11">
        <v>41707570</v>
      </c>
      <c r="K81" s="11"/>
      <c r="L81" s="11">
        <v>99598840</v>
      </c>
    </row>
    <row r="82" spans="1:12" ht="16.5" customHeight="1" x14ac:dyDescent="0.25">
      <c r="A82" s="10" t="s">
        <v>135</v>
      </c>
      <c r="D82" s="9">
        <v>23</v>
      </c>
      <c r="F82" s="11">
        <v>18765530</v>
      </c>
      <c r="G82" s="108"/>
      <c r="H82" s="11">
        <v>53660281</v>
      </c>
      <c r="I82" s="99"/>
      <c r="J82" s="11">
        <v>22726461</v>
      </c>
      <c r="L82" s="11">
        <v>37487463</v>
      </c>
    </row>
    <row r="83" spans="1:12" ht="16.5" customHeight="1" x14ac:dyDescent="0.25">
      <c r="A83" s="10" t="s">
        <v>73</v>
      </c>
      <c r="D83" s="9">
        <v>24</v>
      </c>
      <c r="F83" s="12">
        <v>30283910</v>
      </c>
      <c r="G83" s="12"/>
      <c r="H83" s="12">
        <v>31357994</v>
      </c>
      <c r="I83" s="112"/>
      <c r="J83" s="11">
        <v>10204467</v>
      </c>
      <c r="K83" s="112"/>
      <c r="L83" s="11">
        <v>7880128</v>
      </c>
    </row>
    <row r="84" spans="1:12" ht="16.5" customHeight="1" x14ac:dyDescent="0.25">
      <c r="A84" s="10" t="s">
        <v>79</v>
      </c>
      <c r="D84" s="9">
        <v>20</v>
      </c>
      <c r="F84" s="12">
        <v>69414268</v>
      </c>
      <c r="G84" s="12"/>
      <c r="H84" s="12">
        <v>80706212</v>
      </c>
      <c r="I84" s="112"/>
      <c r="J84" s="11">
        <v>0</v>
      </c>
      <c r="K84" s="112"/>
      <c r="L84" s="11">
        <v>0</v>
      </c>
    </row>
    <row r="85" spans="1:12" ht="16.5" customHeight="1" x14ac:dyDescent="0.25">
      <c r="A85" s="10" t="s">
        <v>152</v>
      </c>
      <c r="F85" s="11">
        <v>44153452</v>
      </c>
      <c r="G85" s="108"/>
      <c r="H85" s="11">
        <v>40563080</v>
      </c>
      <c r="I85" s="99"/>
      <c r="J85" s="11">
        <v>12317080</v>
      </c>
      <c r="L85" s="11">
        <v>9142539</v>
      </c>
    </row>
    <row r="86" spans="1:12" ht="16.5" customHeight="1" x14ac:dyDescent="0.25">
      <c r="A86" s="10" t="s">
        <v>70</v>
      </c>
      <c r="F86" s="103">
        <v>48397657</v>
      </c>
      <c r="G86" s="108"/>
      <c r="H86" s="103">
        <v>47407072</v>
      </c>
      <c r="I86" s="99"/>
      <c r="J86" s="103">
        <v>0</v>
      </c>
      <c r="L86" s="103">
        <v>402900</v>
      </c>
    </row>
    <row r="87" spans="1:12" ht="16.5" customHeight="1" x14ac:dyDescent="0.25">
      <c r="G87" s="108"/>
      <c r="I87" s="99"/>
      <c r="K87" s="11"/>
    </row>
    <row r="88" spans="1:12" ht="16.5" customHeight="1" x14ac:dyDescent="0.25">
      <c r="A88" s="8" t="s">
        <v>11</v>
      </c>
      <c r="B88" s="12"/>
      <c r="F88" s="103">
        <f>SUM(F81:F86)</f>
        <v>252722387</v>
      </c>
      <c r="G88" s="108"/>
      <c r="H88" s="103">
        <f>SUM(H81:H86)</f>
        <v>353293479</v>
      </c>
      <c r="I88" s="99"/>
      <c r="J88" s="103">
        <f>SUM(J81:J86)</f>
        <v>86955578</v>
      </c>
      <c r="K88" s="98"/>
      <c r="L88" s="103">
        <f>SUM(L81:L86)</f>
        <v>154511870</v>
      </c>
    </row>
    <row r="89" spans="1:12" ht="16.5" customHeight="1" x14ac:dyDescent="0.25">
      <c r="A89" s="8"/>
      <c r="G89" s="108"/>
      <c r="I89" s="99"/>
      <c r="K89" s="98"/>
    </row>
    <row r="90" spans="1:12" ht="16.5" customHeight="1" x14ac:dyDescent="0.25">
      <c r="A90" s="8" t="s">
        <v>12</v>
      </c>
      <c r="B90" s="8"/>
      <c r="F90" s="103">
        <f>F77+F88</f>
        <v>1999647246</v>
      </c>
      <c r="G90" s="108"/>
      <c r="H90" s="103">
        <f>H77+H88</f>
        <v>6683048725</v>
      </c>
      <c r="I90" s="99"/>
      <c r="J90" s="103">
        <f>J77+J88</f>
        <v>1684638760</v>
      </c>
      <c r="K90" s="98"/>
      <c r="L90" s="103">
        <f>L77+L88</f>
        <v>6273193625</v>
      </c>
    </row>
    <row r="91" spans="1:12" ht="16.5" customHeight="1" x14ac:dyDescent="0.25">
      <c r="A91" s="8"/>
      <c r="B91" s="8"/>
      <c r="G91" s="108"/>
    </row>
    <row r="92" spans="1:12" ht="16.5" customHeight="1" x14ac:dyDescent="0.25">
      <c r="A92" s="8"/>
      <c r="B92" s="8"/>
      <c r="G92" s="108"/>
    </row>
    <row r="93" spans="1:12" ht="16.5" customHeight="1" x14ac:dyDescent="0.25">
      <c r="A93" s="8"/>
      <c r="B93" s="8"/>
      <c r="G93" s="108"/>
    </row>
    <row r="94" spans="1:12" ht="16.5" customHeight="1" x14ac:dyDescent="0.25">
      <c r="A94" s="8"/>
      <c r="B94" s="8"/>
      <c r="G94" s="108"/>
    </row>
    <row r="95" spans="1:12" ht="16.5" customHeight="1" x14ac:dyDescent="0.25">
      <c r="A95" s="8"/>
      <c r="B95" s="8"/>
      <c r="G95" s="108"/>
    </row>
    <row r="96" spans="1:12" ht="16.5" customHeight="1" x14ac:dyDescent="0.25">
      <c r="A96" s="8"/>
      <c r="B96" s="8"/>
      <c r="G96" s="108"/>
    </row>
    <row r="97" spans="1:12" ht="16.5" customHeight="1" x14ac:dyDescent="0.25">
      <c r="A97" s="8"/>
      <c r="B97" s="8"/>
      <c r="G97" s="108"/>
    </row>
    <row r="98" spans="1:12" ht="16.5" customHeight="1" x14ac:dyDescent="0.25">
      <c r="A98" s="8"/>
      <c r="B98" s="8"/>
      <c r="G98" s="108"/>
    </row>
    <row r="99" spans="1:12" ht="16.5" customHeight="1" x14ac:dyDescent="0.25">
      <c r="A99" s="8"/>
      <c r="B99" s="8"/>
      <c r="G99" s="108"/>
    </row>
    <row r="100" spans="1:12" ht="16.5" customHeight="1" x14ac:dyDescent="0.25">
      <c r="A100" s="8"/>
      <c r="B100" s="8"/>
      <c r="G100" s="108"/>
    </row>
    <row r="101" spans="1:12" ht="16.5" customHeight="1" x14ac:dyDescent="0.25">
      <c r="A101" s="8"/>
      <c r="B101" s="8"/>
      <c r="G101" s="108"/>
    </row>
    <row r="102" spans="1:12" ht="16.5" customHeight="1" x14ac:dyDescent="0.25">
      <c r="A102" s="8"/>
      <c r="B102" s="8"/>
      <c r="G102" s="108"/>
    </row>
    <row r="103" spans="1:12" ht="16.5" customHeight="1" x14ac:dyDescent="0.25">
      <c r="A103" s="8"/>
      <c r="B103" s="8"/>
      <c r="G103" s="108"/>
    </row>
    <row r="104" spans="1:12" ht="16.5" customHeight="1" x14ac:dyDescent="0.25">
      <c r="A104" s="8"/>
      <c r="B104" s="8"/>
      <c r="G104" s="108"/>
    </row>
    <row r="105" spans="1:12" ht="16.5" customHeight="1" x14ac:dyDescent="0.25">
      <c r="A105" s="8"/>
      <c r="B105" s="8"/>
      <c r="G105" s="108"/>
    </row>
    <row r="106" spans="1:12" ht="16.5" customHeight="1" x14ac:dyDescent="0.25">
      <c r="A106" s="8"/>
      <c r="B106" s="8"/>
      <c r="G106" s="108"/>
    </row>
    <row r="107" spans="1:12" ht="16.5" customHeight="1" x14ac:dyDescent="0.25">
      <c r="A107" s="8"/>
      <c r="B107" s="8"/>
      <c r="G107" s="108"/>
    </row>
    <row r="108" spans="1:12" ht="16.5" customHeight="1" x14ac:dyDescent="0.25">
      <c r="A108" s="8"/>
      <c r="B108" s="8"/>
      <c r="G108" s="108"/>
    </row>
    <row r="109" spans="1:12" ht="16.5" customHeight="1" x14ac:dyDescent="0.25">
      <c r="A109" s="8"/>
      <c r="B109" s="8"/>
      <c r="G109" s="108"/>
    </row>
    <row r="110" spans="1:12" ht="21.95" customHeight="1" x14ac:dyDescent="0.25">
      <c r="A110" s="134" t="s">
        <v>226</v>
      </c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</row>
    <row r="111" spans="1:12" ht="16.5" customHeight="1" x14ac:dyDescent="0.25">
      <c r="A111" s="8" t="s">
        <v>82</v>
      </c>
      <c r="B111" s="8"/>
      <c r="C111" s="8"/>
      <c r="G111" s="108"/>
    </row>
    <row r="112" spans="1:12" ht="16.5" customHeight="1" x14ac:dyDescent="0.25">
      <c r="A112" s="8" t="s">
        <v>43</v>
      </c>
      <c r="B112" s="8"/>
      <c r="C112" s="8"/>
      <c r="G112" s="108"/>
    </row>
    <row r="113" spans="1:12" ht="16.5" customHeight="1" x14ac:dyDescent="0.25">
      <c r="A113" s="100" t="s">
        <v>170</v>
      </c>
      <c r="B113" s="100"/>
      <c r="C113" s="100"/>
      <c r="D113" s="101"/>
      <c r="E113" s="102"/>
      <c r="F113" s="103"/>
      <c r="G113" s="114"/>
      <c r="H113" s="103"/>
      <c r="I113" s="104"/>
      <c r="J113" s="103"/>
      <c r="K113" s="105"/>
      <c r="L113" s="103"/>
    </row>
    <row r="114" spans="1:12" ht="16.5" customHeight="1" x14ac:dyDescent="0.25">
      <c r="A114" s="8"/>
      <c r="B114" s="8"/>
      <c r="C114" s="8"/>
      <c r="G114" s="108"/>
    </row>
    <row r="115" spans="1:12" ht="16.5" customHeight="1" x14ac:dyDescent="0.25">
      <c r="G115" s="108"/>
    </row>
    <row r="116" spans="1:12" ht="16.5" customHeight="1" x14ac:dyDescent="0.25">
      <c r="F116" s="135" t="s">
        <v>39</v>
      </c>
      <c r="G116" s="135"/>
      <c r="H116" s="135"/>
      <c r="I116" s="11"/>
      <c r="J116" s="135" t="s">
        <v>58</v>
      </c>
      <c r="K116" s="135"/>
      <c r="L116" s="135"/>
    </row>
    <row r="117" spans="1:12" ht="16.5" customHeight="1" x14ac:dyDescent="0.25">
      <c r="A117" s="12"/>
      <c r="E117" s="8"/>
      <c r="F117" s="136" t="s">
        <v>111</v>
      </c>
      <c r="G117" s="136"/>
      <c r="H117" s="136"/>
      <c r="I117" s="13"/>
      <c r="J117" s="136" t="s">
        <v>111</v>
      </c>
      <c r="K117" s="136"/>
      <c r="L117" s="136"/>
    </row>
    <row r="118" spans="1:12" ht="16.5" customHeight="1" x14ac:dyDescent="0.25">
      <c r="E118" s="8"/>
      <c r="F118" s="15">
        <v>2025</v>
      </c>
      <c r="G118" s="16"/>
      <c r="H118" s="15">
        <v>2024</v>
      </c>
      <c r="I118" s="17"/>
      <c r="J118" s="15">
        <v>2025</v>
      </c>
      <c r="K118" s="16"/>
      <c r="L118" s="15">
        <v>2024</v>
      </c>
    </row>
    <row r="119" spans="1:12" ht="16.5" customHeight="1" x14ac:dyDescent="0.25">
      <c r="D119" s="18" t="s">
        <v>1</v>
      </c>
      <c r="E119" s="8"/>
      <c r="F119" s="19" t="s">
        <v>110</v>
      </c>
      <c r="G119" s="8"/>
      <c r="H119" s="19" t="s">
        <v>110</v>
      </c>
      <c r="I119" s="17"/>
      <c r="J119" s="19" t="s">
        <v>110</v>
      </c>
      <c r="K119" s="20"/>
      <c r="L119" s="19" t="s">
        <v>110</v>
      </c>
    </row>
    <row r="120" spans="1:12" ht="16.5" customHeight="1" x14ac:dyDescent="0.25">
      <c r="D120" s="21"/>
      <c r="E120" s="8"/>
      <c r="F120" s="13"/>
      <c r="G120" s="115"/>
      <c r="H120" s="13"/>
      <c r="I120" s="17"/>
      <c r="J120" s="13"/>
      <c r="K120" s="20"/>
      <c r="L120" s="13"/>
    </row>
    <row r="121" spans="1:12" ht="16.5" customHeight="1" x14ac:dyDescent="0.25">
      <c r="A121" s="8" t="s">
        <v>125</v>
      </c>
      <c r="G121" s="108"/>
      <c r="I121" s="99"/>
      <c r="K121" s="98"/>
    </row>
    <row r="122" spans="1:12" ht="16.5" customHeight="1" x14ac:dyDescent="0.25">
      <c r="A122" s="8"/>
      <c r="G122" s="108"/>
      <c r="I122" s="99"/>
      <c r="K122" s="98"/>
    </row>
    <row r="123" spans="1:12" ht="16.5" customHeight="1" x14ac:dyDescent="0.25">
      <c r="A123" s="8" t="s">
        <v>63</v>
      </c>
      <c r="G123" s="108"/>
      <c r="I123" s="99"/>
      <c r="K123" s="98"/>
    </row>
    <row r="124" spans="1:12" ht="16.5" customHeight="1" x14ac:dyDescent="0.25">
      <c r="A124" s="8"/>
      <c r="G124" s="108"/>
      <c r="I124" s="99"/>
      <c r="K124" s="98"/>
    </row>
    <row r="125" spans="1:12" ht="16.5" customHeight="1" x14ac:dyDescent="0.25">
      <c r="A125" s="10" t="s">
        <v>14</v>
      </c>
      <c r="D125" s="9">
        <v>26</v>
      </c>
      <c r="G125" s="108"/>
      <c r="I125" s="99"/>
      <c r="K125" s="98"/>
    </row>
    <row r="126" spans="1:12" ht="16.5" customHeight="1" x14ac:dyDescent="0.25">
      <c r="B126" s="10" t="s">
        <v>30</v>
      </c>
      <c r="F126" s="12"/>
      <c r="G126" s="12"/>
      <c r="H126" s="12"/>
      <c r="I126" s="112"/>
      <c r="J126" s="112"/>
      <c r="K126" s="112"/>
      <c r="L126" s="112"/>
    </row>
    <row r="127" spans="1:12" ht="16.5" customHeight="1" x14ac:dyDescent="0.25">
      <c r="C127" s="116" t="s">
        <v>186</v>
      </c>
      <c r="F127" s="12"/>
      <c r="G127" s="12"/>
      <c r="H127" s="12"/>
      <c r="I127" s="112"/>
      <c r="J127" s="112"/>
      <c r="K127" s="112"/>
      <c r="L127" s="112"/>
    </row>
    <row r="128" spans="1:12" ht="16.5" customHeight="1" x14ac:dyDescent="0.25">
      <c r="C128" s="10" t="s">
        <v>187</v>
      </c>
      <c r="F128" s="12"/>
      <c r="G128" s="12"/>
      <c r="H128" s="12"/>
      <c r="I128" s="112"/>
      <c r="J128" s="112"/>
      <c r="K128" s="112"/>
      <c r="L128" s="112"/>
    </row>
    <row r="129" spans="1:12" ht="16.5" customHeight="1" x14ac:dyDescent="0.25">
      <c r="C129" s="10" t="s">
        <v>189</v>
      </c>
      <c r="G129" s="108"/>
      <c r="I129" s="99"/>
    </row>
    <row r="130" spans="1:12" ht="16.5" customHeight="1" thickBot="1" x14ac:dyDescent="0.3">
      <c r="C130" s="10" t="s">
        <v>188</v>
      </c>
      <c r="F130" s="113">
        <v>9317588588</v>
      </c>
      <c r="G130" s="108"/>
      <c r="H130" s="113">
        <v>1995549699</v>
      </c>
      <c r="I130" s="99"/>
      <c r="J130" s="113">
        <v>9317588588</v>
      </c>
      <c r="L130" s="113">
        <v>1995549699</v>
      </c>
    </row>
    <row r="131" spans="1:12" ht="16.5" customHeight="1" thickTop="1" x14ac:dyDescent="0.25">
      <c r="A131" s="8"/>
      <c r="G131" s="108"/>
      <c r="I131" s="99"/>
    </row>
    <row r="132" spans="1:12" ht="16.5" customHeight="1" x14ac:dyDescent="0.25">
      <c r="B132" s="10" t="s">
        <v>15</v>
      </c>
      <c r="F132" s="12"/>
      <c r="G132" s="12"/>
      <c r="H132" s="12"/>
      <c r="I132" s="112"/>
      <c r="J132" s="112"/>
      <c r="K132" s="112"/>
      <c r="L132" s="112"/>
    </row>
    <row r="133" spans="1:12" ht="16.5" customHeight="1" x14ac:dyDescent="0.25">
      <c r="B133" s="116"/>
      <c r="C133" s="116" t="s">
        <v>190</v>
      </c>
      <c r="F133" s="23"/>
      <c r="G133" s="108"/>
      <c r="H133" s="23"/>
      <c r="I133" s="99"/>
      <c r="J133" s="23"/>
      <c r="L133" s="23"/>
    </row>
    <row r="134" spans="1:12" ht="16.5" customHeight="1" x14ac:dyDescent="0.25">
      <c r="B134" s="116"/>
      <c r="C134" s="10" t="s">
        <v>191</v>
      </c>
      <c r="F134" s="23"/>
      <c r="G134" s="108"/>
      <c r="H134" s="23"/>
      <c r="I134" s="99"/>
      <c r="J134" s="23"/>
      <c r="L134" s="23"/>
    </row>
    <row r="135" spans="1:12" ht="16.5" customHeight="1" x14ac:dyDescent="0.25">
      <c r="B135" s="116"/>
      <c r="C135" s="116" t="s">
        <v>192</v>
      </c>
      <c r="F135" s="23"/>
      <c r="G135" s="108"/>
      <c r="H135" s="23"/>
      <c r="I135" s="99"/>
      <c r="J135" s="23"/>
      <c r="L135" s="23"/>
    </row>
    <row r="136" spans="1:12" ht="16.5" customHeight="1" x14ac:dyDescent="0.25">
      <c r="B136" s="116"/>
      <c r="C136" s="10" t="s">
        <v>193</v>
      </c>
      <c r="F136" s="23">
        <v>5989399273</v>
      </c>
      <c r="G136" s="108"/>
      <c r="H136" s="23">
        <v>1995549699</v>
      </c>
      <c r="I136" s="99"/>
      <c r="J136" s="23">
        <v>5989399273</v>
      </c>
      <c r="L136" s="23">
        <v>1995549699</v>
      </c>
    </row>
    <row r="137" spans="1:12" ht="16.5" customHeight="1" x14ac:dyDescent="0.25">
      <c r="A137" s="10" t="s">
        <v>194</v>
      </c>
      <c r="F137" s="23">
        <v>1542573990</v>
      </c>
      <c r="G137" s="108"/>
      <c r="H137" s="23">
        <v>1542573990</v>
      </c>
      <c r="I137" s="99"/>
      <c r="J137" s="23">
        <v>1542573990</v>
      </c>
      <c r="L137" s="23">
        <v>1542573990</v>
      </c>
    </row>
    <row r="138" spans="1:12" ht="16.5" customHeight="1" x14ac:dyDescent="0.25">
      <c r="A138" s="10" t="s">
        <v>136</v>
      </c>
      <c r="F138" s="23">
        <v>-225772441</v>
      </c>
      <c r="G138" s="108"/>
      <c r="H138" s="23">
        <v>-225772441</v>
      </c>
      <c r="I138" s="99"/>
      <c r="J138" s="23">
        <v>-225772441</v>
      </c>
      <c r="L138" s="23">
        <v>-225772441</v>
      </c>
    </row>
    <row r="139" spans="1:12" ht="16.5" customHeight="1" x14ac:dyDescent="0.25">
      <c r="A139" s="10" t="s">
        <v>168</v>
      </c>
      <c r="F139" s="23"/>
      <c r="G139" s="108"/>
      <c r="H139" s="23"/>
      <c r="I139" s="99"/>
      <c r="J139" s="23"/>
      <c r="L139" s="23"/>
    </row>
    <row r="140" spans="1:12" ht="16.5" customHeight="1" x14ac:dyDescent="0.25">
      <c r="B140" s="10" t="s">
        <v>169</v>
      </c>
      <c r="F140" s="23">
        <v>-7967948</v>
      </c>
      <c r="G140" s="108"/>
      <c r="H140" s="23">
        <v>-7967948</v>
      </c>
      <c r="I140" s="99"/>
      <c r="J140" s="23">
        <v>0</v>
      </c>
      <c r="L140" s="23">
        <v>0</v>
      </c>
    </row>
    <row r="141" spans="1:12" ht="16.5" customHeight="1" x14ac:dyDescent="0.25">
      <c r="A141" s="10" t="s">
        <v>97</v>
      </c>
      <c r="G141" s="108"/>
      <c r="I141" s="99"/>
    </row>
    <row r="142" spans="1:12" ht="16.5" customHeight="1" x14ac:dyDescent="0.25">
      <c r="B142" s="10" t="s">
        <v>53</v>
      </c>
      <c r="G142" s="108"/>
      <c r="I142" s="99"/>
    </row>
    <row r="143" spans="1:12" ht="16.5" customHeight="1" x14ac:dyDescent="0.25">
      <c r="B143" s="116"/>
      <c r="C143" s="116" t="s">
        <v>52</v>
      </c>
      <c r="D143" s="9">
        <v>25</v>
      </c>
      <c r="F143" s="23">
        <v>32092500</v>
      </c>
      <c r="G143" s="108"/>
      <c r="H143" s="23">
        <v>32092500</v>
      </c>
      <c r="I143" s="99"/>
      <c r="J143" s="23">
        <v>32092500</v>
      </c>
      <c r="L143" s="23">
        <v>32092500</v>
      </c>
    </row>
    <row r="144" spans="1:12" ht="16.5" customHeight="1" x14ac:dyDescent="0.25">
      <c r="B144" s="10" t="s">
        <v>16</v>
      </c>
      <c r="F144" s="103">
        <v>-3029964197</v>
      </c>
      <c r="G144" s="108"/>
      <c r="H144" s="103">
        <v>-2215447507</v>
      </c>
      <c r="I144" s="99"/>
      <c r="J144" s="103">
        <v>-3010056062</v>
      </c>
      <c r="L144" s="103">
        <v>-1621779144</v>
      </c>
    </row>
    <row r="145" spans="1:12" ht="16.5" customHeight="1" x14ac:dyDescent="0.25">
      <c r="A145" s="8"/>
      <c r="G145" s="108"/>
      <c r="I145" s="99"/>
    </row>
    <row r="146" spans="1:12" ht="16.5" customHeight="1" x14ac:dyDescent="0.25">
      <c r="A146" s="8" t="s">
        <v>165</v>
      </c>
      <c r="B146" s="8"/>
      <c r="C146" s="8"/>
      <c r="F146" s="12"/>
      <c r="G146" s="12"/>
      <c r="H146" s="12"/>
      <c r="I146" s="112"/>
      <c r="J146" s="112"/>
      <c r="K146" s="112"/>
      <c r="L146" s="112"/>
    </row>
    <row r="147" spans="1:12" ht="16.5" customHeight="1" x14ac:dyDescent="0.25">
      <c r="A147" s="8"/>
      <c r="B147" s="8" t="s">
        <v>36</v>
      </c>
      <c r="C147" s="8"/>
      <c r="F147" s="11">
        <f>SUM(F134:F144)</f>
        <v>4300361177</v>
      </c>
      <c r="G147" s="11"/>
      <c r="H147" s="11">
        <f>SUM(H134:H144)</f>
        <v>1121028293</v>
      </c>
      <c r="I147" s="11"/>
      <c r="J147" s="11">
        <f>SUM(J134:J144)</f>
        <v>4328237260</v>
      </c>
      <c r="K147" s="11"/>
      <c r="L147" s="11">
        <f>SUM(L134:L144)</f>
        <v>1722664604</v>
      </c>
    </row>
    <row r="148" spans="1:12" ht="16.5" customHeight="1" x14ac:dyDescent="0.25">
      <c r="A148" s="10" t="s">
        <v>17</v>
      </c>
      <c r="F148" s="103">
        <v>221093244</v>
      </c>
      <c r="G148" s="109"/>
      <c r="H148" s="103">
        <v>361925957</v>
      </c>
      <c r="I148" s="11"/>
      <c r="J148" s="103">
        <v>0</v>
      </c>
      <c r="K148" s="11"/>
      <c r="L148" s="103">
        <v>0</v>
      </c>
    </row>
    <row r="149" spans="1:12" ht="16.5" customHeight="1" x14ac:dyDescent="0.25">
      <c r="A149" s="8"/>
      <c r="G149" s="108"/>
      <c r="I149" s="99"/>
      <c r="K149" s="98"/>
    </row>
    <row r="150" spans="1:12" ht="16.5" customHeight="1" x14ac:dyDescent="0.25">
      <c r="A150" s="8" t="s">
        <v>64</v>
      </c>
      <c r="B150" s="8"/>
      <c r="F150" s="103">
        <f>SUM(F147:F148)</f>
        <v>4521454421</v>
      </c>
      <c r="G150" s="109"/>
      <c r="H150" s="103">
        <f>SUM(H147:H148)</f>
        <v>1482954250</v>
      </c>
      <c r="I150" s="11"/>
      <c r="J150" s="103">
        <f>SUM(J147:J148)</f>
        <v>4328237260</v>
      </c>
      <c r="K150" s="11"/>
      <c r="L150" s="103">
        <f>SUM(L147:L148)</f>
        <v>1722664604</v>
      </c>
    </row>
    <row r="151" spans="1:12" ht="16.5" customHeight="1" x14ac:dyDescent="0.25">
      <c r="A151" s="8"/>
      <c r="G151" s="108"/>
      <c r="I151" s="99"/>
      <c r="K151" s="98"/>
    </row>
    <row r="152" spans="1:12" ht="16.5" customHeight="1" thickBot="1" x14ac:dyDescent="0.3">
      <c r="A152" s="8" t="s">
        <v>65</v>
      </c>
      <c r="F152" s="113">
        <f>SUM(F150,F90)</f>
        <v>6521101667</v>
      </c>
      <c r="G152" s="108"/>
      <c r="H152" s="113">
        <f>SUM(H150,H90)</f>
        <v>8166002975</v>
      </c>
      <c r="I152" s="99"/>
      <c r="J152" s="113">
        <f>SUM(J150,J90)</f>
        <v>6012876020</v>
      </c>
      <c r="L152" s="113">
        <f>SUM(L150,L90)</f>
        <v>7995858229</v>
      </c>
    </row>
    <row r="153" spans="1:12" ht="16.5" customHeight="1" thickTop="1" x14ac:dyDescent="0.25">
      <c r="A153" s="8"/>
      <c r="G153" s="108"/>
      <c r="I153" s="99"/>
    </row>
    <row r="154" spans="1:12" ht="16.5" customHeight="1" x14ac:dyDescent="0.25">
      <c r="A154" s="8"/>
      <c r="G154" s="108"/>
      <c r="I154" s="99"/>
    </row>
    <row r="155" spans="1:12" ht="16.5" customHeight="1" x14ac:dyDescent="0.25">
      <c r="A155" s="8"/>
      <c r="G155" s="108"/>
      <c r="I155" s="99"/>
    </row>
    <row r="156" spans="1:12" ht="16.5" customHeight="1" x14ac:dyDescent="0.25">
      <c r="A156" s="8"/>
      <c r="G156" s="108"/>
      <c r="I156" s="99"/>
    </row>
    <row r="157" spans="1:12" ht="16.5" customHeight="1" x14ac:dyDescent="0.25">
      <c r="A157" s="8"/>
      <c r="G157" s="108"/>
      <c r="I157" s="99"/>
    </row>
    <row r="158" spans="1:12" ht="16.5" customHeight="1" x14ac:dyDescent="0.25">
      <c r="A158" s="8"/>
      <c r="G158" s="108"/>
      <c r="I158" s="99"/>
    </row>
    <row r="159" spans="1:12" ht="16.5" customHeight="1" x14ac:dyDescent="0.25">
      <c r="A159" s="8"/>
      <c r="G159" s="108"/>
      <c r="I159" s="99"/>
    </row>
    <row r="160" spans="1:12" ht="16.5" customHeight="1" x14ac:dyDescent="0.25">
      <c r="A160" s="8"/>
      <c r="G160" s="108"/>
      <c r="I160" s="99"/>
    </row>
    <row r="161" spans="1:12" ht="16.5" customHeight="1" x14ac:dyDescent="0.25">
      <c r="A161" s="8"/>
      <c r="G161" s="108"/>
      <c r="I161" s="99"/>
    </row>
    <row r="162" spans="1:12" ht="16.5" customHeight="1" x14ac:dyDescent="0.25">
      <c r="A162" s="8"/>
      <c r="G162" s="108"/>
      <c r="I162" s="99"/>
    </row>
    <row r="163" spans="1:12" ht="16.5" customHeight="1" x14ac:dyDescent="0.25">
      <c r="A163" s="8"/>
      <c r="G163" s="108"/>
      <c r="I163" s="99"/>
    </row>
    <row r="164" spans="1:12" ht="16.5" customHeight="1" x14ac:dyDescent="0.25">
      <c r="A164" s="8"/>
      <c r="G164" s="108"/>
      <c r="I164" s="99"/>
    </row>
    <row r="165" spans="1:12" ht="21.95" customHeight="1" x14ac:dyDescent="0.25">
      <c r="A165" s="134" t="s">
        <v>226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</row>
  </sheetData>
  <mergeCells count="15">
    <mergeCell ref="A165:L165"/>
    <mergeCell ref="F6:H6"/>
    <mergeCell ref="J6:L6"/>
    <mergeCell ref="F7:H7"/>
    <mergeCell ref="J7:L7"/>
    <mergeCell ref="F61:H61"/>
    <mergeCell ref="J61:L61"/>
    <mergeCell ref="A55:L55"/>
    <mergeCell ref="F62:H62"/>
    <mergeCell ref="J62:L62"/>
    <mergeCell ref="F116:H116"/>
    <mergeCell ref="J116:L116"/>
    <mergeCell ref="F117:H117"/>
    <mergeCell ref="J117:L117"/>
    <mergeCell ref="A110:L110"/>
  </mergeCells>
  <pageMargins left="0.8" right="0.5" top="0.5" bottom="0.6" header="0.49" footer="0.4"/>
  <pageSetup paperSize="9" scale="87" firstPageNumber="7" fitToHeight="0" orientation="portrait" useFirstPageNumber="1" horizontalDpi="1200" verticalDpi="1200" r:id="rId1"/>
  <headerFooter>
    <oddFooter>&amp;R&amp;"Arial,Regular"&amp;10&amp;P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39065-7A91-4333-A04F-8AF0539EAF12}">
  <sheetPr>
    <tabColor rgb="FFCCFFCC"/>
  </sheetPr>
  <dimension ref="A1:L120"/>
  <sheetViews>
    <sheetView topLeftCell="A60" zoomScaleNormal="100" zoomScaleSheetLayoutView="94" workbookViewId="0">
      <selection activeCell="D70" sqref="D70"/>
    </sheetView>
  </sheetViews>
  <sheetFormatPr defaultColWidth="6.85546875" defaultRowHeight="16.5" customHeight="1" x14ac:dyDescent="0.25"/>
  <cols>
    <col min="1" max="2" width="1.42578125" style="69" customWidth="1"/>
    <col min="3" max="3" width="40.42578125" style="69" customWidth="1"/>
    <col min="4" max="4" width="6" style="68" customWidth="1"/>
    <col min="5" max="5" width="0.7109375" style="69" customWidth="1"/>
    <col min="6" max="6" width="15" style="70" bestFit="1" customWidth="1"/>
    <col min="7" max="7" width="0.7109375" style="71" customWidth="1"/>
    <col min="8" max="8" width="15" style="70" bestFit="1" customWidth="1"/>
    <col min="9" max="9" width="0.7109375" style="72" customWidth="1"/>
    <col min="10" max="10" width="15" style="70" bestFit="1" customWidth="1"/>
    <col min="11" max="11" width="0.7109375" style="71" customWidth="1"/>
    <col min="12" max="12" width="15" style="70" bestFit="1" customWidth="1"/>
    <col min="13" max="16384" width="6.85546875" style="73"/>
  </cols>
  <sheetData>
    <row r="1" spans="1:12" ht="16.5" customHeight="1" x14ac:dyDescent="0.25">
      <c r="A1" s="67" t="s">
        <v>82</v>
      </c>
      <c r="B1" s="67"/>
      <c r="C1" s="67"/>
    </row>
    <row r="2" spans="1:12" ht="16.5" customHeight="1" x14ac:dyDescent="0.25">
      <c r="A2" s="67" t="s">
        <v>44</v>
      </c>
      <c r="B2" s="67"/>
      <c r="C2" s="67"/>
    </row>
    <row r="3" spans="1:12" ht="16.5" customHeight="1" x14ac:dyDescent="0.25">
      <c r="A3" s="74" t="s">
        <v>171</v>
      </c>
      <c r="B3" s="75"/>
      <c r="C3" s="75"/>
      <c r="D3" s="76"/>
      <c r="E3" s="77"/>
      <c r="F3" s="78"/>
      <c r="G3" s="79"/>
      <c r="H3" s="78"/>
      <c r="I3" s="80"/>
      <c r="J3" s="78"/>
      <c r="K3" s="79"/>
      <c r="L3" s="78"/>
    </row>
    <row r="4" spans="1:12" ht="16.5" customHeight="1" x14ac:dyDescent="0.25">
      <c r="A4" s="81"/>
      <c r="B4" s="67"/>
      <c r="C4" s="67"/>
    </row>
    <row r="5" spans="1:12" ht="16.5" customHeight="1" x14ac:dyDescent="0.25">
      <c r="A5" s="81"/>
      <c r="B5" s="67"/>
      <c r="C5" s="67"/>
    </row>
    <row r="6" spans="1:12" ht="16.5" customHeight="1" x14ac:dyDescent="0.25">
      <c r="F6" s="135" t="s">
        <v>39</v>
      </c>
      <c r="G6" s="135"/>
      <c r="H6" s="135"/>
      <c r="I6" s="11"/>
      <c r="J6" s="135" t="s">
        <v>58</v>
      </c>
      <c r="K6" s="135"/>
      <c r="L6" s="135"/>
    </row>
    <row r="7" spans="1:12" s="12" customFormat="1" ht="16.5" customHeight="1" x14ac:dyDescent="0.25">
      <c r="B7" s="10"/>
      <c r="C7" s="10"/>
      <c r="D7" s="21"/>
      <c r="E7" s="8"/>
      <c r="F7" s="136" t="s">
        <v>111</v>
      </c>
      <c r="G7" s="136"/>
      <c r="H7" s="136"/>
      <c r="I7" s="13"/>
      <c r="J7" s="136" t="s">
        <v>111</v>
      </c>
      <c r="K7" s="136"/>
      <c r="L7" s="136"/>
    </row>
    <row r="8" spans="1:12" s="12" customFormat="1" ht="16.5" customHeight="1" x14ac:dyDescent="0.25">
      <c r="A8" s="10"/>
      <c r="B8" s="10"/>
      <c r="C8" s="10"/>
      <c r="D8" s="9"/>
      <c r="E8" s="8"/>
      <c r="F8" s="15">
        <v>2025</v>
      </c>
      <c r="G8" s="16"/>
      <c r="H8" s="15">
        <v>2024</v>
      </c>
      <c r="I8" s="17"/>
      <c r="J8" s="15">
        <v>2025</v>
      </c>
      <c r="K8" s="16"/>
      <c r="L8" s="15">
        <v>2024</v>
      </c>
    </row>
    <row r="9" spans="1:12" s="12" customFormat="1" ht="16.5" customHeight="1" x14ac:dyDescent="0.25">
      <c r="A9" s="10"/>
      <c r="B9" s="10"/>
      <c r="C9" s="10"/>
      <c r="D9" s="18" t="s">
        <v>1</v>
      </c>
      <c r="E9" s="8"/>
      <c r="F9" s="19" t="s">
        <v>110</v>
      </c>
      <c r="G9" s="20"/>
      <c r="H9" s="19" t="s">
        <v>110</v>
      </c>
      <c r="I9" s="17"/>
      <c r="J9" s="19" t="s">
        <v>110</v>
      </c>
      <c r="K9" s="20"/>
      <c r="L9" s="19" t="s">
        <v>110</v>
      </c>
    </row>
    <row r="10" spans="1:12" s="12" customFormat="1" ht="16.5" customHeight="1" x14ac:dyDescent="0.25">
      <c r="A10" s="10"/>
      <c r="B10" s="10"/>
      <c r="C10" s="10"/>
      <c r="D10" s="21"/>
      <c r="E10" s="8"/>
      <c r="F10" s="22"/>
      <c r="G10" s="20"/>
      <c r="H10" s="22"/>
      <c r="I10" s="17"/>
      <c r="J10" s="22"/>
      <c r="K10" s="20"/>
      <c r="L10" s="22"/>
    </row>
    <row r="11" spans="1:12" ht="16.5" customHeight="1" x14ac:dyDescent="0.25">
      <c r="A11" s="69" t="s">
        <v>85</v>
      </c>
      <c r="F11" s="70">
        <v>296048922</v>
      </c>
      <c r="G11" s="70"/>
      <c r="H11" s="70">
        <v>2884395823</v>
      </c>
      <c r="I11" s="70"/>
      <c r="J11" s="70">
        <v>147504447</v>
      </c>
      <c r="K11" s="70"/>
      <c r="L11" s="70">
        <v>2677568493</v>
      </c>
    </row>
    <row r="12" spans="1:12" ht="16.5" customHeight="1" x14ac:dyDescent="0.25">
      <c r="A12" s="69" t="s">
        <v>86</v>
      </c>
      <c r="F12" s="70">
        <v>409415864</v>
      </c>
      <c r="G12" s="70"/>
      <c r="H12" s="70">
        <v>432990561</v>
      </c>
      <c r="I12" s="70"/>
      <c r="J12" s="70">
        <v>0</v>
      </c>
      <c r="K12" s="82"/>
      <c r="L12" s="70">
        <v>0</v>
      </c>
    </row>
    <row r="13" spans="1:12" ht="16.5" customHeight="1" x14ac:dyDescent="0.25">
      <c r="A13" s="69" t="s">
        <v>48</v>
      </c>
      <c r="D13" s="83">
        <v>15.2</v>
      </c>
      <c r="F13" s="70">
        <v>0</v>
      </c>
      <c r="G13" s="70"/>
      <c r="H13" s="70">
        <v>0</v>
      </c>
      <c r="I13" s="70"/>
      <c r="J13" s="70">
        <v>6120000</v>
      </c>
      <c r="K13" s="70"/>
      <c r="L13" s="70">
        <v>3442500</v>
      </c>
    </row>
    <row r="14" spans="1:12" ht="16.5" customHeight="1" x14ac:dyDescent="0.25">
      <c r="A14" s="69" t="s">
        <v>18</v>
      </c>
      <c r="D14" s="68">
        <v>27</v>
      </c>
      <c r="F14" s="78">
        <v>47009750</v>
      </c>
      <c r="G14" s="70"/>
      <c r="H14" s="78">
        <v>83981433</v>
      </c>
      <c r="I14" s="70"/>
      <c r="J14" s="78">
        <v>85929386</v>
      </c>
      <c r="K14" s="70"/>
      <c r="L14" s="78">
        <v>125874422</v>
      </c>
    </row>
    <row r="15" spans="1:12" ht="16.5" customHeight="1" x14ac:dyDescent="0.25">
      <c r="G15" s="70"/>
      <c r="I15" s="70"/>
      <c r="K15" s="70"/>
    </row>
    <row r="16" spans="1:12" ht="16.5" customHeight="1" x14ac:dyDescent="0.25">
      <c r="A16" s="67" t="s">
        <v>98</v>
      </c>
      <c r="F16" s="78">
        <f>SUM(F11:F14)</f>
        <v>752474536</v>
      </c>
      <c r="G16" s="70"/>
      <c r="H16" s="78">
        <f>SUM(H11:H14)</f>
        <v>3401367817</v>
      </c>
      <c r="I16" s="70"/>
      <c r="J16" s="78">
        <f>SUM(J11:J14)</f>
        <v>239553833</v>
      </c>
      <c r="K16" s="70"/>
      <c r="L16" s="78">
        <f>SUM(L11:L14)</f>
        <v>2806885415</v>
      </c>
    </row>
    <row r="17" spans="1:12" ht="16.5" customHeight="1" x14ac:dyDescent="0.25">
      <c r="G17" s="70"/>
      <c r="I17" s="70"/>
      <c r="K17" s="70"/>
    </row>
    <row r="18" spans="1:12" ht="16.5" customHeight="1" x14ac:dyDescent="0.25">
      <c r="A18" s="69" t="s">
        <v>87</v>
      </c>
      <c r="D18" s="83"/>
      <c r="F18" s="70">
        <v>-617945993</v>
      </c>
      <c r="H18" s="70">
        <v>-3216124608</v>
      </c>
      <c r="I18" s="71"/>
      <c r="J18" s="70">
        <v>-504648342</v>
      </c>
      <c r="L18" s="70">
        <v>-3061247213</v>
      </c>
    </row>
    <row r="19" spans="1:12" ht="16.5" customHeight="1" x14ac:dyDescent="0.25">
      <c r="A19" s="69" t="s">
        <v>88</v>
      </c>
      <c r="D19" s="83"/>
      <c r="F19" s="70">
        <v>-339137042</v>
      </c>
      <c r="H19" s="70">
        <v>-345618569</v>
      </c>
      <c r="I19" s="71"/>
      <c r="J19" s="70">
        <v>0</v>
      </c>
      <c r="L19" s="70">
        <v>0</v>
      </c>
    </row>
    <row r="20" spans="1:12" ht="16.5" customHeight="1" x14ac:dyDescent="0.25">
      <c r="A20" s="69" t="s">
        <v>163</v>
      </c>
      <c r="E20" s="84"/>
      <c r="F20" s="70">
        <v>-90966436</v>
      </c>
      <c r="G20" s="70"/>
      <c r="H20" s="70">
        <v>-99113896</v>
      </c>
      <c r="I20" s="70"/>
      <c r="J20" s="70">
        <v>-54610053</v>
      </c>
      <c r="K20" s="70"/>
      <c r="L20" s="70">
        <v>-64038765</v>
      </c>
    </row>
    <row r="21" spans="1:12" ht="16.5" customHeight="1" x14ac:dyDescent="0.25">
      <c r="A21" s="69" t="s">
        <v>19</v>
      </c>
      <c r="E21" s="84"/>
      <c r="F21" s="70">
        <v>-369077447</v>
      </c>
      <c r="G21" s="70"/>
      <c r="H21" s="70">
        <v>-345769209</v>
      </c>
      <c r="I21" s="70"/>
      <c r="J21" s="70">
        <v>-205111117</v>
      </c>
      <c r="K21" s="70"/>
      <c r="L21" s="70">
        <v>-212265019</v>
      </c>
    </row>
    <row r="22" spans="1:12" ht="16.5" customHeight="1" x14ac:dyDescent="0.25">
      <c r="A22" s="69" t="s">
        <v>231</v>
      </c>
      <c r="E22" s="84"/>
      <c r="F22" s="70">
        <v>-281753692</v>
      </c>
      <c r="G22" s="70"/>
      <c r="H22" s="70">
        <v>-1022839515</v>
      </c>
      <c r="I22" s="70"/>
      <c r="J22" s="70">
        <v>-262370720</v>
      </c>
      <c r="K22" s="70"/>
      <c r="L22" s="70">
        <v>-1017820398</v>
      </c>
    </row>
    <row r="23" spans="1:12" ht="16.5" customHeight="1" x14ac:dyDescent="0.25">
      <c r="A23" s="69" t="s">
        <v>164</v>
      </c>
      <c r="E23" s="84"/>
      <c r="F23" s="70">
        <v>-133985484</v>
      </c>
      <c r="G23" s="70"/>
      <c r="H23" s="70">
        <v>-416274964</v>
      </c>
      <c r="I23" s="70"/>
      <c r="J23" s="70">
        <v>-687855869</v>
      </c>
      <c r="K23" s="70"/>
      <c r="L23" s="70">
        <v>-733316867</v>
      </c>
    </row>
    <row r="24" spans="1:12" ht="16.5" customHeight="1" x14ac:dyDescent="0.25">
      <c r="A24" s="69" t="s">
        <v>45</v>
      </c>
      <c r="E24" s="84"/>
      <c r="F24" s="78">
        <v>-17170693</v>
      </c>
      <c r="G24" s="70"/>
      <c r="H24" s="78">
        <v>-57326423</v>
      </c>
      <c r="I24" s="70"/>
      <c r="J24" s="78">
        <v>-12758491</v>
      </c>
      <c r="K24" s="70"/>
      <c r="L24" s="78">
        <v>-53023953</v>
      </c>
    </row>
    <row r="25" spans="1:12" ht="16.5" customHeight="1" x14ac:dyDescent="0.25">
      <c r="G25" s="70"/>
      <c r="I25" s="70"/>
      <c r="K25" s="70"/>
    </row>
    <row r="26" spans="1:12" ht="16.5" customHeight="1" x14ac:dyDescent="0.25">
      <c r="A26" s="67" t="s">
        <v>72</v>
      </c>
      <c r="E26" s="84"/>
      <c r="F26" s="78">
        <f>SUM(F18:F25)</f>
        <v>-1850036787</v>
      </c>
      <c r="G26" s="70"/>
      <c r="H26" s="78">
        <f>SUM(H18:H25)</f>
        <v>-5503067184</v>
      </c>
      <c r="I26" s="70"/>
      <c r="J26" s="78">
        <f>SUM(J18:J25)</f>
        <v>-1727354592</v>
      </c>
      <c r="K26" s="70"/>
      <c r="L26" s="78">
        <f>SUM(L18:L25)</f>
        <v>-5141712215</v>
      </c>
    </row>
    <row r="27" spans="1:12" ht="16.5" customHeight="1" x14ac:dyDescent="0.25">
      <c r="A27" s="67"/>
      <c r="E27" s="84"/>
      <c r="G27" s="70"/>
      <c r="I27" s="70"/>
      <c r="K27" s="70"/>
    </row>
    <row r="28" spans="1:12" ht="16.5" customHeight="1" x14ac:dyDescent="0.25">
      <c r="A28" s="69" t="s">
        <v>149</v>
      </c>
      <c r="E28" s="84"/>
      <c r="G28" s="70"/>
      <c r="I28" s="70"/>
      <c r="K28" s="70"/>
    </row>
    <row r="29" spans="1:12" ht="16.5" customHeight="1" x14ac:dyDescent="0.25">
      <c r="A29" s="73"/>
      <c r="B29" s="69" t="s">
        <v>148</v>
      </c>
      <c r="D29" s="83">
        <v>15.1</v>
      </c>
      <c r="F29" s="78">
        <v>47947651</v>
      </c>
      <c r="G29" s="70"/>
      <c r="H29" s="78">
        <v>-992727605</v>
      </c>
      <c r="I29" s="70"/>
      <c r="J29" s="78">
        <v>0</v>
      </c>
      <c r="K29" s="70"/>
      <c r="L29" s="78">
        <v>0</v>
      </c>
    </row>
    <row r="30" spans="1:12" ht="16.5" customHeight="1" x14ac:dyDescent="0.25">
      <c r="I30" s="70"/>
      <c r="K30" s="70"/>
    </row>
    <row r="31" spans="1:12" ht="16.5" customHeight="1" x14ac:dyDescent="0.25">
      <c r="A31" s="67" t="s">
        <v>203</v>
      </c>
      <c r="F31" s="70">
        <f>SUM(F16,F26,F29)</f>
        <v>-1049614600</v>
      </c>
      <c r="G31" s="70"/>
      <c r="H31" s="70">
        <f>SUM(H16,H26,H29)</f>
        <v>-3094426972</v>
      </c>
      <c r="I31" s="70"/>
      <c r="J31" s="70">
        <f>SUM(J16,J26,J29)</f>
        <v>-1487800759</v>
      </c>
      <c r="K31" s="70"/>
      <c r="L31" s="70">
        <f>SUM(L16,L26,L29)</f>
        <v>-2334826800</v>
      </c>
    </row>
    <row r="32" spans="1:12" ht="16.5" customHeight="1" x14ac:dyDescent="0.25">
      <c r="A32" s="69" t="s">
        <v>207</v>
      </c>
      <c r="D32" s="68">
        <v>29</v>
      </c>
      <c r="F32" s="78">
        <v>107386851</v>
      </c>
      <c r="G32" s="70"/>
      <c r="H32" s="78">
        <v>331490008</v>
      </c>
      <c r="I32" s="70"/>
      <c r="J32" s="78">
        <v>99523841</v>
      </c>
      <c r="K32" s="70"/>
      <c r="L32" s="78">
        <v>312181385</v>
      </c>
    </row>
    <row r="33" spans="1:12" ht="16.5" customHeight="1" x14ac:dyDescent="0.25">
      <c r="G33" s="70"/>
      <c r="I33" s="70"/>
      <c r="K33" s="70"/>
    </row>
    <row r="34" spans="1:12" ht="16.5" customHeight="1" x14ac:dyDescent="0.25">
      <c r="A34" s="67" t="s">
        <v>204</v>
      </c>
      <c r="F34" s="78">
        <f>SUM(F31:F32)</f>
        <v>-942227749</v>
      </c>
      <c r="G34" s="70"/>
      <c r="H34" s="78">
        <f>SUM(H31:H32)</f>
        <v>-2762936964</v>
      </c>
      <c r="I34" s="70"/>
      <c r="J34" s="78">
        <f>SUM(J31:J32)</f>
        <v>-1388276918</v>
      </c>
      <c r="K34" s="70"/>
      <c r="L34" s="78">
        <f>SUM(L31:L32)</f>
        <v>-2022645415</v>
      </c>
    </row>
    <row r="35" spans="1:12" ht="16.5" customHeight="1" x14ac:dyDescent="0.25">
      <c r="I35" s="70"/>
      <c r="K35" s="70"/>
    </row>
    <row r="36" spans="1:12" ht="16.5" customHeight="1" x14ac:dyDescent="0.25">
      <c r="A36" s="85" t="s">
        <v>127</v>
      </c>
      <c r="G36" s="82"/>
      <c r="I36" s="70"/>
      <c r="K36" s="82"/>
    </row>
    <row r="37" spans="1:12" ht="16.5" customHeight="1" x14ac:dyDescent="0.25">
      <c r="A37" s="73" t="s">
        <v>195</v>
      </c>
      <c r="B37" s="73"/>
      <c r="C37" s="73"/>
      <c r="E37" s="73"/>
      <c r="G37" s="82"/>
      <c r="I37" s="70"/>
      <c r="K37" s="82"/>
    </row>
    <row r="38" spans="1:12" ht="16.5" customHeight="1" x14ac:dyDescent="0.25">
      <c r="A38" s="73"/>
      <c r="B38" s="73" t="s">
        <v>108</v>
      </c>
      <c r="C38" s="73"/>
      <c r="E38" s="73"/>
      <c r="G38" s="82"/>
      <c r="I38" s="70"/>
      <c r="K38" s="82"/>
    </row>
    <row r="39" spans="1:12" ht="16.5" customHeight="1" x14ac:dyDescent="0.25">
      <c r="A39" s="73"/>
      <c r="B39" s="73"/>
      <c r="C39" s="73" t="s">
        <v>156</v>
      </c>
      <c r="E39" s="73"/>
      <c r="G39" s="82"/>
      <c r="I39" s="82"/>
      <c r="K39" s="82"/>
    </row>
    <row r="40" spans="1:12" ht="16.5" customHeight="1" x14ac:dyDescent="0.25">
      <c r="A40" s="73"/>
      <c r="B40" s="73"/>
      <c r="C40" s="73" t="s">
        <v>109</v>
      </c>
      <c r="E40" s="73"/>
      <c r="F40" s="70">
        <v>-52068</v>
      </c>
      <c r="G40" s="82"/>
      <c r="H40" s="70">
        <v>3526431</v>
      </c>
      <c r="I40" s="70"/>
      <c r="J40" s="70">
        <v>0</v>
      </c>
      <c r="K40" s="82"/>
      <c r="L40" s="70">
        <v>4049006</v>
      </c>
    </row>
    <row r="41" spans="1:12" ht="16.5" customHeight="1" x14ac:dyDescent="0.25">
      <c r="A41" s="73"/>
      <c r="B41" s="73"/>
      <c r="C41" s="73" t="s">
        <v>196</v>
      </c>
      <c r="E41" s="73"/>
      <c r="G41" s="82"/>
      <c r="I41" s="82"/>
      <c r="K41" s="82"/>
    </row>
    <row r="42" spans="1:12" ht="16.5" customHeight="1" x14ac:dyDescent="0.25">
      <c r="A42" s="73"/>
      <c r="B42" s="73"/>
      <c r="C42" s="73" t="s">
        <v>197</v>
      </c>
      <c r="D42" s="68">
        <v>20</v>
      </c>
      <c r="E42" s="73"/>
      <c r="F42" s="78">
        <v>10414</v>
      </c>
      <c r="G42" s="82"/>
      <c r="H42" s="78">
        <v>-670802</v>
      </c>
      <c r="I42" s="82"/>
      <c r="J42" s="78">
        <v>0</v>
      </c>
      <c r="K42" s="82"/>
      <c r="L42" s="78">
        <v>-809801</v>
      </c>
    </row>
    <row r="43" spans="1:12" ht="16.5" customHeight="1" x14ac:dyDescent="0.25">
      <c r="A43" s="73"/>
      <c r="B43" s="73"/>
      <c r="C43" s="73"/>
      <c r="E43" s="73"/>
      <c r="G43" s="82"/>
      <c r="I43" s="82"/>
      <c r="K43" s="82"/>
    </row>
    <row r="44" spans="1:12" ht="16.5" customHeight="1" x14ac:dyDescent="0.25">
      <c r="A44" s="85" t="s">
        <v>144</v>
      </c>
      <c r="B44" s="73"/>
      <c r="C44" s="73"/>
      <c r="E44" s="73"/>
      <c r="G44" s="82"/>
      <c r="I44" s="82"/>
      <c r="K44" s="82"/>
    </row>
    <row r="45" spans="1:12" ht="16.5" customHeight="1" x14ac:dyDescent="0.25">
      <c r="A45" s="85"/>
      <c r="B45" s="73"/>
      <c r="C45" s="85" t="s">
        <v>157</v>
      </c>
      <c r="E45" s="73"/>
      <c r="F45" s="78">
        <f>SUM(F39:F42)</f>
        <v>-41654</v>
      </c>
      <c r="G45" s="82"/>
      <c r="H45" s="78">
        <f>SUM(H39:H42)</f>
        <v>2855629</v>
      </c>
      <c r="I45" s="82"/>
      <c r="J45" s="78">
        <f>SUM(J39:J42)</f>
        <v>0</v>
      </c>
      <c r="K45" s="82"/>
      <c r="L45" s="78">
        <f>SUM(L39:L42)</f>
        <v>3239205</v>
      </c>
    </row>
    <row r="46" spans="1:12" ht="16.5" customHeight="1" x14ac:dyDescent="0.25">
      <c r="A46" s="73"/>
      <c r="B46" s="73"/>
      <c r="C46" s="73"/>
      <c r="E46" s="73"/>
      <c r="G46" s="82"/>
      <c r="I46" s="82"/>
      <c r="K46" s="82"/>
    </row>
    <row r="47" spans="1:12" ht="16.5" customHeight="1" thickBot="1" x14ac:dyDescent="0.3">
      <c r="A47" s="85" t="s">
        <v>209</v>
      </c>
      <c r="B47" s="85"/>
      <c r="F47" s="86">
        <f>F34+F45</f>
        <v>-942269403</v>
      </c>
      <c r="G47" s="63"/>
      <c r="H47" s="86">
        <f>H34+H45</f>
        <v>-2760081335</v>
      </c>
      <c r="I47" s="63"/>
      <c r="J47" s="86">
        <f>J34+J45</f>
        <v>-1388276918</v>
      </c>
      <c r="K47" s="63"/>
      <c r="L47" s="86">
        <f>L34+L45</f>
        <v>-2019406210</v>
      </c>
    </row>
    <row r="48" spans="1:12" ht="16.5" customHeight="1" thickTop="1" x14ac:dyDescent="0.25">
      <c r="A48" s="73"/>
      <c r="F48" s="82"/>
      <c r="G48" s="82"/>
      <c r="H48" s="82"/>
      <c r="I48" s="82"/>
      <c r="J48" s="82"/>
      <c r="K48" s="82"/>
      <c r="L48" s="82"/>
    </row>
    <row r="49" spans="1:12" ht="16.5" customHeight="1" x14ac:dyDescent="0.25">
      <c r="A49" s="73"/>
      <c r="B49" s="73"/>
      <c r="C49" s="73"/>
      <c r="E49" s="73"/>
      <c r="F49" s="82"/>
      <c r="G49" s="82"/>
      <c r="H49" s="82"/>
      <c r="I49" s="82"/>
      <c r="J49" s="82"/>
      <c r="K49" s="82"/>
      <c r="L49" s="82"/>
    </row>
    <row r="50" spans="1:12" ht="16.5" customHeight="1" x14ac:dyDescent="0.25">
      <c r="A50" s="73"/>
      <c r="B50" s="73"/>
      <c r="C50" s="73"/>
      <c r="E50" s="73"/>
      <c r="F50" s="82"/>
      <c r="G50" s="82"/>
      <c r="H50" s="82"/>
      <c r="I50" s="82"/>
      <c r="J50" s="82"/>
      <c r="K50" s="82"/>
      <c r="L50" s="82"/>
    </row>
    <row r="51" spans="1:12" ht="16.5" customHeight="1" x14ac:dyDescent="0.25">
      <c r="A51" s="73"/>
      <c r="B51" s="73"/>
      <c r="C51" s="73"/>
      <c r="E51" s="73"/>
      <c r="F51" s="82"/>
      <c r="G51" s="82"/>
      <c r="H51" s="82"/>
      <c r="I51" s="82"/>
      <c r="J51" s="82"/>
      <c r="K51" s="82"/>
      <c r="L51" s="82"/>
    </row>
    <row r="52" spans="1:12" ht="16.5" customHeight="1" x14ac:dyDescent="0.25">
      <c r="A52" s="73"/>
      <c r="B52" s="73"/>
      <c r="C52" s="73"/>
      <c r="E52" s="73"/>
      <c r="F52" s="82"/>
      <c r="G52" s="82"/>
      <c r="H52" s="82"/>
      <c r="I52" s="82"/>
      <c r="J52" s="82"/>
      <c r="K52" s="82"/>
      <c r="L52" s="82"/>
    </row>
    <row r="53" spans="1:12" ht="16.5" customHeight="1" x14ac:dyDescent="0.25">
      <c r="A53" s="73"/>
      <c r="B53" s="73"/>
      <c r="C53" s="73"/>
      <c r="E53" s="73"/>
      <c r="F53" s="82"/>
      <c r="G53" s="82"/>
      <c r="H53" s="82"/>
      <c r="I53" s="82"/>
      <c r="J53" s="82"/>
      <c r="K53" s="82"/>
      <c r="L53" s="82"/>
    </row>
    <row r="54" spans="1:12" ht="16.5" customHeight="1" x14ac:dyDescent="0.25">
      <c r="A54" s="73"/>
      <c r="B54" s="73"/>
      <c r="C54" s="73"/>
      <c r="E54" s="73"/>
      <c r="F54" s="82"/>
      <c r="G54" s="82"/>
      <c r="H54" s="82"/>
      <c r="I54" s="82"/>
      <c r="J54" s="82"/>
      <c r="K54" s="82"/>
      <c r="L54" s="82"/>
    </row>
    <row r="55" spans="1:12" ht="16.5" customHeight="1" x14ac:dyDescent="0.25">
      <c r="A55" s="73"/>
      <c r="B55" s="73"/>
      <c r="C55" s="73"/>
      <c r="E55" s="73"/>
      <c r="F55" s="82"/>
      <c r="G55" s="82"/>
      <c r="H55" s="82"/>
      <c r="I55" s="82"/>
      <c r="J55" s="82"/>
      <c r="K55" s="82"/>
      <c r="L55" s="82"/>
    </row>
    <row r="56" spans="1:12" ht="16.5" customHeight="1" x14ac:dyDescent="0.25">
      <c r="A56" s="73"/>
      <c r="B56" s="73"/>
      <c r="C56" s="73"/>
      <c r="E56" s="73"/>
      <c r="F56" s="82"/>
      <c r="G56" s="82"/>
      <c r="H56" s="82"/>
      <c r="I56" s="82"/>
      <c r="J56" s="82"/>
      <c r="K56" s="82"/>
      <c r="L56" s="82"/>
    </row>
    <row r="57" spans="1:12" ht="16.5" customHeight="1" x14ac:dyDescent="0.25">
      <c r="A57" s="73"/>
      <c r="B57" s="73"/>
      <c r="C57" s="73"/>
      <c r="E57" s="73"/>
      <c r="F57" s="82"/>
      <c r="G57" s="82"/>
      <c r="H57" s="82"/>
      <c r="I57" s="82"/>
      <c r="J57" s="82"/>
      <c r="K57" s="82"/>
      <c r="L57" s="82"/>
    </row>
    <row r="58" spans="1:12" ht="16.5" customHeight="1" x14ac:dyDescent="0.25">
      <c r="A58" s="73"/>
      <c r="B58" s="73"/>
      <c r="C58" s="73"/>
      <c r="E58" s="73"/>
      <c r="F58" s="82"/>
      <c r="G58" s="82"/>
      <c r="H58" s="82"/>
      <c r="I58" s="82"/>
      <c r="J58" s="82"/>
      <c r="K58" s="82"/>
      <c r="L58" s="82"/>
    </row>
    <row r="59" spans="1:12" ht="15.75" customHeight="1" x14ac:dyDescent="0.25">
      <c r="A59" s="73"/>
      <c r="B59" s="73"/>
      <c r="C59" s="73"/>
      <c r="E59" s="73"/>
      <c r="F59" s="82"/>
      <c r="G59" s="82"/>
      <c r="H59" s="82"/>
      <c r="I59" s="82"/>
      <c r="J59" s="82"/>
      <c r="K59" s="82"/>
      <c r="L59" s="82"/>
    </row>
    <row r="60" spans="1:12" s="12" customFormat="1" ht="21.95" customHeight="1" x14ac:dyDescent="0.25">
      <c r="A60" s="134" t="s">
        <v>226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</row>
    <row r="61" spans="1:12" ht="16.5" customHeight="1" x14ac:dyDescent="0.25">
      <c r="A61" s="67" t="s">
        <v>82</v>
      </c>
      <c r="B61" s="67"/>
      <c r="C61" s="67"/>
    </row>
    <row r="62" spans="1:12" ht="16.5" customHeight="1" x14ac:dyDescent="0.25">
      <c r="A62" s="67" t="s">
        <v>44</v>
      </c>
      <c r="B62" s="67"/>
      <c r="C62" s="67"/>
    </row>
    <row r="63" spans="1:12" ht="16.5" customHeight="1" x14ac:dyDescent="0.25">
      <c r="A63" s="74" t="s">
        <v>171</v>
      </c>
      <c r="B63" s="75"/>
      <c r="C63" s="75"/>
      <c r="D63" s="76"/>
      <c r="E63" s="77"/>
      <c r="F63" s="78"/>
      <c r="G63" s="79"/>
      <c r="H63" s="78"/>
      <c r="I63" s="80"/>
      <c r="J63" s="78"/>
      <c r="K63" s="79"/>
      <c r="L63" s="78"/>
    </row>
    <row r="64" spans="1:12" ht="16.5" customHeight="1" x14ac:dyDescent="0.25">
      <c r="A64" s="81"/>
      <c r="B64" s="67"/>
      <c r="C64" s="67"/>
    </row>
    <row r="65" spans="1:12" ht="16.5" customHeight="1" x14ac:dyDescent="0.25">
      <c r="A65" s="81"/>
      <c r="B65" s="67"/>
      <c r="C65" s="67"/>
    </row>
    <row r="66" spans="1:12" ht="16.5" customHeight="1" x14ac:dyDescent="0.25">
      <c r="F66" s="135" t="s">
        <v>39</v>
      </c>
      <c r="G66" s="135"/>
      <c r="H66" s="135"/>
      <c r="I66" s="11"/>
      <c r="J66" s="135" t="s">
        <v>58</v>
      </c>
      <c r="K66" s="135"/>
      <c r="L66" s="135"/>
    </row>
    <row r="67" spans="1:12" s="12" customFormat="1" ht="16.5" customHeight="1" x14ac:dyDescent="0.25">
      <c r="B67" s="10"/>
      <c r="C67" s="10"/>
      <c r="D67" s="21"/>
      <c r="E67" s="8"/>
      <c r="F67" s="136" t="s">
        <v>111</v>
      </c>
      <c r="G67" s="136"/>
      <c r="H67" s="136"/>
      <c r="I67" s="13"/>
      <c r="J67" s="136" t="s">
        <v>111</v>
      </c>
      <c r="K67" s="136"/>
      <c r="L67" s="136"/>
    </row>
    <row r="68" spans="1:12" s="12" customFormat="1" ht="16.5" customHeight="1" x14ac:dyDescent="0.25">
      <c r="A68" s="10"/>
      <c r="B68" s="10"/>
      <c r="C68" s="10"/>
      <c r="D68" s="9"/>
      <c r="E68" s="8"/>
      <c r="F68" s="15">
        <v>2025</v>
      </c>
      <c r="G68" s="16"/>
      <c r="H68" s="15">
        <v>2024</v>
      </c>
      <c r="I68" s="17"/>
      <c r="J68" s="15">
        <v>2025</v>
      </c>
      <c r="K68" s="16"/>
      <c r="L68" s="15">
        <v>2024</v>
      </c>
    </row>
    <row r="69" spans="1:12" s="12" customFormat="1" ht="16.5" customHeight="1" x14ac:dyDescent="0.25">
      <c r="A69" s="10"/>
      <c r="B69" s="10"/>
      <c r="C69" s="10"/>
      <c r="D69" s="18" t="s">
        <v>126</v>
      </c>
      <c r="E69" s="8"/>
      <c r="F69" s="19" t="s">
        <v>110</v>
      </c>
      <c r="G69" s="20"/>
      <c r="H69" s="19" t="s">
        <v>110</v>
      </c>
      <c r="I69" s="17"/>
      <c r="J69" s="19" t="s">
        <v>110</v>
      </c>
      <c r="K69" s="20"/>
      <c r="L69" s="19" t="s">
        <v>110</v>
      </c>
    </row>
    <row r="70" spans="1:12" s="12" customFormat="1" ht="16.5" customHeight="1" x14ac:dyDescent="0.25">
      <c r="A70" s="10"/>
      <c r="B70" s="10"/>
      <c r="C70" s="10"/>
      <c r="D70" s="9"/>
      <c r="E70" s="8"/>
      <c r="F70" s="22"/>
      <c r="G70" s="20"/>
      <c r="H70" s="22"/>
      <c r="I70" s="17"/>
      <c r="J70" s="22"/>
      <c r="K70" s="20"/>
      <c r="L70" s="22"/>
    </row>
    <row r="71" spans="1:12" ht="16.5" customHeight="1" x14ac:dyDescent="0.25">
      <c r="A71" s="67" t="s">
        <v>158</v>
      </c>
    </row>
    <row r="72" spans="1:12" ht="16.5" customHeight="1" x14ac:dyDescent="0.25">
      <c r="A72" s="73"/>
      <c r="B72" s="87" t="s">
        <v>77</v>
      </c>
      <c r="F72" s="70">
        <v>-814503413</v>
      </c>
      <c r="G72" s="70"/>
      <c r="H72" s="70">
        <v>-2765599184</v>
      </c>
      <c r="I72" s="70"/>
      <c r="J72" s="70">
        <v>-1388276918</v>
      </c>
      <c r="K72" s="70"/>
      <c r="L72" s="70">
        <v>-2022645415</v>
      </c>
    </row>
    <row r="73" spans="1:12" ht="16.5" customHeight="1" x14ac:dyDescent="0.25">
      <c r="A73" s="73"/>
      <c r="B73" s="92" t="s">
        <v>17</v>
      </c>
      <c r="F73" s="78">
        <v>-127724336</v>
      </c>
      <c r="G73" s="70"/>
      <c r="H73" s="78">
        <v>2662220</v>
      </c>
      <c r="I73" s="70"/>
      <c r="J73" s="78">
        <v>0</v>
      </c>
      <c r="K73" s="70"/>
      <c r="L73" s="78">
        <v>0</v>
      </c>
    </row>
    <row r="74" spans="1:12" ht="16.5" customHeight="1" x14ac:dyDescent="0.25">
      <c r="A74" s="93"/>
      <c r="G74" s="70"/>
      <c r="I74" s="70"/>
      <c r="K74" s="70"/>
    </row>
    <row r="75" spans="1:12" ht="16.5" customHeight="1" thickBot="1" x14ac:dyDescent="0.3">
      <c r="A75" s="93"/>
      <c r="C75" s="48"/>
      <c r="D75" s="49"/>
      <c r="E75" s="48"/>
      <c r="F75" s="86">
        <f>SUM(F72:F73)</f>
        <v>-942227749</v>
      </c>
      <c r="G75" s="63"/>
      <c r="H75" s="86">
        <f>SUM(H72:H73)</f>
        <v>-2762936964</v>
      </c>
      <c r="I75" s="63"/>
      <c r="J75" s="86">
        <f>SUM(J72:J73)</f>
        <v>-1388276918</v>
      </c>
      <c r="K75" s="63"/>
      <c r="L75" s="86">
        <f>SUM(L72:L73)</f>
        <v>-2022645415</v>
      </c>
    </row>
    <row r="76" spans="1:12" ht="16.5" customHeight="1" thickTop="1" x14ac:dyDescent="0.25">
      <c r="A76" s="93"/>
      <c r="C76" s="48"/>
      <c r="D76" s="49"/>
      <c r="E76" s="48"/>
      <c r="F76" s="63"/>
      <c r="G76" s="63"/>
      <c r="H76" s="63"/>
      <c r="I76" s="63"/>
      <c r="J76" s="63"/>
      <c r="K76" s="63"/>
      <c r="L76" s="63"/>
    </row>
    <row r="77" spans="1:12" ht="16.5" customHeight="1" x14ac:dyDescent="0.25">
      <c r="A77" s="24" t="s">
        <v>161</v>
      </c>
      <c r="C77" s="48"/>
      <c r="D77" s="49"/>
      <c r="E77" s="48"/>
      <c r="F77" s="63"/>
      <c r="G77" s="63"/>
      <c r="H77" s="63"/>
      <c r="I77" s="63"/>
      <c r="J77" s="63"/>
      <c r="K77" s="63"/>
      <c r="L77" s="63"/>
    </row>
    <row r="78" spans="1:12" ht="16.5" customHeight="1" x14ac:dyDescent="0.25">
      <c r="A78" s="73"/>
      <c r="B78" s="24" t="s">
        <v>162</v>
      </c>
      <c r="C78" s="48"/>
      <c r="D78" s="49"/>
      <c r="E78" s="48"/>
      <c r="F78" s="63"/>
      <c r="G78" s="63"/>
      <c r="H78" s="63"/>
      <c r="I78" s="63"/>
      <c r="J78" s="63"/>
      <c r="K78" s="63"/>
      <c r="L78" s="63"/>
    </row>
    <row r="79" spans="1:12" ht="16.5" customHeight="1" x14ac:dyDescent="0.25">
      <c r="A79" s="73"/>
      <c r="B79" s="87" t="s">
        <v>77</v>
      </c>
      <c r="F79" s="70">
        <v>-814516690</v>
      </c>
      <c r="G79" s="70"/>
      <c r="H79" s="70">
        <v>-2762364783</v>
      </c>
      <c r="I79" s="70"/>
      <c r="J79" s="70">
        <v>-1388276918</v>
      </c>
      <c r="K79" s="70"/>
      <c r="L79" s="70">
        <v>-2019406210</v>
      </c>
    </row>
    <row r="80" spans="1:12" ht="16.5" customHeight="1" x14ac:dyDescent="0.25">
      <c r="A80" s="73"/>
      <c r="B80" s="92" t="s">
        <v>17</v>
      </c>
      <c r="F80" s="78">
        <v>-127752713</v>
      </c>
      <c r="G80" s="70"/>
      <c r="H80" s="78">
        <v>2283448</v>
      </c>
      <c r="I80" s="70"/>
      <c r="J80" s="78">
        <v>0</v>
      </c>
      <c r="K80" s="70"/>
      <c r="L80" s="78">
        <v>0</v>
      </c>
    </row>
    <row r="81" spans="1:12" ht="16.5" customHeight="1" x14ac:dyDescent="0.25">
      <c r="A81" s="93"/>
      <c r="G81" s="70"/>
      <c r="I81" s="70"/>
      <c r="K81" s="70"/>
    </row>
    <row r="82" spans="1:12" ht="16.5" customHeight="1" thickBot="1" x14ac:dyDescent="0.3">
      <c r="A82" s="93"/>
      <c r="F82" s="86">
        <f>SUM(F79:F80)</f>
        <v>-942269403</v>
      </c>
      <c r="G82" s="70"/>
      <c r="H82" s="86">
        <f>SUM(H79:H80)</f>
        <v>-2760081335</v>
      </c>
      <c r="I82" s="70"/>
      <c r="J82" s="86">
        <f>SUM(J79:J80)</f>
        <v>-1388276918</v>
      </c>
      <c r="K82" s="70"/>
      <c r="L82" s="86">
        <f>SUM(L79:L80)</f>
        <v>-2019406210</v>
      </c>
    </row>
    <row r="83" spans="1:12" ht="16.5" customHeight="1" thickTop="1" x14ac:dyDescent="0.25">
      <c r="A83" s="93"/>
      <c r="G83" s="70"/>
      <c r="I83" s="70"/>
      <c r="K83" s="70"/>
    </row>
    <row r="84" spans="1:12" ht="16.5" customHeight="1" x14ac:dyDescent="0.25">
      <c r="A84" s="24" t="s">
        <v>198</v>
      </c>
      <c r="B84" s="93"/>
      <c r="C84" s="93"/>
      <c r="D84" s="94">
        <v>30</v>
      </c>
      <c r="E84" s="95"/>
      <c r="F84" s="95"/>
      <c r="G84" s="95"/>
      <c r="H84" s="95"/>
      <c r="I84" s="95"/>
      <c r="J84" s="95"/>
      <c r="K84" s="95"/>
      <c r="L84" s="95"/>
    </row>
    <row r="85" spans="1:12" ht="16.5" customHeight="1" thickBot="1" x14ac:dyDescent="0.3">
      <c r="A85" s="24"/>
      <c r="B85" s="93" t="s">
        <v>199</v>
      </c>
      <c r="C85" s="93"/>
      <c r="D85" s="94"/>
      <c r="E85" s="93"/>
      <c r="F85" s="96">
        <v>-0.18</v>
      </c>
      <c r="G85" s="97"/>
      <c r="H85" s="96">
        <v>-1.38</v>
      </c>
      <c r="I85" s="97"/>
      <c r="J85" s="96">
        <v>-0.3</v>
      </c>
      <c r="K85" s="97"/>
      <c r="L85" s="96">
        <v>-1.01</v>
      </c>
    </row>
    <row r="86" spans="1:12" ht="16.5" customHeight="1" thickTop="1" x14ac:dyDescent="0.25">
      <c r="A86" s="24"/>
      <c r="F86" s="88"/>
      <c r="G86" s="89"/>
      <c r="H86" s="88"/>
      <c r="I86" s="90"/>
      <c r="J86" s="88"/>
      <c r="K86" s="89"/>
      <c r="L86" s="88"/>
    </row>
    <row r="87" spans="1:12" ht="16.5" customHeight="1" x14ac:dyDescent="0.25">
      <c r="A87" s="24"/>
      <c r="B87" s="93"/>
      <c r="C87" s="93"/>
      <c r="D87" s="94"/>
      <c r="E87" s="93"/>
      <c r="F87" s="82"/>
      <c r="G87" s="82"/>
      <c r="H87" s="82"/>
      <c r="I87" s="82"/>
      <c r="J87" s="82"/>
      <c r="K87" s="82"/>
      <c r="L87" s="82"/>
    </row>
    <row r="88" spans="1:12" ht="16.5" customHeight="1" x14ac:dyDescent="0.25">
      <c r="A88" s="24"/>
      <c r="B88" s="93"/>
      <c r="C88" s="93"/>
      <c r="D88" s="94"/>
      <c r="E88" s="93"/>
      <c r="F88" s="82"/>
      <c r="G88" s="82"/>
      <c r="H88" s="82"/>
      <c r="I88" s="82"/>
      <c r="J88" s="82"/>
      <c r="K88" s="82"/>
      <c r="L88" s="82"/>
    </row>
    <row r="89" spans="1:12" ht="16.5" customHeight="1" x14ac:dyDescent="0.25">
      <c r="A89" s="24"/>
      <c r="B89" s="93"/>
      <c r="C89" s="93"/>
      <c r="D89" s="94"/>
      <c r="E89" s="93"/>
      <c r="F89" s="82"/>
      <c r="G89" s="82"/>
      <c r="H89" s="82"/>
      <c r="I89" s="82"/>
      <c r="J89" s="82"/>
      <c r="K89" s="82"/>
      <c r="L89" s="82"/>
    </row>
    <row r="90" spans="1:12" ht="16.5" customHeight="1" x14ac:dyDescent="0.25">
      <c r="A90" s="24"/>
      <c r="B90" s="93"/>
      <c r="C90" s="93"/>
      <c r="D90" s="94"/>
      <c r="E90" s="93"/>
      <c r="F90" s="82"/>
      <c r="G90" s="82"/>
      <c r="H90" s="82"/>
      <c r="I90" s="82"/>
      <c r="J90" s="82"/>
      <c r="K90" s="82"/>
      <c r="L90" s="82"/>
    </row>
    <row r="91" spans="1:12" ht="16.5" customHeight="1" x14ac:dyDescent="0.25">
      <c r="A91" s="24"/>
      <c r="B91" s="93"/>
      <c r="C91" s="93"/>
      <c r="D91" s="94"/>
      <c r="E91" s="93"/>
      <c r="F91" s="82"/>
      <c r="G91" s="82"/>
      <c r="H91" s="82"/>
      <c r="I91" s="82"/>
      <c r="J91" s="82"/>
      <c r="K91" s="82"/>
      <c r="L91" s="82"/>
    </row>
    <row r="92" spans="1:12" ht="16.5" customHeight="1" x14ac:dyDescent="0.25">
      <c r="A92" s="24"/>
      <c r="B92" s="93"/>
      <c r="C92" s="93"/>
      <c r="D92" s="94"/>
      <c r="E92" s="93"/>
      <c r="F92" s="82"/>
      <c r="G92" s="82"/>
      <c r="H92" s="82"/>
      <c r="I92" s="82"/>
      <c r="J92" s="82"/>
      <c r="K92" s="82"/>
      <c r="L92" s="82"/>
    </row>
    <row r="93" spans="1:12" ht="16.5" customHeight="1" x14ac:dyDescent="0.25">
      <c r="A93" s="24"/>
      <c r="B93" s="93"/>
      <c r="C93" s="93"/>
      <c r="D93" s="94"/>
      <c r="E93" s="93"/>
      <c r="F93" s="82"/>
      <c r="G93" s="82"/>
      <c r="H93" s="82"/>
      <c r="I93" s="82"/>
      <c r="J93" s="82"/>
      <c r="K93" s="82"/>
      <c r="L93" s="82"/>
    </row>
    <row r="94" spans="1:12" ht="16.5" customHeight="1" x14ac:dyDescent="0.25">
      <c r="A94" s="24"/>
      <c r="B94" s="93"/>
      <c r="C94" s="93"/>
      <c r="D94" s="94"/>
      <c r="E94" s="93"/>
      <c r="F94" s="82"/>
      <c r="G94" s="82"/>
      <c r="H94" s="82"/>
      <c r="I94" s="82"/>
      <c r="J94" s="82"/>
      <c r="K94" s="82"/>
      <c r="L94" s="82"/>
    </row>
    <row r="95" spans="1:12" ht="16.5" customHeight="1" x14ac:dyDescent="0.25">
      <c r="A95" s="24"/>
      <c r="B95" s="93"/>
      <c r="C95" s="93"/>
      <c r="D95" s="94"/>
      <c r="E95" s="93"/>
      <c r="F95" s="82"/>
      <c r="G95" s="82"/>
      <c r="H95" s="82"/>
      <c r="I95" s="82"/>
      <c r="J95" s="82"/>
      <c r="K95" s="82"/>
      <c r="L95" s="82"/>
    </row>
    <row r="96" spans="1:12" ht="16.5" customHeight="1" x14ac:dyDescent="0.25">
      <c r="A96" s="24"/>
      <c r="B96" s="93"/>
      <c r="C96" s="93"/>
      <c r="D96" s="94"/>
      <c r="E96" s="93"/>
      <c r="F96" s="82"/>
      <c r="G96" s="82"/>
      <c r="H96" s="82"/>
      <c r="I96" s="82"/>
      <c r="J96" s="82"/>
      <c r="K96" s="82"/>
      <c r="L96" s="82"/>
    </row>
    <row r="97" spans="1:12" ht="16.5" customHeight="1" x14ac:dyDescent="0.25">
      <c r="A97" s="24"/>
      <c r="B97" s="93"/>
      <c r="C97" s="93"/>
      <c r="D97" s="94"/>
      <c r="E97" s="93"/>
      <c r="F97" s="82"/>
      <c r="G97" s="82"/>
      <c r="H97" s="82"/>
      <c r="I97" s="82"/>
      <c r="J97" s="82"/>
      <c r="K97" s="82"/>
      <c r="L97" s="82"/>
    </row>
    <row r="98" spans="1:12" ht="16.5" customHeight="1" x14ac:dyDescent="0.25">
      <c r="A98" s="24"/>
      <c r="B98" s="93"/>
      <c r="C98" s="93"/>
      <c r="D98" s="94"/>
      <c r="E98" s="93"/>
      <c r="F98" s="82"/>
      <c r="G98" s="82"/>
      <c r="H98" s="82"/>
      <c r="I98" s="82"/>
      <c r="J98" s="82"/>
      <c r="K98" s="82"/>
      <c r="L98" s="82"/>
    </row>
    <row r="99" spans="1:12" ht="16.5" customHeight="1" x14ac:dyDescent="0.25">
      <c r="A99" s="24"/>
      <c r="B99" s="93"/>
      <c r="C99" s="93"/>
      <c r="D99" s="94"/>
      <c r="E99" s="93"/>
      <c r="F99" s="82"/>
      <c r="G99" s="82"/>
      <c r="H99" s="82"/>
      <c r="I99" s="82"/>
      <c r="J99" s="82"/>
      <c r="K99" s="82"/>
      <c r="L99" s="82"/>
    </row>
    <row r="100" spans="1:12" ht="16.5" customHeight="1" x14ac:dyDescent="0.25">
      <c r="A100" s="24"/>
      <c r="B100" s="93"/>
      <c r="C100" s="93"/>
      <c r="D100" s="94"/>
      <c r="E100" s="93"/>
      <c r="F100" s="82"/>
      <c r="G100" s="82"/>
      <c r="H100" s="82"/>
      <c r="I100" s="82"/>
      <c r="J100" s="82"/>
      <c r="K100" s="82"/>
      <c r="L100" s="82"/>
    </row>
    <row r="101" spans="1:12" ht="16.5" customHeight="1" x14ac:dyDescent="0.25">
      <c r="A101" s="24"/>
      <c r="B101" s="93"/>
      <c r="C101" s="93"/>
      <c r="D101" s="94"/>
      <c r="E101" s="93"/>
      <c r="F101" s="82"/>
      <c r="G101" s="82"/>
      <c r="H101" s="82"/>
      <c r="I101" s="82"/>
      <c r="J101" s="82"/>
      <c r="K101" s="82"/>
      <c r="L101" s="82"/>
    </row>
    <row r="102" spans="1:12" ht="16.5" customHeight="1" x14ac:dyDescent="0.25">
      <c r="A102" s="24"/>
      <c r="B102" s="93"/>
      <c r="C102" s="93"/>
      <c r="D102" s="94"/>
      <c r="E102" s="93"/>
      <c r="F102" s="82"/>
      <c r="G102" s="82"/>
      <c r="H102" s="82"/>
      <c r="I102" s="82"/>
      <c r="J102" s="82"/>
      <c r="K102" s="82"/>
      <c r="L102" s="82"/>
    </row>
    <row r="103" spans="1:12" ht="16.5" customHeight="1" x14ac:dyDescent="0.25">
      <c r="A103" s="24"/>
      <c r="B103" s="93"/>
      <c r="C103" s="93"/>
      <c r="D103" s="94"/>
      <c r="E103" s="93"/>
      <c r="F103" s="82"/>
      <c r="G103" s="82"/>
      <c r="H103" s="82"/>
      <c r="I103" s="82"/>
      <c r="J103" s="82"/>
      <c r="K103" s="82"/>
      <c r="L103" s="82"/>
    </row>
    <row r="104" spans="1:12" ht="16.5" customHeight="1" x14ac:dyDescent="0.25">
      <c r="A104" s="24"/>
      <c r="B104" s="93"/>
      <c r="C104" s="93"/>
      <c r="D104" s="94"/>
      <c r="E104" s="93"/>
      <c r="F104" s="82"/>
      <c r="G104" s="82"/>
      <c r="H104" s="82"/>
      <c r="I104" s="82"/>
      <c r="J104" s="82"/>
      <c r="K104" s="82"/>
      <c r="L104" s="82"/>
    </row>
    <row r="105" spans="1:12" ht="16.5" customHeight="1" x14ac:dyDescent="0.25">
      <c r="A105" s="24"/>
      <c r="B105" s="93"/>
      <c r="C105" s="93"/>
      <c r="D105" s="94"/>
      <c r="E105" s="93"/>
      <c r="F105" s="82"/>
      <c r="G105" s="82"/>
      <c r="H105" s="82"/>
      <c r="I105" s="82"/>
      <c r="J105" s="82"/>
      <c r="K105" s="82"/>
      <c r="L105" s="82"/>
    </row>
    <row r="106" spans="1:12" ht="16.5" customHeight="1" x14ac:dyDescent="0.25">
      <c r="A106" s="24"/>
      <c r="B106" s="93"/>
      <c r="C106" s="93"/>
      <c r="D106" s="94"/>
      <c r="E106" s="93"/>
      <c r="F106" s="82"/>
      <c r="G106" s="82"/>
      <c r="H106" s="82"/>
      <c r="I106" s="82"/>
      <c r="J106" s="82"/>
      <c r="K106" s="82"/>
      <c r="L106" s="82"/>
    </row>
    <row r="107" spans="1:12" ht="16.5" customHeight="1" x14ac:dyDescent="0.25">
      <c r="A107" s="24"/>
      <c r="B107" s="93"/>
      <c r="C107" s="93"/>
      <c r="D107" s="94"/>
      <c r="E107" s="93"/>
      <c r="F107" s="82"/>
      <c r="G107" s="82"/>
      <c r="H107" s="82"/>
      <c r="I107" s="82"/>
      <c r="J107" s="82"/>
      <c r="K107" s="82"/>
      <c r="L107" s="82"/>
    </row>
    <row r="108" spans="1:12" ht="16.5" customHeight="1" x14ac:dyDescent="0.25">
      <c r="A108" s="24"/>
      <c r="B108" s="93"/>
      <c r="C108" s="93"/>
      <c r="D108" s="94"/>
      <c r="E108" s="93"/>
      <c r="F108" s="82"/>
      <c r="G108" s="82"/>
      <c r="H108" s="82"/>
      <c r="I108" s="82"/>
      <c r="J108" s="82"/>
      <c r="K108" s="82"/>
      <c r="L108" s="82"/>
    </row>
    <row r="109" spans="1:12" ht="16.5" customHeight="1" x14ac:dyDescent="0.25">
      <c r="A109" s="24"/>
      <c r="B109" s="93"/>
      <c r="C109" s="73"/>
      <c r="D109" s="94"/>
      <c r="E109" s="93"/>
      <c r="F109" s="82"/>
      <c r="G109" s="82"/>
      <c r="H109" s="82"/>
      <c r="I109" s="82"/>
      <c r="J109" s="82"/>
      <c r="K109" s="82"/>
      <c r="L109" s="82"/>
    </row>
    <row r="110" spans="1:12" ht="16.5" customHeight="1" x14ac:dyDescent="0.25">
      <c r="A110" s="24"/>
      <c r="B110" s="93"/>
      <c r="C110" s="93"/>
      <c r="D110" s="94"/>
      <c r="E110" s="93"/>
      <c r="F110" s="82"/>
      <c r="G110" s="82"/>
      <c r="H110" s="82"/>
      <c r="I110" s="82"/>
      <c r="J110" s="82"/>
      <c r="K110" s="82"/>
      <c r="L110" s="82"/>
    </row>
    <row r="111" spans="1:12" ht="16.5" customHeight="1" x14ac:dyDescent="0.25">
      <c r="A111" s="24"/>
      <c r="B111" s="93"/>
      <c r="C111" s="93"/>
      <c r="D111" s="94"/>
      <c r="E111" s="93"/>
      <c r="F111" s="82"/>
      <c r="G111" s="82"/>
      <c r="H111" s="82"/>
      <c r="I111" s="82"/>
      <c r="J111" s="82"/>
      <c r="K111" s="82"/>
      <c r="L111" s="82"/>
    </row>
    <row r="112" spans="1:12" ht="16.5" customHeight="1" x14ac:dyDescent="0.25">
      <c r="A112" s="24"/>
      <c r="B112" s="93"/>
      <c r="C112" s="93"/>
      <c r="D112" s="94"/>
      <c r="E112" s="93"/>
      <c r="F112" s="82"/>
      <c r="G112" s="82"/>
      <c r="H112" s="82"/>
      <c r="I112" s="82"/>
      <c r="J112" s="82"/>
      <c r="K112" s="82"/>
      <c r="L112" s="82"/>
    </row>
    <row r="113" spans="1:12" ht="16.5" customHeight="1" x14ac:dyDescent="0.25">
      <c r="A113" s="24"/>
      <c r="B113" s="93"/>
      <c r="C113" s="93"/>
      <c r="D113" s="94"/>
      <c r="E113" s="93"/>
      <c r="F113" s="82"/>
      <c r="G113" s="82"/>
      <c r="H113" s="82"/>
      <c r="I113" s="82"/>
      <c r="J113" s="82"/>
      <c r="K113" s="82"/>
      <c r="L113" s="82"/>
    </row>
    <row r="114" spans="1:12" ht="16.5" customHeight="1" x14ac:dyDescent="0.25">
      <c r="A114" s="24"/>
      <c r="B114" s="93"/>
      <c r="C114" s="93"/>
      <c r="D114" s="94"/>
      <c r="E114" s="93"/>
      <c r="F114" s="82"/>
      <c r="G114" s="82"/>
      <c r="H114" s="82"/>
      <c r="I114" s="82"/>
      <c r="J114" s="82"/>
      <c r="K114" s="82"/>
      <c r="L114" s="82"/>
    </row>
    <row r="115" spans="1:12" ht="16.5" customHeight="1" x14ac:dyDescent="0.25">
      <c r="A115" s="24"/>
      <c r="B115" s="93"/>
      <c r="C115" s="93"/>
      <c r="D115" s="94"/>
      <c r="E115" s="93"/>
      <c r="F115" s="82"/>
      <c r="G115" s="82"/>
      <c r="H115" s="82"/>
      <c r="I115" s="82"/>
      <c r="J115" s="82"/>
      <c r="K115" s="82"/>
      <c r="L115" s="82"/>
    </row>
    <row r="116" spans="1:12" ht="16.5" customHeight="1" x14ac:dyDescent="0.25">
      <c r="A116" s="24"/>
      <c r="B116" s="93"/>
      <c r="C116" s="93"/>
      <c r="D116" s="94"/>
      <c r="E116" s="93"/>
      <c r="F116" s="82"/>
      <c r="G116" s="82"/>
      <c r="H116" s="82"/>
      <c r="I116" s="82"/>
      <c r="J116" s="82"/>
      <c r="K116" s="82"/>
      <c r="L116" s="82"/>
    </row>
    <row r="117" spans="1:12" ht="16.5" customHeight="1" x14ac:dyDescent="0.25">
      <c r="A117" s="24"/>
      <c r="B117" s="93"/>
      <c r="C117" s="93"/>
      <c r="D117" s="94"/>
      <c r="E117" s="93"/>
      <c r="F117" s="82"/>
      <c r="G117" s="82"/>
      <c r="H117" s="82"/>
      <c r="I117" s="82"/>
      <c r="J117" s="82"/>
      <c r="K117" s="82"/>
      <c r="L117" s="82"/>
    </row>
    <row r="118" spans="1:12" ht="16.5" customHeight="1" x14ac:dyDescent="0.25">
      <c r="A118" s="24"/>
      <c r="B118" s="93"/>
      <c r="C118" s="93"/>
      <c r="D118" s="94"/>
      <c r="E118" s="93"/>
      <c r="F118" s="82"/>
      <c r="G118" s="82"/>
      <c r="H118" s="82"/>
      <c r="I118" s="82"/>
      <c r="J118" s="82"/>
      <c r="K118" s="82"/>
      <c r="L118" s="82"/>
    </row>
    <row r="119" spans="1:12" ht="15.75" customHeight="1" x14ac:dyDescent="0.25">
      <c r="A119" s="24"/>
      <c r="B119" s="93"/>
      <c r="C119" s="93"/>
      <c r="D119" s="94"/>
      <c r="E119" s="93"/>
      <c r="F119" s="82"/>
      <c r="G119" s="82"/>
      <c r="H119" s="82"/>
      <c r="I119" s="82"/>
      <c r="J119" s="82"/>
      <c r="K119" s="82"/>
      <c r="L119" s="82"/>
    </row>
    <row r="120" spans="1:12" s="12" customFormat="1" ht="21.95" customHeight="1" x14ac:dyDescent="0.25">
      <c r="A120" s="134" t="s">
        <v>226</v>
      </c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</row>
  </sheetData>
  <mergeCells count="10">
    <mergeCell ref="F67:H67"/>
    <mergeCell ref="J67:L67"/>
    <mergeCell ref="A120:L120"/>
    <mergeCell ref="F6:H6"/>
    <mergeCell ref="J6:L6"/>
    <mergeCell ref="F7:H7"/>
    <mergeCell ref="J7:L7"/>
    <mergeCell ref="A60:L60"/>
    <mergeCell ref="F66:H66"/>
    <mergeCell ref="J66:L66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6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V42"/>
  <sheetViews>
    <sheetView topLeftCell="A10" zoomScaleNormal="100" zoomScaleSheetLayoutView="54" workbookViewId="0">
      <selection activeCell="E1" sqref="E1"/>
    </sheetView>
  </sheetViews>
  <sheetFormatPr defaultColWidth="9.140625" defaultRowHeight="16.5" customHeight="1" x14ac:dyDescent="0.25"/>
  <cols>
    <col min="1" max="1" width="1.140625" style="48" customWidth="1"/>
    <col min="2" max="2" width="1.42578125" style="48" customWidth="1"/>
    <col min="3" max="3" width="38.28515625" style="48" customWidth="1"/>
    <col min="4" max="4" width="5" style="48" customWidth="1"/>
    <col min="5" max="5" width="0.85546875" style="52" customWidth="1"/>
    <col min="6" max="6" width="12.7109375" style="53" customWidth="1"/>
    <col min="7" max="7" width="0.85546875" style="52" customWidth="1"/>
    <col min="8" max="8" width="12.7109375" style="53" customWidth="1"/>
    <col min="9" max="9" width="0.85546875" style="52" customWidth="1"/>
    <col min="10" max="10" width="12.28515625" style="52" customWidth="1"/>
    <col min="11" max="11" width="0.85546875" style="52" customWidth="1"/>
    <col min="12" max="12" width="14" style="52" customWidth="1"/>
    <col min="13" max="13" width="0.85546875" style="52" customWidth="1"/>
    <col min="14" max="14" width="12.7109375" style="53" customWidth="1"/>
    <col min="15" max="15" width="0.85546875" style="52" customWidth="1"/>
    <col min="16" max="16" width="14.7109375" style="53" customWidth="1"/>
    <col min="17" max="17" width="0.85546875" style="52" customWidth="1"/>
    <col min="18" max="18" width="14.28515625" style="52" customWidth="1"/>
    <col min="19" max="19" width="0.85546875" style="52" customWidth="1"/>
    <col min="20" max="20" width="14.7109375" style="52" customWidth="1"/>
    <col min="21" max="21" width="0.85546875" style="52" customWidth="1"/>
    <col min="22" max="22" width="13.7109375" style="53" customWidth="1"/>
    <col min="23" max="16384" width="9.140625" style="48"/>
  </cols>
  <sheetData>
    <row r="1" spans="1:22" ht="16.5" customHeight="1" x14ac:dyDescent="0.25">
      <c r="A1" s="25" t="s">
        <v>82</v>
      </c>
      <c r="B1" s="51"/>
      <c r="C1" s="51"/>
      <c r="D1" s="51"/>
      <c r="V1" s="29"/>
    </row>
    <row r="2" spans="1:22" ht="16.5" customHeight="1" x14ac:dyDescent="0.25">
      <c r="A2" s="25" t="s">
        <v>66</v>
      </c>
      <c r="B2" s="51"/>
      <c r="C2" s="51"/>
      <c r="D2" s="51"/>
    </row>
    <row r="3" spans="1:22" ht="16.5" customHeight="1" x14ac:dyDescent="0.25">
      <c r="A3" s="31" t="s">
        <v>171</v>
      </c>
      <c r="B3" s="54"/>
      <c r="C3" s="54"/>
      <c r="D3" s="54"/>
      <c r="E3" s="55"/>
      <c r="F3" s="56"/>
      <c r="G3" s="55"/>
      <c r="H3" s="56"/>
      <c r="I3" s="55"/>
      <c r="J3" s="55"/>
      <c r="K3" s="55"/>
      <c r="L3" s="55"/>
      <c r="M3" s="55"/>
      <c r="N3" s="56"/>
      <c r="O3" s="55"/>
      <c r="P3" s="56"/>
      <c r="Q3" s="55"/>
      <c r="R3" s="55"/>
      <c r="S3" s="55"/>
      <c r="T3" s="55"/>
      <c r="U3" s="55"/>
      <c r="V3" s="56"/>
    </row>
    <row r="6" spans="1:22" ht="16.5" customHeight="1" x14ac:dyDescent="0.25">
      <c r="B6" s="57"/>
      <c r="C6" s="57"/>
      <c r="D6" s="57"/>
      <c r="E6" s="43"/>
      <c r="F6" s="58"/>
      <c r="G6" s="59"/>
      <c r="H6" s="58"/>
      <c r="I6" s="59"/>
      <c r="J6" s="59"/>
      <c r="K6" s="59"/>
      <c r="L6" s="59"/>
      <c r="M6" s="59"/>
      <c r="N6" s="58"/>
      <c r="O6" s="59"/>
      <c r="P6" s="58"/>
      <c r="Q6" s="59"/>
      <c r="R6" s="59"/>
      <c r="S6" s="59"/>
      <c r="T6" s="58"/>
      <c r="U6" s="59"/>
      <c r="V6" s="58" t="s">
        <v>112</v>
      </c>
    </row>
    <row r="7" spans="1:22" ht="16.5" customHeight="1" x14ac:dyDescent="0.25">
      <c r="B7" s="57"/>
      <c r="C7" s="57"/>
      <c r="D7" s="57"/>
      <c r="E7" s="43"/>
      <c r="F7" s="137" t="s">
        <v>166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60"/>
      <c r="T7" s="60"/>
      <c r="U7" s="57"/>
      <c r="V7" s="40"/>
    </row>
    <row r="8" spans="1:22" ht="16.5" customHeight="1" x14ac:dyDescent="0.25">
      <c r="E8" s="43"/>
      <c r="F8" s="48"/>
      <c r="G8" s="48"/>
      <c r="H8" s="48"/>
      <c r="I8" s="48"/>
      <c r="J8" s="48"/>
      <c r="K8" s="48"/>
      <c r="L8" s="1" t="s">
        <v>76</v>
      </c>
      <c r="M8" s="48"/>
      <c r="N8" s="48"/>
      <c r="O8" s="1"/>
      <c r="P8" s="1"/>
      <c r="Q8" s="1"/>
      <c r="R8" s="48"/>
      <c r="S8" s="48"/>
      <c r="T8" s="48"/>
      <c r="U8" s="48"/>
      <c r="V8" s="48"/>
    </row>
    <row r="9" spans="1:22" ht="16.5" customHeight="1" x14ac:dyDescent="0.25">
      <c r="E9" s="43"/>
      <c r="F9" s="48"/>
      <c r="G9" s="1"/>
      <c r="H9" s="61"/>
      <c r="I9" s="1"/>
      <c r="J9" s="1"/>
      <c r="K9" s="1"/>
      <c r="L9" s="1" t="s">
        <v>67</v>
      </c>
      <c r="M9" s="1"/>
      <c r="N9" s="61"/>
      <c r="O9" s="1"/>
      <c r="P9" s="1"/>
      <c r="Q9" s="1"/>
      <c r="R9" s="1"/>
      <c r="S9" s="1"/>
      <c r="T9" s="1"/>
      <c r="U9" s="1"/>
      <c r="V9" s="1"/>
    </row>
    <row r="10" spans="1:22" ht="16.5" customHeight="1" x14ac:dyDescent="0.25">
      <c r="E10" s="43"/>
      <c r="F10" s="1" t="s">
        <v>32</v>
      </c>
      <c r="G10" s="1"/>
      <c r="H10" s="61"/>
      <c r="I10" s="1"/>
      <c r="J10" s="1"/>
      <c r="K10" s="1"/>
      <c r="L10" s="1" t="s">
        <v>68</v>
      </c>
      <c r="M10" s="1"/>
      <c r="N10" s="52"/>
      <c r="P10" s="52"/>
      <c r="Q10" s="1"/>
      <c r="R10" s="48"/>
      <c r="S10" s="48"/>
      <c r="T10" s="48"/>
      <c r="U10" s="1"/>
      <c r="V10" s="52"/>
    </row>
    <row r="11" spans="1:22" ht="16.5" customHeight="1" x14ac:dyDescent="0.25">
      <c r="E11" s="43"/>
      <c r="F11" s="61" t="s">
        <v>31</v>
      </c>
      <c r="G11" s="1"/>
      <c r="H11" s="61" t="s">
        <v>34</v>
      </c>
      <c r="I11" s="1"/>
      <c r="J11" s="61" t="s">
        <v>137</v>
      </c>
      <c r="K11" s="1"/>
      <c r="L11" s="1" t="s">
        <v>105</v>
      </c>
      <c r="M11" s="1"/>
      <c r="N11" s="138" t="s">
        <v>97</v>
      </c>
      <c r="O11" s="138"/>
      <c r="P11" s="138"/>
      <c r="Q11" s="1"/>
      <c r="R11" s="1" t="s">
        <v>35</v>
      </c>
      <c r="S11" s="1"/>
      <c r="T11" s="1" t="s">
        <v>22</v>
      </c>
      <c r="U11" s="1"/>
      <c r="V11" s="1" t="s">
        <v>21</v>
      </c>
    </row>
    <row r="12" spans="1:22" ht="16.5" customHeight="1" x14ac:dyDescent="0.25">
      <c r="E12" s="43"/>
      <c r="F12" s="57" t="s">
        <v>20</v>
      </c>
      <c r="G12" s="1"/>
      <c r="H12" s="61" t="s">
        <v>33</v>
      </c>
      <c r="I12" s="1"/>
      <c r="J12" s="61" t="s">
        <v>138</v>
      </c>
      <c r="K12" s="1"/>
      <c r="L12" s="1" t="s">
        <v>69</v>
      </c>
      <c r="M12" s="1"/>
      <c r="N12" s="61" t="s">
        <v>52</v>
      </c>
      <c r="O12" s="1"/>
      <c r="P12" s="1" t="s">
        <v>16</v>
      </c>
      <c r="Q12" s="1"/>
      <c r="R12" s="1" t="s">
        <v>36</v>
      </c>
      <c r="S12" s="1"/>
      <c r="T12" s="1" t="s">
        <v>23</v>
      </c>
      <c r="U12" s="1"/>
      <c r="V12" s="1" t="s">
        <v>55</v>
      </c>
    </row>
    <row r="13" spans="1:22" ht="16.5" customHeight="1" x14ac:dyDescent="0.25">
      <c r="D13" s="18" t="s">
        <v>126</v>
      </c>
      <c r="E13" s="39"/>
      <c r="F13" s="62" t="s">
        <v>110</v>
      </c>
      <c r="G13" s="2"/>
      <c r="H13" s="62" t="s">
        <v>110</v>
      </c>
      <c r="I13" s="1"/>
      <c r="J13" s="62" t="s">
        <v>110</v>
      </c>
      <c r="K13" s="1"/>
      <c r="L13" s="62" t="s">
        <v>110</v>
      </c>
      <c r="M13" s="1"/>
      <c r="N13" s="62" t="s">
        <v>110</v>
      </c>
      <c r="O13" s="2"/>
      <c r="P13" s="62" t="s">
        <v>110</v>
      </c>
      <c r="Q13" s="1"/>
      <c r="R13" s="62" t="s">
        <v>110</v>
      </c>
      <c r="S13" s="1"/>
      <c r="T13" s="62" t="s">
        <v>110</v>
      </c>
      <c r="U13" s="1"/>
      <c r="V13" s="62" t="s">
        <v>110</v>
      </c>
    </row>
    <row r="14" spans="1:22" ht="16.5" customHeight="1" x14ac:dyDescent="0.25">
      <c r="A14" s="25"/>
      <c r="E14" s="49"/>
      <c r="G14" s="53"/>
      <c r="I14" s="53"/>
      <c r="J14" s="53"/>
      <c r="K14" s="53"/>
      <c r="L14" s="53"/>
      <c r="M14" s="53"/>
      <c r="O14" s="53"/>
      <c r="Q14" s="53"/>
      <c r="R14" s="53"/>
      <c r="S14" s="53"/>
      <c r="T14" s="53"/>
      <c r="U14" s="3"/>
    </row>
    <row r="15" spans="1:22" ht="16.5" customHeight="1" x14ac:dyDescent="0.25">
      <c r="A15" s="25" t="s">
        <v>130</v>
      </c>
      <c r="B15" s="25"/>
      <c r="E15" s="49"/>
      <c r="F15" s="53">
        <v>2021827399</v>
      </c>
      <c r="G15" s="53"/>
      <c r="H15" s="53">
        <v>1542573990</v>
      </c>
      <c r="I15" s="53"/>
      <c r="J15" s="53">
        <v>0</v>
      </c>
      <c r="K15" s="53"/>
      <c r="L15" s="53">
        <v>-4686527</v>
      </c>
      <c r="M15" s="53"/>
      <c r="N15" s="53">
        <v>32092500</v>
      </c>
      <c r="O15" s="53"/>
      <c r="P15" s="53">
        <v>546917276</v>
      </c>
      <c r="Q15" s="53"/>
      <c r="R15" s="63">
        <v>4138724638</v>
      </c>
      <c r="S15" s="53"/>
      <c r="T15" s="53">
        <v>211159288</v>
      </c>
      <c r="U15" s="53"/>
      <c r="V15" s="4">
        <f>SUM(R15:T15)</f>
        <v>4349883926</v>
      </c>
    </row>
    <row r="16" spans="1:22" ht="6" customHeight="1" x14ac:dyDescent="0.25">
      <c r="A16" s="25"/>
      <c r="B16" s="25"/>
      <c r="E16" s="49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63"/>
      <c r="R16" s="63"/>
      <c r="S16" s="63"/>
      <c r="T16" s="4"/>
      <c r="U16" s="4"/>
      <c r="V16" s="4"/>
    </row>
    <row r="17" spans="1:22" ht="16.5" customHeight="1" x14ac:dyDescent="0.25">
      <c r="A17" s="25" t="s">
        <v>114</v>
      </c>
      <c r="B17" s="25"/>
      <c r="E17" s="49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63"/>
      <c r="S17" s="4"/>
      <c r="T17" s="4"/>
      <c r="U17" s="4"/>
      <c r="V17" s="4"/>
    </row>
    <row r="18" spans="1:22" ht="16.5" customHeight="1" x14ac:dyDescent="0.25">
      <c r="A18" s="48" t="s">
        <v>136</v>
      </c>
      <c r="B18" s="25"/>
      <c r="D18" s="49"/>
      <c r="E18" s="49"/>
      <c r="F18" s="4">
        <v>-26277700</v>
      </c>
      <c r="G18" s="4"/>
      <c r="H18" s="4">
        <v>0</v>
      </c>
      <c r="I18" s="4"/>
      <c r="J18" s="4">
        <v>-225772441</v>
      </c>
      <c r="K18" s="4"/>
      <c r="L18" s="4">
        <v>0</v>
      </c>
      <c r="M18" s="4"/>
      <c r="N18" s="4">
        <v>0</v>
      </c>
      <c r="O18" s="4"/>
      <c r="P18" s="4">
        <v>0</v>
      </c>
      <c r="Q18" s="4"/>
      <c r="R18" s="63">
        <f t="shared" ref="R18:R20" si="0">SUM(F18:Q18)</f>
        <v>-252050141</v>
      </c>
      <c r="S18" s="4"/>
      <c r="T18" s="4">
        <v>0</v>
      </c>
      <c r="U18" s="4"/>
      <c r="V18" s="4">
        <f t="shared" ref="V18:V19" si="1">SUM(R18:T18)</f>
        <v>-252050141</v>
      </c>
    </row>
    <row r="19" spans="1:22" ht="16.5" customHeight="1" x14ac:dyDescent="0.25">
      <c r="A19" s="48" t="s">
        <v>139</v>
      </c>
      <c r="B19" s="25"/>
      <c r="D19" s="49"/>
      <c r="E19" s="49"/>
      <c r="F19" s="4">
        <v>0</v>
      </c>
      <c r="G19" s="4"/>
      <c r="H19" s="4">
        <v>0</v>
      </c>
      <c r="I19" s="4"/>
      <c r="J19" s="4">
        <v>0</v>
      </c>
      <c r="K19" s="4"/>
      <c r="L19" s="4">
        <v>0</v>
      </c>
      <c r="M19" s="4"/>
      <c r="N19" s="4">
        <v>0</v>
      </c>
      <c r="O19" s="4"/>
      <c r="P19" s="4">
        <v>0</v>
      </c>
      <c r="Q19" s="4"/>
      <c r="R19" s="63">
        <f t="shared" si="0"/>
        <v>0</v>
      </c>
      <c r="S19" s="4"/>
      <c r="T19" s="4">
        <v>152559300</v>
      </c>
      <c r="U19" s="4"/>
      <c r="V19" s="4">
        <f t="shared" si="1"/>
        <v>152559300</v>
      </c>
    </row>
    <row r="20" spans="1:22" ht="16.5" customHeight="1" x14ac:dyDescent="0.25">
      <c r="A20" s="48" t="s">
        <v>140</v>
      </c>
      <c r="B20" s="25"/>
      <c r="E20" s="49"/>
      <c r="F20" s="4">
        <v>0</v>
      </c>
      <c r="G20" s="4"/>
      <c r="H20" s="4">
        <v>0</v>
      </c>
      <c r="I20" s="4"/>
      <c r="J20" s="4">
        <v>0</v>
      </c>
      <c r="K20" s="4"/>
      <c r="L20" s="4">
        <v>-3281421</v>
      </c>
      <c r="M20" s="4"/>
      <c r="N20" s="4">
        <v>0</v>
      </c>
      <c r="O20" s="4"/>
      <c r="P20" s="4">
        <v>0</v>
      </c>
      <c r="Q20" s="4"/>
      <c r="R20" s="63">
        <f t="shared" si="0"/>
        <v>-3281421</v>
      </c>
      <c r="S20" s="4"/>
      <c r="T20" s="4">
        <v>3281421</v>
      </c>
      <c r="U20" s="4"/>
      <c r="V20" s="4">
        <f>SUM(R20:T20)</f>
        <v>0</v>
      </c>
    </row>
    <row r="21" spans="1:22" ht="16.5" customHeight="1" x14ac:dyDescent="0.25">
      <c r="A21" s="48" t="s">
        <v>141</v>
      </c>
      <c r="E21" s="49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0</v>
      </c>
      <c r="O21" s="4"/>
      <c r="P21" s="4">
        <v>0</v>
      </c>
      <c r="Q21" s="4"/>
      <c r="R21" s="63">
        <f t="shared" ref="R21:R23" si="2">SUM(F21:Q21)</f>
        <v>0</v>
      </c>
      <c r="S21" s="4"/>
      <c r="T21" s="4">
        <v>-7357500</v>
      </c>
      <c r="U21" s="4"/>
      <c r="V21" s="4">
        <f>SUM(R21:T21)</f>
        <v>-7357500</v>
      </c>
    </row>
    <row r="22" spans="1:22" ht="16.5" customHeight="1" x14ac:dyDescent="0.25">
      <c r="A22" s="48" t="s">
        <v>208</v>
      </c>
      <c r="E22" s="49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63"/>
      <c r="S22" s="4"/>
      <c r="T22" s="4"/>
      <c r="U22" s="4"/>
      <c r="V22" s="4"/>
    </row>
    <row r="23" spans="1:22" ht="16.5" customHeight="1" x14ac:dyDescent="0.25">
      <c r="C23" s="48" t="s">
        <v>202</v>
      </c>
      <c r="E23" s="49"/>
      <c r="F23" s="4">
        <v>0</v>
      </c>
      <c r="G23" s="4"/>
      <c r="H23" s="4">
        <v>0</v>
      </c>
      <c r="I23" s="4"/>
      <c r="J23" s="4">
        <v>0</v>
      </c>
      <c r="K23" s="4"/>
      <c r="L23" s="4">
        <v>0</v>
      </c>
      <c r="M23" s="4"/>
      <c r="N23" s="4">
        <v>0</v>
      </c>
      <c r="O23" s="4"/>
      <c r="P23" s="4">
        <v>-2762364783</v>
      </c>
      <c r="Q23" s="4"/>
      <c r="R23" s="63">
        <f t="shared" si="2"/>
        <v>-2762364783</v>
      </c>
      <c r="S23" s="4"/>
      <c r="T23" s="4">
        <v>2283448</v>
      </c>
      <c r="U23" s="4"/>
      <c r="V23" s="4">
        <f>SUM(R23:T23)</f>
        <v>-2760081335</v>
      </c>
    </row>
    <row r="24" spans="1:22" ht="16.5" customHeight="1" x14ac:dyDescent="0.25">
      <c r="A24" s="30"/>
      <c r="E24" s="49"/>
      <c r="F24" s="64"/>
      <c r="G24" s="53"/>
      <c r="H24" s="64"/>
      <c r="I24" s="53"/>
      <c r="J24" s="64"/>
      <c r="K24" s="53"/>
      <c r="L24" s="64"/>
      <c r="M24" s="53"/>
      <c r="N24" s="64"/>
      <c r="O24" s="53"/>
      <c r="P24" s="64"/>
      <c r="Q24" s="53"/>
      <c r="R24" s="64"/>
      <c r="S24" s="53"/>
      <c r="T24" s="64"/>
      <c r="U24" s="53"/>
      <c r="V24" s="64"/>
    </row>
    <row r="25" spans="1:22" ht="16.5" customHeight="1" thickBot="1" x14ac:dyDescent="0.3">
      <c r="A25" s="25" t="s">
        <v>131</v>
      </c>
      <c r="E25" s="49"/>
      <c r="F25" s="65">
        <f>SUM(F15:F23)</f>
        <v>1995549699</v>
      </c>
      <c r="G25" s="53"/>
      <c r="H25" s="65">
        <f t="shared" ref="H25:V25" si="3">SUM(H15:H23)</f>
        <v>1542573990</v>
      </c>
      <c r="I25" s="53"/>
      <c r="J25" s="65">
        <f t="shared" si="3"/>
        <v>-225772441</v>
      </c>
      <c r="K25" s="53"/>
      <c r="L25" s="65">
        <f t="shared" si="3"/>
        <v>-7967948</v>
      </c>
      <c r="M25" s="53"/>
      <c r="N25" s="65">
        <f t="shared" si="3"/>
        <v>32092500</v>
      </c>
      <c r="O25" s="53"/>
      <c r="P25" s="65">
        <f t="shared" si="3"/>
        <v>-2215447507</v>
      </c>
      <c r="Q25" s="53"/>
      <c r="R25" s="65">
        <f>SUM(R15:R23)</f>
        <v>1121028293</v>
      </c>
      <c r="S25" s="53"/>
      <c r="T25" s="65">
        <f t="shared" si="3"/>
        <v>361925957</v>
      </c>
      <c r="U25" s="53"/>
      <c r="V25" s="65">
        <f t="shared" si="3"/>
        <v>1482954250</v>
      </c>
    </row>
    <row r="26" spans="1:22" ht="16.5" customHeight="1" thickTop="1" x14ac:dyDescent="0.25">
      <c r="A26" s="25"/>
      <c r="E26" s="49"/>
      <c r="G26" s="53"/>
      <c r="I26" s="53"/>
      <c r="J26" s="53"/>
      <c r="K26" s="53"/>
      <c r="L26" s="53"/>
      <c r="M26" s="53"/>
      <c r="O26" s="53"/>
      <c r="Q26" s="53"/>
      <c r="R26" s="53"/>
      <c r="S26" s="53"/>
      <c r="T26" s="53"/>
      <c r="U26" s="53"/>
    </row>
    <row r="27" spans="1:22" ht="16.5" customHeight="1" x14ac:dyDescent="0.25">
      <c r="A27" s="25"/>
      <c r="E27" s="49"/>
      <c r="G27" s="53"/>
      <c r="I27" s="53"/>
      <c r="J27" s="53"/>
      <c r="K27" s="53"/>
      <c r="L27" s="53"/>
      <c r="M27" s="53"/>
      <c r="O27" s="53"/>
      <c r="Q27" s="53"/>
      <c r="R27" s="53"/>
      <c r="S27" s="53"/>
      <c r="T27" s="53"/>
      <c r="U27" s="53"/>
    </row>
    <row r="28" spans="1:22" ht="16.5" customHeight="1" x14ac:dyDescent="0.25">
      <c r="A28" s="25" t="s">
        <v>172</v>
      </c>
      <c r="B28" s="25"/>
      <c r="E28" s="49"/>
      <c r="F28" s="53">
        <v>1995549699</v>
      </c>
      <c r="G28" s="53"/>
      <c r="H28" s="53">
        <v>1542573990</v>
      </c>
      <c r="I28" s="53"/>
      <c r="J28" s="53">
        <v>-225772441</v>
      </c>
      <c r="K28" s="53"/>
      <c r="L28" s="53">
        <v>-7967948</v>
      </c>
      <c r="M28" s="53"/>
      <c r="N28" s="53">
        <v>32092500</v>
      </c>
      <c r="O28" s="53"/>
      <c r="P28" s="53">
        <v>-2215447507</v>
      </c>
      <c r="Q28" s="53"/>
      <c r="R28" s="53">
        <f>R25</f>
        <v>1121028293</v>
      </c>
      <c r="S28" s="53"/>
      <c r="T28" s="53">
        <v>361925957</v>
      </c>
      <c r="U28" s="53"/>
      <c r="V28" s="4">
        <f>SUM(R28:T28)</f>
        <v>1482954250</v>
      </c>
    </row>
    <row r="29" spans="1:22" ht="6" customHeight="1" x14ac:dyDescent="0.25">
      <c r="A29" s="25"/>
      <c r="B29" s="25"/>
      <c r="E29" s="4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63"/>
      <c r="R29" s="63"/>
      <c r="S29" s="63"/>
      <c r="T29" s="4"/>
      <c r="U29" s="4"/>
      <c r="V29" s="4"/>
    </row>
    <row r="30" spans="1:22" ht="16.5" customHeight="1" x14ac:dyDescent="0.25">
      <c r="A30" s="25" t="s">
        <v>114</v>
      </c>
      <c r="B30" s="25"/>
      <c r="E30" s="49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63"/>
      <c r="S30" s="4"/>
      <c r="T30" s="4"/>
      <c r="U30" s="4"/>
      <c r="V30" s="4"/>
    </row>
    <row r="31" spans="1:22" ht="16.5" customHeight="1" x14ac:dyDescent="0.25">
      <c r="A31" s="48" t="s">
        <v>201</v>
      </c>
      <c r="B31" s="25"/>
      <c r="D31" s="49">
        <v>26</v>
      </c>
      <c r="E31" s="49"/>
      <c r="F31" s="4">
        <v>3993849574</v>
      </c>
      <c r="G31" s="4"/>
      <c r="H31" s="4">
        <v>0</v>
      </c>
      <c r="I31" s="4"/>
      <c r="J31" s="4">
        <v>0</v>
      </c>
      <c r="K31" s="4"/>
      <c r="L31" s="4">
        <v>0</v>
      </c>
      <c r="M31" s="4"/>
      <c r="N31" s="4">
        <v>0</v>
      </c>
      <c r="O31" s="4"/>
      <c r="P31" s="4">
        <v>0</v>
      </c>
      <c r="Q31" s="4"/>
      <c r="R31" s="63">
        <f t="shared" ref="R31:R33" si="4">SUM(F31:Q31)</f>
        <v>3993849574</v>
      </c>
      <c r="S31" s="4"/>
      <c r="T31" s="4">
        <v>0</v>
      </c>
      <c r="U31" s="4"/>
      <c r="V31" s="4">
        <f>SUM(R31:T31)</f>
        <v>3993849574</v>
      </c>
    </row>
    <row r="32" spans="1:22" ht="16.5" customHeight="1" x14ac:dyDescent="0.25">
      <c r="A32" s="48" t="s">
        <v>141</v>
      </c>
      <c r="E32" s="49"/>
      <c r="F32" s="4">
        <v>0</v>
      </c>
      <c r="G32" s="4"/>
      <c r="H32" s="4">
        <v>0</v>
      </c>
      <c r="I32" s="4"/>
      <c r="J32" s="4">
        <v>0</v>
      </c>
      <c r="K32" s="4"/>
      <c r="L32" s="4">
        <v>0</v>
      </c>
      <c r="M32" s="4"/>
      <c r="N32" s="4">
        <v>0</v>
      </c>
      <c r="O32" s="4"/>
      <c r="P32" s="4">
        <v>0</v>
      </c>
      <c r="Q32" s="4"/>
      <c r="R32" s="63">
        <f t="shared" si="4"/>
        <v>0</v>
      </c>
      <c r="S32" s="4"/>
      <c r="T32" s="4">
        <v>-13080000</v>
      </c>
      <c r="U32" s="4"/>
      <c r="V32" s="4">
        <f t="shared" ref="V32:V33" si="5">SUM(R32:T32)</f>
        <v>-13080000</v>
      </c>
    </row>
    <row r="33" spans="1:22" ht="16.5" customHeight="1" x14ac:dyDescent="0.25">
      <c r="A33" s="48" t="s">
        <v>211</v>
      </c>
      <c r="E33" s="49"/>
      <c r="F33" s="4">
        <v>0</v>
      </c>
      <c r="G33" s="4"/>
      <c r="H33" s="4">
        <v>0</v>
      </c>
      <c r="I33" s="4"/>
      <c r="J33" s="4">
        <v>0</v>
      </c>
      <c r="K33" s="4"/>
      <c r="L33" s="4">
        <v>0</v>
      </c>
      <c r="M33" s="4"/>
      <c r="N33" s="4">
        <v>0</v>
      </c>
      <c r="O33" s="4"/>
      <c r="P33" s="4">
        <v>-814516690</v>
      </c>
      <c r="Q33" s="4"/>
      <c r="R33" s="91">
        <f t="shared" si="4"/>
        <v>-814516690</v>
      </c>
      <c r="S33" s="4"/>
      <c r="T33" s="4">
        <v>-127752713</v>
      </c>
      <c r="U33" s="4"/>
      <c r="V33" s="4">
        <f t="shared" si="5"/>
        <v>-942269403</v>
      </c>
    </row>
    <row r="34" spans="1:22" ht="16.5" customHeight="1" x14ac:dyDescent="0.25">
      <c r="A34" s="30"/>
      <c r="E34" s="49"/>
      <c r="F34" s="64"/>
      <c r="G34" s="53"/>
      <c r="H34" s="64"/>
      <c r="I34" s="53"/>
      <c r="J34" s="64"/>
      <c r="K34" s="53"/>
      <c r="L34" s="64"/>
      <c r="M34" s="53"/>
      <c r="N34" s="64"/>
      <c r="O34" s="53"/>
      <c r="P34" s="64"/>
      <c r="Q34" s="53"/>
      <c r="R34" s="64"/>
      <c r="S34" s="53"/>
      <c r="T34" s="64"/>
      <c r="U34" s="53"/>
      <c r="V34" s="64"/>
    </row>
    <row r="35" spans="1:22" ht="16.5" customHeight="1" thickBot="1" x14ac:dyDescent="0.3">
      <c r="A35" s="25" t="s">
        <v>173</v>
      </c>
      <c r="E35" s="49"/>
      <c r="F35" s="65">
        <f>SUM(F28:F33)</f>
        <v>5989399273</v>
      </c>
      <c r="G35" s="53"/>
      <c r="H35" s="65">
        <f>SUM(H28:H33)</f>
        <v>1542573990</v>
      </c>
      <c r="I35" s="53"/>
      <c r="J35" s="65">
        <f>SUM(J28:J33)</f>
        <v>-225772441</v>
      </c>
      <c r="K35" s="53"/>
      <c r="L35" s="65">
        <f>SUM(L28:L33)</f>
        <v>-7967948</v>
      </c>
      <c r="M35" s="53"/>
      <c r="N35" s="65">
        <f>SUM(N28:N33)</f>
        <v>32092500</v>
      </c>
      <c r="O35" s="53"/>
      <c r="P35" s="65">
        <f>SUM(P28:P33)</f>
        <v>-3029964197</v>
      </c>
      <c r="Q35" s="53"/>
      <c r="R35" s="65">
        <f>SUM(R28:R33)</f>
        <v>4300361177</v>
      </c>
      <c r="S35" s="53"/>
      <c r="T35" s="65">
        <f>SUM(T28:T33)</f>
        <v>221093244</v>
      </c>
      <c r="U35" s="53"/>
      <c r="V35" s="65">
        <f>SUM(V28:V33)</f>
        <v>4521454421</v>
      </c>
    </row>
    <row r="36" spans="1:22" ht="16.5" customHeight="1" thickTop="1" x14ac:dyDescent="0.25">
      <c r="A36" s="25"/>
      <c r="E36" s="49"/>
      <c r="G36" s="53"/>
      <c r="I36" s="53"/>
      <c r="J36" s="53"/>
      <c r="K36" s="53"/>
      <c r="L36" s="53"/>
      <c r="M36" s="53"/>
      <c r="O36" s="53"/>
      <c r="Q36" s="53"/>
      <c r="R36" s="53"/>
      <c r="S36" s="53"/>
      <c r="T36" s="53"/>
      <c r="U36" s="53"/>
    </row>
    <row r="37" spans="1:22" ht="16.5" customHeight="1" x14ac:dyDescent="0.25">
      <c r="A37" s="25"/>
      <c r="E37" s="49"/>
      <c r="G37" s="53"/>
      <c r="I37" s="53"/>
      <c r="J37" s="53"/>
      <c r="K37" s="53"/>
      <c r="L37" s="53"/>
      <c r="M37" s="53"/>
      <c r="O37" s="53"/>
      <c r="Q37" s="53"/>
      <c r="R37" s="53"/>
      <c r="S37" s="53"/>
      <c r="T37" s="53"/>
      <c r="U37" s="53"/>
    </row>
    <row r="38" spans="1:22" ht="16.5" customHeight="1" x14ac:dyDescent="0.25">
      <c r="A38" s="25"/>
      <c r="E38" s="49"/>
      <c r="G38" s="53"/>
      <c r="I38" s="53"/>
      <c r="J38" s="53"/>
      <c r="K38" s="53"/>
      <c r="L38" s="53"/>
      <c r="M38" s="53"/>
      <c r="O38" s="53"/>
      <c r="Q38" s="53"/>
      <c r="R38" s="53"/>
      <c r="S38" s="53"/>
      <c r="T38" s="53"/>
      <c r="U38" s="53"/>
    </row>
    <row r="39" spans="1:22" ht="16.5" customHeight="1" x14ac:dyDescent="0.25">
      <c r="A39" s="25"/>
      <c r="E39" s="49"/>
      <c r="G39" s="53"/>
      <c r="I39" s="53"/>
      <c r="J39" s="53"/>
      <c r="K39" s="53"/>
      <c r="L39" s="53"/>
      <c r="M39" s="53"/>
      <c r="O39" s="53"/>
      <c r="Q39" s="53"/>
      <c r="R39" s="53"/>
      <c r="S39" s="53"/>
      <c r="T39" s="53"/>
      <c r="U39" s="53"/>
    </row>
    <row r="40" spans="1:22" ht="16.5" customHeight="1" x14ac:dyDescent="0.25">
      <c r="A40" s="25"/>
      <c r="E40" s="49"/>
      <c r="G40" s="53"/>
      <c r="I40" s="53"/>
      <c r="J40" s="53"/>
      <c r="K40" s="53"/>
      <c r="L40" s="53"/>
      <c r="M40" s="53"/>
      <c r="O40" s="53"/>
      <c r="Q40" s="53"/>
      <c r="R40" s="53"/>
      <c r="S40" s="53"/>
      <c r="T40" s="53"/>
      <c r="U40" s="53"/>
    </row>
    <row r="41" spans="1:22" ht="10.5" customHeight="1" x14ac:dyDescent="0.25">
      <c r="A41" s="25"/>
      <c r="E41" s="49"/>
      <c r="G41" s="53"/>
      <c r="I41" s="53"/>
      <c r="J41" s="53"/>
      <c r="K41" s="53"/>
      <c r="L41" s="53"/>
      <c r="M41" s="53"/>
      <c r="O41" s="53"/>
      <c r="Q41" s="53"/>
      <c r="R41" s="53"/>
      <c r="S41" s="53"/>
      <c r="T41" s="53"/>
      <c r="U41" s="53"/>
    </row>
    <row r="42" spans="1:22" ht="21.95" customHeight="1" x14ac:dyDescent="0.25">
      <c r="A42" s="66" t="s">
        <v>226</v>
      </c>
      <c r="B42" s="66"/>
      <c r="C42" s="66"/>
      <c r="D42" s="66"/>
      <c r="E42" s="55"/>
      <c r="F42" s="56"/>
      <c r="G42" s="55"/>
      <c r="H42" s="56"/>
      <c r="I42" s="55"/>
      <c r="J42" s="55"/>
      <c r="K42" s="55"/>
      <c r="L42" s="55"/>
      <c r="M42" s="55"/>
      <c r="N42" s="56"/>
      <c r="O42" s="55"/>
      <c r="P42" s="56"/>
      <c r="Q42" s="55"/>
      <c r="R42" s="55"/>
      <c r="S42" s="55"/>
      <c r="T42" s="55"/>
      <c r="U42" s="55"/>
      <c r="V42" s="56"/>
    </row>
  </sheetData>
  <mergeCells count="2">
    <mergeCell ref="F7:R7"/>
    <mergeCell ref="N11:P11"/>
  </mergeCells>
  <phoneticPr fontId="12" type="noConversion"/>
  <pageMargins left="0.4" right="0.4" top="0.5" bottom="0.6" header="0.49" footer="0.4"/>
  <pageSetup paperSize="9" scale="80" firstPageNumber="12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Q33"/>
  <sheetViews>
    <sheetView topLeftCell="C1" zoomScaleNormal="100" zoomScaleSheetLayoutView="52" workbookViewId="0">
      <selection activeCell="AB28" sqref="AB28"/>
    </sheetView>
  </sheetViews>
  <sheetFormatPr defaultColWidth="9.140625" defaultRowHeight="16.5" customHeight="1" x14ac:dyDescent="0.25"/>
  <cols>
    <col min="1" max="2" width="1.140625" style="28" customWidth="1"/>
    <col min="3" max="3" width="34.7109375" style="28" customWidth="1"/>
    <col min="4" max="4" width="3.42578125" style="28" customWidth="1"/>
    <col min="5" max="5" width="5.7109375" style="26" customWidth="1"/>
    <col min="6" max="6" width="0.85546875" style="27" customWidth="1"/>
    <col min="7" max="7" width="13.7109375" style="26" customWidth="1"/>
    <col min="8" max="8" width="0.85546875" style="27" customWidth="1"/>
    <col min="9" max="9" width="14" style="28" customWidth="1"/>
    <col min="10" max="10" width="0.85546875" style="28" customWidth="1"/>
    <col min="11" max="11" width="13.7109375" style="28" customWidth="1"/>
    <col min="12" max="12" width="0.85546875" style="28" customWidth="1"/>
    <col min="13" max="13" width="14.7109375" style="27" customWidth="1"/>
    <col min="14" max="14" width="0.85546875" style="27" customWidth="1"/>
    <col min="15" max="15" width="15.5703125" style="27" customWidth="1"/>
    <col min="16" max="16" width="0.85546875" style="28" customWidth="1"/>
    <col min="17" max="17" width="14.7109375" style="27" customWidth="1"/>
    <col min="18" max="16384" width="9.140625" style="30"/>
  </cols>
  <sheetData>
    <row r="1" spans="1:17" ht="16.5" customHeight="1" x14ac:dyDescent="0.25">
      <c r="A1" s="25" t="s">
        <v>82</v>
      </c>
      <c r="B1" s="25"/>
      <c r="C1" s="25"/>
      <c r="D1" s="25"/>
      <c r="I1" s="25"/>
      <c r="J1" s="25"/>
      <c r="K1" s="25"/>
      <c r="L1" s="25"/>
      <c r="M1" s="25"/>
      <c r="N1" s="25"/>
      <c r="O1" s="28"/>
      <c r="P1" s="25"/>
      <c r="Q1" s="29"/>
    </row>
    <row r="2" spans="1:17" ht="16.5" customHeight="1" x14ac:dyDescent="0.25">
      <c r="A2" s="25" t="s">
        <v>66</v>
      </c>
      <c r="B2" s="25"/>
      <c r="C2" s="25"/>
      <c r="D2" s="25"/>
      <c r="I2" s="25"/>
      <c r="J2" s="25"/>
      <c r="K2" s="25"/>
      <c r="L2" s="25"/>
      <c r="M2" s="25"/>
      <c r="N2" s="25"/>
      <c r="O2" s="28"/>
      <c r="P2" s="25"/>
      <c r="Q2" s="25"/>
    </row>
    <row r="3" spans="1:17" ht="16.5" customHeight="1" x14ac:dyDescent="0.25">
      <c r="A3" s="31" t="s">
        <v>171</v>
      </c>
      <c r="B3" s="32"/>
      <c r="C3" s="32"/>
      <c r="D3" s="32"/>
      <c r="E3" s="33"/>
      <c r="F3" s="34"/>
      <c r="G3" s="33"/>
      <c r="H3" s="34"/>
      <c r="I3" s="32"/>
      <c r="J3" s="32"/>
      <c r="K3" s="32"/>
      <c r="L3" s="32"/>
      <c r="M3" s="32"/>
      <c r="N3" s="32"/>
      <c r="O3" s="35"/>
      <c r="P3" s="32"/>
      <c r="Q3" s="32"/>
    </row>
    <row r="4" spans="1:17" ht="16.5" customHeight="1" x14ac:dyDescent="0.25">
      <c r="A4" s="25"/>
      <c r="E4" s="36"/>
      <c r="F4" s="37"/>
      <c r="G4" s="23"/>
      <c r="H4" s="37"/>
      <c r="I4" s="23"/>
      <c r="J4" s="23"/>
      <c r="K4" s="23"/>
      <c r="L4" s="23"/>
      <c r="M4" s="37"/>
      <c r="N4" s="37"/>
      <c r="O4" s="23"/>
      <c r="P4" s="23"/>
      <c r="Q4" s="37"/>
    </row>
    <row r="5" spans="1:17" ht="16.5" customHeight="1" x14ac:dyDescent="0.25">
      <c r="A5" s="25"/>
      <c r="E5" s="36"/>
      <c r="F5" s="37"/>
      <c r="G5" s="23"/>
      <c r="H5" s="37"/>
      <c r="I5" s="23"/>
      <c r="J5" s="23"/>
      <c r="K5" s="23"/>
      <c r="L5" s="23"/>
      <c r="M5" s="37"/>
      <c r="N5" s="37"/>
      <c r="O5" s="23"/>
      <c r="P5" s="23"/>
      <c r="Q5" s="37"/>
    </row>
    <row r="6" spans="1:17" ht="16.5" customHeight="1" x14ac:dyDescent="0.25">
      <c r="A6" s="25"/>
      <c r="D6" s="26"/>
      <c r="E6" s="27"/>
      <c r="F6" s="34"/>
      <c r="G6" s="33"/>
      <c r="H6" s="34"/>
      <c r="I6" s="35"/>
      <c r="J6" s="35"/>
      <c r="K6" s="35"/>
      <c r="L6" s="35"/>
      <c r="M6" s="35"/>
      <c r="N6" s="35"/>
      <c r="O6" s="35"/>
      <c r="P6" s="35"/>
      <c r="Q6" s="14" t="s">
        <v>113</v>
      </c>
    </row>
    <row r="7" spans="1:17" ht="16.5" customHeight="1" x14ac:dyDescent="0.25">
      <c r="A7" s="25"/>
      <c r="D7" s="26"/>
      <c r="E7" s="27"/>
      <c r="G7" s="38" t="s">
        <v>32</v>
      </c>
      <c r="M7" s="39"/>
      <c r="N7" s="39"/>
      <c r="O7" s="39"/>
      <c r="Q7" s="37"/>
    </row>
    <row r="8" spans="1:17" ht="16.5" customHeight="1" x14ac:dyDescent="0.25">
      <c r="A8" s="25"/>
      <c r="D8" s="26"/>
      <c r="E8" s="27"/>
      <c r="F8" s="37"/>
      <c r="G8" s="38" t="s">
        <v>31</v>
      </c>
      <c r="H8" s="37"/>
      <c r="I8" s="38" t="s">
        <v>34</v>
      </c>
      <c r="J8" s="37"/>
      <c r="K8" s="38" t="s">
        <v>137</v>
      </c>
      <c r="L8" s="37"/>
      <c r="M8" s="139" t="s">
        <v>97</v>
      </c>
      <c r="N8" s="139"/>
      <c r="O8" s="139"/>
      <c r="P8" s="37"/>
      <c r="Q8" s="38" t="s">
        <v>21</v>
      </c>
    </row>
    <row r="9" spans="1:17" ht="16.5" customHeight="1" x14ac:dyDescent="0.25">
      <c r="A9" s="25"/>
      <c r="D9" s="30"/>
      <c r="E9" s="27"/>
      <c r="F9" s="37"/>
      <c r="G9" s="40" t="s">
        <v>20</v>
      </c>
      <c r="H9" s="37"/>
      <c r="I9" s="38" t="s">
        <v>33</v>
      </c>
      <c r="J9" s="37"/>
      <c r="K9" s="38" t="s">
        <v>138</v>
      </c>
      <c r="L9" s="37"/>
      <c r="M9" s="38" t="s">
        <v>52</v>
      </c>
      <c r="N9" s="5"/>
      <c r="O9" s="6" t="s">
        <v>16</v>
      </c>
      <c r="P9" s="37"/>
      <c r="Q9" s="38" t="s">
        <v>46</v>
      </c>
    </row>
    <row r="10" spans="1:17" ht="16.5" customHeight="1" x14ac:dyDescent="0.25">
      <c r="A10" s="25"/>
      <c r="D10" s="26"/>
      <c r="E10" s="41" t="s">
        <v>126</v>
      </c>
      <c r="F10" s="42"/>
      <c r="G10" s="19" t="s">
        <v>110</v>
      </c>
      <c r="H10" s="42"/>
      <c r="I10" s="19" t="s">
        <v>110</v>
      </c>
      <c r="J10" s="37"/>
      <c r="K10" s="19" t="s">
        <v>110</v>
      </c>
      <c r="L10" s="37"/>
      <c r="M10" s="19" t="s">
        <v>110</v>
      </c>
      <c r="N10" s="7"/>
      <c r="O10" s="19" t="s">
        <v>110</v>
      </c>
      <c r="P10" s="37"/>
      <c r="Q10" s="19" t="s">
        <v>110</v>
      </c>
    </row>
    <row r="11" spans="1:17" ht="16.5" customHeight="1" x14ac:dyDescent="0.25">
      <c r="A11" s="25"/>
      <c r="D11" s="43"/>
      <c r="F11" s="42"/>
      <c r="G11" s="22"/>
      <c r="H11" s="42"/>
      <c r="I11" s="22"/>
      <c r="J11" s="37"/>
      <c r="K11" s="37"/>
      <c r="L11" s="37"/>
      <c r="M11" s="22"/>
      <c r="N11" s="7"/>
      <c r="O11" s="22"/>
      <c r="P11" s="37"/>
      <c r="Q11" s="22"/>
    </row>
    <row r="12" spans="1:17" ht="16.5" customHeight="1" x14ac:dyDescent="0.25">
      <c r="A12" s="25" t="s">
        <v>130</v>
      </c>
      <c r="B12" s="44"/>
      <c r="D12" s="26"/>
      <c r="E12" s="27"/>
      <c r="F12" s="30"/>
      <c r="G12" s="30">
        <v>2021827399</v>
      </c>
      <c r="H12" s="30"/>
      <c r="I12" s="30">
        <v>1542573990</v>
      </c>
      <c r="K12" s="4">
        <v>0</v>
      </c>
      <c r="M12" s="30">
        <v>32092500</v>
      </c>
      <c r="N12" s="30"/>
      <c r="O12" s="30">
        <v>397627066</v>
      </c>
      <c r="P12" s="30"/>
      <c r="Q12" s="45">
        <f>SUM(G12:O12)</f>
        <v>3994120955</v>
      </c>
    </row>
    <row r="13" spans="1:17" ht="6" customHeight="1" x14ac:dyDescent="0.25">
      <c r="A13" s="25"/>
      <c r="B13" s="44"/>
      <c r="D13" s="26"/>
      <c r="E13" s="27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ht="16.5" customHeight="1" x14ac:dyDescent="0.25">
      <c r="A14" s="25" t="s">
        <v>114</v>
      </c>
      <c r="B14" s="44"/>
      <c r="D14" s="26"/>
      <c r="E14" s="27"/>
      <c r="F14" s="30"/>
      <c r="G14" s="45"/>
      <c r="H14" s="30"/>
      <c r="I14" s="45"/>
      <c r="J14" s="30"/>
      <c r="K14" s="45"/>
      <c r="L14" s="30"/>
      <c r="M14" s="45"/>
      <c r="N14" s="30"/>
      <c r="O14" s="45"/>
      <c r="P14" s="30"/>
      <c r="Q14" s="45"/>
    </row>
    <row r="15" spans="1:17" s="48" customFormat="1" ht="16.5" customHeight="1" x14ac:dyDescent="0.25">
      <c r="A15" s="28" t="s">
        <v>136</v>
      </c>
      <c r="B15" s="25"/>
      <c r="D15" s="49"/>
      <c r="E15" s="49"/>
      <c r="F15" s="4"/>
      <c r="G15" s="4">
        <v>-26277700</v>
      </c>
      <c r="H15" s="4"/>
      <c r="I15" s="4">
        <v>0</v>
      </c>
      <c r="J15" s="4"/>
      <c r="K15" s="4">
        <v>-225772441</v>
      </c>
      <c r="L15" s="4"/>
      <c r="M15" s="4">
        <v>0</v>
      </c>
      <c r="N15" s="4"/>
      <c r="O15" s="4">
        <v>0</v>
      </c>
      <c r="P15" s="4"/>
      <c r="Q15" s="45">
        <f t="shared" ref="Q15:Q16" si="0">SUM(G15:O15)</f>
        <v>-252050141</v>
      </c>
    </row>
    <row r="16" spans="1:17" ht="16.5" customHeight="1" x14ac:dyDescent="0.25">
      <c r="A16" s="28" t="s">
        <v>211</v>
      </c>
      <c r="B16" s="44"/>
      <c r="D16" s="26"/>
      <c r="E16" s="27"/>
      <c r="F16" s="30"/>
      <c r="G16" s="46">
        <v>0</v>
      </c>
      <c r="H16" s="30"/>
      <c r="I16" s="46">
        <v>0</v>
      </c>
      <c r="J16" s="30"/>
      <c r="K16" s="46">
        <v>0</v>
      </c>
      <c r="L16" s="30"/>
      <c r="M16" s="46">
        <v>0</v>
      </c>
      <c r="N16" s="30"/>
      <c r="O16" s="46">
        <v>-2019406210</v>
      </c>
      <c r="P16" s="30"/>
      <c r="Q16" s="46">
        <f t="shared" si="0"/>
        <v>-2019406210</v>
      </c>
    </row>
    <row r="17" spans="1:17" ht="16.5" customHeight="1" x14ac:dyDescent="0.25">
      <c r="D17" s="26"/>
      <c r="E17" s="27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</row>
    <row r="18" spans="1:17" ht="16.5" customHeight="1" thickBot="1" x14ac:dyDescent="0.3">
      <c r="A18" s="25" t="s">
        <v>131</v>
      </c>
      <c r="D18" s="26"/>
      <c r="E18" s="27"/>
      <c r="F18" s="23"/>
      <c r="G18" s="47">
        <f>SUM(G12:G16)</f>
        <v>1995549699</v>
      </c>
      <c r="H18" s="23"/>
      <c r="I18" s="47">
        <f>SUM(I12:I16)</f>
        <v>1542573990</v>
      </c>
      <c r="J18" s="23"/>
      <c r="K18" s="47">
        <f>SUM(K12:K16)</f>
        <v>-225772441</v>
      </c>
      <c r="L18" s="23"/>
      <c r="M18" s="47">
        <f>SUM(M12:M16)</f>
        <v>32092500</v>
      </c>
      <c r="N18" s="23"/>
      <c r="O18" s="47">
        <f>SUM(O12:O16)</f>
        <v>-1621779144</v>
      </c>
      <c r="P18" s="23"/>
      <c r="Q18" s="47">
        <f>SUM(Q12:Q16)</f>
        <v>1722664604</v>
      </c>
    </row>
    <row r="19" spans="1:17" ht="16.5" customHeight="1" thickTop="1" x14ac:dyDescent="0.25">
      <c r="A19" s="25"/>
      <c r="D19" s="26"/>
      <c r="E19" s="27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spans="1:17" ht="16.5" customHeight="1" x14ac:dyDescent="0.25">
      <c r="A20" s="25"/>
      <c r="D20" s="43"/>
      <c r="F20" s="42"/>
      <c r="G20" s="22"/>
      <c r="H20" s="42"/>
      <c r="I20" s="22"/>
      <c r="J20" s="37"/>
      <c r="K20" s="22"/>
      <c r="L20" s="37"/>
      <c r="M20" s="22"/>
      <c r="N20" s="7"/>
      <c r="O20" s="22"/>
      <c r="P20" s="37"/>
      <c r="Q20" s="22"/>
    </row>
    <row r="21" spans="1:17" ht="16.5" customHeight="1" x14ac:dyDescent="0.25">
      <c r="A21" s="25" t="s">
        <v>172</v>
      </c>
      <c r="B21" s="44"/>
      <c r="D21" s="26"/>
      <c r="E21" s="27"/>
      <c r="F21" s="30"/>
      <c r="G21" s="30">
        <v>1995549699</v>
      </c>
      <c r="H21" s="30"/>
      <c r="I21" s="30">
        <v>1542573990</v>
      </c>
      <c r="K21" s="30">
        <v>-225772441</v>
      </c>
      <c r="M21" s="30">
        <v>32092500</v>
      </c>
      <c r="N21" s="30"/>
      <c r="O21" s="30">
        <v>-1621779144</v>
      </c>
      <c r="P21" s="30"/>
      <c r="Q21" s="45">
        <f>SUM(G21:O21)</f>
        <v>1722664604</v>
      </c>
    </row>
    <row r="22" spans="1:17" ht="6" customHeight="1" x14ac:dyDescent="0.25">
      <c r="A22" s="25"/>
      <c r="B22" s="44"/>
      <c r="D22" s="26"/>
      <c r="E22" s="27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</row>
    <row r="23" spans="1:17" ht="16.5" customHeight="1" x14ac:dyDescent="0.25">
      <c r="A23" s="25" t="s">
        <v>114</v>
      </c>
      <c r="B23" s="44"/>
      <c r="D23" s="26"/>
      <c r="E23" s="27"/>
      <c r="F23" s="30"/>
      <c r="G23" s="45"/>
      <c r="H23" s="30"/>
      <c r="I23" s="45"/>
      <c r="J23" s="30"/>
      <c r="K23" s="45"/>
      <c r="L23" s="30"/>
      <c r="M23" s="45"/>
      <c r="N23" s="30"/>
      <c r="O23" s="45"/>
      <c r="P23" s="30"/>
      <c r="Q23" s="45"/>
    </row>
    <row r="24" spans="1:17" s="48" customFormat="1" ht="16.5" customHeight="1" x14ac:dyDescent="0.25">
      <c r="A24" s="28" t="s">
        <v>201</v>
      </c>
      <c r="B24" s="25"/>
      <c r="D24" s="49"/>
      <c r="E24" s="49">
        <v>26</v>
      </c>
      <c r="F24" s="4"/>
      <c r="G24" s="4">
        <v>3993849574</v>
      </c>
      <c r="H24" s="4"/>
      <c r="I24" s="4">
        <v>0</v>
      </c>
      <c r="J24" s="4"/>
      <c r="K24" s="4">
        <v>0</v>
      </c>
      <c r="L24" s="4"/>
      <c r="M24" s="4">
        <v>0</v>
      </c>
      <c r="N24" s="4"/>
      <c r="O24" s="4">
        <v>0</v>
      </c>
      <c r="P24" s="4"/>
      <c r="Q24" s="45">
        <f t="shared" ref="Q24:Q25" si="1">SUM(G24:O24)</f>
        <v>3993849574</v>
      </c>
    </row>
    <row r="25" spans="1:17" ht="16.5" customHeight="1" x14ac:dyDescent="0.25">
      <c r="A25" s="28" t="s">
        <v>211</v>
      </c>
      <c r="B25" s="44"/>
      <c r="D25" s="26"/>
      <c r="E25" s="27"/>
      <c r="F25" s="30"/>
      <c r="G25" s="46">
        <v>0</v>
      </c>
      <c r="H25" s="30"/>
      <c r="I25" s="46">
        <v>0</v>
      </c>
      <c r="J25" s="30"/>
      <c r="K25" s="46">
        <v>0</v>
      </c>
      <c r="L25" s="30"/>
      <c r="M25" s="46">
        <v>0</v>
      </c>
      <c r="N25" s="30"/>
      <c r="O25" s="46">
        <v>-1388276918</v>
      </c>
      <c r="P25" s="30"/>
      <c r="Q25" s="46">
        <f t="shared" si="1"/>
        <v>-1388276918</v>
      </c>
    </row>
    <row r="26" spans="1:17" ht="16.5" customHeight="1" x14ac:dyDescent="0.25">
      <c r="D26" s="26"/>
      <c r="E26" s="27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spans="1:17" ht="16.5" customHeight="1" thickBot="1" x14ac:dyDescent="0.3">
      <c r="A27" s="25" t="s">
        <v>173</v>
      </c>
      <c r="D27" s="26"/>
      <c r="E27" s="27"/>
      <c r="F27" s="23"/>
      <c r="G27" s="47">
        <f>SUM(G21:G25)</f>
        <v>5989399273</v>
      </c>
      <c r="H27" s="23"/>
      <c r="I27" s="47">
        <f>SUM(I21:I25)</f>
        <v>1542573990</v>
      </c>
      <c r="J27" s="23"/>
      <c r="K27" s="47">
        <f>SUM(K21:K25)</f>
        <v>-225772441</v>
      </c>
      <c r="L27" s="23"/>
      <c r="M27" s="47">
        <f>SUM(M21:M25)</f>
        <v>32092500</v>
      </c>
      <c r="N27" s="23"/>
      <c r="O27" s="47">
        <f>SUM(O21:O25)</f>
        <v>-3010056062</v>
      </c>
      <c r="P27" s="23"/>
      <c r="Q27" s="47">
        <f>SUM(Q21:Q25)</f>
        <v>4328237260</v>
      </c>
    </row>
    <row r="28" spans="1:17" ht="16.5" customHeight="1" thickTop="1" x14ac:dyDescent="0.25">
      <c r="A28" s="25"/>
      <c r="D28" s="26"/>
      <c r="E28" s="27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7" ht="16.5" customHeight="1" x14ac:dyDescent="0.25">
      <c r="A29" s="25"/>
      <c r="D29" s="26"/>
      <c r="E29" s="27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  <row r="30" spans="1:17" ht="16.5" customHeight="1" x14ac:dyDescent="0.25">
      <c r="A30" s="25"/>
      <c r="D30" s="26"/>
      <c r="E30" s="27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  <row r="31" spans="1:17" ht="16.5" customHeight="1" x14ac:dyDescent="0.25">
      <c r="A31" s="25"/>
      <c r="D31" s="26"/>
      <c r="E31" s="27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</row>
    <row r="32" spans="1:17" ht="23.25" customHeight="1" x14ac:dyDescent="0.25">
      <c r="A32" s="25"/>
      <c r="D32" s="26"/>
      <c r="E32" s="27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</row>
    <row r="33" spans="1:17" ht="21.95" customHeight="1" x14ac:dyDescent="0.25">
      <c r="A33" s="35" t="s">
        <v>226</v>
      </c>
      <c r="B33" s="35"/>
      <c r="C33" s="35"/>
      <c r="D33" s="35"/>
      <c r="E33" s="33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</sheetData>
  <mergeCells count="1">
    <mergeCell ref="M8:O8"/>
  </mergeCells>
  <phoneticPr fontId="12" type="noConversion"/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28"/>
  <sheetViews>
    <sheetView tabSelected="1" topLeftCell="A66" zoomScale="96" zoomScaleNormal="96" zoomScaleSheetLayoutView="89" workbookViewId="0">
      <selection activeCell="L52" sqref="L52"/>
    </sheetView>
  </sheetViews>
  <sheetFormatPr defaultColWidth="9.140625" defaultRowHeight="16.5" customHeight="1" x14ac:dyDescent="0.25"/>
  <cols>
    <col min="1" max="1" width="1.5703125" style="10" customWidth="1"/>
    <col min="2" max="2" width="1.140625" style="10" customWidth="1"/>
    <col min="3" max="3" width="50.5703125" style="10" customWidth="1"/>
    <col min="4" max="4" width="6.85546875" style="9" customWidth="1"/>
    <col min="5" max="5" width="0.7109375" style="10" customWidth="1"/>
    <col min="6" max="6" width="14.140625" style="11" bestFit="1" customWidth="1"/>
    <col min="7" max="7" width="0.7109375" style="10" customWidth="1"/>
    <col min="8" max="8" width="14.140625" style="11" bestFit="1" customWidth="1"/>
    <col min="9" max="9" width="0.7109375" style="9" customWidth="1"/>
    <col min="10" max="10" width="14.140625" style="11" bestFit="1" customWidth="1"/>
    <col min="11" max="11" width="0.7109375" style="10" customWidth="1"/>
    <col min="12" max="12" width="14.140625" style="11" bestFit="1" customWidth="1"/>
    <col min="13" max="16384" width="9.140625" style="12"/>
  </cols>
  <sheetData>
    <row r="1" spans="1:12" ht="16.5" customHeight="1" x14ac:dyDescent="0.25">
      <c r="A1" s="8" t="s">
        <v>82</v>
      </c>
      <c r="B1" s="8"/>
      <c r="C1" s="8"/>
      <c r="D1" s="21"/>
      <c r="G1" s="108"/>
      <c r="I1" s="117"/>
      <c r="K1" s="108"/>
    </row>
    <row r="2" spans="1:12" ht="16.5" customHeight="1" x14ac:dyDescent="0.25">
      <c r="A2" s="8" t="s">
        <v>40</v>
      </c>
      <c r="B2" s="8"/>
      <c r="C2" s="8"/>
      <c r="D2" s="21"/>
      <c r="G2" s="108"/>
      <c r="I2" s="117"/>
      <c r="K2" s="108"/>
    </row>
    <row r="3" spans="1:12" ht="16.5" customHeight="1" x14ac:dyDescent="0.25">
      <c r="A3" s="100" t="s">
        <v>171</v>
      </c>
      <c r="B3" s="100"/>
      <c r="C3" s="100"/>
      <c r="D3" s="18"/>
      <c r="E3" s="102"/>
      <c r="F3" s="103"/>
      <c r="G3" s="114"/>
      <c r="H3" s="103"/>
      <c r="I3" s="118"/>
      <c r="J3" s="103"/>
      <c r="K3" s="114"/>
      <c r="L3" s="103"/>
    </row>
    <row r="4" spans="1:12" ht="16.5" customHeight="1" x14ac:dyDescent="0.25">
      <c r="A4" s="8"/>
      <c r="B4" s="8"/>
      <c r="C4" s="8"/>
      <c r="D4" s="21"/>
      <c r="G4" s="108"/>
      <c r="I4" s="117"/>
      <c r="K4" s="108"/>
    </row>
    <row r="5" spans="1:12" ht="16.5" customHeight="1" x14ac:dyDescent="0.25">
      <c r="A5" s="8"/>
      <c r="B5" s="8"/>
      <c r="C5" s="8"/>
      <c r="D5" s="21"/>
      <c r="G5" s="108"/>
      <c r="I5" s="117"/>
      <c r="K5" s="108"/>
    </row>
    <row r="6" spans="1:12" ht="16.5" customHeight="1" x14ac:dyDescent="0.25">
      <c r="F6" s="135" t="s">
        <v>39</v>
      </c>
      <c r="G6" s="135"/>
      <c r="H6" s="135"/>
      <c r="I6" s="119"/>
      <c r="J6" s="135" t="s">
        <v>58</v>
      </c>
      <c r="K6" s="135"/>
      <c r="L6" s="135"/>
    </row>
    <row r="7" spans="1:12" ht="16.5" customHeight="1" x14ac:dyDescent="0.25">
      <c r="A7" s="12"/>
      <c r="E7" s="8"/>
      <c r="F7" s="136" t="s">
        <v>111</v>
      </c>
      <c r="G7" s="136"/>
      <c r="H7" s="136"/>
      <c r="I7" s="120"/>
      <c r="J7" s="136" t="s">
        <v>111</v>
      </c>
      <c r="K7" s="136"/>
      <c r="L7" s="136"/>
    </row>
    <row r="8" spans="1:12" ht="16.5" customHeight="1" x14ac:dyDescent="0.25">
      <c r="E8" s="8"/>
      <c r="F8" s="15">
        <v>2025</v>
      </c>
      <c r="G8" s="16"/>
      <c r="H8" s="15">
        <v>2024</v>
      </c>
      <c r="I8" s="17"/>
      <c r="J8" s="15">
        <v>2025</v>
      </c>
      <c r="K8" s="16"/>
      <c r="L8" s="15">
        <v>2024</v>
      </c>
    </row>
    <row r="9" spans="1:12" ht="16.5" customHeight="1" x14ac:dyDescent="0.25">
      <c r="D9" s="18" t="s">
        <v>1</v>
      </c>
      <c r="E9" s="8"/>
      <c r="F9" s="19" t="s">
        <v>110</v>
      </c>
      <c r="G9" s="15"/>
      <c r="H9" s="19" t="s">
        <v>110</v>
      </c>
      <c r="I9" s="15"/>
      <c r="J9" s="19" t="s">
        <v>110</v>
      </c>
      <c r="K9" s="15"/>
      <c r="L9" s="19" t="s">
        <v>110</v>
      </c>
    </row>
    <row r="10" spans="1:12" ht="16.5" customHeight="1" x14ac:dyDescent="0.25">
      <c r="A10" s="8" t="s">
        <v>24</v>
      </c>
      <c r="G10" s="108"/>
      <c r="I10" s="117"/>
      <c r="K10" s="108"/>
    </row>
    <row r="11" spans="1:12" ht="16.5" customHeight="1" x14ac:dyDescent="0.25">
      <c r="A11" s="10" t="s">
        <v>205</v>
      </c>
      <c r="F11" s="11">
        <v>-1049614600</v>
      </c>
      <c r="G11" s="11"/>
      <c r="H11" s="11">
        <v>-3094426972</v>
      </c>
      <c r="I11" s="11"/>
      <c r="J11" s="11">
        <v>-1487800759</v>
      </c>
      <c r="K11" s="11"/>
      <c r="L11" s="11">
        <v>-2334826800</v>
      </c>
    </row>
    <row r="12" spans="1:12" ht="16.5" customHeight="1" x14ac:dyDescent="0.25">
      <c r="A12" s="10" t="s">
        <v>210</v>
      </c>
      <c r="G12" s="11"/>
      <c r="I12" s="11"/>
      <c r="K12" s="11"/>
    </row>
    <row r="13" spans="1:12" ht="16.5" customHeight="1" x14ac:dyDescent="0.25">
      <c r="B13" s="10" t="s">
        <v>99</v>
      </c>
      <c r="G13" s="11"/>
      <c r="I13" s="11"/>
      <c r="K13" s="11"/>
    </row>
    <row r="14" spans="1:12" ht="16.5" customHeight="1" x14ac:dyDescent="0.25">
      <c r="A14" s="10" t="s">
        <v>0</v>
      </c>
      <c r="B14" s="116" t="s">
        <v>37</v>
      </c>
      <c r="D14" s="9">
        <v>28</v>
      </c>
      <c r="F14" s="11">
        <v>117875690</v>
      </c>
      <c r="G14" s="11"/>
      <c r="H14" s="11">
        <v>113554291</v>
      </c>
      <c r="I14" s="11"/>
      <c r="J14" s="11">
        <v>74588678</v>
      </c>
      <c r="K14" s="11"/>
      <c r="L14" s="11">
        <v>65798988</v>
      </c>
    </row>
    <row r="15" spans="1:12" ht="16.5" customHeight="1" x14ac:dyDescent="0.25">
      <c r="B15" s="116" t="s">
        <v>227</v>
      </c>
      <c r="F15" s="11">
        <v>281753692</v>
      </c>
      <c r="G15" s="11"/>
      <c r="H15" s="11">
        <v>1022839515</v>
      </c>
      <c r="I15" s="11"/>
      <c r="J15" s="11">
        <v>262370720</v>
      </c>
      <c r="K15" s="11"/>
      <c r="L15" s="11">
        <v>1017820398</v>
      </c>
    </row>
    <row r="16" spans="1:12" ht="16.5" customHeight="1" x14ac:dyDescent="0.25">
      <c r="B16" s="116" t="s">
        <v>212</v>
      </c>
      <c r="C16" s="116"/>
      <c r="F16" s="11">
        <v>133985484</v>
      </c>
      <c r="G16" s="11"/>
      <c r="H16" s="11">
        <v>416274964</v>
      </c>
      <c r="I16" s="11"/>
      <c r="J16" s="11">
        <v>687855869</v>
      </c>
      <c r="K16" s="11"/>
      <c r="L16" s="11">
        <v>733316867</v>
      </c>
    </row>
    <row r="17" spans="2:12" ht="16.5" customHeight="1" x14ac:dyDescent="0.25">
      <c r="B17" s="116" t="s">
        <v>25</v>
      </c>
      <c r="D17" s="9">
        <v>27</v>
      </c>
      <c r="F17" s="11">
        <v>-25344652</v>
      </c>
      <c r="G17" s="11"/>
      <c r="H17" s="11">
        <v>-49024580</v>
      </c>
      <c r="I17" s="11"/>
      <c r="J17" s="11">
        <v>-47916614</v>
      </c>
      <c r="K17" s="11"/>
      <c r="L17" s="11">
        <v>-64828937</v>
      </c>
    </row>
    <row r="18" spans="2:12" ht="16.5" customHeight="1" x14ac:dyDescent="0.25">
      <c r="B18" s="116" t="s">
        <v>59</v>
      </c>
      <c r="D18" s="110">
        <v>15.2</v>
      </c>
      <c r="F18" s="11">
        <v>0</v>
      </c>
      <c r="G18" s="11"/>
      <c r="H18" s="11">
        <v>0</v>
      </c>
      <c r="I18" s="11"/>
      <c r="J18" s="11">
        <v>-6120000</v>
      </c>
      <c r="K18" s="11"/>
      <c r="L18" s="11">
        <v>-3442500</v>
      </c>
    </row>
    <row r="19" spans="2:12" ht="16.5" customHeight="1" x14ac:dyDescent="0.25">
      <c r="B19" s="116" t="s">
        <v>56</v>
      </c>
      <c r="F19" s="11">
        <v>17170693</v>
      </c>
      <c r="G19" s="11"/>
      <c r="H19" s="11">
        <v>57326423</v>
      </c>
      <c r="I19" s="11"/>
      <c r="J19" s="11">
        <v>12758491</v>
      </c>
      <c r="K19" s="11"/>
      <c r="L19" s="11">
        <v>53023953</v>
      </c>
    </row>
    <row r="20" spans="2:12" ht="16.5" customHeight="1" x14ac:dyDescent="0.25">
      <c r="B20" s="116" t="s">
        <v>159</v>
      </c>
      <c r="F20" s="11">
        <v>2430927</v>
      </c>
      <c r="G20" s="11"/>
      <c r="H20" s="11">
        <v>5157345</v>
      </c>
      <c r="I20" s="11"/>
      <c r="J20" s="11">
        <v>2941406</v>
      </c>
      <c r="K20" s="11"/>
      <c r="L20" s="11">
        <v>3414216</v>
      </c>
    </row>
    <row r="21" spans="2:12" ht="16.5" customHeight="1" x14ac:dyDescent="0.25">
      <c r="B21" s="116" t="s">
        <v>177</v>
      </c>
      <c r="D21" s="110">
        <v>15.1</v>
      </c>
      <c r="F21" s="11">
        <v>-47947651</v>
      </c>
      <c r="G21" s="11"/>
      <c r="H21" s="11">
        <v>992727605</v>
      </c>
      <c r="I21" s="11"/>
      <c r="J21" s="11">
        <v>0</v>
      </c>
      <c r="K21" s="11"/>
      <c r="L21" s="11">
        <v>0</v>
      </c>
    </row>
    <row r="22" spans="2:12" ht="16.5" customHeight="1" x14ac:dyDescent="0.25">
      <c r="B22" s="116" t="s">
        <v>176</v>
      </c>
      <c r="D22" s="110"/>
      <c r="F22" s="11">
        <v>-34625</v>
      </c>
      <c r="G22" s="11"/>
      <c r="H22" s="11">
        <v>0</v>
      </c>
      <c r="I22" s="11"/>
      <c r="J22" s="11">
        <v>0</v>
      </c>
      <c r="K22" s="11"/>
      <c r="L22" s="11">
        <v>0</v>
      </c>
    </row>
    <row r="23" spans="2:12" ht="16.5" customHeight="1" x14ac:dyDescent="0.25">
      <c r="B23" s="116" t="s">
        <v>214</v>
      </c>
      <c r="G23" s="11"/>
      <c r="I23" s="11"/>
      <c r="K23" s="98"/>
    </row>
    <row r="24" spans="2:12" ht="16.5" customHeight="1" x14ac:dyDescent="0.25">
      <c r="B24" s="116"/>
      <c r="C24" s="10" t="s">
        <v>178</v>
      </c>
      <c r="F24" s="11">
        <v>-1468704</v>
      </c>
      <c r="G24" s="11"/>
      <c r="H24" s="11">
        <v>35965811</v>
      </c>
      <c r="I24" s="11"/>
      <c r="J24" s="11">
        <v>757320</v>
      </c>
      <c r="K24" s="98"/>
      <c r="L24" s="11">
        <v>1048861</v>
      </c>
    </row>
    <row r="25" spans="2:12" ht="16.5" customHeight="1" x14ac:dyDescent="0.25">
      <c r="B25" s="116" t="s">
        <v>206</v>
      </c>
      <c r="F25" s="11">
        <v>252418875</v>
      </c>
      <c r="G25" s="11"/>
      <c r="H25" s="11">
        <v>517927948</v>
      </c>
      <c r="I25" s="11"/>
      <c r="J25" s="11">
        <v>231882037</v>
      </c>
      <c r="K25" s="98"/>
      <c r="L25" s="11">
        <v>517838545</v>
      </c>
    </row>
    <row r="26" spans="2:12" ht="16.5" customHeight="1" x14ac:dyDescent="0.25">
      <c r="B26" s="116" t="s">
        <v>106</v>
      </c>
      <c r="F26" s="11">
        <v>-235485</v>
      </c>
      <c r="G26" s="11"/>
      <c r="H26" s="11">
        <v>-222803</v>
      </c>
      <c r="I26" s="11"/>
      <c r="J26" s="11">
        <v>0</v>
      </c>
      <c r="K26" s="98"/>
      <c r="L26" s="11">
        <v>0</v>
      </c>
    </row>
    <row r="27" spans="2:12" ht="16.5" customHeight="1" x14ac:dyDescent="0.25">
      <c r="B27" s="116" t="s">
        <v>89</v>
      </c>
      <c r="F27" s="103">
        <v>54759</v>
      </c>
      <c r="G27" s="11"/>
      <c r="H27" s="103">
        <v>6306064</v>
      </c>
      <c r="I27" s="11"/>
      <c r="J27" s="103">
        <v>0</v>
      </c>
      <c r="K27" s="11"/>
      <c r="L27" s="103">
        <v>6017</v>
      </c>
    </row>
    <row r="28" spans="2:12" ht="16.5" customHeight="1" x14ac:dyDescent="0.25">
      <c r="B28" s="116"/>
      <c r="G28" s="11"/>
      <c r="I28" s="11"/>
      <c r="K28" s="11"/>
    </row>
    <row r="29" spans="2:12" ht="16.5" customHeight="1" x14ac:dyDescent="0.25">
      <c r="B29" s="10" t="s">
        <v>119</v>
      </c>
      <c r="F29" s="11">
        <f>SUM(F11:F27)</f>
        <v>-318955597</v>
      </c>
      <c r="G29" s="11"/>
      <c r="H29" s="11">
        <f>SUM(H11:H27)</f>
        <v>24405611</v>
      </c>
      <c r="I29" s="11"/>
      <c r="J29" s="11">
        <f>SUM(J11:J27)</f>
        <v>-268682852</v>
      </c>
      <c r="K29" s="11"/>
      <c r="L29" s="11">
        <f>SUM(L11:L27)</f>
        <v>-10830392</v>
      </c>
    </row>
    <row r="30" spans="2:12" ht="16.5" customHeight="1" x14ac:dyDescent="0.25">
      <c r="B30" s="10" t="s">
        <v>38</v>
      </c>
      <c r="D30" s="21"/>
      <c r="E30" s="8"/>
      <c r="G30" s="99"/>
      <c r="I30" s="121"/>
      <c r="J30" s="122"/>
      <c r="K30" s="123"/>
      <c r="L30" s="122"/>
    </row>
    <row r="31" spans="2:12" ht="16.5" customHeight="1" x14ac:dyDescent="0.25">
      <c r="B31" s="12"/>
      <c r="C31" s="116" t="s">
        <v>154</v>
      </c>
      <c r="D31" s="21"/>
      <c r="E31" s="8"/>
      <c r="F31" s="95">
        <v>815622114</v>
      </c>
      <c r="G31" s="121"/>
      <c r="H31" s="95">
        <v>-1050361237</v>
      </c>
      <c r="I31" s="121"/>
      <c r="J31" s="95">
        <v>717511795</v>
      </c>
      <c r="K31" s="121"/>
      <c r="L31" s="95">
        <v>-978193400</v>
      </c>
    </row>
    <row r="32" spans="2:12" ht="16.5" customHeight="1" x14ac:dyDescent="0.25">
      <c r="B32" s="12"/>
      <c r="C32" s="116" t="s">
        <v>145</v>
      </c>
      <c r="D32" s="21"/>
      <c r="E32" s="8"/>
      <c r="F32" s="95">
        <v>-3587776</v>
      </c>
      <c r="G32" s="121"/>
      <c r="H32" s="95">
        <v>23573938</v>
      </c>
      <c r="I32" s="121"/>
      <c r="J32" s="95">
        <v>2019070</v>
      </c>
      <c r="K32" s="121"/>
      <c r="L32" s="95">
        <v>18839752</v>
      </c>
    </row>
    <row r="33" spans="1:12" ht="16.5" customHeight="1" x14ac:dyDescent="0.25">
      <c r="B33" s="12"/>
      <c r="C33" s="116" t="s">
        <v>100</v>
      </c>
      <c r="D33" s="21"/>
      <c r="E33" s="8"/>
      <c r="F33" s="95">
        <v>4800491</v>
      </c>
      <c r="G33" s="121"/>
      <c r="H33" s="95">
        <v>44439645</v>
      </c>
      <c r="I33" s="121"/>
      <c r="J33" s="95">
        <v>0</v>
      </c>
      <c r="K33" s="121"/>
      <c r="L33" s="95">
        <v>0</v>
      </c>
    </row>
    <row r="34" spans="1:12" ht="16.5" customHeight="1" x14ac:dyDescent="0.25">
      <c r="B34" s="12"/>
      <c r="C34" s="116" t="s">
        <v>26</v>
      </c>
      <c r="D34" s="21"/>
      <c r="E34" s="8"/>
      <c r="F34" s="95">
        <v>102090271</v>
      </c>
      <c r="G34" s="121"/>
      <c r="H34" s="95">
        <v>603666750</v>
      </c>
      <c r="I34" s="121"/>
      <c r="J34" s="95">
        <v>117493151</v>
      </c>
      <c r="K34" s="121"/>
      <c r="L34" s="95">
        <v>595555849</v>
      </c>
    </row>
    <row r="35" spans="1:12" ht="16.5" customHeight="1" x14ac:dyDescent="0.25">
      <c r="B35" s="12"/>
      <c r="C35" s="116" t="s">
        <v>90</v>
      </c>
      <c r="D35" s="21"/>
      <c r="E35" s="8"/>
      <c r="F35" s="95">
        <v>-8004200</v>
      </c>
      <c r="G35" s="121"/>
      <c r="H35" s="95">
        <v>-7971210</v>
      </c>
      <c r="I35" s="121"/>
      <c r="J35" s="95">
        <v>0</v>
      </c>
      <c r="K35" s="121"/>
      <c r="L35" s="95">
        <v>0</v>
      </c>
    </row>
    <row r="36" spans="1:12" ht="16.5" customHeight="1" x14ac:dyDescent="0.25">
      <c r="B36" s="12"/>
      <c r="C36" s="116" t="s">
        <v>94</v>
      </c>
      <c r="D36" s="21"/>
      <c r="E36" s="8"/>
      <c r="F36" s="95">
        <v>-41598491</v>
      </c>
      <c r="G36" s="121"/>
      <c r="H36" s="95">
        <v>10724892</v>
      </c>
      <c r="I36" s="121"/>
      <c r="J36" s="95">
        <v>-36331584</v>
      </c>
      <c r="K36" s="121"/>
      <c r="L36" s="95">
        <v>21279068</v>
      </c>
    </row>
    <row r="37" spans="1:12" ht="16.5" customHeight="1" x14ac:dyDescent="0.25">
      <c r="B37" s="12"/>
      <c r="C37" s="116" t="s">
        <v>91</v>
      </c>
      <c r="D37" s="21"/>
      <c r="E37" s="8"/>
      <c r="F37" s="95">
        <v>-15499317</v>
      </c>
      <c r="G37" s="121"/>
      <c r="H37" s="95">
        <v>-37571550</v>
      </c>
      <c r="I37" s="121"/>
      <c r="J37" s="95">
        <v>-11852697</v>
      </c>
      <c r="K37" s="121"/>
      <c r="L37" s="95">
        <v>-40468444</v>
      </c>
    </row>
    <row r="38" spans="1:12" ht="16.5" customHeight="1" x14ac:dyDescent="0.25">
      <c r="B38" s="12"/>
      <c r="C38" s="116" t="s">
        <v>54</v>
      </c>
      <c r="D38" s="21"/>
      <c r="E38" s="8"/>
      <c r="F38" s="95">
        <v>-489447</v>
      </c>
      <c r="G38" s="121"/>
      <c r="H38" s="95">
        <v>-1152632</v>
      </c>
      <c r="I38" s="121"/>
      <c r="J38" s="95">
        <v>0</v>
      </c>
      <c r="K38" s="121"/>
      <c r="L38" s="95">
        <v>0</v>
      </c>
    </row>
    <row r="39" spans="1:12" ht="16.5" customHeight="1" x14ac:dyDescent="0.25">
      <c r="B39" s="12"/>
      <c r="C39" s="116" t="s">
        <v>155</v>
      </c>
      <c r="D39" s="21"/>
      <c r="E39" s="8"/>
      <c r="F39" s="95">
        <v>-4653132963</v>
      </c>
      <c r="G39" s="121"/>
      <c r="H39" s="95">
        <v>-31295204</v>
      </c>
      <c r="I39" s="121"/>
      <c r="J39" s="95">
        <v>-4638248869</v>
      </c>
      <c r="K39" s="121"/>
      <c r="L39" s="95">
        <v>-22042025</v>
      </c>
    </row>
    <row r="40" spans="1:12" ht="16.5" customHeight="1" x14ac:dyDescent="0.25">
      <c r="B40" s="12"/>
      <c r="C40" s="116" t="s">
        <v>92</v>
      </c>
      <c r="D40" s="21"/>
      <c r="E40" s="8"/>
      <c r="F40" s="95">
        <v>15522120</v>
      </c>
      <c r="G40" s="121"/>
      <c r="H40" s="95">
        <v>32154871</v>
      </c>
      <c r="I40" s="121"/>
      <c r="J40" s="95">
        <v>44357690</v>
      </c>
      <c r="K40" s="121"/>
      <c r="L40" s="95">
        <v>38349192</v>
      </c>
    </row>
    <row r="41" spans="1:12" ht="16.5" customHeight="1" x14ac:dyDescent="0.25">
      <c r="B41" s="12"/>
      <c r="C41" s="116" t="s">
        <v>93</v>
      </c>
      <c r="D41" s="21"/>
      <c r="E41" s="8"/>
      <c r="F41" s="95">
        <v>-6568803</v>
      </c>
      <c r="G41" s="121"/>
      <c r="H41" s="95">
        <v>3152995</v>
      </c>
      <c r="I41" s="121"/>
      <c r="J41" s="95">
        <v>171750</v>
      </c>
      <c r="K41" s="121"/>
      <c r="L41" s="95">
        <v>68961</v>
      </c>
    </row>
    <row r="42" spans="1:12" ht="16.5" customHeight="1" x14ac:dyDescent="0.25">
      <c r="B42" s="12"/>
      <c r="C42" s="116" t="s">
        <v>71</v>
      </c>
      <c r="D42" s="21"/>
      <c r="E42" s="8"/>
      <c r="F42" s="124">
        <v>-162000</v>
      </c>
      <c r="G42" s="121"/>
      <c r="H42" s="124">
        <v>38224256</v>
      </c>
      <c r="I42" s="121"/>
      <c r="J42" s="124">
        <v>-402900</v>
      </c>
      <c r="K42" s="121"/>
      <c r="L42" s="124">
        <v>-255300</v>
      </c>
    </row>
    <row r="43" spans="1:12" ht="16.5" customHeight="1" x14ac:dyDescent="0.25">
      <c r="B43" s="12"/>
      <c r="C43" s="116"/>
      <c r="D43" s="21"/>
      <c r="E43" s="8"/>
      <c r="F43" s="122"/>
      <c r="G43" s="121"/>
      <c r="H43" s="122"/>
      <c r="I43" s="98"/>
      <c r="K43" s="99"/>
    </row>
    <row r="44" spans="1:12" ht="16.5" customHeight="1" x14ac:dyDescent="0.25">
      <c r="A44" s="12"/>
      <c r="B44" s="10" t="s">
        <v>228</v>
      </c>
      <c r="C44" s="12"/>
      <c r="D44" s="21"/>
      <c r="E44" s="8"/>
      <c r="F44" s="95">
        <f>SUM(F29:F42)</f>
        <v>-4109963598</v>
      </c>
      <c r="G44" s="95"/>
      <c r="H44" s="95">
        <f>SUM(H29:H42)</f>
        <v>-348008875</v>
      </c>
      <c r="I44" s="121"/>
      <c r="J44" s="95">
        <f>SUM(J29:J42)</f>
        <v>-4073965446</v>
      </c>
      <c r="K44" s="123"/>
      <c r="L44" s="95">
        <f>SUM(L29:L42)</f>
        <v>-377696739</v>
      </c>
    </row>
    <row r="45" spans="1:12" ht="16.5" customHeight="1" x14ac:dyDescent="0.25">
      <c r="A45" s="12"/>
      <c r="C45" s="116" t="s">
        <v>27</v>
      </c>
      <c r="D45" s="21"/>
      <c r="E45" s="8"/>
      <c r="F45" s="95">
        <v>-24081191</v>
      </c>
      <c r="G45" s="95"/>
      <c r="H45" s="95">
        <v>-82224573</v>
      </c>
      <c r="I45" s="121"/>
      <c r="J45" s="95">
        <v>-2261335</v>
      </c>
      <c r="K45" s="123"/>
      <c r="L45" s="95">
        <v>-54274370</v>
      </c>
    </row>
    <row r="46" spans="1:12" ht="16.5" customHeight="1" x14ac:dyDescent="0.25">
      <c r="A46" s="12"/>
      <c r="C46" s="116" t="s">
        <v>95</v>
      </c>
      <c r="D46" s="21"/>
      <c r="E46" s="8"/>
      <c r="F46" s="124">
        <v>23844637</v>
      </c>
      <c r="G46" s="121"/>
      <c r="H46" s="124">
        <v>1241424</v>
      </c>
      <c r="I46" s="121"/>
      <c r="J46" s="124">
        <v>15699863</v>
      </c>
      <c r="K46" s="121"/>
      <c r="L46" s="124">
        <v>885700</v>
      </c>
    </row>
    <row r="47" spans="1:12" ht="16.5" customHeight="1" x14ac:dyDescent="0.25">
      <c r="A47" s="12"/>
      <c r="D47" s="21"/>
      <c r="E47" s="8"/>
      <c r="F47" s="122"/>
      <c r="G47" s="121"/>
      <c r="H47" s="122"/>
      <c r="I47" s="123"/>
      <c r="J47" s="122"/>
      <c r="K47" s="121"/>
      <c r="L47" s="122"/>
    </row>
    <row r="48" spans="1:12" ht="16.5" customHeight="1" x14ac:dyDescent="0.25">
      <c r="A48" s="8" t="s">
        <v>213</v>
      </c>
      <c r="B48" s="8"/>
      <c r="C48" s="8"/>
      <c r="D48" s="21"/>
      <c r="E48" s="95"/>
      <c r="F48" s="124">
        <f>SUM(F44:F47)</f>
        <v>-4110200152</v>
      </c>
      <c r="G48" s="95"/>
      <c r="H48" s="124">
        <f>SUM(H44:H47)</f>
        <v>-428992024</v>
      </c>
      <c r="I48" s="123"/>
      <c r="J48" s="124">
        <f>SUM(J44:J47)</f>
        <v>-4060526918</v>
      </c>
      <c r="K48" s="121"/>
      <c r="L48" s="124">
        <f>SUM(L44:L47)</f>
        <v>-431085409</v>
      </c>
    </row>
    <row r="49" spans="1:12" ht="16.5" customHeight="1" x14ac:dyDescent="0.25">
      <c r="B49" s="12"/>
      <c r="C49" s="116"/>
      <c r="D49" s="21"/>
      <c r="E49" s="8"/>
      <c r="F49" s="116"/>
      <c r="G49" s="116"/>
      <c r="H49" s="116"/>
      <c r="I49" s="116"/>
      <c r="J49" s="116"/>
      <c r="K49" s="121"/>
      <c r="L49" s="116"/>
    </row>
    <row r="50" spans="1:12" ht="16.5" customHeight="1" x14ac:dyDescent="0.25">
      <c r="B50" s="12"/>
      <c r="C50" s="116"/>
      <c r="D50" s="21"/>
      <c r="E50" s="8"/>
      <c r="F50" s="116"/>
      <c r="G50" s="116"/>
      <c r="H50" s="116"/>
      <c r="I50" s="116"/>
      <c r="J50" s="116"/>
      <c r="K50" s="121"/>
      <c r="L50" s="116"/>
    </row>
    <row r="51" spans="1:12" ht="16.5" customHeight="1" x14ac:dyDescent="0.25">
      <c r="B51" s="12"/>
      <c r="C51" s="116"/>
      <c r="D51" s="21"/>
      <c r="E51" s="8"/>
      <c r="F51" s="116"/>
      <c r="G51" s="116"/>
      <c r="H51" s="116"/>
      <c r="I51" s="116"/>
      <c r="J51" s="116"/>
      <c r="K51" s="121"/>
      <c r="L51" s="116"/>
    </row>
    <row r="52" spans="1:12" ht="15.75" customHeight="1" x14ac:dyDescent="0.25">
      <c r="B52" s="12"/>
      <c r="C52" s="116"/>
      <c r="D52" s="21"/>
      <c r="E52" s="8"/>
      <c r="F52" s="116"/>
      <c r="G52" s="116"/>
      <c r="H52" s="116"/>
      <c r="I52" s="116"/>
      <c r="J52" s="116"/>
      <c r="K52" s="121"/>
      <c r="L52" s="116"/>
    </row>
    <row r="53" spans="1:12" ht="16.5" customHeight="1" x14ac:dyDescent="0.25">
      <c r="B53" s="12"/>
      <c r="C53" s="116"/>
      <c r="D53" s="21"/>
      <c r="E53" s="8"/>
      <c r="F53" s="116"/>
      <c r="G53" s="116"/>
      <c r="H53" s="116"/>
      <c r="I53" s="116"/>
      <c r="J53" s="116"/>
      <c r="K53" s="121"/>
      <c r="L53" s="116"/>
    </row>
    <row r="54" spans="1:12" ht="16.5" customHeight="1" x14ac:dyDescent="0.25">
      <c r="B54" s="12"/>
      <c r="C54" s="116"/>
      <c r="D54" s="21"/>
      <c r="E54" s="8"/>
      <c r="F54" s="116"/>
      <c r="G54" s="116"/>
      <c r="H54" s="116"/>
      <c r="I54" s="116"/>
      <c r="J54" s="116"/>
      <c r="K54" s="121"/>
      <c r="L54" s="116"/>
    </row>
    <row r="55" spans="1:12" ht="16.5" customHeight="1" x14ac:dyDescent="0.25">
      <c r="B55" s="12"/>
      <c r="C55" s="116"/>
      <c r="D55" s="21"/>
      <c r="E55" s="8"/>
      <c r="F55" s="116"/>
      <c r="G55" s="116"/>
      <c r="H55" s="116"/>
      <c r="I55" s="116"/>
      <c r="J55" s="116"/>
      <c r="K55" s="121"/>
      <c r="L55" s="116"/>
    </row>
    <row r="56" spans="1:12" ht="16.5" customHeight="1" x14ac:dyDescent="0.25">
      <c r="B56" s="12"/>
      <c r="C56" s="116"/>
      <c r="D56" s="21"/>
      <c r="E56" s="8"/>
      <c r="F56" s="116"/>
      <c r="G56" s="116"/>
      <c r="H56" s="116"/>
      <c r="I56" s="116"/>
      <c r="J56" s="116"/>
      <c r="K56" s="121"/>
      <c r="L56" s="116"/>
    </row>
    <row r="57" spans="1:12" ht="16.5" customHeight="1" x14ac:dyDescent="0.25">
      <c r="B57" s="12"/>
      <c r="C57" s="116"/>
      <c r="D57" s="21"/>
      <c r="E57" s="8"/>
      <c r="F57" s="116"/>
      <c r="G57" s="116"/>
      <c r="H57" s="116"/>
      <c r="I57" s="116"/>
      <c r="J57" s="116"/>
      <c r="K57" s="121"/>
      <c r="L57" s="116"/>
    </row>
    <row r="58" spans="1:12" ht="16.5" customHeight="1" x14ac:dyDescent="0.25">
      <c r="B58" s="12"/>
      <c r="C58" s="116"/>
      <c r="D58" s="21"/>
      <c r="E58" s="8"/>
      <c r="F58" s="116"/>
      <c r="G58" s="116"/>
      <c r="H58" s="116"/>
      <c r="I58" s="116"/>
      <c r="J58" s="116"/>
      <c r="K58" s="121"/>
      <c r="L58" s="116"/>
    </row>
    <row r="59" spans="1:12" ht="16.5" customHeight="1" x14ac:dyDescent="0.25">
      <c r="B59" s="12"/>
      <c r="C59" s="116"/>
      <c r="D59" s="21"/>
      <c r="E59" s="8"/>
      <c r="F59" s="116"/>
      <c r="G59" s="116"/>
      <c r="H59" s="116"/>
      <c r="I59" s="116"/>
      <c r="J59" s="116"/>
      <c r="K59" s="121"/>
      <c r="L59" s="116"/>
    </row>
    <row r="60" spans="1:12" ht="16.5" customHeight="1" x14ac:dyDescent="0.25">
      <c r="B60" s="12"/>
      <c r="C60" s="116"/>
      <c r="D60" s="21"/>
      <c r="E60" s="8"/>
      <c r="F60" s="116"/>
      <c r="G60" s="116"/>
      <c r="H60" s="116"/>
      <c r="I60" s="116"/>
      <c r="J60" s="116"/>
      <c r="K60" s="121"/>
      <c r="L60" s="116"/>
    </row>
    <row r="61" spans="1:12" ht="16.5" customHeight="1" x14ac:dyDescent="0.25">
      <c r="B61" s="12"/>
      <c r="C61" s="116"/>
      <c r="D61" s="21"/>
      <c r="E61" s="8"/>
      <c r="F61" s="116"/>
      <c r="G61" s="116"/>
      <c r="H61" s="116"/>
      <c r="I61" s="116"/>
      <c r="J61" s="116"/>
      <c r="K61" s="121"/>
      <c r="L61" s="116"/>
    </row>
    <row r="62" spans="1:12" ht="16.5" customHeight="1" x14ac:dyDescent="0.25">
      <c r="B62" s="12"/>
      <c r="C62" s="116"/>
      <c r="D62" s="21"/>
      <c r="E62" s="8"/>
      <c r="F62" s="116"/>
      <c r="G62" s="116"/>
      <c r="H62" s="116"/>
      <c r="I62" s="116"/>
      <c r="J62" s="116"/>
      <c r="K62" s="121"/>
      <c r="L62" s="116"/>
    </row>
    <row r="63" spans="1:12" ht="16.5" customHeight="1" x14ac:dyDescent="0.25">
      <c r="B63" s="12"/>
      <c r="C63" s="116"/>
      <c r="D63" s="21"/>
      <c r="E63" s="8"/>
      <c r="F63" s="116"/>
      <c r="G63" s="116"/>
      <c r="H63" s="116"/>
      <c r="I63" s="116"/>
      <c r="J63" s="116"/>
      <c r="K63" s="121"/>
      <c r="L63" s="116"/>
    </row>
    <row r="64" spans="1:12" ht="21.95" customHeight="1" x14ac:dyDescent="0.25">
      <c r="A64" s="140" t="s">
        <v>226</v>
      </c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</row>
    <row r="65" spans="1:12" ht="16.5" customHeight="1" x14ac:dyDescent="0.25">
      <c r="A65" s="8" t="s">
        <v>82</v>
      </c>
      <c r="B65" s="8"/>
      <c r="C65" s="8"/>
      <c r="D65" s="21"/>
      <c r="G65" s="108"/>
      <c r="I65" s="117"/>
      <c r="K65" s="108"/>
    </row>
    <row r="66" spans="1:12" ht="16.5" customHeight="1" x14ac:dyDescent="0.25">
      <c r="A66" s="8" t="s">
        <v>40</v>
      </c>
      <c r="B66" s="8"/>
      <c r="C66" s="8"/>
      <c r="D66" s="21"/>
      <c r="G66" s="108"/>
      <c r="I66" s="117"/>
      <c r="K66" s="108"/>
    </row>
    <row r="67" spans="1:12" ht="16.5" customHeight="1" x14ac:dyDescent="0.25">
      <c r="A67" s="100" t="s">
        <v>171</v>
      </c>
      <c r="B67" s="100"/>
      <c r="C67" s="100"/>
      <c r="D67" s="18"/>
      <c r="E67" s="102"/>
      <c r="F67" s="103"/>
      <c r="G67" s="114"/>
      <c r="H67" s="103"/>
      <c r="I67" s="118"/>
      <c r="J67" s="103"/>
      <c r="K67" s="114"/>
      <c r="L67" s="103"/>
    </row>
    <row r="68" spans="1:12" ht="16.5" customHeight="1" x14ac:dyDescent="0.25">
      <c r="A68" s="8"/>
      <c r="B68" s="8"/>
      <c r="C68" s="8"/>
      <c r="D68" s="21"/>
      <c r="G68" s="108"/>
      <c r="I68" s="117"/>
      <c r="K68" s="108"/>
    </row>
    <row r="69" spans="1:12" ht="16.5" customHeight="1" x14ac:dyDescent="0.25">
      <c r="A69" s="8"/>
      <c r="B69" s="8"/>
      <c r="C69" s="8"/>
      <c r="D69" s="21"/>
      <c r="G69" s="108"/>
      <c r="I69" s="117"/>
      <c r="K69" s="108"/>
    </row>
    <row r="70" spans="1:12" ht="16.5" customHeight="1" x14ac:dyDescent="0.25">
      <c r="F70" s="135" t="s">
        <v>39</v>
      </c>
      <c r="G70" s="135"/>
      <c r="H70" s="135"/>
      <c r="I70" s="119"/>
      <c r="J70" s="135" t="s">
        <v>58</v>
      </c>
      <c r="K70" s="135"/>
      <c r="L70" s="135"/>
    </row>
    <row r="71" spans="1:12" ht="16.5" customHeight="1" x14ac:dyDescent="0.25">
      <c r="A71" s="12"/>
      <c r="E71" s="8"/>
      <c r="F71" s="136" t="s">
        <v>111</v>
      </c>
      <c r="G71" s="136"/>
      <c r="H71" s="136"/>
      <c r="I71" s="120"/>
      <c r="J71" s="136" t="s">
        <v>111</v>
      </c>
      <c r="K71" s="136"/>
      <c r="L71" s="136"/>
    </row>
    <row r="72" spans="1:12" ht="16.5" customHeight="1" x14ac:dyDescent="0.25">
      <c r="E72" s="8"/>
      <c r="F72" s="15">
        <v>2025</v>
      </c>
      <c r="G72" s="16"/>
      <c r="H72" s="15">
        <v>2024</v>
      </c>
      <c r="I72" s="17"/>
      <c r="J72" s="15">
        <v>2025</v>
      </c>
      <c r="K72" s="16"/>
      <c r="L72" s="15">
        <v>2024</v>
      </c>
    </row>
    <row r="73" spans="1:12" ht="16.5" customHeight="1" x14ac:dyDescent="0.25">
      <c r="D73" s="18" t="s">
        <v>1</v>
      </c>
      <c r="E73" s="8"/>
      <c r="F73" s="19" t="s">
        <v>110</v>
      </c>
      <c r="G73" s="15"/>
      <c r="H73" s="19" t="s">
        <v>110</v>
      </c>
      <c r="I73" s="15"/>
      <c r="J73" s="19" t="s">
        <v>110</v>
      </c>
      <c r="K73" s="15"/>
      <c r="L73" s="19" t="s">
        <v>110</v>
      </c>
    </row>
    <row r="74" spans="1:12" ht="16.5" customHeight="1" x14ac:dyDescent="0.25">
      <c r="A74" s="8" t="s">
        <v>28</v>
      </c>
      <c r="E74" s="8"/>
      <c r="F74" s="122"/>
      <c r="G74" s="24"/>
      <c r="H74" s="122"/>
      <c r="I74" s="125"/>
      <c r="J74" s="122"/>
      <c r="K74" s="24"/>
      <c r="L74" s="122"/>
    </row>
    <row r="75" spans="1:12" ht="16.5" customHeight="1" x14ac:dyDescent="0.25">
      <c r="A75" s="10" t="s">
        <v>153</v>
      </c>
      <c r="D75" s="110"/>
      <c r="E75" s="8"/>
      <c r="F75" s="11">
        <v>-1508</v>
      </c>
      <c r="G75" s="24"/>
      <c r="H75" s="11">
        <v>-589996</v>
      </c>
      <c r="I75" s="24"/>
      <c r="J75" s="11">
        <v>-1508</v>
      </c>
      <c r="K75" s="24"/>
      <c r="L75" s="11">
        <v>-1496</v>
      </c>
    </row>
    <row r="76" spans="1:12" ht="16.5" customHeight="1" x14ac:dyDescent="0.25">
      <c r="A76" s="126" t="s">
        <v>179</v>
      </c>
      <c r="B76" s="127"/>
      <c r="E76" s="8"/>
      <c r="F76" s="11">
        <v>58264965</v>
      </c>
      <c r="G76" s="24"/>
      <c r="H76" s="11">
        <v>0</v>
      </c>
      <c r="I76" s="24"/>
      <c r="J76" s="11">
        <v>0</v>
      </c>
      <c r="K76" s="24"/>
      <c r="L76" s="11">
        <v>0</v>
      </c>
    </row>
    <row r="77" spans="1:12" ht="16.5" customHeight="1" x14ac:dyDescent="0.25">
      <c r="A77" s="10" t="s">
        <v>180</v>
      </c>
      <c r="E77" s="8"/>
      <c r="F77" s="11">
        <v>-61264965</v>
      </c>
      <c r="G77" s="24"/>
      <c r="H77" s="11">
        <v>0</v>
      </c>
      <c r="I77" s="24"/>
      <c r="J77" s="11">
        <v>0</v>
      </c>
      <c r="K77" s="24"/>
      <c r="L77" s="11">
        <v>0</v>
      </c>
    </row>
    <row r="78" spans="1:12" ht="16.5" customHeight="1" x14ac:dyDescent="0.25">
      <c r="A78" s="126" t="s">
        <v>122</v>
      </c>
      <c r="B78" s="127"/>
      <c r="D78" s="9">
        <v>31</v>
      </c>
      <c r="E78" s="8"/>
      <c r="F78" s="11">
        <v>0</v>
      </c>
      <c r="G78" s="24"/>
      <c r="H78" s="11">
        <v>435000000</v>
      </c>
      <c r="I78" s="24"/>
      <c r="J78" s="11">
        <v>8400000</v>
      </c>
      <c r="K78" s="24"/>
      <c r="L78" s="11">
        <v>435000000</v>
      </c>
    </row>
    <row r="79" spans="1:12" ht="16.5" customHeight="1" x14ac:dyDescent="0.25">
      <c r="A79" s="10" t="s">
        <v>121</v>
      </c>
      <c r="D79" s="9">
        <v>31</v>
      </c>
      <c r="E79" s="8"/>
      <c r="F79" s="11">
        <v>0</v>
      </c>
      <c r="G79" s="24"/>
      <c r="H79" s="11">
        <v>0</v>
      </c>
      <c r="I79" s="24"/>
      <c r="J79" s="11">
        <v>0</v>
      </c>
      <c r="K79" s="24"/>
      <c r="L79" s="11">
        <v>-8400000</v>
      </c>
    </row>
    <row r="80" spans="1:12" ht="16.5" customHeight="1" x14ac:dyDescent="0.25">
      <c r="A80" s="10" t="s">
        <v>123</v>
      </c>
      <c r="D80" s="9">
        <v>31</v>
      </c>
      <c r="E80" s="8"/>
      <c r="F80" s="11">
        <v>0</v>
      </c>
      <c r="G80" s="24"/>
      <c r="H80" s="11">
        <v>0</v>
      </c>
      <c r="I80" s="24"/>
      <c r="J80" s="11">
        <v>334900150</v>
      </c>
      <c r="K80" s="24"/>
      <c r="L80" s="11">
        <v>12500000</v>
      </c>
    </row>
    <row r="81" spans="1:12" ht="16.5" customHeight="1" x14ac:dyDescent="0.25">
      <c r="A81" s="10" t="s">
        <v>120</v>
      </c>
      <c r="D81" s="9">
        <v>31</v>
      </c>
      <c r="E81" s="8"/>
      <c r="F81" s="11">
        <v>0</v>
      </c>
      <c r="G81" s="24"/>
      <c r="H81" s="11">
        <v>0</v>
      </c>
      <c r="I81" s="24"/>
      <c r="J81" s="11">
        <v>0</v>
      </c>
      <c r="K81" s="24"/>
      <c r="L81" s="11">
        <v>-42000000</v>
      </c>
    </row>
    <row r="82" spans="1:12" ht="16.5" customHeight="1" x14ac:dyDescent="0.25">
      <c r="A82" s="10" t="s">
        <v>181</v>
      </c>
      <c r="D82" s="110">
        <v>15.1</v>
      </c>
      <c r="E82" s="8"/>
      <c r="F82" s="11">
        <v>0</v>
      </c>
      <c r="G82" s="24"/>
      <c r="H82" s="11">
        <v>0</v>
      </c>
      <c r="I82" s="24"/>
      <c r="J82" s="11">
        <v>-400000000</v>
      </c>
      <c r="K82" s="24"/>
      <c r="L82" s="11">
        <v>0</v>
      </c>
    </row>
    <row r="83" spans="1:12" ht="16.5" customHeight="1" x14ac:dyDescent="0.25">
      <c r="A83" s="10" t="s">
        <v>104</v>
      </c>
      <c r="B83" s="12"/>
      <c r="E83" s="8"/>
      <c r="F83" s="95">
        <v>-26451367</v>
      </c>
      <c r="G83" s="24"/>
      <c r="H83" s="95">
        <v>-102280420</v>
      </c>
      <c r="I83" s="121"/>
      <c r="J83" s="95">
        <v>-11262405</v>
      </c>
      <c r="K83" s="112"/>
      <c r="L83" s="95">
        <v>-56263957</v>
      </c>
    </row>
    <row r="84" spans="1:12" ht="16.5" customHeight="1" x14ac:dyDescent="0.25">
      <c r="A84" s="10" t="s">
        <v>215</v>
      </c>
      <c r="B84" s="12"/>
      <c r="E84" s="8"/>
      <c r="F84" s="95">
        <v>3346961</v>
      </c>
      <c r="G84" s="24"/>
      <c r="H84" s="95">
        <v>73679</v>
      </c>
      <c r="I84" s="121"/>
      <c r="J84" s="95">
        <v>0</v>
      </c>
      <c r="K84" s="121"/>
      <c r="L84" s="95">
        <v>0</v>
      </c>
    </row>
    <row r="85" spans="1:12" ht="16.5" customHeight="1" x14ac:dyDescent="0.25">
      <c r="A85" s="10" t="s">
        <v>78</v>
      </c>
      <c r="D85" s="9">
        <v>19</v>
      </c>
      <c r="E85" s="8"/>
      <c r="F85" s="95">
        <v>-210000</v>
      </c>
      <c r="G85" s="24"/>
      <c r="H85" s="95">
        <v>-5474101</v>
      </c>
      <c r="I85" s="121"/>
      <c r="J85" s="95">
        <v>-130000</v>
      </c>
      <c r="K85" s="112"/>
      <c r="L85" s="95">
        <v>-747250</v>
      </c>
    </row>
    <row r="86" spans="1:12" ht="16.5" customHeight="1" x14ac:dyDescent="0.25">
      <c r="A86" s="12" t="s">
        <v>200</v>
      </c>
      <c r="E86" s="8"/>
      <c r="F86" s="95">
        <v>700000</v>
      </c>
      <c r="G86" s="24"/>
      <c r="H86" s="95">
        <v>0</v>
      </c>
      <c r="I86" s="121"/>
      <c r="J86" s="95">
        <v>0</v>
      </c>
      <c r="K86" s="121"/>
      <c r="L86" s="95">
        <v>0</v>
      </c>
    </row>
    <row r="87" spans="1:12" ht="16.5" customHeight="1" x14ac:dyDescent="0.25">
      <c r="A87" s="10" t="s">
        <v>60</v>
      </c>
      <c r="D87" s="128"/>
      <c r="E87" s="8"/>
      <c r="F87" s="95">
        <v>0</v>
      </c>
      <c r="G87" s="24"/>
      <c r="H87" s="95">
        <v>0</v>
      </c>
      <c r="I87" s="121"/>
      <c r="J87" s="95">
        <v>6120000</v>
      </c>
      <c r="K87" s="121"/>
      <c r="L87" s="95">
        <v>3442500</v>
      </c>
    </row>
    <row r="88" spans="1:12" ht="16.5" customHeight="1" x14ac:dyDescent="0.25">
      <c r="A88" s="10" t="s">
        <v>61</v>
      </c>
      <c r="E88" s="8"/>
      <c r="F88" s="124">
        <v>3264414</v>
      </c>
      <c r="G88" s="24"/>
      <c r="H88" s="124">
        <v>39371117</v>
      </c>
      <c r="I88" s="121"/>
      <c r="J88" s="124">
        <v>35416231</v>
      </c>
      <c r="K88" s="121"/>
      <c r="L88" s="124">
        <v>36441152</v>
      </c>
    </row>
    <row r="89" spans="1:12" ht="16.5" customHeight="1" x14ac:dyDescent="0.25">
      <c r="E89" s="8"/>
      <c r="F89" s="95"/>
      <c r="G89" s="24"/>
      <c r="H89" s="95"/>
      <c r="I89" s="24"/>
      <c r="J89" s="95"/>
      <c r="K89" s="24"/>
      <c r="L89" s="95"/>
    </row>
    <row r="90" spans="1:12" ht="16.5" customHeight="1" x14ac:dyDescent="0.25">
      <c r="A90" s="8" t="s">
        <v>216</v>
      </c>
      <c r="B90" s="8"/>
      <c r="C90" s="12"/>
      <c r="D90" s="21"/>
      <c r="E90" s="8"/>
      <c r="F90" s="124">
        <f>SUM(F75:F88)</f>
        <v>-22351500</v>
      </c>
      <c r="G90" s="95"/>
      <c r="H90" s="124">
        <f>SUM(H75:H88)</f>
        <v>366100279</v>
      </c>
      <c r="I90" s="125"/>
      <c r="J90" s="124">
        <f>SUM(J75:J88)</f>
        <v>-26557532</v>
      </c>
      <c r="K90" s="24"/>
      <c r="L90" s="124">
        <f>SUM(L75:L88)</f>
        <v>379970949</v>
      </c>
    </row>
    <row r="91" spans="1:12" ht="16.5" customHeight="1" x14ac:dyDescent="0.25">
      <c r="A91" s="8"/>
      <c r="B91" s="8"/>
      <c r="C91" s="12"/>
      <c r="D91" s="21"/>
      <c r="E91" s="8"/>
      <c r="F91" s="95"/>
      <c r="G91" s="24"/>
      <c r="H91" s="95"/>
      <c r="I91" s="125"/>
      <c r="J91" s="95"/>
      <c r="K91" s="24"/>
      <c r="L91" s="95"/>
    </row>
    <row r="92" spans="1:12" ht="16.5" customHeight="1" x14ac:dyDescent="0.25">
      <c r="A92" s="8" t="s">
        <v>29</v>
      </c>
      <c r="B92" s="8"/>
      <c r="C92" s="12"/>
      <c r="D92" s="21"/>
      <c r="E92" s="8"/>
      <c r="F92" s="95"/>
      <c r="G92" s="24"/>
      <c r="H92" s="95"/>
      <c r="I92" s="125"/>
      <c r="J92" s="95"/>
      <c r="K92" s="24"/>
      <c r="L92" s="95"/>
    </row>
    <row r="93" spans="1:12" ht="16.5" customHeight="1" x14ac:dyDescent="0.25">
      <c r="A93" s="10" t="s">
        <v>167</v>
      </c>
      <c r="B93" s="8"/>
      <c r="C93" s="12"/>
      <c r="D93" s="9">
        <v>26</v>
      </c>
      <c r="E93" s="8"/>
      <c r="F93" s="95">
        <v>3993849574</v>
      </c>
      <c r="G93" s="24"/>
      <c r="H93" s="95">
        <v>0</v>
      </c>
      <c r="I93" s="125"/>
      <c r="J93" s="95">
        <v>3993849574</v>
      </c>
      <c r="K93" s="24"/>
      <c r="L93" s="95">
        <v>0</v>
      </c>
    </row>
    <row r="94" spans="1:12" ht="16.5" customHeight="1" x14ac:dyDescent="0.25">
      <c r="A94" s="10" t="s">
        <v>150</v>
      </c>
      <c r="B94" s="8"/>
      <c r="C94" s="12"/>
      <c r="E94" s="8"/>
      <c r="F94" s="95">
        <v>0</v>
      </c>
      <c r="G94" s="24"/>
      <c r="H94" s="95">
        <v>-252050141</v>
      </c>
      <c r="I94" s="125"/>
      <c r="J94" s="95">
        <v>0</v>
      </c>
      <c r="K94" s="24"/>
      <c r="L94" s="95">
        <v>-252050141</v>
      </c>
    </row>
    <row r="95" spans="1:12" ht="16.5" customHeight="1" x14ac:dyDescent="0.25">
      <c r="A95" s="10" t="s">
        <v>217</v>
      </c>
      <c r="B95" s="8"/>
      <c r="C95" s="12"/>
      <c r="D95" s="21"/>
      <c r="E95" s="8"/>
      <c r="F95" s="95"/>
      <c r="G95" s="24"/>
      <c r="H95" s="95"/>
      <c r="I95" s="125"/>
      <c r="J95" s="95"/>
      <c r="K95" s="24"/>
      <c r="L95" s="95"/>
    </row>
    <row r="96" spans="1:12" ht="16.5" customHeight="1" x14ac:dyDescent="0.25">
      <c r="B96" s="10" t="s">
        <v>218</v>
      </c>
      <c r="C96" s="12"/>
      <c r="E96" s="8"/>
      <c r="F96" s="95">
        <v>0</v>
      </c>
      <c r="G96" s="24"/>
      <c r="H96" s="95">
        <v>152559300</v>
      </c>
      <c r="I96" s="125"/>
      <c r="J96" s="95">
        <v>0</v>
      </c>
      <c r="K96" s="24"/>
      <c r="L96" s="95">
        <v>0</v>
      </c>
    </row>
    <row r="97" spans="1:12" ht="16.5" customHeight="1" x14ac:dyDescent="0.25">
      <c r="A97" s="10" t="s">
        <v>220</v>
      </c>
      <c r="C97" s="12"/>
      <c r="D97" s="9">
        <v>31</v>
      </c>
      <c r="E97" s="8"/>
      <c r="F97" s="95">
        <v>0</v>
      </c>
      <c r="G97" s="24"/>
      <c r="H97" s="95">
        <v>11270000</v>
      </c>
      <c r="I97" s="125"/>
      <c r="J97" s="95">
        <v>11000000</v>
      </c>
      <c r="K97" s="24"/>
      <c r="L97" s="95">
        <v>0</v>
      </c>
    </row>
    <row r="98" spans="1:12" ht="16.5" customHeight="1" x14ac:dyDescent="0.25">
      <c r="A98" s="10" t="s">
        <v>221</v>
      </c>
      <c r="C98" s="12"/>
      <c r="D98" s="9">
        <v>31</v>
      </c>
      <c r="E98" s="8"/>
      <c r="F98" s="95">
        <v>-11270000</v>
      </c>
      <c r="G98" s="24"/>
      <c r="H98" s="95">
        <v>0</v>
      </c>
      <c r="I98" s="125"/>
      <c r="J98" s="95">
        <v>0</v>
      </c>
      <c r="K98" s="24"/>
      <c r="L98" s="95">
        <v>0</v>
      </c>
    </row>
    <row r="99" spans="1:12" ht="16.5" customHeight="1" x14ac:dyDescent="0.25">
      <c r="A99" s="116" t="s">
        <v>81</v>
      </c>
      <c r="B99" s="8"/>
      <c r="C99" s="12"/>
      <c r="D99" s="9">
        <v>24</v>
      </c>
      <c r="E99" s="8"/>
      <c r="F99" s="95">
        <v>-19829815</v>
      </c>
      <c r="G99" s="24"/>
      <c r="H99" s="95">
        <v>-20012347</v>
      </c>
      <c r="I99" s="125"/>
      <c r="J99" s="95">
        <v>-4036897</v>
      </c>
      <c r="K99" s="24"/>
      <c r="L99" s="95">
        <v>-6192436</v>
      </c>
    </row>
    <row r="100" spans="1:12" ht="16.5" customHeight="1" x14ac:dyDescent="0.25">
      <c r="A100" s="116" t="s">
        <v>107</v>
      </c>
      <c r="B100" s="8"/>
      <c r="C100" s="12"/>
      <c r="E100" s="8"/>
      <c r="F100" s="95">
        <v>-3651052</v>
      </c>
      <c r="G100" s="24"/>
      <c r="H100" s="95">
        <v>-1406670</v>
      </c>
      <c r="I100" s="125"/>
      <c r="J100" s="95">
        <v>-695223</v>
      </c>
      <c r="K100" s="24"/>
      <c r="L100" s="95">
        <v>-588265</v>
      </c>
    </row>
    <row r="101" spans="1:12" ht="16.5" customHeight="1" x14ac:dyDescent="0.25">
      <c r="A101" s="116" t="s">
        <v>222</v>
      </c>
      <c r="B101" s="8"/>
      <c r="C101" s="12"/>
      <c r="D101" s="21"/>
      <c r="E101" s="8"/>
      <c r="F101" s="124">
        <v>-13080000</v>
      </c>
      <c r="G101" s="24"/>
      <c r="H101" s="124">
        <v>-7357500</v>
      </c>
      <c r="I101" s="121"/>
      <c r="J101" s="124">
        <v>0</v>
      </c>
      <c r="K101" s="121"/>
      <c r="L101" s="124">
        <v>0</v>
      </c>
    </row>
    <row r="102" spans="1:12" ht="16.5" customHeight="1" x14ac:dyDescent="0.25">
      <c r="A102" s="8"/>
      <c r="B102" s="8"/>
      <c r="C102" s="12"/>
      <c r="D102" s="21"/>
      <c r="E102" s="8"/>
      <c r="F102" s="95"/>
      <c r="G102" s="24"/>
      <c r="H102" s="95"/>
      <c r="I102" s="125"/>
      <c r="J102" s="95"/>
      <c r="K102" s="24"/>
      <c r="L102" s="95"/>
    </row>
    <row r="103" spans="1:12" ht="16.5" customHeight="1" x14ac:dyDescent="0.25">
      <c r="A103" s="8" t="s">
        <v>219</v>
      </c>
      <c r="B103" s="8"/>
      <c r="C103" s="12"/>
      <c r="D103" s="21"/>
      <c r="E103" s="8"/>
      <c r="F103" s="124">
        <f>SUM(F92:F101)</f>
        <v>3946018707</v>
      </c>
      <c r="G103" s="95"/>
      <c r="H103" s="124">
        <f>SUM(H92:H101)</f>
        <v>-116997358</v>
      </c>
      <c r="I103" s="125"/>
      <c r="J103" s="124">
        <f>SUM(J93:J101)</f>
        <v>4000117454</v>
      </c>
      <c r="K103" s="24"/>
      <c r="L103" s="124">
        <f>SUM(L93:L101)</f>
        <v>-258830842</v>
      </c>
    </row>
    <row r="104" spans="1:12" ht="16.5" customHeight="1" x14ac:dyDescent="0.25">
      <c r="A104" s="8"/>
      <c r="B104" s="8"/>
      <c r="C104" s="8"/>
      <c r="D104" s="21"/>
      <c r="E104" s="8"/>
      <c r="F104" s="95"/>
      <c r="G104" s="24"/>
      <c r="H104" s="95"/>
      <c r="I104" s="95"/>
      <c r="J104" s="95"/>
      <c r="K104" s="24"/>
      <c r="L104" s="95"/>
    </row>
    <row r="105" spans="1:12" ht="16.5" customHeight="1" x14ac:dyDescent="0.25">
      <c r="A105" s="8" t="s">
        <v>229</v>
      </c>
      <c r="B105" s="8"/>
      <c r="C105" s="8"/>
      <c r="D105" s="21"/>
      <c r="E105" s="8"/>
      <c r="F105" s="95">
        <f>F48+F90+F103</f>
        <v>-186532945</v>
      </c>
      <c r="G105" s="24"/>
      <c r="H105" s="95">
        <f>H48+H90+H103</f>
        <v>-179889103</v>
      </c>
      <c r="I105" s="125"/>
      <c r="J105" s="95">
        <f>J48+J90+J103</f>
        <v>-86966996</v>
      </c>
      <c r="K105" s="24"/>
      <c r="L105" s="95">
        <f>L48+L90+L103</f>
        <v>-309945302</v>
      </c>
    </row>
    <row r="106" spans="1:12" ht="16.5" customHeight="1" x14ac:dyDescent="0.25">
      <c r="A106" s="10" t="s">
        <v>41</v>
      </c>
      <c r="D106" s="21"/>
      <c r="E106" s="8"/>
      <c r="F106" s="124">
        <v>522113723</v>
      </c>
      <c r="G106" s="24"/>
      <c r="H106" s="124">
        <v>702002826</v>
      </c>
      <c r="I106" s="24"/>
      <c r="J106" s="124">
        <v>199255828</v>
      </c>
      <c r="K106" s="24"/>
      <c r="L106" s="124">
        <v>509201130</v>
      </c>
    </row>
    <row r="107" spans="1:12" ht="16.5" customHeight="1" x14ac:dyDescent="0.25">
      <c r="D107" s="21"/>
      <c r="E107" s="8"/>
      <c r="F107" s="122"/>
      <c r="G107" s="24"/>
      <c r="H107" s="122"/>
      <c r="I107" s="125"/>
      <c r="J107" s="122"/>
      <c r="K107" s="24"/>
      <c r="L107" s="122"/>
    </row>
    <row r="108" spans="1:12" ht="16.5" customHeight="1" thickBot="1" x14ac:dyDescent="0.3">
      <c r="A108" s="8" t="s">
        <v>42</v>
      </c>
      <c r="D108" s="21"/>
      <c r="E108" s="8"/>
      <c r="F108" s="129">
        <f>SUM(F105:F107)</f>
        <v>335580778</v>
      </c>
      <c r="G108" s="24"/>
      <c r="H108" s="129">
        <f>SUM(H105:H107)</f>
        <v>522113723</v>
      </c>
      <c r="I108" s="125"/>
      <c r="J108" s="129">
        <f>SUM(J105:J107)</f>
        <v>112288832</v>
      </c>
      <c r="K108" s="24"/>
      <c r="L108" s="129">
        <f>SUM(L105:L107)</f>
        <v>199255828</v>
      </c>
    </row>
    <row r="109" spans="1:12" ht="16.5" customHeight="1" thickTop="1" x14ac:dyDescent="0.25">
      <c r="E109" s="8"/>
      <c r="F109" s="122"/>
      <c r="G109" s="24"/>
      <c r="H109" s="122"/>
      <c r="I109" s="125"/>
      <c r="J109" s="122"/>
      <c r="K109" s="24"/>
      <c r="L109" s="122"/>
    </row>
    <row r="110" spans="1:12" ht="16.5" customHeight="1" x14ac:dyDescent="0.25">
      <c r="A110" s="8" t="s">
        <v>230</v>
      </c>
      <c r="D110" s="21"/>
      <c r="E110" s="8"/>
      <c r="F110" s="122"/>
      <c r="G110" s="121"/>
      <c r="H110" s="122"/>
      <c r="I110" s="123"/>
      <c r="J110" s="122"/>
      <c r="K110" s="121"/>
      <c r="L110" s="122"/>
    </row>
    <row r="111" spans="1:12" ht="16.5" customHeight="1" x14ac:dyDescent="0.25">
      <c r="A111" s="116" t="s">
        <v>182</v>
      </c>
      <c r="E111" s="8"/>
      <c r="F111" s="95">
        <v>201284</v>
      </c>
      <c r="G111" s="130"/>
      <c r="H111" s="95">
        <v>0</v>
      </c>
      <c r="I111" s="131"/>
      <c r="J111" s="95">
        <v>0</v>
      </c>
      <c r="K111" s="130"/>
      <c r="L111" s="95">
        <v>0</v>
      </c>
    </row>
    <row r="112" spans="1:12" ht="16.5" customHeight="1" x14ac:dyDescent="0.25">
      <c r="A112" s="116" t="s">
        <v>183</v>
      </c>
      <c r="B112" s="116"/>
      <c r="D112" s="132"/>
      <c r="F112" s="95">
        <v>2952867</v>
      </c>
      <c r="G112" s="130"/>
      <c r="H112" s="95">
        <v>2432378</v>
      </c>
      <c r="I112" s="131"/>
      <c r="J112" s="95">
        <v>2916161</v>
      </c>
      <c r="K112" s="130"/>
      <c r="L112" s="95">
        <v>138298</v>
      </c>
    </row>
    <row r="113" spans="1:12" ht="16.5" customHeight="1" x14ac:dyDescent="0.25">
      <c r="A113" s="116" t="s">
        <v>184</v>
      </c>
      <c r="D113" s="9">
        <v>16</v>
      </c>
      <c r="E113" s="8"/>
      <c r="F113" s="95">
        <v>162000</v>
      </c>
      <c r="G113" s="130"/>
      <c r="H113" s="95">
        <v>0</v>
      </c>
      <c r="I113" s="131"/>
      <c r="J113" s="95">
        <v>162000</v>
      </c>
      <c r="K113" s="130"/>
      <c r="L113" s="95">
        <v>0</v>
      </c>
    </row>
    <row r="114" spans="1:12" ht="16.5" customHeight="1" x14ac:dyDescent="0.25">
      <c r="A114" s="116" t="s">
        <v>151</v>
      </c>
      <c r="D114" s="9">
        <v>16</v>
      </c>
      <c r="E114" s="8"/>
      <c r="F114" s="95">
        <v>-20231436</v>
      </c>
      <c r="G114" s="130"/>
      <c r="H114" s="95">
        <v>-23089924</v>
      </c>
      <c r="I114" s="131"/>
      <c r="J114" s="95">
        <v>-20231436</v>
      </c>
      <c r="K114" s="130"/>
      <c r="L114" s="95">
        <v>-23089924</v>
      </c>
    </row>
    <row r="115" spans="1:12" ht="16.5" customHeight="1" x14ac:dyDescent="0.25">
      <c r="A115" s="116" t="s">
        <v>160</v>
      </c>
      <c r="B115" s="116"/>
      <c r="D115" s="9">
        <v>17</v>
      </c>
      <c r="E115" s="12"/>
      <c r="F115" s="95">
        <v>31316744</v>
      </c>
      <c r="G115" s="130"/>
      <c r="H115" s="95">
        <v>29688827</v>
      </c>
      <c r="I115" s="131"/>
      <c r="J115" s="95">
        <v>19120354</v>
      </c>
      <c r="K115" s="130"/>
      <c r="L115" s="95">
        <v>7730444</v>
      </c>
    </row>
    <row r="116" spans="1:12" ht="16.5" customHeight="1" x14ac:dyDescent="0.25">
      <c r="A116" s="116" t="s">
        <v>185</v>
      </c>
      <c r="B116" s="116"/>
      <c r="E116" s="12"/>
      <c r="F116" s="95">
        <v>152293457</v>
      </c>
      <c r="G116" s="130"/>
      <c r="H116" s="95">
        <v>0</v>
      </c>
      <c r="I116" s="131"/>
      <c r="J116" s="95">
        <v>0</v>
      </c>
      <c r="K116" s="130"/>
      <c r="L116" s="95">
        <v>0</v>
      </c>
    </row>
    <row r="117" spans="1:12" ht="16.5" customHeight="1" x14ac:dyDescent="0.25">
      <c r="A117" s="116"/>
      <c r="E117" s="8"/>
      <c r="F117" s="95"/>
      <c r="G117" s="130"/>
      <c r="H117" s="95"/>
      <c r="I117" s="131"/>
      <c r="J117" s="95"/>
      <c r="K117" s="130"/>
      <c r="L117" s="95"/>
    </row>
    <row r="118" spans="1:12" ht="16.5" customHeight="1" x14ac:dyDescent="0.25">
      <c r="A118" s="116"/>
      <c r="E118" s="8"/>
      <c r="F118" s="10"/>
      <c r="H118" s="10"/>
      <c r="I118" s="10"/>
      <c r="J118" s="10"/>
      <c r="K118" s="99"/>
      <c r="L118" s="10"/>
    </row>
    <row r="119" spans="1:12" ht="16.5" customHeight="1" x14ac:dyDescent="0.2">
      <c r="A119" s="116"/>
      <c r="B119" s="12"/>
      <c r="C119" s="133"/>
      <c r="E119" s="8"/>
      <c r="F119" s="95"/>
      <c r="G119" s="130"/>
      <c r="H119" s="95"/>
      <c r="I119" s="131"/>
      <c r="J119" s="95"/>
      <c r="K119" s="130"/>
      <c r="L119" s="95"/>
    </row>
    <row r="120" spans="1:12" ht="16.5" customHeight="1" x14ac:dyDescent="0.25">
      <c r="A120" s="116"/>
      <c r="E120" s="8"/>
      <c r="F120" s="10"/>
      <c r="H120" s="10"/>
      <c r="I120" s="10"/>
      <c r="J120" s="10"/>
      <c r="K120" s="99"/>
      <c r="L120" s="10"/>
    </row>
    <row r="121" spans="1:12" ht="16.5" customHeight="1" x14ac:dyDescent="0.25">
      <c r="A121" s="116"/>
      <c r="E121" s="8"/>
      <c r="F121" s="10"/>
      <c r="H121" s="10"/>
      <c r="I121" s="10"/>
      <c r="J121" s="10"/>
      <c r="K121" s="99"/>
      <c r="L121" s="10"/>
    </row>
    <row r="122" spans="1:12" ht="16.5" customHeight="1" x14ac:dyDescent="0.25">
      <c r="A122" s="116"/>
      <c r="E122" s="8"/>
      <c r="F122" s="10"/>
      <c r="H122" s="10"/>
      <c r="I122" s="10"/>
      <c r="J122" s="10"/>
      <c r="K122" s="99"/>
      <c r="L122" s="10"/>
    </row>
    <row r="125" spans="1:12" ht="15.75" customHeight="1" x14ac:dyDescent="0.25"/>
    <row r="128" spans="1:12" ht="21.95" customHeight="1" x14ac:dyDescent="0.25">
      <c r="A128" s="140" t="s">
        <v>226</v>
      </c>
      <c r="B128" s="140"/>
      <c r="C128" s="140"/>
      <c r="D128" s="140"/>
      <c r="E128" s="140"/>
      <c r="F128" s="140"/>
      <c r="G128" s="140"/>
      <c r="H128" s="140"/>
      <c r="I128" s="140"/>
      <c r="J128" s="140"/>
      <c r="K128" s="140"/>
      <c r="L128" s="140"/>
    </row>
  </sheetData>
  <mergeCells count="10">
    <mergeCell ref="A128:L128"/>
    <mergeCell ref="A64:L64"/>
    <mergeCell ref="F6:H6"/>
    <mergeCell ref="J6:L6"/>
    <mergeCell ref="F7:H7"/>
    <mergeCell ref="J7:L7"/>
    <mergeCell ref="F70:H70"/>
    <mergeCell ref="J70:L70"/>
    <mergeCell ref="F71:H71"/>
    <mergeCell ref="J71:L71"/>
  </mergeCells>
  <pageMargins left="0.8" right="0.5" top="0.5" bottom="0.6" header="0.49" footer="0.4"/>
  <pageSetup paperSize="9" scale="75" firstPageNumber="14" fitToHeight="0" orientation="portrait" useFirstPageNumber="1" horizontalDpi="1200" verticalDpi="1200" r:id="rId1"/>
  <headerFooter>
    <oddFooter>&amp;R&amp;"Arial,Regular"&amp;10&amp;P</oddFooter>
  </headerFooter>
  <rowBreaks count="1" manualBreakCount="1">
    <brk id="6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ddbc2eae418a0af9d5a1805ea7b4acb6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670ba22a55b455e960029cb8b0b4a4f2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7CE2AB-C002-4FB5-A5AC-73FEC11C16E9}">
  <ds:schemaRefs>
    <ds:schemaRef ds:uri="http://schemas.microsoft.com/office/infopath/2007/PartnerControls"/>
    <ds:schemaRef ds:uri="http://purl.org/dc/elements/1.1/"/>
    <ds:schemaRef ds:uri="http://purl.org/dc/terms/"/>
    <ds:schemaRef ds:uri="0023d514-3ef3-402c-aff9-b64ac95561bf"/>
    <ds:schemaRef ds:uri="http://schemas.microsoft.com/office/2006/metadata/properties"/>
    <ds:schemaRef ds:uri="59481197-cf7f-46b4-9f95-006f660b073d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0C3C00E-FB32-4D2C-87EC-8B165BFE01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034453-3EB4-4DA0-8979-4FB36FE2AF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Jirawat Thaweewatthananont (TH)</cp:lastModifiedBy>
  <cp:lastPrinted>2026-02-26T07:18:48Z</cp:lastPrinted>
  <dcterms:created xsi:type="dcterms:W3CDTF">2014-03-04T07:14:12Z</dcterms:created>
  <dcterms:modified xsi:type="dcterms:W3CDTF">2026-02-26T08:24:12Z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