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Dec YE'25\"/>
    </mc:Choice>
  </mc:AlternateContent>
  <xr:revisionPtr revIDLastSave="0" documentId="13_ncr:1_{0381DAD9-FA4A-4F98-8F48-827F0B358A1B}" xr6:coauthVersionLast="47" xr6:coauthVersionMax="47" xr10:uidLastSave="{00000000-0000-0000-0000-000000000000}"/>
  <bookViews>
    <workbookView xWindow="-120" yWindow="-120" windowWidth="29040" windowHeight="17520" tabRatio="662" xr2:uid="{00000000-000D-0000-FFFF-FFFF00000000}"/>
  </bookViews>
  <sheets>
    <sheet name="8-10" sheetId="7" r:id="rId1"/>
    <sheet name="11-12" sheetId="8" r:id="rId2"/>
    <sheet name="13" sheetId="3" r:id="rId3"/>
    <sheet name="14" sheetId="4" r:id="rId4"/>
    <sheet name="15-16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4" l="1"/>
  <c r="L92" i="5"/>
  <c r="L79" i="5"/>
  <c r="H92" i="5"/>
  <c r="H79" i="5"/>
  <c r="L133" i="7"/>
  <c r="L136" i="7" s="1"/>
  <c r="L83" i="7"/>
  <c r="L72" i="7"/>
  <c r="L44" i="7"/>
  <c r="L27" i="7"/>
  <c r="H133" i="7"/>
  <c r="H136" i="7" s="1"/>
  <c r="H83" i="7"/>
  <c r="H72" i="7"/>
  <c r="H44" i="7"/>
  <c r="H27" i="7"/>
  <c r="L41" i="8"/>
  <c r="L24" i="8"/>
  <c r="L14" i="8"/>
  <c r="H41" i="8"/>
  <c r="H24" i="8"/>
  <c r="H14" i="8"/>
  <c r="V20" i="3"/>
  <c r="V19" i="3"/>
  <c r="V18" i="3"/>
  <c r="V17" i="3"/>
  <c r="V16" i="3"/>
  <c r="V13" i="3"/>
  <c r="J92" i="5"/>
  <c r="J24" i="8"/>
  <c r="H85" i="7" l="1"/>
  <c r="L28" i="8"/>
  <c r="L31" i="8" s="1"/>
  <c r="L60" i="8" s="1"/>
  <c r="H28" i="8"/>
  <c r="H31" i="8" s="1"/>
  <c r="H60" i="8" s="1"/>
  <c r="L85" i="7"/>
  <c r="L138" i="7" s="1"/>
  <c r="H46" i="7"/>
  <c r="L46" i="7"/>
  <c r="H138" i="7"/>
  <c r="J79" i="5"/>
  <c r="H29" i="5" l="1"/>
  <c r="H44" i="5" s="1"/>
  <c r="L43" i="8"/>
  <c r="L66" i="8" s="1"/>
  <c r="L29" i="5"/>
  <c r="L44" i="5" s="1"/>
  <c r="H43" i="8"/>
  <c r="H66" i="8" s="1"/>
  <c r="J44" i="7"/>
  <c r="F27" i="7"/>
  <c r="R27" i="3" l="1"/>
  <c r="F72" i="7"/>
  <c r="J17" i="4"/>
  <c r="J25" i="4" s="1"/>
  <c r="J22" i="3"/>
  <c r="J31" i="3" l="1"/>
  <c r="F24" i="8" l="1"/>
  <c r="F92" i="5" l="1"/>
  <c r="P14" i="4"/>
  <c r="R28" i="3" l="1"/>
  <c r="V28" i="3" s="1"/>
  <c r="V27" i="3"/>
  <c r="T22" i="3"/>
  <c r="T31" i="3" s="1"/>
  <c r="P22" i="3"/>
  <c r="F22" i="3"/>
  <c r="F31" i="3" s="1"/>
  <c r="L17" i="4"/>
  <c r="L25" i="4" s="1"/>
  <c r="H17" i="4"/>
  <c r="H25" i="4" s="1"/>
  <c r="F17" i="4"/>
  <c r="F25" i="4" s="1"/>
  <c r="H22" i="3" l="1"/>
  <c r="N22" i="3"/>
  <c r="L22" i="3"/>
  <c r="V22" i="3"/>
  <c r="V24" i="3" s="1"/>
  <c r="R22" i="3"/>
  <c r="R24" i="3" s="1"/>
  <c r="L31" i="3" l="1"/>
  <c r="N31" i="3"/>
  <c r="H31" i="3"/>
  <c r="F83" i="7"/>
  <c r="J83" i="7"/>
  <c r="F44" i="7"/>
  <c r="J41" i="8" l="1"/>
  <c r="F41" i="8"/>
  <c r="P11" i="4" l="1"/>
  <c r="J14" i="8" l="1"/>
  <c r="F14" i="8"/>
  <c r="F28" i="8" s="1"/>
  <c r="F29" i="5" s="1"/>
  <c r="F44" i="5" s="1"/>
  <c r="J28" i="8" l="1"/>
  <c r="J29" i="5" s="1"/>
  <c r="J44" i="5" s="1"/>
  <c r="F31" i="8" l="1"/>
  <c r="F60" i="8" s="1"/>
  <c r="J31" i="8"/>
  <c r="J60" i="8" s="1"/>
  <c r="F79" i="5"/>
  <c r="F43" i="8" l="1"/>
  <c r="J43" i="8"/>
  <c r="F66" i="8" l="1"/>
  <c r="J66" i="8"/>
  <c r="P23" i="4" l="1"/>
  <c r="P31" i="3"/>
  <c r="P15" i="4"/>
  <c r="P17" i="4" s="1"/>
  <c r="P19" i="4" s="1"/>
  <c r="N17" i="4"/>
  <c r="N25" i="4" s="1"/>
  <c r="J27" i="7"/>
  <c r="P25" i="4" l="1"/>
  <c r="J72" i="7" l="1"/>
  <c r="F85" i="7"/>
  <c r="J46" i="7"/>
  <c r="J85" i="7" l="1"/>
  <c r="F46" i="7"/>
  <c r="J133" i="7" l="1"/>
  <c r="J136" i="7" s="1"/>
  <c r="J138" i="7" l="1"/>
  <c r="R29" i="3" l="1"/>
  <c r="V29" i="3" s="1"/>
  <c r="R31" i="3" l="1"/>
  <c r="F133" i="7" l="1"/>
  <c r="F136" i="7" s="1"/>
  <c r="F138" i="7" s="1"/>
  <c r="V31" i="3"/>
  <c r="F48" i="5" l="1"/>
  <c r="F94" i="5" s="1"/>
  <c r="F97" i="5" s="1"/>
  <c r="H48" i="5"/>
  <c r="H94" i="5" s="1"/>
  <c r="H97" i="5" s="1"/>
  <c r="J48" i="5"/>
  <c r="J94" i="5" s="1"/>
  <c r="J97" i="5" s="1"/>
  <c r="L48" i="5"/>
  <c r="L94" i="5" s="1"/>
  <c r="L97" i="5" s="1"/>
</calcChain>
</file>

<file path=xl/sharedStrings.xml><?xml version="1.0" encoding="utf-8"?>
<sst xmlns="http://schemas.openxmlformats.org/spreadsheetml/2006/main" count="379" uniqueCount="228">
  <si>
    <t xml:space="preserve">บริษัท เน็กซ์ พอยท์ จำกัด (มหาชน)  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</si>
  <si>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</si>
  <si>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</si>
  <si>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</si>
  <si>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</si>
  <si>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</si>
  <si>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</si>
  <si>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</si>
  <si>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</si>
  <si>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</si>
  <si>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</si>
  <si>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</si>
  <si>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</si>
  <si>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</si>
  <si>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</si>
  <si>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</si>
  <si>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</si>
  <si>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</si>
  <si>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</si>
  <si>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</si>
  <si>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</si>
  <si>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</si>
  <si>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</si>
  <si>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</si>
  <si>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</si>
  <si>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</si>
  <si>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</si>
  <si>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</si>
  <si>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</si>
  <si>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</si>
  <si>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</si>
  <si>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</si>
  <si>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</si>
  <si>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</si>
  <si>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</si>
  <si>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</si>
  <si>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</si>
  <si>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</si>
  <si>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</si>
  <si>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</si>
  <si>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</si>
  <si>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</si>
  <si>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</si>
  <si>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</si>
  <si>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</si>
  <si>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</si>
  <si>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</si>
  <si>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</si>
  <si>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</si>
  <si>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</si>
  <si>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</si>
  <si>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</si>
  <si>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</si>
  <si>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</si>
  <si>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</si>
  <si>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</si>
  <si>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</si>
  <si>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</si>
  <si>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>ทุนที่ออกและชำระแล้ว</t>
  </si>
  <si>
    <t>ส่วนเกินมูลค่าหุ้น</t>
  </si>
  <si>
    <t>หุ้นทุนซื้อคืน</t>
  </si>
  <si>
    <t>ส่วนต่ำจากการเปลี่ยนแปลงสัดส่วนการถือหุ้นในบริษัทย่อย</t>
  </si>
  <si>
    <t>กำไร (ขาดทุน) สะสม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</si>
  <si>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</si>
  <si>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</si>
  <si>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</si>
  <si>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</si>
  <si>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</si>
  <si>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</si>
  <si>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</si>
  <si>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</si>
  <si>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</si>
  <si>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</si>
  <si>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</si>
  <si>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</si>
  <si>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</si>
  <si>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</si>
  <si>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ค่าใช้จ่ายในการบริหาร</t>
  </si>
  <si>
    <t>ผลขาดทุนจากการด้อยค่าสินทรัพย์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</si>
  <si>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</si>
  <si>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</si>
  <si>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</si>
  <si>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</si>
  <si>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</si>
  <si>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</si>
  <si>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กำไร (ขาดทุน) จากการวัดมูลค่าใหม่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</si>
  <si>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</si>
  <si>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</si>
  <si>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งบการเปลี่ยนแปลงส่วนของเจ้าของ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</si>
  <si>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</si>
  <si>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</si>
  <si>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ส่วนต่ำจาก</t>
  </si>
  <si>
    <t>การเปลี่ยนแปลง</t>
  </si>
  <si>
    <t>รวมส่วนของ</t>
  </si>
  <si>
    <t>ทุนที่ออกและ</t>
  </si>
  <si>
    <t xml:space="preserve"> ส่วนเกิน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</si>
  <si>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</si>
  <si>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</si>
  <si>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</si>
  <si>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</si>
  <si>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</si>
  <si>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</si>
  <si>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</si>
  <si>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ในบริษัทย่อย</t>
  </si>
  <si>
    <t>ของบริษัทใหญ่</t>
  </si>
  <si>
    <t>อำนาจควบคุม</t>
  </si>
  <si>
    <t xml:space="preserve">การเปลี่ยนแปลงในส่วนของเจ้าของสำหรับปี </t>
  </si>
  <si>
    <t>เงินปันผลจ่ายของบริษัทย่อย</t>
  </si>
  <si>
    <t>ยอดคงเหลือต้นปี ณ วันที่ 1 มกราคม พ.ศ. 2567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</si>
  <si>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</si>
  <si>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</si>
  <si>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ยอดคงเหลือปลายปี ณ วันที่ 31 ธันวาคม พ.ศ. 2567</t>
  </si>
  <si>
    <t xml:space="preserve"> ทุนที่ออกและ</t>
  </si>
  <si>
    <t xml:space="preserve"> ส่วนเกินมูลค่าหุ้น</t>
  </si>
  <si>
    <t>ขาดทุนสำหรับปี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</si>
  <si>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</si>
  <si>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</si>
  <si>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</si>
  <si>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</si>
  <si>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</si>
  <si>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</si>
  <si>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</si>
  <si>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</si>
  <si>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</si>
  <si>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</si>
  <si>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</si>
  <si>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</si>
  <si>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</si>
  <si>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</si>
  <si>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</si>
  <si>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</si>
  <si>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</si>
  <si>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</si>
  <si>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</si>
  <si>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</si>
  <si>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</si>
  <si>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</si>
  <si>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</si>
  <si>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</si>
  <si>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</si>
  <si>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</si>
  <si>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</si>
  <si>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</si>
  <si>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</si>
  <si>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</si>
  <si>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</si>
  <si>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</si>
  <si>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</si>
  <si>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</si>
  <si>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</si>
  <si>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</si>
  <si>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</si>
  <si>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เงินสดรับจากการเพิ่มทุนหุ้นสามัญ</t>
  </si>
  <si>
    <t>เงินสดจ่ายชำระดอกเบี้ย</t>
  </si>
  <si>
    <t>เงินสดจ่ายเงินปันผลให้ส่วนได้เสียที่ไม่มีอำนาจควบคุมของบริษัทย่อย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</si>
  <si>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</si>
  <si>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ยอดคงเหลือต้นปี</t>
  </si>
  <si>
    <t>ยอดคงเหลือปลายปี</t>
  </si>
  <si>
    <t>ข้อมูลเพิ่มเติมเกี่ยวกับกระแสเงินสด</t>
  </si>
  <si>
    <t>- การเพิ่มขึ้นของสินทรัพย์สิทธิการใช้ภายใต้สัญญาเช่า</t>
  </si>
  <si>
    <t>เงินสดจ่ายซื้อหุ้นสามัญซื้อคืน</t>
  </si>
  <si>
    <t>เงินสดรับจากเงินกู้ยืมระยะสั้นจากกิจการที่เกี่ยวข้องกัน</t>
  </si>
  <si>
    <t>ค่าใช้จ่ายในการขายและต้นทุนในการจัดจำหน่าย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</si>
  <si>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</si>
  <si>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</si>
  <si>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</si>
  <si>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</si>
  <si>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</si>
  <si>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- ส่วนแบ่ง (กำไร) ขาดทุนจากเงินลงทุนในบริษัทร่วม</t>
  </si>
  <si>
    <t>เงินฝากสถาบันการเงินที่ใช้เป็นหลักประกันเพิ่มขึ้น</t>
  </si>
  <si>
    <t>เจ้าหนี้การค้าและเจ้าหนี้ไม่หมุนเวียนอื่น</t>
  </si>
  <si>
    <t xml:space="preserve">  มูลค่าที่ได้รับชำระแล้วหุ้นละ 1 บาท</t>
  </si>
  <si>
    <t xml:space="preserve">  ของภาระผูกพันผลประโยชน์พนักงาน</t>
  </si>
  <si>
    <t>กำไร (ขาดทุน) เบ็ดเสร็จอื่นสำหรับปี สุทธิจากภาษี</t>
  </si>
  <si>
    <t>ส่วนของส่วนได้เสียที่ไม่มีอำนาจควบคุม</t>
  </si>
  <si>
    <t>- ลูกหนี้การค้าและลูกหนี้อื่น</t>
  </si>
  <si>
    <t>- สินทรัพย์หมุนเวียนที่เกิดจากสัญญา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</si>
  <si>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</si>
  <si>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</si>
  <si>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</si>
  <si>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</si>
  <si>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</si>
  <si>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</si>
  <si>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</si>
  <si>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 xml:space="preserve">หุ้นสามัญจำนวน 9,317,588,588 หุ้น </t>
  </si>
  <si>
    <t xml:space="preserve">  (พ.ศ. 2567 หุ้นสามัญจำนวน 1,995,549,699 หุ้น</t>
  </si>
  <si>
    <t xml:space="preserve">หุ้นสามัญจำนวน 5,989,399,273 หุ้น </t>
  </si>
  <si>
    <t>- ค่าเผื่อการด้อยค่าของสินทรัพย์</t>
  </si>
  <si>
    <t xml:space="preserve">  และอุปกรณ์และสินทรัพย์ไม่มีตัวตน</t>
  </si>
  <si>
    <t>เงินสดรับจากเงินลงทุนในสินทรัพย์ทางการเงินหมุนเวียนอื่น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</si>
  <si>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</si>
  <si>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เงินสดจ่ายเพื่อลงทุนในบริษัทย่อย</t>
  </si>
  <si>
    <t>เงินสดจ่ายชำระหนี้สินตามสัญญาเช่า</t>
  </si>
  <si>
    <t>- การขายสินทรัพย์โดยที่ยังไม่ได้รับชำระเงิน</t>
  </si>
  <si>
    <t>- การโอนเปลี่ยนประเภทไปเป็นสินค้าคงเหลือ</t>
  </si>
  <si>
    <t>- การโอนเปลี่ยนประเภทมาจากสินค้าคงเหลือ</t>
  </si>
  <si>
    <t>- การรับคืนสินทรัพย์จากสัญญาขายแบบผ่อนชำระ</t>
  </si>
  <si>
    <t>สินทรัพย์หมุนเวียนอื่น</t>
  </si>
  <si>
    <t>- กำไรจากการยกเลิกสัญญาเช่าเงินทุน</t>
  </si>
  <si>
    <t>การเพิ่มทุนหุ้นสามัญ</t>
  </si>
  <si>
    <t>- ค่าเผื่อผลขาดทุนด้านเครดิตที่คาดว่าจะเกิดขึ้น</t>
  </si>
  <si>
    <t>- ค่าเผื่อการปรับลดมูลค่าของสินค้าคงเหลือ</t>
  </si>
  <si>
    <t>เงินสดสุทธิใช้ไปในกิจกรรมดำเนินงาน</t>
  </si>
  <si>
    <t>เงินสดใช้ไปในการดำเนินงาน</t>
  </si>
  <si>
    <t>ขาดทุนก่อนภาษีเงินได้สำหรับปี</t>
  </si>
  <si>
    <t>ค่าสินค้าจ่ายล่วงหน้า สุทธิ</t>
  </si>
  <si>
    <t>เงินลงทุนในบริษัทร่วม สุทธิ</t>
  </si>
  <si>
    <t xml:space="preserve">     มูลค่าที่ตราไว้หุ้นละ 1 บาท)</t>
  </si>
  <si>
    <t xml:space="preserve">     มูลค่าที่ได้รับชำระแล้วหุ้นละ 1 บาท)</t>
  </si>
  <si>
    <t>ผลขาดทุนด้านเครดิตที่คาดว่าจะเกิดขึ้น</t>
  </si>
  <si>
    <t>ขาดทุนก่อนภาษีเงินได้</t>
  </si>
  <si>
    <t>ผลประโยชน์ภาษีเงินได้</t>
  </si>
  <si>
    <t>31</t>
  </si>
  <si>
    <t>เงินสดรับจากการจำหน่ายสินทรัพย์ไม่มีตัวตน</t>
  </si>
  <si>
    <t xml:space="preserve">เงินสดรับจากการจำหน่ายเครื่องจักรและอุปกรณ์ </t>
  </si>
  <si>
    <t>กำไร (ขาดทุน) เบ็ดเสร็จสำหรับปี</t>
  </si>
  <si>
    <t>ขาดทุนเบ็ดเสร็จสำหรับปี</t>
  </si>
  <si>
    <t>ขาดทุนเบ็ดเสร็จรวมสำหรับปี</t>
  </si>
  <si>
    <t>15.1</t>
  </si>
  <si>
    <t>ทุนสำรองตามกฎหมาย</t>
  </si>
  <si>
    <t>ทุนสำรอง</t>
  </si>
  <si>
    <t xml:space="preserve"> ทุนสำรอง</t>
  </si>
  <si>
    <t>เงินสดจ่ายคืนเงินกู้ยืมระยะสั้นจากกิจการที่เกี่ยวข้องกัน</t>
  </si>
  <si>
    <t>เงินสดและรายการเทียบเท่าเงินสดลดลง สุทธิ</t>
  </si>
  <si>
    <t>- การซื้อสินทรัพย์โดยที่ยังไม่ได้จ่ายชำระเงิน</t>
  </si>
  <si>
    <t>รายการปรับปรุงขาดทุนก่อนภาษีเงินได้เป็นเงินสดสุทธิ</t>
  </si>
  <si>
    <t>- (กำไร) ขาดทุนจากการจำหน่ายและตัดจำหน่ายอาคาร</t>
  </si>
  <si>
    <t>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</si>
</sst>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#,##0.00;\(#,##0.00\)"/>
    <numFmt numFmtId="177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2" fillId="0" borderId="0" applyFill="0" applyBorder="0" applyAlignment="0" applyProtection="0"/>
    <xf numFmtId="164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7">
    <xf numFmtId="0" fontId="0" fillId="0" borderId="0" xfId="0"/>
    <xf numFmtId="166" fontId="6" fillId="0" borderId="1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7" fillId="0" borderId="0" xfId="1" applyNumberFormat="1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7" fillId="0" borderId="0" xfId="5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vertical="center"/>
    </xf>
    <xf numFmtId="166" fontId="7" fillId="0" borderId="1" xfId="5" applyNumberFormat="1" applyFont="1" applyBorder="1" applyAlignment="1">
      <alignment horizontal="right" vertical="center"/>
    </xf>
    <xf numFmtId="3" fontId="7" fillId="0" borderId="0" xfId="3" applyNumberFormat="1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left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left" vertical="center"/>
    </xf>
    <xf numFmtId="165" fontId="6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horizontal="left" vertical="center"/>
    </xf>
    <xf numFmtId="166" fontId="6" fillId="0" borderId="1" xfId="4" applyNumberFormat="1" applyFont="1" applyBorder="1" applyAlignment="1">
      <alignment horizontal="right" vertical="center"/>
    </xf>
    <xf numFmtId="165" fontId="6" fillId="0" borderId="0" xfId="4" quotePrefix="1" applyNumberFormat="1" applyFont="1" applyAlignment="1">
      <alignment horizontal="right" vertical="center"/>
    </xf>
    <xf numFmtId="0" fontId="7" fillId="0" borderId="0" xfId="8" quotePrefix="1" applyFont="1" applyAlignment="1">
      <alignment vertical="center"/>
    </xf>
    <xf numFmtId="166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8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7" fillId="0" borderId="0" xfId="8" applyNumberFormat="1" applyFont="1" applyAlignment="1">
      <alignment horizontal="right" vertical="center"/>
    </xf>
    <xf numFmtId="166" fontId="7" fillId="0" borderId="0" xfId="8" applyNumberFormat="1" applyFont="1" applyAlignment="1">
      <alignment vertical="center"/>
    </xf>
    <xf numFmtId="170" fontId="7" fillId="0" borderId="0" xfId="8" applyNumberFormat="1" applyFont="1" applyAlignment="1">
      <alignment horizontal="center" vertical="center"/>
    </xf>
    <xf numFmtId="170" fontId="7" fillId="0" borderId="0" xfId="8" quotePrefix="1" applyNumberFormat="1" applyFont="1" applyAlignment="1">
      <alignment horizontal="center" vertical="center"/>
    </xf>
    <xf numFmtId="166" fontId="7" fillId="0" borderId="1" xfId="8" applyNumberFormat="1" applyFont="1" applyBorder="1" applyAlignment="1">
      <alignment horizontal="right" vertical="center"/>
    </xf>
    <xf numFmtId="166" fontId="7" fillId="0" borderId="1" xfId="8" applyNumberFormat="1" applyFont="1" applyBorder="1" applyAlignment="1">
      <alignment vertical="center"/>
    </xf>
    <xf numFmtId="41" fontId="7" fillId="0" borderId="0" xfId="8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168" fontId="7" fillId="0" borderId="2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7" fontId="7" fillId="0" borderId="0" xfId="0" quotePrefix="1" applyNumberFormat="1" applyFont="1" applyAlignment="1">
      <alignment horizontal="center" vertical="center"/>
    </xf>
    <xf numFmtId="0" fontId="6" fillId="0" borderId="1" xfId="0" applyFont="1" applyBorder="1"/>
    <xf numFmtId="168" fontId="7" fillId="0" borderId="0" xfId="5" applyNumberFormat="1" applyFont="1" applyAlignment="1">
      <alignment horizontal="left" vertical="center"/>
    </xf>
    <xf numFmtId="168" fontId="7" fillId="0" borderId="0" xfId="5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7" fillId="0" borderId="0" xfId="7" applyNumberFormat="1" applyFont="1" applyAlignment="1">
      <alignment horizontal="right" vertical="center"/>
    </xf>
    <xf numFmtId="166" fontId="7" fillId="0" borderId="1" xfId="7" applyNumberFormat="1" applyFont="1" applyBorder="1" applyAlignment="1">
      <alignment horizontal="right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6" fillId="0" borderId="5" xfId="5" applyNumberFormat="1" applyFont="1" applyBorder="1" applyAlignment="1">
      <alignment horizontal="right" vertical="center"/>
    </xf>
    <xf numFmtId="0" fontId="7" fillId="0" borderId="0" xfId="0" applyFont="1"/>
    <xf numFmtId="3" fontId="11" fillId="0" borderId="0" xfId="0" applyNumberFormat="1" applyFont="1" applyAlignment="1">
      <alignment horizontal="right" vertical="center" wrapText="1"/>
    </xf>
    <xf numFmtId="177" fontId="7" fillId="0" borderId="0" xfId="0" applyNumberFormat="1" applyFont="1" applyAlignment="1">
      <alignment horizontal="right" vertical="center"/>
    </xf>
    <xf numFmtId="177" fontId="7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77" fontId="6" fillId="0" borderId="0" xfId="5" applyNumberFormat="1" applyFont="1" applyAlignment="1">
      <alignment horizontal="left" vertical="center"/>
    </xf>
    <xf numFmtId="177" fontId="6" fillId="0" borderId="0" xfId="5" applyNumberFormat="1" applyFont="1" applyAlignment="1">
      <alignment horizontal="center" vertical="center"/>
    </xf>
    <xf numFmtId="177" fontId="7" fillId="0" borderId="0" xfId="0" applyNumberFormat="1" applyFont="1" applyAlignment="1">
      <alignment vertical="center"/>
    </xf>
    <xf numFmtId="177" fontId="7" fillId="0" borderId="2" xfId="0" applyNumberFormat="1" applyFont="1" applyBorder="1" applyAlignment="1">
      <alignment horizontal="right" vertical="center"/>
    </xf>
    <xf numFmtId="165" fontId="7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left" vertical="center" shrinkToFit="1"/>
    </xf>
    <xf numFmtId="177" fontId="7" fillId="0" borderId="1" xfId="0" applyNumberFormat="1" applyFont="1" applyBorder="1" applyAlignment="1">
      <alignment horizontal="left" vertical="center" shrinkToFit="1"/>
    </xf>
    <xf numFmtId="177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3" xfId="8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5" fontId="6" fillId="0" borderId="1" xfId="4" applyNumberFormat="1" applyFont="1" applyBorder="1" applyAlignment="1">
      <alignment horizontal="center" vertical="center"/>
    </xf>
  </cellXfs>
  <cellStyles count="42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" xfId="41" builtinId="5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 codeName="Sheet1">
    <tabColor theme="9" tint="0.79998168889431442"/>
  </sheetPr>
  <dimension ref="A1:L148"/>
  <sheetViews>
    <sheetView tabSelected="1" zoomScaleNormal="100" zoomScaleSheetLayoutView="130" workbookViewId="0">
      <selection activeCell="H40" sqref="H40"/>
    </sheetView>
  </sheetViews>
  <sheetFormatPr defaultColWidth="9.28515625" defaultRowHeight="20.100000000000001" customHeight="1" x14ac:dyDescent="0.25"/>
  <cols>
    <col min="1" max="2" width="1.7109375" style="13" customWidth="1"/>
    <col min="3" max="3" width="36.5703125" style="13" customWidth="1"/>
    <col min="4" max="4" width="8.28515625" style="12" customWidth="1"/>
    <col min="5" max="5" width="0.7109375" style="13" customWidth="1"/>
    <col min="6" max="6" width="12.140625" style="108" customWidth="1"/>
    <col min="7" max="7" width="0.7109375" style="108" customWidth="1"/>
    <col min="8" max="8" width="12.140625" style="108" bestFit="1" customWidth="1"/>
    <col min="9" max="9" width="0.7109375" style="108" customWidth="1"/>
    <col min="10" max="10" width="12.140625" style="108" bestFit="1" customWidth="1"/>
    <col min="11" max="11" width="0.7109375" style="108" customWidth="1"/>
    <col min="12" max="12" width="12.140625" style="108" bestFit="1" customWidth="1"/>
    <col min="13" max="13" width="9.28515625" style="15"/>
    <col min="14" max="14" width="9.28515625" style="15" customWidth="1"/>
    <col min="15" max="15" width="9.7109375" style="15" bestFit="1" customWidth="1"/>
    <col min="16" max="16384" width="9.28515625" style="15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1</v>
      </c>
      <c r="B2" s="11"/>
      <c r="C2" s="11"/>
    </row>
    <row r="3" spans="1:12" ht="20.100000000000001" customHeight="1" x14ac:dyDescent="0.25">
      <c r="A3" s="16" t="s">
        <v>182</v>
      </c>
      <c r="B3" s="17"/>
      <c r="C3" s="17"/>
      <c r="D3" s="18"/>
      <c r="E3" s="19"/>
      <c r="F3" s="109"/>
      <c r="G3" s="109"/>
      <c r="H3" s="109"/>
      <c r="I3" s="109"/>
      <c r="J3" s="109"/>
      <c r="K3" s="109"/>
      <c r="L3" s="109"/>
    </row>
    <row r="4" spans="1:12" ht="18.75" x14ac:dyDescent="0.25"/>
    <row r="5" spans="1:12" ht="19.5" customHeight="1" x14ac:dyDescent="0.25">
      <c r="A5" s="15"/>
      <c r="D5" s="21"/>
      <c r="E5" s="11"/>
      <c r="F5" s="122" t="s">
        <v>2</v>
      </c>
      <c r="G5" s="122"/>
      <c r="H5" s="122"/>
      <c r="I5" s="111"/>
      <c r="J5" s="122" t="s">
        <v>3</v>
      </c>
      <c r="K5" s="122"/>
      <c r="L5" s="122"/>
    </row>
    <row r="6" spans="1:12" ht="19.5" customHeight="1" x14ac:dyDescent="0.25">
      <c r="E6" s="11"/>
      <c r="F6" s="31" t="s">
        <v>181</v>
      </c>
      <c r="G6" s="31"/>
      <c r="H6" s="31" t="s">
        <v>4</v>
      </c>
      <c r="I6" s="31"/>
      <c r="J6" s="31" t="s">
        <v>181</v>
      </c>
      <c r="K6" s="31"/>
      <c r="L6" s="31" t="s">
        <v>4</v>
      </c>
    </row>
    <row r="7" spans="1:12" ht="19.5" customHeight="1" x14ac:dyDescent="0.25">
      <c r="D7" s="24" t="s">
        <v>5</v>
      </c>
      <c r="E7" s="11"/>
      <c r="F7" s="110" t="s">
        <v>6</v>
      </c>
      <c r="G7" s="112"/>
      <c r="H7" s="110" t="s">
        <v>6</v>
      </c>
      <c r="I7" s="113"/>
      <c r="J7" s="110" t="s">
        <v>6</v>
      </c>
      <c r="K7" s="112"/>
      <c r="L7" s="110" t="s">
        <v>6</v>
      </c>
    </row>
    <row r="8" spans="1:12" ht="4.9000000000000004" customHeight="1" x14ac:dyDescent="0.25">
      <c r="D8" s="15"/>
      <c r="E8" s="11"/>
    </row>
    <row r="9" spans="1:12" ht="19.5" customHeight="1" x14ac:dyDescent="0.25">
      <c r="A9" s="11" t="s">
        <v>7</v>
      </c>
    </row>
    <row r="10" spans="1:12" ht="4.1500000000000004" customHeight="1" x14ac:dyDescent="0.25">
      <c r="A10" s="11"/>
    </row>
    <row r="11" spans="1:12" ht="19.5" customHeight="1" x14ac:dyDescent="0.25">
      <c r="A11" s="11" t="s">
        <v>8</v>
      </c>
    </row>
    <row r="12" spans="1:12" ht="4.9000000000000004" customHeight="1" x14ac:dyDescent="0.25">
      <c r="A12" s="11"/>
    </row>
    <row r="13" spans="1:12" ht="19.5" customHeight="1" x14ac:dyDescent="0.25">
      <c r="A13" s="13" t="s">
        <v>9</v>
      </c>
      <c r="D13" s="12">
        <v>9</v>
      </c>
      <c r="F13" s="108">
        <v>335580778</v>
      </c>
      <c r="H13" s="108">
        <v>522113723</v>
      </c>
      <c r="J13" s="108">
        <v>112288832</v>
      </c>
      <c r="L13" s="108">
        <v>199255828</v>
      </c>
    </row>
    <row r="14" spans="1:12" ht="19.5" customHeight="1" x14ac:dyDescent="0.25">
      <c r="A14" s="13" t="s">
        <v>10</v>
      </c>
      <c r="D14" s="12">
        <v>10</v>
      </c>
      <c r="F14" s="108">
        <v>2458968693</v>
      </c>
      <c r="H14" s="108">
        <v>3223173338</v>
      </c>
      <c r="J14" s="108">
        <v>2488458069</v>
      </c>
      <c r="L14" s="108">
        <v>3160700736</v>
      </c>
    </row>
    <row r="15" spans="1:12" ht="19.5" customHeight="1" x14ac:dyDescent="0.25">
      <c r="A15" s="13" t="s">
        <v>11</v>
      </c>
      <c r="D15" s="12">
        <v>11</v>
      </c>
      <c r="F15" s="108">
        <v>26339647</v>
      </c>
      <c r="H15" s="108">
        <v>21390844</v>
      </c>
      <c r="J15" s="108">
        <v>180814</v>
      </c>
      <c r="L15" s="108">
        <v>777798</v>
      </c>
    </row>
    <row r="16" spans="1:12" ht="19.5" customHeight="1" x14ac:dyDescent="0.25">
      <c r="A16" s="13" t="s">
        <v>12</v>
      </c>
      <c r="E16" s="15"/>
    </row>
    <row r="17" spans="1:12" ht="19.5" customHeight="1" x14ac:dyDescent="0.25">
      <c r="B17" s="13" t="s">
        <v>13</v>
      </c>
      <c r="D17" s="12">
        <v>12</v>
      </c>
      <c r="E17" s="15"/>
      <c r="F17" s="108">
        <v>14765998</v>
      </c>
      <c r="H17" s="108">
        <v>18231965</v>
      </c>
      <c r="J17" s="108">
        <v>6494615</v>
      </c>
      <c r="L17" s="108">
        <v>6494615</v>
      </c>
    </row>
    <row r="18" spans="1:12" ht="19.5" customHeight="1" x14ac:dyDescent="0.25">
      <c r="A18" s="13" t="s">
        <v>14</v>
      </c>
      <c r="D18" s="12">
        <v>31</v>
      </c>
      <c r="F18" s="108">
        <v>0</v>
      </c>
      <c r="H18" s="108">
        <v>0</v>
      </c>
      <c r="J18" s="108">
        <v>0</v>
      </c>
      <c r="L18" s="108">
        <v>8283133</v>
      </c>
    </row>
    <row r="19" spans="1:12" ht="19.5" customHeight="1" x14ac:dyDescent="0.25">
      <c r="A19" s="13" t="s">
        <v>15</v>
      </c>
      <c r="D19" s="15"/>
    </row>
    <row r="20" spans="1:12" ht="19.5" customHeight="1" x14ac:dyDescent="0.25">
      <c r="B20" s="13" t="s">
        <v>13</v>
      </c>
      <c r="D20" s="12">
        <v>31</v>
      </c>
      <c r="F20" s="108">
        <v>0</v>
      </c>
      <c r="H20" s="108">
        <v>0</v>
      </c>
      <c r="J20" s="108">
        <v>0</v>
      </c>
      <c r="L20" s="108">
        <v>185080060</v>
      </c>
    </row>
    <row r="21" spans="1:12" ht="19.5" customHeight="1" x14ac:dyDescent="0.25">
      <c r="A21" s="13" t="s">
        <v>16</v>
      </c>
      <c r="D21" s="12">
        <v>13</v>
      </c>
      <c r="F21" s="108">
        <v>1287239781</v>
      </c>
      <c r="H21" s="108">
        <v>1661818363</v>
      </c>
      <c r="J21" s="108">
        <v>1092569886</v>
      </c>
      <c r="K21" s="114"/>
      <c r="L21" s="108">
        <v>1462014510</v>
      </c>
    </row>
    <row r="22" spans="1:12" ht="19.5" customHeight="1" x14ac:dyDescent="0.25">
      <c r="A22" s="13" t="s">
        <v>17</v>
      </c>
      <c r="F22" s="108">
        <v>69076088</v>
      </c>
      <c r="H22" s="108">
        <v>61071888</v>
      </c>
      <c r="J22" s="108">
        <v>0</v>
      </c>
      <c r="K22" s="114"/>
      <c r="L22" s="108">
        <v>0</v>
      </c>
    </row>
    <row r="23" spans="1:12" ht="19.5" customHeight="1" x14ac:dyDescent="0.25">
      <c r="A23" s="13" t="s">
        <v>205</v>
      </c>
      <c r="F23" s="108">
        <v>177129705</v>
      </c>
      <c r="H23" s="108">
        <v>135531214</v>
      </c>
      <c r="J23" s="108">
        <v>163250899</v>
      </c>
      <c r="K23" s="114"/>
      <c r="L23" s="108">
        <v>126919315</v>
      </c>
    </row>
    <row r="24" spans="1:12" ht="19.5" customHeight="1" x14ac:dyDescent="0.25">
      <c r="A24" s="13" t="s">
        <v>227</v>
      </c>
      <c r="D24" s="12">
        <v>14</v>
      </c>
      <c r="F24" s="108">
        <v>13693571</v>
      </c>
      <c r="H24" s="108">
        <v>10458086</v>
      </c>
      <c r="J24" s="108">
        <v>0</v>
      </c>
      <c r="L24" s="108">
        <v>0</v>
      </c>
    </row>
    <row r="25" spans="1:12" ht="19.5" customHeight="1" x14ac:dyDescent="0.25">
      <c r="A25" s="13" t="s">
        <v>197</v>
      </c>
      <c r="F25" s="109">
        <v>266440495</v>
      </c>
      <c r="H25" s="109">
        <v>249944356</v>
      </c>
      <c r="J25" s="109">
        <v>251410638</v>
      </c>
      <c r="L25" s="109">
        <v>238561119</v>
      </c>
    </row>
    <row r="26" spans="1:12" ht="6" customHeight="1" x14ac:dyDescent="0.25"/>
    <row r="27" spans="1:12" ht="19.5" customHeight="1" x14ac:dyDescent="0.25">
      <c r="A27" s="11" t="s">
        <v>18</v>
      </c>
      <c r="F27" s="109">
        <f>SUM(F13:F25)</f>
        <v>4649234756</v>
      </c>
      <c r="H27" s="109">
        <f>SUM(H13:H25)</f>
        <v>5903733777</v>
      </c>
      <c r="J27" s="109">
        <f>SUM(J13:J25)</f>
        <v>4114653753</v>
      </c>
      <c r="L27" s="109">
        <f>SUM(L13:L25)</f>
        <v>5388087114</v>
      </c>
    </row>
    <row r="28" spans="1:12" ht="19.5" customHeight="1" x14ac:dyDescent="0.25"/>
    <row r="29" spans="1:12" ht="19.5" customHeight="1" x14ac:dyDescent="0.25">
      <c r="A29" s="11" t="s">
        <v>19</v>
      </c>
    </row>
    <row r="30" spans="1:12" ht="6" customHeight="1" x14ac:dyDescent="0.25"/>
    <row r="31" spans="1:12" ht="19.5" customHeight="1" x14ac:dyDescent="0.25">
      <c r="A31" s="13" t="s">
        <v>20</v>
      </c>
      <c r="F31" s="108">
        <v>2132471</v>
      </c>
      <c r="H31" s="108">
        <v>2130963</v>
      </c>
      <c r="J31" s="108">
        <v>133971</v>
      </c>
      <c r="L31" s="108">
        <v>132463</v>
      </c>
    </row>
    <row r="32" spans="1:12" ht="19.5" customHeight="1" x14ac:dyDescent="0.25">
      <c r="A32" s="13" t="s">
        <v>21</v>
      </c>
      <c r="D32" s="12">
        <v>10</v>
      </c>
      <c r="F32" s="108">
        <v>6468219</v>
      </c>
      <c r="H32" s="108">
        <v>493131057</v>
      </c>
      <c r="J32" s="108">
        <v>157936754</v>
      </c>
      <c r="L32" s="108">
        <v>493131057</v>
      </c>
    </row>
    <row r="33" spans="1:12" ht="19.5" customHeight="1" x14ac:dyDescent="0.25">
      <c r="A33" s="13" t="s">
        <v>22</v>
      </c>
      <c r="D33" s="12">
        <v>12</v>
      </c>
      <c r="F33" s="108">
        <v>4234170</v>
      </c>
      <c r="H33" s="108">
        <v>5451075</v>
      </c>
      <c r="J33" s="108">
        <v>0</v>
      </c>
      <c r="L33" s="108">
        <v>0</v>
      </c>
    </row>
    <row r="34" spans="1:12" ht="19.5" customHeight="1" x14ac:dyDescent="0.25">
      <c r="A34" s="13" t="s">
        <v>23</v>
      </c>
      <c r="D34" s="12">
        <v>15</v>
      </c>
      <c r="F34" s="108">
        <v>0</v>
      </c>
      <c r="H34" s="108">
        <v>0</v>
      </c>
      <c r="J34" s="108">
        <v>151113683</v>
      </c>
      <c r="L34" s="108">
        <v>193113683</v>
      </c>
    </row>
    <row r="35" spans="1:12" ht="19.5" customHeight="1" x14ac:dyDescent="0.25">
      <c r="A35" s="13" t="s">
        <v>206</v>
      </c>
      <c r="D35" s="12">
        <v>15</v>
      </c>
      <c r="F35" s="108">
        <v>301387500</v>
      </c>
      <c r="H35" s="108">
        <v>308338926</v>
      </c>
      <c r="J35" s="108">
        <v>301387500</v>
      </c>
      <c r="L35" s="108">
        <v>848250000</v>
      </c>
    </row>
    <row r="36" spans="1:12" ht="19.5" customHeight="1" x14ac:dyDescent="0.25">
      <c r="A36" s="13" t="s">
        <v>24</v>
      </c>
      <c r="D36" s="12">
        <v>31</v>
      </c>
      <c r="F36" s="108">
        <v>0</v>
      </c>
      <c r="H36" s="108">
        <v>0</v>
      </c>
      <c r="J36" s="108">
        <v>200517936</v>
      </c>
      <c r="L36" s="108">
        <v>37343577</v>
      </c>
    </row>
    <row r="37" spans="1:12" ht="19.5" customHeight="1" x14ac:dyDescent="0.25">
      <c r="A37" s="13" t="s">
        <v>25</v>
      </c>
      <c r="D37" s="12">
        <v>16</v>
      </c>
      <c r="F37" s="108">
        <v>880458537</v>
      </c>
      <c r="H37" s="108">
        <v>778148857</v>
      </c>
      <c r="J37" s="108">
        <v>616061899</v>
      </c>
      <c r="L37" s="108">
        <v>648592327</v>
      </c>
    </row>
    <row r="38" spans="1:12" ht="19.5" customHeight="1" x14ac:dyDescent="0.25">
      <c r="A38" s="13" t="s">
        <v>26</v>
      </c>
      <c r="D38" s="12">
        <v>17</v>
      </c>
      <c r="F38" s="108">
        <v>56074689</v>
      </c>
      <c r="H38" s="108">
        <v>44481687</v>
      </c>
      <c r="J38" s="108">
        <v>26252913</v>
      </c>
      <c r="L38" s="108">
        <v>13665287</v>
      </c>
    </row>
    <row r="39" spans="1:12" ht="19.5" customHeight="1" x14ac:dyDescent="0.25">
      <c r="A39" s="13" t="s">
        <v>27</v>
      </c>
      <c r="D39" s="12">
        <v>18</v>
      </c>
      <c r="F39" s="108">
        <v>43852098</v>
      </c>
      <c r="H39" s="108">
        <v>63349505</v>
      </c>
      <c r="J39" s="108">
        <v>0</v>
      </c>
      <c r="L39" s="108">
        <v>0</v>
      </c>
    </row>
    <row r="40" spans="1:12" ht="19.5" customHeight="1" x14ac:dyDescent="0.25">
      <c r="A40" s="13" t="s">
        <v>28</v>
      </c>
      <c r="D40" s="12">
        <v>19</v>
      </c>
      <c r="F40" s="108">
        <v>37114920</v>
      </c>
      <c r="H40" s="108">
        <v>100120729</v>
      </c>
      <c r="J40" s="108">
        <v>3148420</v>
      </c>
      <c r="L40" s="108">
        <v>5191558</v>
      </c>
    </row>
    <row r="41" spans="1:12" ht="19.5" customHeight="1" x14ac:dyDescent="0.25">
      <c r="A41" s="13" t="s">
        <v>29</v>
      </c>
      <c r="D41" s="12">
        <v>20</v>
      </c>
      <c r="F41" s="108">
        <v>508304095</v>
      </c>
      <c r="H41" s="108">
        <v>408302900</v>
      </c>
      <c r="J41" s="108">
        <v>429509595</v>
      </c>
      <c r="L41" s="108">
        <v>329985754</v>
      </c>
    </row>
    <row r="42" spans="1:12" ht="19.5" customHeight="1" x14ac:dyDescent="0.25">
      <c r="A42" s="13" t="s">
        <v>30</v>
      </c>
      <c r="D42" s="12">
        <v>21</v>
      </c>
      <c r="F42" s="109">
        <v>31840212</v>
      </c>
      <c r="H42" s="109">
        <v>58813499</v>
      </c>
      <c r="J42" s="109">
        <v>12159596</v>
      </c>
      <c r="L42" s="109">
        <v>38365409</v>
      </c>
    </row>
    <row r="43" spans="1:12" ht="6" customHeight="1" x14ac:dyDescent="0.25"/>
    <row r="44" spans="1:12" ht="19.5" customHeight="1" x14ac:dyDescent="0.25">
      <c r="A44" s="11" t="s">
        <v>31</v>
      </c>
      <c r="B44" s="15"/>
      <c r="F44" s="109">
        <f>SUM(F31:F42)</f>
        <v>1871866911</v>
      </c>
      <c r="H44" s="109">
        <f>SUM(H31:H42)</f>
        <v>2262269198</v>
      </c>
      <c r="J44" s="109">
        <f>SUM(J31:J42)</f>
        <v>1898222267</v>
      </c>
      <c r="L44" s="109">
        <f>SUM(L31:L42)</f>
        <v>2607771115</v>
      </c>
    </row>
    <row r="45" spans="1:12" ht="4.1500000000000004" customHeight="1" x14ac:dyDescent="0.25"/>
    <row r="46" spans="1:12" ht="19.5" customHeight="1" thickBot="1" x14ac:dyDescent="0.3">
      <c r="A46" s="11" t="s">
        <v>32</v>
      </c>
      <c r="F46" s="115">
        <f>SUM(F44,F27)</f>
        <v>6521101667</v>
      </c>
      <c r="H46" s="115">
        <f>SUM(H44,H27)</f>
        <v>8166002975</v>
      </c>
      <c r="J46" s="115">
        <f>SUM(J44,J27)</f>
        <v>6012876020</v>
      </c>
      <c r="L46" s="115">
        <f>SUM(L44,L27)</f>
        <v>7995858229</v>
      </c>
    </row>
    <row r="47" spans="1:12" ht="18.75" customHeight="1" thickTop="1" x14ac:dyDescent="0.25">
      <c r="A47" s="11"/>
    </row>
    <row r="48" spans="1:12" ht="8.25" customHeight="1" x14ac:dyDescent="0.25">
      <c r="A48" s="11"/>
    </row>
    <row r="49" spans="1:12" ht="19.5" customHeight="1" x14ac:dyDescent="0.25">
      <c r="A49" s="13" t="s">
        <v>33</v>
      </c>
    </row>
    <row r="50" spans="1:12" ht="19.5" customHeight="1" x14ac:dyDescent="0.25"/>
    <row r="51" spans="1:12" ht="21.95" customHeight="1" x14ac:dyDescent="0.25">
      <c r="A51" s="120" t="s">
        <v>34</v>
      </c>
      <c r="B51" s="120"/>
      <c r="C51" s="120"/>
      <c r="D51" s="120"/>
      <c r="E51" s="120"/>
      <c r="F51" s="120"/>
      <c r="G51" s="120"/>
      <c r="H51" s="120"/>
      <c r="I51" s="120"/>
      <c r="J51" s="121"/>
      <c r="K51" s="120"/>
      <c r="L51" s="121"/>
    </row>
    <row r="52" spans="1:12" ht="20.100000000000001" customHeight="1" x14ac:dyDescent="0.25">
      <c r="A52" s="11" t="s">
        <v>0</v>
      </c>
      <c r="B52" s="11"/>
      <c r="C52" s="11"/>
    </row>
    <row r="53" spans="1:12" ht="20.100000000000001" customHeight="1" x14ac:dyDescent="0.25">
      <c r="A53" s="11" t="s">
        <v>1</v>
      </c>
      <c r="B53" s="11"/>
      <c r="C53" s="11"/>
    </row>
    <row r="54" spans="1:12" ht="20.100000000000001" customHeight="1" x14ac:dyDescent="0.25">
      <c r="A54" s="17" t="s">
        <v>182</v>
      </c>
      <c r="B54" s="17"/>
      <c r="C54" s="17"/>
      <c r="D54" s="18"/>
      <c r="E54" s="19"/>
      <c r="F54" s="109"/>
      <c r="G54" s="109"/>
      <c r="H54" s="109"/>
      <c r="I54" s="109"/>
      <c r="J54" s="109"/>
      <c r="K54" s="109"/>
      <c r="L54" s="109"/>
    </row>
    <row r="56" spans="1:12" ht="20.100000000000001" customHeight="1" x14ac:dyDescent="0.25">
      <c r="A56" s="15"/>
      <c r="D56" s="21"/>
      <c r="E56" s="11"/>
      <c r="F56" s="122" t="s">
        <v>2</v>
      </c>
      <c r="G56" s="122"/>
      <c r="H56" s="122"/>
      <c r="I56" s="111"/>
      <c r="J56" s="122" t="s">
        <v>3</v>
      </c>
      <c r="K56" s="122"/>
      <c r="L56" s="122"/>
    </row>
    <row r="57" spans="1:12" ht="20.100000000000001" customHeight="1" x14ac:dyDescent="0.25">
      <c r="E57" s="11"/>
      <c r="F57" s="31" t="s">
        <v>181</v>
      </c>
      <c r="G57" s="31"/>
      <c r="H57" s="31" t="s">
        <v>4</v>
      </c>
      <c r="I57" s="31"/>
      <c r="J57" s="31" t="s">
        <v>181</v>
      </c>
      <c r="K57" s="31"/>
      <c r="L57" s="31" t="s">
        <v>4</v>
      </c>
    </row>
    <row r="58" spans="1:12" ht="20.100000000000001" customHeight="1" x14ac:dyDescent="0.25">
      <c r="D58" s="24" t="s">
        <v>5</v>
      </c>
      <c r="E58" s="11"/>
      <c r="F58" s="110" t="s">
        <v>6</v>
      </c>
      <c r="G58" s="112"/>
      <c r="H58" s="110" t="s">
        <v>6</v>
      </c>
      <c r="I58" s="113"/>
      <c r="J58" s="110" t="s">
        <v>6</v>
      </c>
      <c r="K58" s="112"/>
      <c r="L58" s="110" t="s">
        <v>6</v>
      </c>
    </row>
    <row r="59" spans="1:12" ht="6" customHeight="1" x14ac:dyDescent="0.25">
      <c r="A59" s="11"/>
    </row>
    <row r="60" spans="1:12" ht="20.100000000000001" customHeight="1" x14ac:dyDescent="0.25">
      <c r="A60" s="11" t="s">
        <v>35</v>
      </c>
    </row>
    <row r="61" spans="1:12" ht="6" customHeight="1" x14ac:dyDescent="0.25">
      <c r="A61" s="11"/>
    </row>
    <row r="62" spans="1:12" ht="20.100000000000001" customHeight="1" x14ac:dyDescent="0.25">
      <c r="A62" s="11" t="s">
        <v>36</v>
      </c>
    </row>
    <row r="63" spans="1:12" ht="6" customHeight="1" x14ac:dyDescent="0.25">
      <c r="A63" s="11"/>
    </row>
    <row r="64" spans="1:12" ht="20.100000000000001" customHeight="1" x14ac:dyDescent="0.25">
      <c r="A64" s="13" t="s">
        <v>37</v>
      </c>
      <c r="D64" s="12">
        <v>22</v>
      </c>
      <c r="F64" s="108">
        <v>1570386323</v>
      </c>
      <c r="H64" s="108">
        <v>6165741438</v>
      </c>
      <c r="J64" s="108">
        <v>1496289036</v>
      </c>
      <c r="L64" s="108">
        <v>6073809102</v>
      </c>
    </row>
    <row r="65" spans="1:12" ht="20.100000000000001" customHeight="1" x14ac:dyDescent="0.25">
      <c r="A65" s="13" t="s">
        <v>38</v>
      </c>
      <c r="D65" s="12">
        <v>31</v>
      </c>
      <c r="F65" s="108">
        <v>0</v>
      </c>
      <c r="H65" s="108">
        <v>11270000</v>
      </c>
      <c r="J65" s="108">
        <v>11000000</v>
      </c>
      <c r="L65" s="108">
        <v>0</v>
      </c>
    </row>
    <row r="66" spans="1:12" ht="20.100000000000001" customHeight="1" x14ac:dyDescent="0.25">
      <c r="A66" s="15" t="s">
        <v>39</v>
      </c>
      <c r="C66" s="15"/>
      <c r="D66" s="12">
        <v>23</v>
      </c>
      <c r="F66" s="108">
        <v>141757825</v>
      </c>
      <c r="H66" s="108">
        <v>113251860</v>
      </c>
      <c r="J66" s="108">
        <v>71924979</v>
      </c>
      <c r="L66" s="108">
        <v>39334354</v>
      </c>
    </row>
    <row r="67" spans="1:12" ht="20.100000000000001" customHeight="1" x14ac:dyDescent="0.25">
      <c r="A67" s="15" t="s">
        <v>40</v>
      </c>
      <c r="C67" s="15"/>
    </row>
    <row r="68" spans="1:12" ht="20.100000000000001" customHeight="1" x14ac:dyDescent="0.25">
      <c r="A68" s="15"/>
      <c r="B68" s="13" t="s">
        <v>41</v>
      </c>
      <c r="C68" s="15"/>
      <c r="D68" s="12">
        <v>24</v>
      </c>
      <c r="F68" s="108">
        <v>30805135</v>
      </c>
      <c r="H68" s="108">
        <v>18244122</v>
      </c>
      <c r="J68" s="108">
        <v>17223581</v>
      </c>
      <c r="L68" s="108">
        <v>4464463</v>
      </c>
    </row>
    <row r="69" spans="1:12" ht="20.100000000000001" customHeight="1" x14ac:dyDescent="0.25">
      <c r="A69" s="13" t="s">
        <v>42</v>
      </c>
      <c r="F69" s="108">
        <v>1002461</v>
      </c>
      <c r="H69" s="108">
        <v>11983831</v>
      </c>
      <c r="J69" s="108">
        <v>0</v>
      </c>
      <c r="L69" s="108">
        <v>0</v>
      </c>
    </row>
    <row r="70" spans="1:12" ht="20.100000000000001" customHeight="1" x14ac:dyDescent="0.25">
      <c r="A70" s="13" t="s">
        <v>43</v>
      </c>
      <c r="D70" s="26"/>
      <c r="F70" s="109">
        <v>2973115</v>
      </c>
      <c r="H70" s="109">
        <v>9263995</v>
      </c>
      <c r="J70" s="109">
        <v>1245586</v>
      </c>
      <c r="L70" s="109">
        <v>1073836</v>
      </c>
    </row>
    <row r="71" spans="1:12" ht="6" customHeight="1" x14ac:dyDescent="0.25">
      <c r="A71" s="15"/>
      <c r="B71" s="28"/>
    </row>
    <row r="72" spans="1:12" ht="20.100000000000001" customHeight="1" x14ac:dyDescent="0.25">
      <c r="A72" s="11" t="s">
        <v>44</v>
      </c>
      <c r="B72" s="15"/>
      <c r="F72" s="109">
        <f>SUM(F64:F70)</f>
        <v>1746924859</v>
      </c>
      <c r="H72" s="109">
        <f>SUM(H64:H70)</f>
        <v>6329755246</v>
      </c>
      <c r="J72" s="109">
        <f>SUM(J64:J70)</f>
        <v>1597683182</v>
      </c>
      <c r="L72" s="109">
        <f>SUM(L64:L70)</f>
        <v>6118681755</v>
      </c>
    </row>
    <row r="74" spans="1:12" ht="20.100000000000001" customHeight="1" x14ac:dyDescent="0.25">
      <c r="A74" s="11" t="s">
        <v>45</v>
      </c>
    </row>
    <row r="75" spans="1:12" ht="6" customHeight="1" x14ac:dyDescent="0.25">
      <c r="A75" s="11"/>
    </row>
    <row r="76" spans="1:12" ht="20.100000000000001" customHeight="1" x14ac:dyDescent="0.25">
      <c r="A76" s="13" t="s">
        <v>170</v>
      </c>
      <c r="C76" s="15"/>
      <c r="D76" s="12">
        <v>22</v>
      </c>
      <c r="F76" s="108">
        <v>41707570</v>
      </c>
      <c r="H76" s="108">
        <v>99598840</v>
      </c>
      <c r="J76" s="108">
        <v>41707570</v>
      </c>
      <c r="L76" s="108">
        <v>99598840</v>
      </c>
    </row>
    <row r="77" spans="1:12" ht="20.100000000000001" customHeight="1" x14ac:dyDescent="0.25">
      <c r="A77" s="15" t="s">
        <v>46</v>
      </c>
      <c r="C77" s="15"/>
      <c r="D77" s="12">
        <v>23</v>
      </c>
      <c r="F77" s="108">
        <v>18765530</v>
      </c>
      <c r="H77" s="108">
        <v>53660281</v>
      </c>
      <c r="J77" s="108">
        <v>22726461</v>
      </c>
      <c r="L77" s="108">
        <v>37487463</v>
      </c>
    </row>
    <row r="78" spans="1:12" ht="20.100000000000001" customHeight="1" x14ac:dyDescent="0.25">
      <c r="A78" s="13" t="s">
        <v>47</v>
      </c>
      <c r="D78" s="12">
        <v>24</v>
      </c>
      <c r="F78" s="108">
        <v>30283910</v>
      </c>
      <c r="H78" s="108">
        <v>31357994</v>
      </c>
      <c r="J78" s="108">
        <v>10204467</v>
      </c>
      <c r="L78" s="108">
        <v>7880128</v>
      </c>
    </row>
    <row r="79" spans="1:12" ht="20.100000000000001" customHeight="1" x14ac:dyDescent="0.25">
      <c r="A79" s="13" t="s">
        <v>48</v>
      </c>
      <c r="D79" s="116">
        <v>20</v>
      </c>
      <c r="F79" s="108">
        <v>69414268</v>
      </c>
      <c r="H79" s="108">
        <v>80706212</v>
      </c>
      <c r="J79" s="108">
        <v>0</v>
      </c>
      <c r="L79" s="108">
        <v>0</v>
      </c>
    </row>
    <row r="80" spans="1:12" ht="20.100000000000001" customHeight="1" x14ac:dyDescent="0.25">
      <c r="A80" s="13" t="s">
        <v>49</v>
      </c>
      <c r="F80" s="108">
        <v>44153452</v>
      </c>
      <c r="H80" s="108">
        <v>40563080</v>
      </c>
      <c r="J80" s="108">
        <v>12317080</v>
      </c>
      <c r="L80" s="108">
        <v>9142539</v>
      </c>
    </row>
    <row r="81" spans="1:12" ht="20.100000000000001" customHeight="1" x14ac:dyDescent="0.25">
      <c r="A81" s="13" t="s">
        <v>50</v>
      </c>
      <c r="F81" s="109">
        <v>48397657</v>
      </c>
      <c r="H81" s="109">
        <v>47407072</v>
      </c>
      <c r="J81" s="109">
        <v>0</v>
      </c>
      <c r="L81" s="109">
        <v>402900</v>
      </c>
    </row>
    <row r="82" spans="1:12" ht="6" customHeight="1" x14ac:dyDescent="0.25"/>
    <row r="83" spans="1:12" ht="20.100000000000001" customHeight="1" x14ac:dyDescent="0.25">
      <c r="A83" s="11" t="s">
        <v>51</v>
      </c>
      <c r="B83" s="15"/>
      <c r="F83" s="109">
        <f>SUM(F76:F81)</f>
        <v>252722387</v>
      </c>
      <c r="H83" s="109">
        <f>SUM(H76:H81)</f>
        <v>353293479</v>
      </c>
      <c r="J83" s="109">
        <f>SUM(J76:J81)</f>
        <v>86955578</v>
      </c>
      <c r="L83" s="109">
        <f>SUM(L76:L81)</f>
        <v>154511870</v>
      </c>
    </row>
    <row r="84" spans="1:12" ht="6" customHeight="1" x14ac:dyDescent="0.25">
      <c r="A84" s="11"/>
    </row>
    <row r="85" spans="1:12" ht="20.100000000000001" customHeight="1" x14ac:dyDescent="0.25">
      <c r="A85" s="11" t="s">
        <v>52</v>
      </c>
      <c r="B85" s="11"/>
      <c r="F85" s="109">
        <f>SUM(F72,F83)</f>
        <v>1999647246</v>
      </c>
      <c r="H85" s="109">
        <f>SUM(H72,H83)</f>
        <v>6683048725</v>
      </c>
      <c r="J85" s="109">
        <f>SUM(J72,J83)</f>
        <v>1684638760</v>
      </c>
      <c r="L85" s="109">
        <f>SUM(L72,L83)</f>
        <v>6273193625</v>
      </c>
    </row>
    <row r="86" spans="1:12" s="119" customFormat="1" ht="20.100000000000001" customHeight="1" x14ac:dyDescent="0.25">
      <c r="A86" s="117"/>
      <c r="B86" s="117"/>
      <c r="C86" s="118"/>
      <c r="D86" s="26"/>
      <c r="E86" s="118"/>
      <c r="F86" s="108"/>
      <c r="G86" s="108"/>
      <c r="H86" s="108"/>
      <c r="I86" s="108"/>
      <c r="J86" s="108"/>
      <c r="K86" s="108"/>
      <c r="L86" s="108"/>
    </row>
    <row r="87" spans="1:12" s="119" customFormat="1" ht="20.100000000000001" customHeight="1" x14ac:dyDescent="0.25">
      <c r="A87" s="117"/>
      <c r="B87" s="117"/>
      <c r="C87" s="118"/>
      <c r="D87" s="26"/>
      <c r="E87" s="118"/>
      <c r="F87" s="108"/>
      <c r="G87" s="108"/>
      <c r="H87" s="108"/>
      <c r="I87" s="108"/>
      <c r="J87" s="108"/>
      <c r="K87" s="108"/>
      <c r="L87" s="108"/>
    </row>
    <row r="88" spans="1:12" s="119" customFormat="1" ht="20.100000000000001" customHeight="1" x14ac:dyDescent="0.25">
      <c r="A88" s="117"/>
      <c r="B88" s="117"/>
      <c r="C88" s="118"/>
      <c r="D88" s="26"/>
      <c r="E88" s="118"/>
      <c r="F88" s="108"/>
      <c r="G88" s="108"/>
      <c r="H88" s="108"/>
      <c r="I88" s="108"/>
      <c r="J88" s="108"/>
      <c r="K88" s="108"/>
      <c r="L88" s="108"/>
    </row>
    <row r="89" spans="1:12" s="119" customFormat="1" ht="20.100000000000001" customHeight="1" x14ac:dyDescent="0.25">
      <c r="A89" s="117"/>
      <c r="B89" s="117"/>
      <c r="C89" s="118"/>
      <c r="D89" s="26"/>
      <c r="E89" s="118"/>
      <c r="F89" s="108"/>
      <c r="G89" s="108"/>
      <c r="H89" s="108"/>
      <c r="I89" s="108"/>
      <c r="J89" s="108"/>
      <c r="K89" s="108"/>
      <c r="L89" s="108"/>
    </row>
    <row r="90" spans="1:12" s="119" customFormat="1" ht="20.100000000000001" customHeight="1" x14ac:dyDescent="0.25">
      <c r="A90" s="117"/>
      <c r="B90" s="117"/>
      <c r="C90" s="118"/>
      <c r="D90" s="26"/>
      <c r="E90" s="118"/>
      <c r="F90" s="108"/>
      <c r="G90" s="108"/>
      <c r="H90" s="108"/>
      <c r="I90" s="108"/>
      <c r="J90" s="108"/>
      <c r="K90" s="108"/>
      <c r="L90" s="108"/>
    </row>
    <row r="91" spans="1:12" s="119" customFormat="1" ht="20.100000000000001" customHeight="1" x14ac:dyDescent="0.25">
      <c r="A91" s="117"/>
      <c r="B91" s="117"/>
      <c r="C91" s="118"/>
      <c r="D91" s="26"/>
      <c r="E91" s="118"/>
      <c r="F91" s="108"/>
      <c r="G91" s="108"/>
      <c r="H91" s="108"/>
      <c r="I91" s="108"/>
      <c r="J91" s="108"/>
      <c r="K91" s="108"/>
      <c r="L91" s="108"/>
    </row>
    <row r="92" spans="1:12" s="119" customFormat="1" ht="20.100000000000001" customHeight="1" x14ac:dyDescent="0.25">
      <c r="A92" s="117"/>
      <c r="B92" s="117"/>
      <c r="C92" s="118"/>
      <c r="D92" s="26"/>
      <c r="E92" s="118"/>
      <c r="F92" s="108"/>
      <c r="G92" s="108"/>
      <c r="H92" s="108"/>
      <c r="I92" s="108"/>
      <c r="J92" s="108"/>
      <c r="K92" s="108"/>
      <c r="L92" s="108"/>
    </row>
    <row r="93" spans="1:12" s="119" customFormat="1" ht="20.100000000000001" customHeight="1" x14ac:dyDescent="0.25">
      <c r="A93" s="117"/>
      <c r="B93" s="117"/>
      <c r="C93" s="118"/>
      <c r="D93" s="26"/>
      <c r="E93" s="118"/>
      <c r="F93" s="108"/>
      <c r="G93" s="108"/>
      <c r="H93" s="108"/>
      <c r="I93" s="108"/>
      <c r="J93" s="108"/>
      <c r="K93" s="108"/>
      <c r="L93" s="108"/>
    </row>
    <row r="94" spans="1:12" ht="20.100000000000001" customHeight="1" x14ac:dyDescent="0.25">
      <c r="A94" s="15"/>
      <c r="D94" s="21"/>
      <c r="E94" s="11"/>
      <c r="G94" s="111"/>
      <c r="I94" s="111"/>
      <c r="K94" s="111"/>
    </row>
    <row r="95" spans="1:12" s="119" customFormat="1" ht="20.100000000000001" customHeight="1" x14ac:dyDescent="0.25">
      <c r="A95" s="117"/>
      <c r="B95" s="117"/>
      <c r="C95" s="118"/>
      <c r="D95" s="26"/>
      <c r="E95" s="118"/>
      <c r="F95" s="108"/>
      <c r="G95" s="108"/>
      <c r="H95" s="108"/>
      <c r="I95" s="108"/>
      <c r="J95" s="108"/>
      <c r="K95" s="108"/>
      <c r="L95" s="108"/>
    </row>
    <row r="96" spans="1:12" s="119" customFormat="1" ht="20.100000000000001" customHeight="1" x14ac:dyDescent="0.25">
      <c r="A96" s="117"/>
      <c r="B96" s="117"/>
      <c r="C96" s="118"/>
      <c r="D96" s="26"/>
      <c r="E96" s="118"/>
      <c r="F96" s="108"/>
      <c r="G96" s="108"/>
      <c r="H96" s="108"/>
      <c r="I96" s="108"/>
      <c r="J96" s="108"/>
      <c r="K96" s="108"/>
      <c r="L96" s="108"/>
    </row>
    <row r="97" spans="1:12" s="119" customFormat="1" ht="20.100000000000001" customHeight="1" x14ac:dyDescent="0.25">
      <c r="A97" s="117"/>
      <c r="B97" s="117"/>
      <c r="C97" s="118"/>
      <c r="D97" s="26"/>
      <c r="E97" s="118"/>
      <c r="F97" s="108"/>
      <c r="G97" s="108"/>
      <c r="H97" s="108"/>
      <c r="I97" s="108"/>
      <c r="J97" s="108"/>
      <c r="K97" s="108"/>
      <c r="L97" s="108"/>
    </row>
    <row r="98" spans="1:12" s="119" customFormat="1" ht="20.100000000000001" customHeight="1" x14ac:dyDescent="0.25">
      <c r="A98" s="117"/>
      <c r="B98" s="117"/>
      <c r="C98" s="118"/>
      <c r="D98" s="26"/>
      <c r="E98" s="118"/>
      <c r="F98" s="108"/>
      <c r="G98" s="108"/>
      <c r="H98" s="108"/>
      <c r="I98" s="108"/>
      <c r="J98" s="108"/>
      <c r="K98" s="108"/>
      <c r="L98" s="108"/>
    </row>
    <row r="99" spans="1:12" s="119" customFormat="1" ht="18.75" customHeight="1" x14ac:dyDescent="0.25">
      <c r="A99" s="117"/>
      <c r="B99" s="117"/>
      <c r="C99" s="118"/>
      <c r="D99" s="26"/>
      <c r="E99" s="118"/>
      <c r="F99" s="108"/>
      <c r="G99" s="108"/>
      <c r="H99" s="108"/>
      <c r="I99" s="108"/>
      <c r="J99" s="108"/>
      <c r="K99" s="108"/>
      <c r="L99" s="108"/>
    </row>
    <row r="100" spans="1:12" ht="21.95" customHeight="1" x14ac:dyDescent="0.25">
      <c r="A100" s="120" t="s">
        <v>34</v>
      </c>
      <c r="B100" s="120"/>
      <c r="C100" s="120"/>
      <c r="D100" s="120"/>
      <c r="E100" s="120"/>
      <c r="F100" s="120"/>
      <c r="G100" s="120"/>
      <c r="H100" s="120"/>
      <c r="I100" s="120"/>
      <c r="J100" s="121"/>
      <c r="K100" s="120"/>
      <c r="L100" s="121"/>
    </row>
    <row r="101" spans="1:12" ht="20.100000000000001" customHeight="1" x14ac:dyDescent="0.25">
      <c r="A101" s="11" t="s">
        <v>0</v>
      </c>
      <c r="B101" s="11"/>
      <c r="C101" s="11"/>
    </row>
    <row r="102" spans="1:12" ht="20.100000000000001" customHeight="1" x14ac:dyDescent="0.25">
      <c r="A102" s="11" t="s">
        <v>1</v>
      </c>
      <c r="B102" s="11"/>
      <c r="C102" s="11"/>
    </row>
    <row r="103" spans="1:12" ht="20.100000000000001" customHeight="1" x14ac:dyDescent="0.25">
      <c r="A103" s="17" t="s">
        <v>182</v>
      </c>
      <c r="B103" s="17"/>
      <c r="C103" s="17"/>
      <c r="D103" s="18"/>
      <c r="E103" s="19"/>
      <c r="F103" s="109"/>
      <c r="G103" s="109"/>
      <c r="H103" s="109"/>
      <c r="I103" s="109"/>
      <c r="J103" s="109"/>
      <c r="K103" s="109"/>
      <c r="L103" s="109"/>
    </row>
    <row r="105" spans="1:12" ht="20.100000000000001" customHeight="1" x14ac:dyDescent="0.25">
      <c r="A105" s="15"/>
      <c r="D105" s="21"/>
      <c r="E105" s="11"/>
      <c r="F105" s="122" t="s">
        <v>2</v>
      </c>
      <c r="G105" s="122"/>
      <c r="H105" s="122"/>
      <c r="I105" s="111"/>
      <c r="J105" s="122" t="s">
        <v>3</v>
      </c>
      <c r="K105" s="122"/>
      <c r="L105" s="122"/>
    </row>
    <row r="106" spans="1:12" ht="20.100000000000001" customHeight="1" x14ac:dyDescent="0.25">
      <c r="E106" s="11"/>
      <c r="F106" s="31" t="s">
        <v>181</v>
      </c>
      <c r="G106" s="31"/>
      <c r="H106" s="31" t="s">
        <v>4</v>
      </c>
      <c r="I106" s="31"/>
      <c r="J106" s="31" t="s">
        <v>181</v>
      </c>
      <c r="K106" s="31"/>
      <c r="L106" s="31" t="s">
        <v>4</v>
      </c>
    </row>
    <row r="107" spans="1:12" ht="20.100000000000001" customHeight="1" x14ac:dyDescent="0.25">
      <c r="D107" s="24" t="s">
        <v>5</v>
      </c>
      <c r="E107" s="11"/>
      <c r="F107" s="110" t="s">
        <v>6</v>
      </c>
      <c r="G107" s="112"/>
      <c r="H107" s="110" t="s">
        <v>6</v>
      </c>
      <c r="I107" s="113"/>
      <c r="J107" s="110" t="s">
        <v>6</v>
      </c>
      <c r="K107" s="112"/>
      <c r="L107" s="110" t="s">
        <v>6</v>
      </c>
    </row>
    <row r="108" spans="1:12" ht="8.1" customHeight="1" x14ac:dyDescent="0.25">
      <c r="A108" s="11"/>
    </row>
    <row r="109" spans="1:12" ht="20.100000000000001" customHeight="1" x14ac:dyDescent="0.25">
      <c r="A109" s="11" t="s">
        <v>53</v>
      </c>
    </row>
    <row r="110" spans="1:12" ht="8.1" customHeight="1" x14ac:dyDescent="0.25">
      <c r="A110" s="11"/>
    </row>
    <row r="111" spans="1:12" ht="20.100000000000001" customHeight="1" x14ac:dyDescent="0.25">
      <c r="A111" s="11" t="s">
        <v>54</v>
      </c>
    </row>
    <row r="112" spans="1:12" ht="8.1" customHeight="1" x14ac:dyDescent="0.25">
      <c r="A112" s="11"/>
    </row>
    <row r="113" spans="1:12" ht="20.100000000000001" customHeight="1" x14ac:dyDescent="0.25">
      <c r="A113" s="13" t="s">
        <v>55</v>
      </c>
      <c r="D113" s="12">
        <v>26</v>
      </c>
    </row>
    <row r="114" spans="1:12" ht="20.100000000000001" customHeight="1" x14ac:dyDescent="0.25">
      <c r="B114" s="13" t="s">
        <v>56</v>
      </c>
    </row>
    <row r="115" spans="1:12" ht="20.100000000000001" customHeight="1" x14ac:dyDescent="0.25">
      <c r="C115" s="28" t="s">
        <v>184</v>
      </c>
    </row>
    <row r="116" spans="1:12" ht="20.100000000000001" customHeight="1" x14ac:dyDescent="0.25">
      <c r="C116" s="28" t="s">
        <v>57</v>
      </c>
    </row>
    <row r="117" spans="1:12" ht="20.100000000000001" customHeight="1" x14ac:dyDescent="0.25">
      <c r="C117" s="28" t="s">
        <v>185</v>
      </c>
    </row>
    <row r="118" spans="1:12" ht="20.100000000000001" customHeight="1" thickBot="1" x14ac:dyDescent="0.3">
      <c r="C118" s="13" t="s">
        <v>207</v>
      </c>
      <c r="F118" s="115">
        <v>9317588588</v>
      </c>
      <c r="H118" s="115">
        <v>1995549699</v>
      </c>
      <c r="J118" s="115">
        <v>9317588588</v>
      </c>
      <c r="L118" s="115">
        <v>1995549699</v>
      </c>
    </row>
    <row r="119" spans="1:12" ht="8.1" customHeight="1" thickTop="1" x14ac:dyDescent="0.25">
      <c r="A119" s="11"/>
    </row>
    <row r="120" spans="1:12" ht="20.100000000000001" customHeight="1" x14ac:dyDescent="0.25">
      <c r="B120" s="13" t="s">
        <v>58</v>
      </c>
    </row>
    <row r="121" spans="1:12" ht="20.100000000000001" customHeight="1" x14ac:dyDescent="0.25">
      <c r="C121" s="28" t="s">
        <v>186</v>
      </c>
    </row>
    <row r="122" spans="1:12" ht="20.100000000000001" customHeight="1" x14ac:dyDescent="0.25">
      <c r="C122" s="28" t="s">
        <v>171</v>
      </c>
    </row>
    <row r="123" spans="1:12" ht="20.100000000000001" customHeight="1" x14ac:dyDescent="0.25">
      <c r="C123" s="28" t="s">
        <v>185</v>
      </c>
    </row>
    <row r="124" spans="1:12" ht="20.100000000000001" customHeight="1" x14ac:dyDescent="0.25">
      <c r="C124" s="13" t="s">
        <v>208</v>
      </c>
      <c r="F124" s="108">
        <v>5989399273</v>
      </c>
      <c r="H124" s="108">
        <v>1995549699</v>
      </c>
      <c r="J124" s="108">
        <v>5989399273</v>
      </c>
      <c r="L124" s="108">
        <v>1995549699</v>
      </c>
    </row>
    <row r="125" spans="1:12" ht="20.100000000000001" customHeight="1" x14ac:dyDescent="0.25">
      <c r="A125" s="13" t="s">
        <v>59</v>
      </c>
      <c r="F125" s="108">
        <v>1542573990</v>
      </c>
      <c r="H125" s="108">
        <v>1542573990</v>
      </c>
      <c r="J125" s="108">
        <v>1542573990</v>
      </c>
      <c r="L125" s="108">
        <v>1542573990</v>
      </c>
    </row>
    <row r="126" spans="1:12" ht="20.100000000000001" customHeight="1" x14ac:dyDescent="0.25">
      <c r="A126" s="13" t="s">
        <v>60</v>
      </c>
      <c r="F126" s="108">
        <v>-225772441</v>
      </c>
      <c r="H126" s="108">
        <v>-225772441</v>
      </c>
      <c r="J126" s="108">
        <v>-225772441</v>
      </c>
      <c r="L126" s="108">
        <v>-225772441</v>
      </c>
    </row>
    <row r="127" spans="1:12" ht="20.100000000000001" customHeight="1" x14ac:dyDescent="0.25">
      <c r="A127" s="13" t="s">
        <v>61</v>
      </c>
      <c r="F127" s="108">
        <v>-7967948</v>
      </c>
      <c r="H127" s="108">
        <v>-7967948</v>
      </c>
      <c r="J127" s="108">
        <v>0</v>
      </c>
      <c r="L127" s="108">
        <v>0</v>
      </c>
    </row>
    <row r="128" spans="1:12" ht="20.100000000000001" customHeight="1" x14ac:dyDescent="0.25">
      <c r="A128" s="13" t="s">
        <v>62</v>
      </c>
    </row>
    <row r="129" spans="1:12" ht="20.100000000000001" customHeight="1" x14ac:dyDescent="0.25">
      <c r="B129" s="13" t="s">
        <v>63</v>
      </c>
    </row>
    <row r="130" spans="1:12" ht="20.100000000000001" customHeight="1" x14ac:dyDescent="0.25">
      <c r="C130" s="28" t="s">
        <v>219</v>
      </c>
      <c r="D130" s="12">
        <v>25</v>
      </c>
      <c r="F130" s="108">
        <v>32092500</v>
      </c>
      <c r="H130" s="108">
        <v>32092500</v>
      </c>
      <c r="J130" s="108">
        <v>32092500</v>
      </c>
      <c r="L130" s="108">
        <v>32092500</v>
      </c>
    </row>
    <row r="131" spans="1:12" ht="20.100000000000001" customHeight="1" x14ac:dyDescent="0.25">
      <c r="B131" s="13" t="s">
        <v>64</v>
      </c>
      <c r="F131" s="109">
        <v>-3029964197</v>
      </c>
      <c r="H131" s="109">
        <v>-2215447507</v>
      </c>
      <c r="J131" s="109">
        <v>-3010056062</v>
      </c>
      <c r="L131" s="109">
        <v>-1621779144</v>
      </c>
    </row>
    <row r="132" spans="1:12" ht="8.1" customHeight="1" x14ac:dyDescent="0.25">
      <c r="A132" s="11"/>
    </row>
    <row r="133" spans="1:12" ht="20.100000000000001" customHeight="1" x14ac:dyDescent="0.25">
      <c r="A133" s="11" t="s">
        <v>65</v>
      </c>
      <c r="F133" s="108">
        <f>SUM(F124:F131)</f>
        <v>4300361177</v>
      </c>
      <c r="H133" s="108">
        <f>SUM(H124:H131)</f>
        <v>1121028293</v>
      </c>
      <c r="J133" s="108">
        <f>SUM(J124:J131)</f>
        <v>4328237260</v>
      </c>
      <c r="L133" s="108">
        <f>SUM(L124:L131)</f>
        <v>1722664604</v>
      </c>
    </row>
    <row r="134" spans="1:12" ht="20.100000000000001" customHeight="1" x14ac:dyDescent="0.25">
      <c r="A134" s="13" t="s">
        <v>66</v>
      </c>
      <c r="F134" s="109">
        <v>221093244</v>
      </c>
      <c r="H134" s="109">
        <v>361925957</v>
      </c>
      <c r="J134" s="109">
        <v>0</v>
      </c>
      <c r="L134" s="109">
        <v>0</v>
      </c>
    </row>
    <row r="135" spans="1:12" ht="8.1" customHeight="1" x14ac:dyDescent="0.25">
      <c r="A135" s="11"/>
    </row>
    <row r="136" spans="1:12" ht="20.100000000000001" customHeight="1" x14ac:dyDescent="0.25">
      <c r="A136" s="11" t="s">
        <v>67</v>
      </c>
      <c r="B136" s="11"/>
      <c r="F136" s="109">
        <f>SUM(F133:F134)</f>
        <v>4521454421</v>
      </c>
      <c r="H136" s="109">
        <f>SUM(H133:H134)</f>
        <v>1482954250</v>
      </c>
      <c r="J136" s="109">
        <f>SUM(J133:J134)</f>
        <v>4328237260</v>
      </c>
      <c r="L136" s="109">
        <f>SUM(L133:L134)</f>
        <v>1722664604</v>
      </c>
    </row>
    <row r="137" spans="1:12" ht="8.1" customHeight="1" x14ac:dyDescent="0.25">
      <c r="A137" s="11"/>
    </row>
    <row r="138" spans="1:12" ht="20.100000000000001" customHeight="1" thickBot="1" x14ac:dyDescent="0.3">
      <c r="A138" s="11" t="s">
        <v>68</v>
      </c>
      <c r="F138" s="115">
        <f>SUM(F136,F85)</f>
        <v>6521101667</v>
      </c>
      <c r="H138" s="115">
        <f>SUM(H136,H85)</f>
        <v>8166002975</v>
      </c>
      <c r="J138" s="115">
        <f>SUM(J136,J85)</f>
        <v>6012876020</v>
      </c>
      <c r="L138" s="115">
        <f>SUM(L136,L85)</f>
        <v>7995858229</v>
      </c>
    </row>
    <row r="139" spans="1:12" ht="20.100000000000001" customHeight="1" thickTop="1" x14ac:dyDescent="0.25">
      <c r="A139" s="11"/>
    </row>
    <row r="140" spans="1:12" ht="20.100000000000001" customHeight="1" x14ac:dyDescent="0.25">
      <c r="A140" s="11"/>
    </row>
    <row r="141" spans="1:12" ht="20.100000000000001" customHeight="1" x14ac:dyDescent="0.25">
      <c r="A141" s="11"/>
    </row>
    <row r="142" spans="1:12" ht="20.100000000000001" customHeight="1" x14ac:dyDescent="0.25">
      <c r="A142" s="11"/>
    </row>
    <row r="143" spans="1:12" ht="20.100000000000001" customHeight="1" x14ac:dyDescent="0.25">
      <c r="A143" s="11"/>
    </row>
    <row r="144" spans="1:12" ht="20.100000000000001" customHeight="1" x14ac:dyDescent="0.25">
      <c r="A144" s="11"/>
    </row>
    <row r="145" spans="1:12" ht="20.100000000000001" customHeight="1" x14ac:dyDescent="0.25">
      <c r="A145" s="11"/>
    </row>
    <row r="146" spans="1:12" ht="20.100000000000001" customHeight="1" x14ac:dyDescent="0.25">
      <c r="A146" s="11"/>
    </row>
    <row r="147" spans="1:12" ht="24.75" customHeight="1" x14ac:dyDescent="0.25">
      <c r="A147" s="11"/>
    </row>
    <row r="148" spans="1:12" ht="21.95" customHeight="1" x14ac:dyDescent="0.25">
      <c r="A148" s="120" t="s">
        <v>34</v>
      </c>
      <c r="B148" s="120"/>
      <c r="C148" s="120"/>
      <c r="D148" s="120"/>
      <c r="E148" s="120"/>
      <c r="F148" s="120"/>
      <c r="G148" s="120"/>
      <c r="H148" s="120"/>
      <c r="I148" s="120"/>
      <c r="J148" s="121"/>
      <c r="K148" s="120"/>
      <c r="L148" s="121"/>
    </row>
  </sheetData>
  <mergeCells count="9">
    <mergeCell ref="A51:L51"/>
    <mergeCell ref="A100:L100"/>
    <mergeCell ref="A148:L148"/>
    <mergeCell ref="J5:L5"/>
    <mergeCell ref="F5:H5"/>
    <mergeCell ref="F56:H56"/>
    <mergeCell ref="J56:L56"/>
    <mergeCell ref="F105:H105"/>
    <mergeCell ref="J105:L10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 codeName="Sheet2">
    <tabColor theme="9" tint="0.79998168889431442"/>
  </sheetPr>
  <dimension ref="A1:L91"/>
  <sheetViews>
    <sheetView zoomScaleNormal="100" zoomScaleSheetLayoutView="90" workbookViewId="0">
      <selection activeCell="T13" sqref="T13"/>
    </sheetView>
  </sheetViews>
  <sheetFormatPr defaultColWidth="6.85546875" defaultRowHeight="20.100000000000001" customHeight="1" x14ac:dyDescent="0.25"/>
  <cols>
    <col min="1" max="2" width="1.42578125" style="13" customWidth="1"/>
    <col min="3" max="3" width="32.28515625" style="13" customWidth="1"/>
    <col min="4" max="4" width="7.7109375" style="12" customWidth="1"/>
    <col min="5" max="5" width="0.7109375" style="13" customWidth="1"/>
    <col min="6" max="6" width="12.140625" style="25" bestFit="1" customWidth="1"/>
    <col min="7" max="7" width="0.7109375" style="86" customWidth="1"/>
    <col min="8" max="8" width="12.140625" style="25" bestFit="1" customWidth="1"/>
    <col min="9" max="9" width="0.7109375" style="87" customWidth="1"/>
    <col min="10" max="10" width="12.140625" style="25" bestFit="1" customWidth="1"/>
    <col min="11" max="11" width="0.7109375" style="86" customWidth="1"/>
    <col min="12" max="12" width="12.140625" style="25" bestFit="1" customWidth="1"/>
    <col min="13" max="13" width="6.85546875" style="15"/>
    <col min="14" max="14" width="8.7109375" style="15" bestFit="1" customWidth="1"/>
    <col min="15" max="16384" width="6.85546875" style="15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69</v>
      </c>
      <c r="B2" s="11"/>
      <c r="C2" s="11"/>
    </row>
    <row r="3" spans="1:12" ht="20.100000000000001" customHeight="1" x14ac:dyDescent="0.4">
      <c r="A3" s="83" t="s">
        <v>183</v>
      </c>
      <c r="B3" s="17"/>
      <c r="C3" s="17"/>
      <c r="D3" s="18"/>
      <c r="E3" s="19"/>
      <c r="F3" s="29"/>
      <c r="G3" s="88"/>
      <c r="H3" s="29"/>
      <c r="I3" s="89"/>
      <c r="J3" s="29"/>
      <c r="K3" s="88"/>
      <c r="L3" s="29"/>
    </row>
    <row r="4" spans="1:12" ht="18.75" x14ac:dyDescent="0.25"/>
    <row r="5" spans="1:12" ht="20.100000000000001" customHeight="1" x14ac:dyDescent="0.25">
      <c r="A5" s="15"/>
      <c r="D5" s="21"/>
      <c r="E5" s="11"/>
      <c r="F5" s="123" t="s">
        <v>2</v>
      </c>
      <c r="G5" s="123"/>
      <c r="H5" s="123"/>
      <c r="I5" s="31"/>
      <c r="J5" s="123" t="s">
        <v>3</v>
      </c>
      <c r="K5" s="123"/>
      <c r="L5" s="123"/>
    </row>
    <row r="6" spans="1:12" ht="20.100000000000001" customHeight="1" x14ac:dyDescent="0.25">
      <c r="E6" s="11"/>
      <c r="F6" s="31" t="s">
        <v>181</v>
      </c>
      <c r="G6" s="31"/>
      <c r="H6" s="31" t="s">
        <v>4</v>
      </c>
      <c r="I6" s="31"/>
      <c r="J6" s="31" t="s">
        <v>181</v>
      </c>
      <c r="K6" s="31"/>
      <c r="L6" s="31" t="s">
        <v>4</v>
      </c>
    </row>
    <row r="7" spans="1:12" ht="20.100000000000001" customHeight="1" x14ac:dyDescent="0.25">
      <c r="D7" s="24" t="s">
        <v>5</v>
      </c>
      <c r="E7" s="11"/>
      <c r="F7" s="23" t="s">
        <v>6</v>
      </c>
      <c r="G7" s="90"/>
      <c r="H7" s="23" t="s">
        <v>6</v>
      </c>
      <c r="I7" s="91"/>
      <c r="J7" s="23" t="s">
        <v>6</v>
      </c>
      <c r="K7" s="90"/>
      <c r="L7" s="23" t="s">
        <v>6</v>
      </c>
    </row>
    <row r="8" spans="1:12" ht="8.1" customHeight="1" x14ac:dyDescent="0.25">
      <c r="G8" s="25"/>
      <c r="I8" s="25"/>
      <c r="K8" s="25"/>
    </row>
    <row r="9" spans="1:12" ht="20.100000000000001" customHeight="1" x14ac:dyDescent="0.25">
      <c r="A9" s="13" t="s">
        <v>70</v>
      </c>
      <c r="F9" s="92">
        <v>296048922</v>
      </c>
      <c r="G9" s="92"/>
      <c r="H9" s="92">
        <v>2884395823</v>
      </c>
      <c r="I9" s="92"/>
      <c r="J9" s="92">
        <v>147504447</v>
      </c>
      <c r="K9" s="92"/>
      <c r="L9" s="92">
        <v>2677568493</v>
      </c>
    </row>
    <row r="10" spans="1:12" ht="20.100000000000001" customHeight="1" x14ac:dyDescent="0.25">
      <c r="A10" s="13" t="s">
        <v>71</v>
      </c>
      <c r="F10" s="92">
        <v>409415864</v>
      </c>
      <c r="G10" s="92"/>
      <c r="H10" s="92">
        <v>432990561</v>
      </c>
      <c r="I10" s="92"/>
      <c r="J10" s="92">
        <v>0</v>
      </c>
      <c r="K10" s="92"/>
      <c r="L10" s="92">
        <v>0</v>
      </c>
    </row>
    <row r="11" spans="1:12" ht="20.100000000000001" customHeight="1" x14ac:dyDescent="0.25">
      <c r="A11" s="13" t="s">
        <v>72</v>
      </c>
      <c r="D11" s="26">
        <v>15.2</v>
      </c>
      <c r="F11" s="92">
        <v>0</v>
      </c>
      <c r="G11" s="92"/>
      <c r="H11" s="92">
        <v>0</v>
      </c>
      <c r="I11" s="92"/>
      <c r="J11" s="92">
        <v>6120000</v>
      </c>
      <c r="K11" s="92"/>
      <c r="L11" s="92">
        <v>3442500</v>
      </c>
    </row>
    <row r="12" spans="1:12" ht="20.100000000000001" customHeight="1" x14ac:dyDescent="0.25">
      <c r="A12" s="13" t="s">
        <v>73</v>
      </c>
      <c r="D12" s="12">
        <v>27</v>
      </c>
      <c r="F12" s="93">
        <v>47009750</v>
      </c>
      <c r="G12" s="92"/>
      <c r="H12" s="93">
        <v>83981433</v>
      </c>
      <c r="I12" s="92"/>
      <c r="J12" s="93">
        <v>85929386</v>
      </c>
      <c r="K12" s="92"/>
      <c r="L12" s="93">
        <v>125874422</v>
      </c>
    </row>
    <row r="13" spans="1:12" ht="8.1" customHeight="1" x14ac:dyDescent="0.25">
      <c r="G13" s="25"/>
      <c r="I13" s="25"/>
      <c r="K13" s="25"/>
    </row>
    <row r="14" spans="1:12" ht="20.100000000000001" customHeight="1" x14ac:dyDescent="0.25">
      <c r="A14" s="11" t="s">
        <v>74</v>
      </c>
      <c r="B14" s="15"/>
      <c r="C14" s="11"/>
      <c r="F14" s="93">
        <f>SUM(F9:F12)</f>
        <v>752474536</v>
      </c>
      <c r="G14" s="92"/>
      <c r="H14" s="93">
        <f>SUM(H9:H12)</f>
        <v>3401367817</v>
      </c>
      <c r="I14" s="92"/>
      <c r="J14" s="93">
        <f>SUM(J9:J12)</f>
        <v>239553833</v>
      </c>
      <c r="K14" s="92"/>
      <c r="L14" s="93">
        <f>SUM(L9:L12)</f>
        <v>2806885415</v>
      </c>
    </row>
    <row r="15" spans="1:12" ht="20.100000000000001" customHeight="1" x14ac:dyDescent="0.25">
      <c r="G15" s="25"/>
      <c r="I15" s="25"/>
      <c r="K15" s="25"/>
    </row>
    <row r="16" spans="1:12" ht="20.100000000000001" customHeight="1" x14ac:dyDescent="0.25">
      <c r="A16" s="13" t="s">
        <v>75</v>
      </c>
      <c r="D16" s="26"/>
      <c r="F16" s="92">
        <v>-617945993</v>
      </c>
      <c r="G16" s="94"/>
      <c r="H16" s="92">
        <v>-3216124608</v>
      </c>
      <c r="I16" s="94"/>
      <c r="J16" s="92">
        <v>-504648342</v>
      </c>
      <c r="K16" s="94"/>
      <c r="L16" s="92">
        <v>-3061247213</v>
      </c>
    </row>
    <row r="17" spans="1:12" ht="20.100000000000001" customHeight="1" x14ac:dyDescent="0.25">
      <c r="A17" s="13" t="s">
        <v>76</v>
      </c>
      <c r="D17" s="26"/>
      <c r="F17" s="92">
        <v>-339137042</v>
      </c>
      <c r="G17" s="94"/>
      <c r="H17" s="92">
        <v>-345618569</v>
      </c>
      <c r="I17" s="94"/>
      <c r="J17" s="92">
        <v>0</v>
      </c>
      <c r="K17" s="94"/>
      <c r="L17" s="92">
        <v>0</v>
      </c>
    </row>
    <row r="18" spans="1:12" ht="20.100000000000001" customHeight="1" x14ac:dyDescent="0.25">
      <c r="A18" s="13" t="s">
        <v>162</v>
      </c>
      <c r="D18" s="26"/>
      <c r="F18" s="92">
        <v>-90966436</v>
      </c>
      <c r="G18" s="92"/>
      <c r="H18" s="92">
        <v>-99113896</v>
      </c>
      <c r="I18" s="92"/>
      <c r="J18" s="92">
        <v>-54610053</v>
      </c>
      <c r="K18" s="92"/>
      <c r="L18" s="92">
        <v>-64038765</v>
      </c>
    </row>
    <row r="19" spans="1:12" ht="20.100000000000001" customHeight="1" x14ac:dyDescent="0.25">
      <c r="A19" s="13" t="s">
        <v>77</v>
      </c>
      <c r="F19" s="92">
        <v>-369077447</v>
      </c>
      <c r="G19" s="92"/>
      <c r="H19" s="92">
        <v>-345769209</v>
      </c>
      <c r="I19" s="92"/>
      <c r="J19" s="92">
        <v>-205111117</v>
      </c>
      <c r="K19" s="92"/>
      <c r="L19" s="92">
        <v>-212265019</v>
      </c>
    </row>
    <row r="20" spans="1:12" ht="20.100000000000001" customHeight="1" x14ac:dyDescent="0.25">
      <c r="A20" s="13" t="s">
        <v>209</v>
      </c>
      <c r="F20" s="92">
        <v>-281753692</v>
      </c>
      <c r="G20" s="92"/>
      <c r="H20" s="92">
        <v>-1022839515</v>
      </c>
      <c r="I20" s="92"/>
      <c r="J20" s="92">
        <v>-262370720</v>
      </c>
      <c r="K20" s="92"/>
      <c r="L20" s="92">
        <v>-1017820398</v>
      </c>
    </row>
    <row r="21" spans="1:12" ht="20.100000000000001" customHeight="1" x14ac:dyDescent="0.25">
      <c r="A21" s="13" t="s">
        <v>78</v>
      </c>
      <c r="F21" s="92">
        <v>-133985484</v>
      </c>
      <c r="G21" s="92"/>
      <c r="H21" s="92">
        <v>-416274964</v>
      </c>
      <c r="I21" s="92"/>
      <c r="J21" s="92">
        <v>-687855869</v>
      </c>
      <c r="K21" s="92"/>
      <c r="L21" s="92">
        <v>-733316867</v>
      </c>
    </row>
    <row r="22" spans="1:12" ht="20.100000000000001" customHeight="1" x14ac:dyDescent="0.25">
      <c r="A22" s="13" t="s">
        <v>79</v>
      </c>
      <c r="E22" s="27"/>
      <c r="F22" s="93">
        <v>-17170693</v>
      </c>
      <c r="G22" s="92"/>
      <c r="H22" s="93">
        <v>-57326423</v>
      </c>
      <c r="I22" s="92"/>
      <c r="J22" s="93">
        <v>-12758491</v>
      </c>
      <c r="K22" s="92"/>
      <c r="L22" s="93">
        <v>-53023953</v>
      </c>
    </row>
    <row r="23" spans="1:12" ht="8.1" customHeight="1" x14ac:dyDescent="0.25">
      <c r="G23" s="25"/>
      <c r="I23" s="25"/>
      <c r="K23" s="25"/>
    </row>
    <row r="24" spans="1:12" ht="20.100000000000001" customHeight="1" x14ac:dyDescent="0.25">
      <c r="A24" s="11" t="s">
        <v>80</v>
      </c>
      <c r="B24" s="15"/>
      <c r="F24" s="29">
        <f>SUM(F16:F23)</f>
        <v>-1850036787</v>
      </c>
      <c r="G24" s="25"/>
      <c r="H24" s="29">
        <f>SUM(H16:H23)</f>
        <v>-5503067184</v>
      </c>
      <c r="I24" s="25"/>
      <c r="J24" s="29">
        <f>SUM(J16:J23)</f>
        <v>-1727354592</v>
      </c>
      <c r="K24" s="25"/>
      <c r="L24" s="29">
        <f>SUM(L16:L23)</f>
        <v>-5141712215</v>
      </c>
    </row>
    <row r="25" spans="1:12" ht="8.1" customHeight="1" x14ac:dyDescent="0.25">
      <c r="G25" s="25"/>
      <c r="I25" s="25"/>
      <c r="K25" s="25"/>
    </row>
    <row r="26" spans="1:12" ht="20.100000000000001" customHeight="1" x14ac:dyDescent="0.25">
      <c r="A26" s="13" t="s">
        <v>81</v>
      </c>
      <c r="D26" s="26">
        <v>15.1</v>
      </c>
      <c r="F26" s="93">
        <v>47947651</v>
      </c>
      <c r="G26" s="92"/>
      <c r="H26" s="93">
        <v>-992727605</v>
      </c>
      <c r="I26" s="92"/>
      <c r="J26" s="93">
        <v>0</v>
      </c>
      <c r="K26" s="92"/>
      <c r="L26" s="93">
        <v>0</v>
      </c>
    </row>
    <row r="27" spans="1:12" ht="8.1" customHeight="1" x14ac:dyDescent="0.25">
      <c r="G27" s="25"/>
      <c r="I27" s="25"/>
      <c r="K27" s="25"/>
    </row>
    <row r="28" spans="1:12" ht="20.100000000000001" customHeight="1" x14ac:dyDescent="0.25">
      <c r="A28" s="11" t="s">
        <v>210</v>
      </c>
      <c r="F28" s="92">
        <f>SUM(F14+F24+F26)</f>
        <v>-1049614600</v>
      </c>
      <c r="G28" s="92"/>
      <c r="H28" s="92">
        <f>SUM(H14+H24+H26)</f>
        <v>-3094426972</v>
      </c>
      <c r="I28" s="92"/>
      <c r="J28" s="92">
        <f>SUM(J14+J24+J26)</f>
        <v>-1487800759</v>
      </c>
      <c r="K28" s="92"/>
      <c r="L28" s="92">
        <f>SUM(L14+L24+L26)</f>
        <v>-2334826800</v>
      </c>
    </row>
    <row r="29" spans="1:12" ht="20.100000000000001" customHeight="1" x14ac:dyDescent="0.25">
      <c r="A29" s="13" t="s">
        <v>211</v>
      </c>
      <c r="D29" s="12">
        <v>29</v>
      </c>
      <c r="F29" s="93">
        <v>107386851</v>
      </c>
      <c r="G29" s="92"/>
      <c r="H29" s="93">
        <v>331490008</v>
      </c>
      <c r="I29" s="92"/>
      <c r="J29" s="93">
        <v>99523841</v>
      </c>
      <c r="K29" s="92"/>
      <c r="L29" s="93">
        <v>312181385</v>
      </c>
    </row>
    <row r="30" spans="1:12" ht="8.1" customHeight="1" x14ac:dyDescent="0.25">
      <c r="G30" s="25"/>
      <c r="I30" s="25"/>
      <c r="K30" s="25"/>
    </row>
    <row r="31" spans="1:12" ht="20.100000000000001" customHeight="1" x14ac:dyDescent="0.25">
      <c r="A31" s="11" t="s">
        <v>114</v>
      </c>
      <c r="F31" s="29">
        <f>SUM(F28:F29)</f>
        <v>-942227749</v>
      </c>
      <c r="G31" s="25"/>
      <c r="H31" s="29">
        <f>SUM(H28:H29)</f>
        <v>-2762936964</v>
      </c>
      <c r="I31" s="25"/>
      <c r="J31" s="29">
        <f>SUM(J28:J29)</f>
        <v>-1388276918</v>
      </c>
      <c r="K31" s="25"/>
      <c r="L31" s="29">
        <f>SUM(L28:L29)</f>
        <v>-2022645415</v>
      </c>
    </row>
    <row r="32" spans="1:12" ht="20.100000000000001" customHeight="1" x14ac:dyDescent="0.25">
      <c r="A32" s="11"/>
      <c r="F32" s="95"/>
      <c r="G32" s="25"/>
      <c r="H32" s="95"/>
      <c r="I32" s="95"/>
      <c r="J32" s="95"/>
      <c r="K32" s="95"/>
      <c r="L32" s="95"/>
    </row>
    <row r="33" spans="1:12" ht="20.100000000000001" customHeight="1" x14ac:dyDescent="0.25">
      <c r="A33" s="11" t="s">
        <v>82</v>
      </c>
      <c r="F33" s="107"/>
      <c r="G33" s="25"/>
      <c r="I33" s="25"/>
      <c r="K33" s="25"/>
    </row>
    <row r="34" spans="1:12" ht="20.100000000000001" customHeight="1" x14ac:dyDescent="0.25">
      <c r="A34" s="13" t="s">
        <v>83</v>
      </c>
      <c r="F34" s="107"/>
      <c r="G34" s="25"/>
      <c r="I34" s="25"/>
      <c r="K34" s="25"/>
    </row>
    <row r="35" spans="1:12" ht="20.100000000000001" customHeight="1" x14ac:dyDescent="0.25">
      <c r="B35" s="13" t="s">
        <v>84</v>
      </c>
      <c r="G35" s="25"/>
      <c r="I35" s="25"/>
      <c r="K35" s="25"/>
    </row>
    <row r="36" spans="1:12" ht="20.100000000000001" customHeight="1" x14ac:dyDescent="0.25">
      <c r="C36" s="13" t="s">
        <v>85</v>
      </c>
      <c r="G36" s="25"/>
      <c r="I36" s="25"/>
      <c r="K36" s="25"/>
    </row>
    <row r="37" spans="1:12" ht="20.100000000000001" customHeight="1" x14ac:dyDescent="0.25">
      <c r="C37" s="13" t="s">
        <v>172</v>
      </c>
      <c r="F37" s="25">
        <v>-52068</v>
      </c>
      <c r="G37" s="25"/>
      <c r="H37" s="25">
        <v>3526431</v>
      </c>
      <c r="I37" s="25"/>
      <c r="J37" s="25">
        <v>0</v>
      </c>
      <c r="K37" s="25"/>
      <c r="L37" s="25">
        <v>4049006</v>
      </c>
    </row>
    <row r="38" spans="1:12" ht="20.100000000000001" customHeight="1" x14ac:dyDescent="0.25">
      <c r="C38" s="13" t="s">
        <v>86</v>
      </c>
      <c r="G38" s="25"/>
      <c r="I38" s="25"/>
      <c r="K38" s="25"/>
    </row>
    <row r="39" spans="1:12" ht="20.100000000000001" customHeight="1" x14ac:dyDescent="0.25">
      <c r="C39" s="13" t="s">
        <v>87</v>
      </c>
      <c r="D39" s="12">
        <v>20</v>
      </c>
      <c r="F39" s="93">
        <v>10414</v>
      </c>
      <c r="G39" s="92"/>
      <c r="H39" s="93">
        <v>-670802</v>
      </c>
      <c r="I39" s="92"/>
      <c r="J39" s="93">
        <v>0</v>
      </c>
      <c r="K39" s="92"/>
      <c r="L39" s="93">
        <v>-809801</v>
      </c>
    </row>
    <row r="40" spans="1:12" ht="8.1" customHeight="1" x14ac:dyDescent="0.25">
      <c r="G40" s="25"/>
      <c r="I40" s="25"/>
      <c r="K40" s="25"/>
    </row>
    <row r="41" spans="1:12" ht="20.100000000000001" customHeight="1" x14ac:dyDescent="0.25">
      <c r="A41" s="11" t="s">
        <v>173</v>
      </c>
      <c r="F41" s="93">
        <f>SUM(F37:F39)</f>
        <v>-41654</v>
      </c>
      <c r="G41" s="92"/>
      <c r="H41" s="93">
        <f>SUM(H37:H39)</f>
        <v>2855629</v>
      </c>
      <c r="I41" s="92"/>
      <c r="J41" s="93">
        <f>SUM(J37:J39)</f>
        <v>0</v>
      </c>
      <c r="K41" s="92"/>
      <c r="L41" s="93">
        <f>SUM(L37:L39)</f>
        <v>3239205</v>
      </c>
    </row>
    <row r="42" spans="1:12" ht="8.1" customHeight="1" x14ac:dyDescent="0.25">
      <c r="G42" s="25"/>
      <c r="I42" s="25"/>
      <c r="K42" s="25"/>
    </row>
    <row r="43" spans="1:12" ht="20.100000000000001" customHeight="1" thickBot="1" x14ac:dyDescent="0.3">
      <c r="A43" s="11" t="s">
        <v>217</v>
      </c>
      <c r="F43" s="40">
        <f>F31+F41</f>
        <v>-942269403</v>
      </c>
      <c r="G43" s="25"/>
      <c r="H43" s="40">
        <f>H31+H41</f>
        <v>-2760081335</v>
      </c>
      <c r="I43" s="25"/>
      <c r="J43" s="40">
        <f>J31+J41</f>
        <v>-1388276918</v>
      </c>
      <c r="K43" s="25"/>
      <c r="L43" s="40">
        <f>L31+L41</f>
        <v>-2019406210</v>
      </c>
    </row>
    <row r="44" spans="1:12" ht="9.75" customHeight="1" thickTop="1" x14ac:dyDescent="0.25">
      <c r="A44" s="11"/>
      <c r="F44" s="95"/>
      <c r="G44" s="25"/>
      <c r="H44" s="95"/>
      <c r="I44" s="95"/>
      <c r="J44" s="95"/>
      <c r="K44" s="95"/>
      <c r="L44" s="95"/>
    </row>
    <row r="45" spans="1:12" ht="18.75" x14ac:dyDescent="0.25">
      <c r="A45" s="11"/>
      <c r="F45" s="95"/>
      <c r="G45" s="25"/>
      <c r="H45" s="95"/>
      <c r="I45" s="95"/>
      <c r="J45" s="95"/>
      <c r="K45" s="95"/>
      <c r="L45" s="95"/>
    </row>
    <row r="46" spans="1:12" ht="21.75" customHeight="1" x14ac:dyDescent="0.25">
      <c r="A46" s="11"/>
      <c r="F46" s="95"/>
      <c r="G46" s="25"/>
      <c r="H46" s="95"/>
      <c r="I46" s="95"/>
      <c r="J46" s="95"/>
      <c r="K46" s="95"/>
      <c r="L46" s="95"/>
    </row>
    <row r="47" spans="1:12" ht="21.95" customHeight="1" x14ac:dyDescent="0.25">
      <c r="A47" s="120" t="s">
        <v>34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</row>
    <row r="48" spans="1:12" ht="20.100000000000001" customHeight="1" x14ac:dyDescent="0.25">
      <c r="A48" s="11" t="s">
        <v>0</v>
      </c>
      <c r="B48" s="11"/>
      <c r="C48" s="11"/>
    </row>
    <row r="49" spans="1:12" ht="20.100000000000001" customHeight="1" x14ac:dyDescent="0.25">
      <c r="A49" s="11" t="s">
        <v>69</v>
      </c>
      <c r="B49" s="11"/>
      <c r="C49" s="11"/>
    </row>
    <row r="50" spans="1:12" ht="20.100000000000001" customHeight="1" x14ac:dyDescent="0.25">
      <c r="A50" s="17" t="s">
        <v>183</v>
      </c>
      <c r="B50" s="17"/>
      <c r="C50" s="17"/>
      <c r="D50" s="18"/>
      <c r="E50" s="19"/>
      <c r="F50" s="29"/>
      <c r="G50" s="88"/>
      <c r="H50" s="29"/>
      <c r="I50" s="89"/>
      <c r="J50" s="29"/>
      <c r="K50" s="88"/>
      <c r="L50" s="29"/>
    </row>
    <row r="52" spans="1:12" ht="20.100000000000001" customHeight="1" x14ac:dyDescent="0.25">
      <c r="A52" s="15"/>
      <c r="D52" s="21"/>
      <c r="E52" s="11"/>
      <c r="F52" s="123" t="s">
        <v>2</v>
      </c>
      <c r="G52" s="123"/>
      <c r="H52" s="123"/>
      <c r="I52" s="31"/>
      <c r="J52" s="123" t="s">
        <v>3</v>
      </c>
      <c r="K52" s="123"/>
      <c r="L52" s="123"/>
    </row>
    <row r="53" spans="1:12" ht="20.100000000000001" customHeight="1" x14ac:dyDescent="0.25">
      <c r="E53" s="11"/>
      <c r="F53" s="31" t="s">
        <v>181</v>
      </c>
      <c r="G53" s="31"/>
      <c r="H53" s="31" t="s">
        <v>4</v>
      </c>
      <c r="I53" s="31"/>
      <c r="J53" s="31" t="s">
        <v>181</v>
      </c>
      <c r="K53" s="31"/>
      <c r="L53" s="31" t="s">
        <v>4</v>
      </c>
    </row>
    <row r="54" spans="1:12" ht="20.100000000000001" customHeight="1" x14ac:dyDescent="0.25">
      <c r="D54" s="24" t="s">
        <v>5</v>
      </c>
      <c r="E54" s="11"/>
      <c r="F54" s="23" t="s">
        <v>6</v>
      </c>
      <c r="G54" s="90"/>
      <c r="H54" s="23" t="s">
        <v>6</v>
      </c>
      <c r="I54" s="91"/>
      <c r="J54" s="23" t="s">
        <v>6</v>
      </c>
      <c r="K54" s="90"/>
      <c r="L54" s="23" t="s">
        <v>6</v>
      </c>
    </row>
    <row r="55" spans="1:12" ht="8.1" customHeight="1" x14ac:dyDescent="0.25">
      <c r="A55" s="11"/>
      <c r="G55" s="25"/>
      <c r="I55" s="25"/>
      <c r="K55" s="25"/>
    </row>
    <row r="56" spans="1:12" ht="20.100000000000001" customHeight="1" x14ac:dyDescent="0.25">
      <c r="A56" s="11" t="s">
        <v>163</v>
      </c>
    </row>
    <row r="57" spans="1:12" ht="20.100000000000001" customHeight="1" x14ac:dyDescent="0.25">
      <c r="A57" s="15"/>
      <c r="B57" s="28" t="s">
        <v>90</v>
      </c>
      <c r="F57" s="92">
        <v>-814503413</v>
      </c>
      <c r="G57" s="92"/>
      <c r="H57" s="92">
        <v>-2765599184</v>
      </c>
      <c r="I57" s="92"/>
      <c r="J57" s="92">
        <v>-1388276918</v>
      </c>
      <c r="K57" s="92"/>
      <c r="L57" s="92">
        <v>-2022645415</v>
      </c>
    </row>
    <row r="58" spans="1:12" ht="20.100000000000001" customHeight="1" x14ac:dyDescent="0.25">
      <c r="A58" s="15"/>
      <c r="B58" s="28" t="s">
        <v>174</v>
      </c>
      <c r="F58" s="93">
        <v>-127724336</v>
      </c>
      <c r="G58" s="92"/>
      <c r="H58" s="93">
        <v>2662220</v>
      </c>
      <c r="I58" s="92"/>
      <c r="J58" s="93">
        <v>0</v>
      </c>
      <c r="K58" s="92"/>
      <c r="L58" s="93">
        <v>0</v>
      </c>
    </row>
    <row r="59" spans="1:12" ht="8.1" customHeight="1" x14ac:dyDescent="0.25">
      <c r="G59" s="25"/>
      <c r="I59" s="25"/>
      <c r="K59" s="25"/>
    </row>
    <row r="60" spans="1:12" ht="20.100000000000001" customHeight="1" thickBot="1" x14ac:dyDescent="0.3">
      <c r="F60" s="40">
        <f>F31</f>
        <v>-942227749</v>
      </c>
      <c r="G60" s="25"/>
      <c r="H60" s="40">
        <f>H31</f>
        <v>-2762936964</v>
      </c>
      <c r="I60" s="25"/>
      <c r="J60" s="40">
        <f>J31</f>
        <v>-1388276918</v>
      </c>
      <c r="K60" s="25"/>
      <c r="L60" s="40">
        <f>L31</f>
        <v>-2022645415</v>
      </c>
    </row>
    <row r="61" spans="1:12" ht="20.100000000000001" customHeight="1" thickTop="1" x14ac:dyDescent="0.25">
      <c r="G61" s="25"/>
      <c r="I61" s="25"/>
      <c r="K61" s="25"/>
    </row>
    <row r="62" spans="1:12" ht="20.100000000000001" customHeight="1" x14ac:dyDescent="0.25">
      <c r="A62" s="11" t="s">
        <v>164</v>
      </c>
      <c r="G62" s="25"/>
      <c r="I62" s="25"/>
      <c r="K62" s="25"/>
    </row>
    <row r="63" spans="1:12" ht="20.100000000000001" customHeight="1" x14ac:dyDescent="0.25">
      <c r="A63" s="15"/>
      <c r="B63" s="28" t="s">
        <v>90</v>
      </c>
      <c r="F63" s="92">
        <v>-814516690</v>
      </c>
      <c r="G63" s="92"/>
      <c r="H63" s="92">
        <v>-2762364783</v>
      </c>
      <c r="I63" s="92"/>
      <c r="J63" s="92">
        <v>-1388276918</v>
      </c>
      <c r="K63" s="92"/>
      <c r="L63" s="92">
        <v>-2019406210</v>
      </c>
    </row>
    <row r="64" spans="1:12" ht="20.100000000000001" customHeight="1" x14ac:dyDescent="0.25">
      <c r="A64" s="15"/>
      <c r="B64" s="28" t="s">
        <v>174</v>
      </c>
      <c r="F64" s="93">
        <v>-127752713</v>
      </c>
      <c r="G64" s="92"/>
      <c r="H64" s="93">
        <v>2283448</v>
      </c>
      <c r="I64" s="92"/>
      <c r="J64" s="93">
        <v>0</v>
      </c>
      <c r="K64" s="92"/>
      <c r="L64" s="93">
        <v>0</v>
      </c>
    </row>
    <row r="65" spans="1:12" ht="8.1" customHeight="1" x14ac:dyDescent="0.25">
      <c r="G65" s="25"/>
      <c r="I65" s="25"/>
      <c r="K65" s="25"/>
    </row>
    <row r="66" spans="1:12" ht="20.100000000000001" customHeight="1" thickBot="1" x14ac:dyDescent="0.3">
      <c r="F66" s="40">
        <f>F43</f>
        <v>-942269403</v>
      </c>
      <c r="G66" s="25"/>
      <c r="H66" s="40">
        <f>H43</f>
        <v>-2760081335</v>
      </c>
      <c r="I66" s="25"/>
      <c r="J66" s="40">
        <f>J43</f>
        <v>-1388276918</v>
      </c>
      <c r="K66" s="25"/>
      <c r="L66" s="40">
        <f>L43</f>
        <v>-2019406210</v>
      </c>
    </row>
    <row r="67" spans="1:12" ht="20.100000000000001" customHeight="1" thickTop="1" x14ac:dyDescent="0.25">
      <c r="D67" s="30"/>
      <c r="E67" s="11"/>
      <c r="F67" s="31"/>
      <c r="G67" s="96"/>
      <c r="H67" s="31"/>
      <c r="I67" s="33"/>
      <c r="J67" s="31"/>
      <c r="K67" s="96"/>
      <c r="L67" s="31"/>
    </row>
    <row r="68" spans="1:12" ht="20.100000000000001" customHeight="1" x14ac:dyDescent="0.25">
      <c r="A68" s="11" t="s">
        <v>165</v>
      </c>
      <c r="D68" s="12">
        <v>30</v>
      </c>
      <c r="E68" s="25"/>
      <c r="G68" s="25"/>
      <c r="I68" s="25"/>
      <c r="K68" s="25"/>
    </row>
    <row r="69" spans="1:12" ht="20.100000000000001" customHeight="1" thickBot="1" x14ac:dyDescent="0.3">
      <c r="A69" s="11"/>
      <c r="B69" s="13" t="s">
        <v>166</v>
      </c>
      <c r="F69" s="80">
        <v>-0.18</v>
      </c>
      <c r="G69" s="84"/>
      <c r="H69" s="80">
        <v>-1.38</v>
      </c>
      <c r="I69" s="84"/>
      <c r="J69" s="80">
        <v>-0.3</v>
      </c>
      <c r="K69" s="85"/>
      <c r="L69" s="80">
        <v>-1.01</v>
      </c>
    </row>
    <row r="70" spans="1:12" ht="8.1" customHeight="1" thickTop="1" x14ac:dyDescent="0.25">
      <c r="F70" s="81"/>
      <c r="G70" s="81"/>
      <c r="H70" s="81"/>
      <c r="I70" s="81"/>
      <c r="J70" s="81"/>
      <c r="K70" s="81"/>
      <c r="L70" s="81"/>
    </row>
    <row r="71" spans="1:12" ht="20.100000000000001" customHeight="1" x14ac:dyDescent="0.25">
      <c r="A71" s="11"/>
    </row>
    <row r="72" spans="1:12" ht="20.100000000000001" customHeight="1" x14ac:dyDescent="0.25">
      <c r="A72" s="11"/>
      <c r="F72" s="81"/>
      <c r="J72" s="81"/>
    </row>
    <row r="73" spans="1:12" ht="20.100000000000001" customHeight="1" x14ac:dyDescent="0.25">
      <c r="A73" s="11"/>
    </row>
    <row r="74" spans="1:12" ht="20.100000000000001" customHeight="1" x14ac:dyDescent="0.25">
      <c r="A74" s="11"/>
    </row>
    <row r="75" spans="1:12" ht="20.100000000000001" customHeight="1" x14ac:dyDescent="0.25">
      <c r="A75" s="11"/>
    </row>
    <row r="76" spans="1:12" ht="20.100000000000001" customHeight="1" x14ac:dyDescent="0.25">
      <c r="A76" s="11"/>
    </row>
    <row r="77" spans="1:12" ht="20.100000000000001" customHeight="1" x14ac:dyDescent="0.25">
      <c r="A77" s="11"/>
    </row>
    <row r="78" spans="1:12" ht="20.100000000000001" customHeight="1" x14ac:dyDescent="0.25">
      <c r="A78" s="11"/>
    </row>
    <row r="79" spans="1:12" ht="20.100000000000001" customHeight="1" x14ac:dyDescent="0.25">
      <c r="A79" s="11"/>
    </row>
    <row r="80" spans="1:12" ht="20.100000000000001" customHeight="1" x14ac:dyDescent="0.25">
      <c r="A80" s="11"/>
    </row>
    <row r="81" spans="1:12" ht="20.100000000000001" customHeight="1" x14ac:dyDescent="0.25">
      <c r="A81" s="11"/>
    </row>
    <row r="82" spans="1:12" ht="20.100000000000001" customHeight="1" x14ac:dyDescent="0.25">
      <c r="A82" s="11"/>
    </row>
    <row r="83" spans="1:12" ht="20.100000000000001" customHeight="1" x14ac:dyDescent="0.25">
      <c r="A83" s="11"/>
    </row>
    <row r="84" spans="1:12" ht="20.100000000000001" customHeight="1" x14ac:dyDescent="0.25">
      <c r="A84" s="11"/>
    </row>
    <row r="85" spans="1:12" ht="20.100000000000001" customHeight="1" x14ac:dyDescent="0.25">
      <c r="A85" s="11"/>
    </row>
    <row r="86" spans="1:12" ht="20.100000000000001" customHeight="1" x14ac:dyDescent="0.25">
      <c r="A86" s="11"/>
    </row>
    <row r="87" spans="1:12" ht="20.100000000000001" customHeight="1" x14ac:dyDescent="0.25">
      <c r="A87" s="11"/>
    </row>
    <row r="88" spans="1:12" ht="20.100000000000001" customHeight="1" x14ac:dyDescent="0.25">
      <c r="A88" s="11"/>
    </row>
    <row r="89" spans="1:12" ht="20.100000000000001" customHeight="1" x14ac:dyDescent="0.25">
      <c r="A89" s="11"/>
    </row>
    <row r="90" spans="1:12" ht="21" customHeight="1" x14ac:dyDescent="0.25">
      <c r="A90" s="11"/>
    </row>
    <row r="91" spans="1:12" ht="21.95" customHeight="1" x14ac:dyDescent="0.25">
      <c r="A91" s="120" t="s">
        <v>34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</row>
  </sheetData>
  <mergeCells count="6">
    <mergeCell ref="A91:L91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V36"/>
  <sheetViews>
    <sheetView zoomScaleNormal="100" zoomScaleSheetLayoutView="130" workbookViewId="0">
      <selection activeCell="E1" sqref="E1"/>
    </sheetView>
  </sheetViews>
  <sheetFormatPr defaultColWidth="9.140625" defaultRowHeight="20.100000000000001" customHeight="1" x14ac:dyDescent="0.25"/>
  <cols>
    <col min="1" max="2" width="1.7109375" style="63" customWidth="1"/>
    <col min="3" max="3" width="39" style="63" customWidth="1"/>
    <col min="4" max="4" width="8" style="25" customWidth="1"/>
    <col min="5" max="5" width="0.7109375" style="62" customWidth="1"/>
    <col min="6" max="6" width="11.28515625" style="25" bestFit="1" customWidth="1"/>
    <col min="7" max="7" width="0.7109375" style="25" customWidth="1"/>
    <col min="8" max="8" width="11.28515625" style="25" bestFit="1" customWidth="1"/>
    <col min="9" max="9" width="0.7109375" style="25" customWidth="1"/>
    <col min="10" max="10" width="11" style="25" bestFit="1" customWidth="1"/>
    <col min="11" max="11" width="0.7109375" style="25" customWidth="1"/>
    <col min="12" max="12" width="14.28515625" style="25" customWidth="1"/>
    <col min="13" max="13" width="0.7109375" style="25" customWidth="1"/>
    <col min="14" max="14" width="10.7109375" style="25" bestFit="1" customWidth="1"/>
    <col min="15" max="15" width="0.7109375" style="25" customWidth="1"/>
    <col min="16" max="16" width="12.28515625" style="25" bestFit="1" customWidth="1"/>
    <col min="17" max="17" width="0.7109375" style="25" customWidth="1"/>
    <col min="18" max="18" width="12.28515625" style="25" bestFit="1" customWidth="1"/>
    <col min="19" max="19" width="0.7109375" style="25" customWidth="1"/>
    <col min="20" max="20" width="13.28515625" style="25" bestFit="1" customWidth="1"/>
    <col min="21" max="21" width="0.7109375" style="25" customWidth="1"/>
    <col min="22" max="22" width="12.85546875" style="25" bestFit="1" customWidth="1"/>
    <col min="23" max="16384" width="9.140625" style="63"/>
  </cols>
  <sheetData>
    <row r="1" spans="1:22" ht="20.100000000000001" customHeight="1" x14ac:dyDescent="0.25">
      <c r="A1" s="11" t="s">
        <v>0</v>
      </c>
      <c r="B1" s="61"/>
      <c r="C1" s="61"/>
      <c r="V1" s="31"/>
    </row>
    <row r="2" spans="1:22" ht="20.100000000000001" customHeight="1" x14ac:dyDescent="0.25">
      <c r="A2" s="11" t="s">
        <v>88</v>
      </c>
      <c r="B2" s="61"/>
      <c r="C2" s="61"/>
    </row>
    <row r="3" spans="1:22" ht="20.100000000000001" customHeight="1" x14ac:dyDescent="0.25">
      <c r="A3" s="17" t="s">
        <v>183</v>
      </c>
      <c r="B3" s="16"/>
      <c r="C3" s="16"/>
      <c r="D3" s="29"/>
      <c r="E3" s="64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8.75" x14ac:dyDescent="0.25"/>
    <row r="5" spans="1:22" s="65" customFormat="1" ht="20.100000000000001" customHeight="1" x14ac:dyDescent="0.25">
      <c r="B5" s="66"/>
      <c r="C5" s="66"/>
      <c r="D5" s="67"/>
      <c r="E5" s="66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1" t="s">
        <v>89</v>
      </c>
    </row>
    <row r="6" spans="1:22" s="65" customFormat="1" ht="20.100000000000001" customHeight="1" x14ac:dyDescent="0.25">
      <c r="B6" s="66"/>
      <c r="C6" s="66"/>
      <c r="D6" s="67"/>
      <c r="E6" s="66"/>
      <c r="F6" s="124" t="s">
        <v>90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69"/>
      <c r="T6" s="69"/>
      <c r="U6" s="70"/>
      <c r="V6" s="70"/>
    </row>
    <row r="7" spans="1:22" s="65" customFormat="1" ht="20.100000000000001" customHeight="1" x14ac:dyDescent="0.25">
      <c r="D7" s="3"/>
      <c r="E7" s="4"/>
      <c r="F7" s="73"/>
      <c r="G7" s="3"/>
      <c r="H7" s="3"/>
      <c r="I7" s="3"/>
      <c r="J7" s="3"/>
      <c r="K7" s="3"/>
      <c r="L7" s="70" t="s">
        <v>91</v>
      </c>
      <c r="M7" s="3"/>
      <c r="N7" s="5"/>
      <c r="O7" s="5"/>
      <c r="P7" s="5"/>
      <c r="Q7" s="73"/>
      <c r="R7" s="3"/>
      <c r="S7" s="3"/>
      <c r="T7" s="3"/>
      <c r="U7" s="3"/>
      <c r="V7" s="3"/>
    </row>
    <row r="8" spans="1:22" s="65" customFormat="1" ht="20.100000000000001" customHeight="1" x14ac:dyDescent="0.25">
      <c r="D8" s="71"/>
      <c r="E8" s="4"/>
      <c r="F8" s="3"/>
      <c r="G8" s="3"/>
      <c r="H8" s="3"/>
      <c r="I8" s="3"/>
      <c r="J8" s="3"/>
      <c r="K8" s="3"/>
      <c r="L8" s="3" t="s">
        <v>92</v>
      </c>
      <c r="M8" s="3"/>
      <c r="N8" s="6" t="s">
        <v>62</v>
      </c>
      <c r="O8" s="6"/>
      <c r="P8" s="6"/>
      <c r="Q8" s="73"/>
      <c r="R8" s="3" t="s">
        <v>93</v>
      </c>
      <c r="S8" s="3"/>
      <c r="T8" s="3"/>
      <c r="U8" s="3"/>
      <c r="V8" s="3"/>
    </row>
    <row r="9" spans="1:22" s="65" customFormat="1" ht="20.100000000000001" customHeight="1" x14ac:dyDescent="0.25">
      <c r="D9" s="71"/>
      <c r="E9" s="4"/>
      <c r="F9" s="71" t="s">
        <v>94</v>
      </c>
      <c r="G9" s="3"/>
      <c r="H9" s="71" t="s">
        <v>95</v>
      </c>
      <c r="I9" s="3"/>
      <c r="J9" s="71"/>
      <c r="K9" s="3"/>
      <c r="L9" s="3" t="s">
        <v>96</v>
      </c>
      <c r="M9" s="3"/>
      <c r="N9" s="71" t="s">
        <v>220</v>
      </c>
      <c r="O9" s="3"/>
      <c r="P9" s="3"/>
      <c r="Q9" s="3"/>
      <c r="R9" s="3" t="s">
        <v>97</v>
      </c>
      <c r="S9" s="3"/>
      <c r="T9" s="3" t="s">
        <v>98</v>
      </c>
      <c r="U9" s="3"/>
      <c r="V9" s="3" t="s">
        <v>99</v>
      </c>
    </row>
    <row r="10" spans="1:22" s="65" customFormat="1" ht="20.100000000000001" customHeight="1" x14ac:dyDescent="0.25">
      <c r="D10" s="71"/>
      <c r="E10" s="4"/>
      <c r="F10" s="71" t="s">
        <v>100</v>
      </c>
      <c r="G10" s="3"/>
      <c r="H10" s="71" t="s">
        <v>101</v>
      </c>
      <c r="I10" s="3"/>
      <c r="J10" s="71" t="s">
        <v>60</v>
      </c>
      <c r="K10" s="3"/>
      <c r="L10" s="3" t="s">
        <v>103</v>
      </c>
      <c r="M10" s="3"/>
      <c r="N10" s="71" t="s">
        <v>102</v>
      </c>
      <c r="O10" s="3"/>
      <c r="P10" s="3" t="s">
        <v>64</v>
      </c>
      <c r="Q10" s="3"/>
      <c r="R10" s="3" t="s">
        <v>104</v>
      </c>
      <c r="S10" s="3"/>
      <c r="T10" s="3" t="s">
        <v>105</v>
      </c>
      <c r="U10" s="3"/>
      <c r="V10" s="3" t="s">
        <v>54</v>
      </c>
    </row>
    <row r="11" spans="1:22" s="65" customFormat="1" ht="20.100000000000001" customHeight="1" x14ac:dyDescent="0.25">
      <c r="D11" s="52" t="s">
        <v>5</v>
      </c>
      <c r="E11" s="4"/>
      <c r="F11" s="1" t="s">
        <v>6</v>
      </c>
      <c r="G11" s="2"/>
      <c r="H11" s="1" t="s">
        <v>6</v>
      </c>
      <c r="I11" s="3"/>
      <c r="J11" s="1" t="s">
        <v>6</v>
      </c>
      <c r="K11" s="3"/>
      <c r="L11" s="1" t="s">
        <v>6</v>
      </c>
      <c r="M11" s="3"/>
      <c r="N11" s="1" t="s">
        <v>6</v>
      </c>
      <c r="O11" s="2"/>
      <c r="P11" s="1" t="s">
        <v>6</v>
      </c>
      <c r="Q11" s="2"/>
      <c r="R11" s="1" t="s">
        <v>6</v>
      </c>
      <c r="S11" s="3"/>
      <c r="T11" s="1" t="s">
        <v>6</v>
      </c>
      <c r="U11" s="3"/>
      <c r="V11" s="1" t="s">
        <v>6</v>
      </c>
    </row>
    <row r="12" spans="1:22" s="65" customFormat="1" ht="6" customHeight="1" x14ac:dyDescent="0.25">
      <c r="D12" s="2"/>
      <c r="E12" s="4"/>
      <c r="F12" s="2"/>
      <c r="G12" s="2"/>
      <c r="H12" s="2"/>
      <c r="I12" s="3"/>
      <c r="J12" s="2"/>
      <c r="K12" s="3"/>
      <c r="L12" s="2"/>
      <c r="M12" s="3"/>
      <c r="N12" s="2"/>
      <c r="O12" s="2"/>
      <c r="P12" s="2"/>
      <c r="Q12" s="2"/>
      <c r="R12" s="3"/>
      <c r="S12" s="3"/>
      <c r="T12" s="2"/>
      <c r="U12" s="3"/>
      <c r="V12" s="2"/>
    </row>
    <row r="13" spans="1:22" s="65" customFormat="1" ht="20.100000000000001" customHeight="1" x14ac:dyDescent="0.25">
      <c r="A13" s="51" t="s">
        <v>108</v>
      </c>
      <c r="B13" s="51"/>
      <c r="D13" s="72"/>
      <c r="E13" s="72"/>
      <c r="F13" s="72">
        <v>2021827399</v>
      </c>
      <c r="G13" s="72"/>
      <c r="H13" s="72">
        <v>1542573990</v>
      </c>
      <c r="I13" s="72"/>
      <c r="J13" s="72">
        <v>0</v>
      </c>
      <c r="K13" s="72"/>
      <c r="L13" s="72">
        <v>-4686527</v>
      </c>
      <c r="M13" s="72"/>
      <c r="N13" s="72">
        <v>32092500</v>
      </c>
      <c r="O13" s="72"/>
      <c r="P13" s="72">
        <v>546917276</v>
      </c>
      <c r="Q13" s="72"/>
      <c r="R13" s="73">
        <v>4138724638</v>
      </c>
      <c r="S13" s="72"/>
      <c r="T13" s="72">
        <v>211159288</v>
      </c>
      <c r="U13" s="72"/>
      <c r="V13" s="7">
        <f>SUM(R13:T13)</f>
        <v>4349883926</v>
      </c>
    </row>
    <row r="14" spans="1:22" s="65" customFormat="1" ht="3.95" customHeight="1" x14ac:dyDescent="0.25">
      <c r="A14" s="51"/>
      <c r="B14" s="4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s="65" customFormat="1" ht="20.100000000000001" customHeight="1" x14ac:dyDescent="0.25">
      <c r="A15" s="51" t="s">
        <v>106</v>
      </c>
      <c r="B15" s="4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3"/>
      <c r="S15" s="72"/>
      <c r="T15" s="72"/>
      <c r="U15" s="72"/>
      <c r="V15" s="72"/>
    </row>
    <row r="16" spans="1:22" s="65" customFormat="1" ht="20.100000000000001" customHeight="1" x14ac:dyDescent="0.25">
      <c r="A16" s="65" t="s">
        <v>60</v>
      </c>
      <c r="B16" s="41"/>
      <c r="D16" s="59"/>
      <c r="E16" s="72"/>
      <c r="F16" s="72">
        <v>-26277700</v>
      </c>
      <c r="G16" s="72"/>
      <c r="H16" s="72">
        <v>0</v>
      </c>
      <c r="I16" s="72"/>
      <c r="J16" s="72">
        <v>-225772441</v>
      </c>
      <c r="K16" s="72"/>
      <c r="L16" s="72">
        <v>0</v>
      </c>
      <c r="M16" s="72"/>
      <c r="N16" s="72">
        <v>0</v>
      </c>
      <c r="O16" s="72"/>
      <c r="P16" s="72">
        <v>0</v>
      </c>
      <c r="Q16" s="72"/>
      <c r="R16" s="73">
        <v>-252050141</v>
      </c>
      <c r="S16" s="72"/>
      <c r="T16" s="72">
        <v>0</v>
      </c>
      <c r="U16" s="72"/>
      <c r="V16" s="7">
        <f t="shared" ref="V16" si="0">SUM(R16:T16)</f>
        <v>-252050141</v>
      </c>
    </row>
    <row r="17" spans="1:22" s="65" customFormat="1" ht="20.100000000000001" customHeight="1" x14ac:dyDescent="0.25">
      <c r="A17" s="65" t="s">
        <v>109</v>
      </c>
      <c r="B17" s="41"/>
      <c r="D17" s="59"/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0</v>
      </c>
      <c r="Q17" s="72"/>
      <c r="R17" s="73">
        <v>0</v>
      </c>
      <c r="S17" s="72"/>
      <c r="T17" s="72">
        <v>152559300</v>
      </c>
      <c r="U17" s="72"/>
      <c r="V17" s="7">
        <f>SUM(R17:T17)</f>
        <v>152559300</v>
      </c>
    </row>
    <row r="18" spans="1:22" s="65" customFormat="1" ht="20.100000000000001" customHeight="1" x14ac:dyDescent="0.25">
      <c r="A18" s="65" t="s">
        <v>110</v>
      </c>
      <c r="B18" s="41"/>
      <c r="D18" s="59"/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v>-3281421</v>
      </c>
      <c r="M18" s="72"/>
      <c r="N18" s="72">
        <v>0</v>
      </c>
      <c r="O18" s="72"/>
      <c r="P18" s="72">
        <v>0</v>
      </c>
      <c r="Q18" s="72"/>
      <c r="R18" s="73">
        <v>-3281421</v>
      </c>
      <c r="S18" s="72"/>
      <c r="T18" s="72">
        <v>3281421</v>
      </c>
      <c r="U18" s="72"/>
      <c r="V18" s="7">
        <f t="shared" ref="V18" si="1">SUM(R18:T18)</f>
        <v>0</v>
      </c>
    </row>
    <row r="19" spans="1:22" s="65" customFormat="1" ht="20.100000000000001" customHeight="1" x14ac:dyDescent="0.25">
      <c r="A19" s="65" t="s">
        <v>107</v>
      </c>
      <c r="B19" s="41"/>
      <c r="D19" s="74"/>
      <c r="E19" s="72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72">
        <v>0</v>
      </c>
      <c r="O19" s="72"/>
      <c r="P19" s="72">
        <v>0</v>
      </c>
      <c r="Q19" s="72"/>
      <c r="R19" s="73">
        <v>0</v>
      </c>
      <c r="S19" s="72"/>
      <c r="T19" s="72">
        <v>-7357500</v>
      </c>
      <c r="U19" s="72"/>
      <c r="V19" s="7">
        <f>SUM(R19:T19)</f>
        <v>-7357500</v>
      </c>
    </row>
    <row r="20" spans="1:22" s="65" customFormat="1" ht="20.100000000000001" customHeight="1" x14ac:dyDescent="0.25">
      <c r="A20" s="65" t="s">
        <v>215</v>
      </c>
      <c r="B20" s="41"/>
      <c r="D20" s="75"/>
      <c r="E20" s="72"/>
      <c r="F20" s="76">
        <v>0</v>
      </c>
      <c r="G20" s="72"/>
      <c r="H20" s="76">
        <v>0</v>
      </c>
      <c r="I20" s="72"/>
      <c r="J20" s="76">
        <v>0</v>
      </c>
      <c r="K20" s="72"/>
      <c r="L20" s="76">
        <v>0</v>
      </c>
      <c r="M20" s="72"/>
      <c r="N20" s="76">
        <v>0</v>
      </c>
      <c r="O20" s="72"/>
      <c r="P20" s="76">
        <v>-2762364783</v>
      </c>
      <c r="Q20" s="72"/>
      <c r="R20" s="77">
        <v>-2762364783</v>
      </c>
      <c r="S20" s="72"/>
      <c r="T20" s="76">
        <v>2283448</v>
      </c>
      <c r="U20" s="72"/>
      <c r="V20" s="8">
        <f>SUM(R20:T20)</f>
        <v>-2760081335</v>
      </c>
    </row>
    <row r="21" spans="1:22" s="65" customFormat="1" ht="3.95" customHeight="1" x14ac:dyDescent="0.25">
      <c r="A21" s="46"/>
      <c r="D21" s="72"/>
      <c r="E21" s="78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9"/>
      <c r="U21" s="9"/>
      <c r="V21" s="9"/>
    </row>
    <row r="22" spans="1:22" s="65" customFormat="1" ht="20.100000000000001" customHeight="1" thickBot="1" x14ac:dyDescent="0.3">
      <c r="A22" s="51" t="s">
        <v>111</v>
      </c>
      <c r="D22" s="72"/>
      <c r="E22" s="78"/>
      <c r="F22" s="79">
        <f>SUM(F11:F20)</f>
        <v>1995549699</v>
      </c>
      <c r="G22" s="72"/>
      <c r="H22" s="79">
        <f>SUM(H11:H20)</f>
        <v>1542573990</v>
      </c>
      <c r="I22" s="72"/>
      <c r="J22" s="79">
        <f>SUM(J11:J20)</f>
        <v>-225772441</v>
      </c>
      <c r="K22" s="72"/>
      <c r="L22" s="79">
        <f>SUM(L11:L20)</f>
        <v>-7967948</v>
      </c>
      <c r="M22" s="72"/>
      <c r="N22" s="79">
        <f>SUM(N11:N20)</f>
        <v>32092500</v>
      </c>
      <c r="O22" s="72"/>
      <c r="P22" s="79">
        <f>SUM(P11:P20)</f>
        <v>-2215447507</v>
      </c>
      <c r="Q22" s="72"/>
      <c r="R22" s="79">
        <f>SUM(R11:R20)</f>
        <v>1121028293</v>
      </c>
      <c r="S22" s="72"/>
      <c r="T22" s="79">
        <f>SUM(T11:T20)</f>
        <v>361925957</v>
      </c>
      <c r="U22" s="10"/>
      <c r="V22" s="79">
        <f>SUM(V11:V20)</f>
        <v>1482954250</v>
      </c>
    </row>
    <row r="23" spans="1:22" s="65" customFormat="1" ht="8.25" customHeight="1" thickTop="1" x14ac:dyDescent="0.25">
      <c r="A23" s="51"/>
      <c r="D23" s="72"/>
      <c r="E23" s="78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10"/>
      <c r="V23" s="72"/>
    </row>
    <row r="24" spans="1:22" s="65" customFormat="1" ht="20.100000000000001" customHeight="1" x14ac:dyDescent="0.25">
      <c r="A24" s="51" t="s">
        <v>179</v>
      </c>
      <c r="B24" s="51"/>
      <c r="D24" s="72"/>
      <c r="E24" s="72"/>
      <c r="F24" s="72">
        <v>1995549699</v>
      </c>
      <c r="G24" s="72"/>
      <c r="H24" s="72">
        <v>1542573990</v>
      </c>
      <c r="I24" s="72"/>
      <c r="J24" s="72">
        <v>-225772441</v>
      </c>
      <c r="K24" s="72"/>
      <c r="L24" s="72">
        <v>-7967948</v>
      </c>
      <c r="M24" s="72"/>
      <c r="N24" s="72">
        <v>32092500</v>
      </c>
      <c r="O24" s="72"/>
      <c r="P24" s="72">
        <v>-2215447507</v>
      </c>
      <c r="Q24" s="72"/>
      <c r="R24" s="72">
        <f>R22</f>
        <v>1121028293</v>
      </c>
      <c r="S24" s="72"/>
      <c r="T24" s="72">
        <v>361925957</v>
      </c>
      <c r="U24" s="72"/>
      <c r="V24" s="72">
        <f>V22</f>
        <v>1482954250</v>
      </c>
    </row>
    <row r="25" spans="1:22" s="65" customFormat="1" ht="3.95" customHeight="1" x14ac:dyDescent="0.25">
      <c r="A25" s="51"/>
      <c r="B25" s="4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1:22" s="65" customFormat="1" ht="20.100000000000001" customHeight="1" x14ac:dyDescent="0.25">
      <c r="A26" s="51" t="s">
        <v>106</v>
      </c>
      <c r="B26" s="41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3"/>
      <c r="S26" s="72"/>
      <c r="T26" s="72"/>
      <c r="U26" s="72"/>
      <c r="V26" s="72"/>
    </row>
    <row r="27" spans="1:22" s="65" customFormat="1" ht="20.100000000000001" customHeight="1" x14ac:dyDescent="0.25">
      <c r="A27" s="65" t="s">
        <v>199</v>
      </c>
      <c r="B27" s="41"/>
      <c r="D27" s="59">
        <v>26</v>
      </c>
      <c r="E27" s="72"/>
      <c r="F27" s="72">
        <v>3993849574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0</v>
      </c>
      <c r="Q27" s="72"/>
      <c r="R27" s="73">
        <f t="shared" ref="R27:R29" si="2">SUM(F27:Q27)</f>
        <v>3993849574</v>
      </c>
      <c r="S27" s="72"/>
      <c r="T27" s="72">
        <v>0</v>
      </c>
      <c r="U27" s="72"/>
      <c r="V27" s="7">
        <f>SUM(R27:T27)</f>
        <v>3993849574</v>
      </c>
    </row>
    <row r="28" spans="1:22" s="65" customFormat="1" ht="20.100000000000001" customHeight="1" x14ac:dyDescent="0.25">
      <c r="A28" s="65" t="s">
        <v>107</v>
      </c>
      <c r="B28" s="41"/>
      <c r="D28" s="74"/>
      <c r="E28" s="72"/>
      <c r="F28" s="72">
        <v>0</v>
      </c>
      <c r="G28" s="72"/>
      <c r="H28" s="72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3">
        <f t="shared" si="2"/>
        <v>0</v>
      </c>
      <c r="S28" s="72"/>
      <c r="T28" s="72">
        <v>-13080000</v>
      </c>
      <c r="U28" s="72"/>
      <c r="V28" s="7">
        <f>SUM(R28:T28)</f>
        <v>-13080000</v>
      </c>
    </row>
    <row r="29" spans="1:22" s="65" customFormat="1" ht="20.100000000000001" customHeight="1" x14ac:dyDescent="0.25">
      <c r="A29" s="65" t="s">
        <v>216</v>
      </c>
      <c r="B29" s="41"/>
      <c r="D29" s="75"/>
      <c r="E29" s="72"/>
      <c r="F29" s="76">
        <v>0</v>
      </c>
      <c r="G29" s="72"/>
      <c r="H29" s="76">
        <v>0</v>
      </c>
      <c r="I29" s="72"/>
      <c r="J29" s="76">
        <v>0</v>
      </c>
      <c r="K29" s="72"/>
      <c r="L29" s="76">
        <v>0</v>
      </c>
      <c r="M29" s="72"/>
      <c r="N29" s="76">
        <v>0</v>
      </c>
      <c r="O29" s="72"/>
      <c r="P29" s="76">
        <v>-814516690</v>
      </c>
      <c r="Q29" s="72"/>
      <c r="R29" s="77">
        <f t="shared" si="2"/>
        <v>-814516690</v>
      </c>
      <c r="S29" s="72"/>
      <c r="T29" s="76">
        <v>-127752713</v>
      </c>
      <c r="U29" s="72"/>
      <c r="V29" s="8">
        <f>SUM(R29:T29)</f>
        <v>-942269403</v>
      </c>
    </row>
    <row r="30" spans="1:22" s="65" customFormat="1" ht="3.95" customHeight="1" x14ac:dyDescent="0.25">
      <c r="A30" s="46"/>
      <c r="D30" s="72"/>
      <c r="E30" s="78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9"/>
      <c r="U30" s="9"/>
      <c r="V30" s="9"/>
    </row>
    <row r="31" spans="1:22" s="65" customFormat="1" ht="20.100000000000001" customHeight="1" thickBot="1" x14ac:dyDescent="0.3">
      <c r="A31" s="51" t="s">
        <v>180</v>
      </c>
      <c r="D31" s="72"/>
      <c r="E31" s="78"/>
      <c r="F31" s="79">
        <f>SUM(F24:F29)</f>
        <v>5989399273</v>
      </c>
      <c r="G31" s="72"/>
      <c r="H31" s="79">
        <f>SUM(H24:H29)</f>
        <v>1542573990</v>
      </c>
      <c r="I31" s="72"/>
      <c r="J31" s="79">
        <f>SUM(J24:J29)</f>
        <v>-225772441</v>
      </c>
      <c r="K31" s="72"/>
      <c r="L31" s="79">
        <f>SUM(L24:L29)</f>
        <v>-7967948</v>
      </c>
      <c r="M31" s="72"/>
      <c r="N31" s="79">
        <f>SUM(N24:N29)</f>
        <v>32092500</v>
      </c>
      <c r="O31" s="72"/>
      <c r="P31" s="79">
        <f>SUM(P24:P29)</f>
        <v>-3029964197</v>
      </c>
      <c r="Q31" s="72"/>
      <c r="R31" s="79">
        <f>SUM(R24:R29)</f>
        <v>4300361177</v>
      </c>
      <c r="S31" s="72"/>
      <c r="T31" s="79">
        <f>SUM(T24:T29)</f>
        <v>221093244</v>
      </c>
      <c r="U31" s="10"/>
      <c r="V31" s="79">
        <f>SUM(V24:V29)</f>
        <v>4521454421</v>
      </c>
    </row>
    <row r="32" spans="1:22" s="65" customFormat="1" ht="20.100000000000001" customHeight="1" thickTop="1" x14ac:dyDescent="0.25">
      <c r="B32" s="41"/>
      <c r="D32" s="59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3"/>
      <c r="S32" s="72"/>
      <c r="T32" s="72"/>
      <c r="U32" s="72"/>
      <c r="V32" s="7"/>
    </row>
    <row r="33" spans="1:22" s="65" customFormat="1" ht="20.100000000000001" customHeight="1" x14ac:dyDescent="0.25">
      <c r="B33" s="41"/>
      <c r="D33" s="74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3"/>
      <c r="S33" s="72"/>
      <c r="T33" s="72"/>
      <c r="U33" s="72"/>
      <c r="V33" s="7"/>
    </row>
    <row r="34" spans="1:22" s="65" customFormat="1" ht="20.100000000000001" customHeight="1" x14ac:dyDescent="0.25">
      <c r="B34" s="41"/>
      <c r="D34" s="74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3"/>
      <c r="S34" s="72"/>
      <c r="T34" s="72"/>
      <c r="U34" s="72"/>
      <c r="V34" s="7"/>
    </row>
    <row r="35" spans="1:22" s="65" customFormat="1" ht="13.5" customHeight="1" x14ac:dyDescent="0.25">
      <c r="A35" s="51"/>
      <c r="D35" s="72"/>
      <c r="E35" s="78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10"/>
      <c r="V35" s="70"/>
    </row>
    <row r="36" spans="1:22" ht="21.95" customHeight="1" x14ac:dyDescent="0.25">
      <c r="A36" s="125" t="s">
        <v>34</v>
      </c>
      <c r="B36" s="125"/>
      <c r="C36" s="125"/>
      <c r="D36" s="125"/>
      <c r="E36" s="125"/>
      <c r="F36" s="125"/>
      <c r="G36" s="125"/>
      <c r="H36" s="125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</sheetData>
  <mergeCells count="2">
    <mergeCell ref="F6:R6"/>
    <mergeCell ref="A36:H36"/>
  </mergeCells>
  <pageMargins left="0.3" right="0.3" top="0.5" bottom="0.6" header="0.49" footer="0.4"/>
  <pageSetup paperSize="9" scale="86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P30"/>
  <sheetViews>
    <sheetView zoomScaleNormal="100" zoomScaleSheetLayoutView="85" workbookViewId="0">
      <selection activeCell="E1" sqref="E1"/>
    </sheetView>
  </sheetViews>
  <sheetFormatPr defaultColWidth="9.140625" defaultRowHeight="16.350000000000001" customHeight="1" x14ac:dyDescent="0.25"/>
  <cols>
    <col min="1" max="2" width="1.7109375" style="13" customWidth="1"/>
    <col min="3" max="3" width="35.140625" style="13" customWidth="1"/>
    <col min="4" max="4" width="7.7109375" style="13" customWidth="1"/>
    <col min="5" max="5" width="0.85546875" style="14" customWidth="1"/>
    <col min="6" max="6" width="11.28515625" style="12" bestFit="1" customWidth="1"/>
    <col min="7" max="7" width="0.85546875" style="14" customWidth="1"/>
    <col min="8" max="8" width="14.28515625" style="13" customWidth="1"/>
    <col min="9" max="9" width="0.85546875" style="13" customWidth="1"/>
    <col min="10" max="10" width="10.7109375" style="13" bestFit="1" customWidth="1"/>
    <col min="11" max="11" width="0.85546875" style="13" customWidth="1"/>
    <col min="12" max="12" width="10.7109375" style="14" bestFit="1" customWidth="1"/>
    <col min="13" max="13" width="0.85546875" style="14" customWidth="1"/>
    <col min="14" max="14" width="12.140625" style="14" bestFit="1" customWidth="1"/>
    <col min="15" max="15" width="0.85546875" style="14" customWidth="1"/>
    <col min="16" max="16" width="14.28515625" style="14" customWidth="1"/>
    <col min="17" max="16384" width="9.140625" style="15"/>
  </cols>
  <sheetData>
    <row r="1" spans="1:16" ht="20.100000000000001" customHeight="1" x14ac:dyDescent="0.25">
      <c r="A1" s="11" t="s">
        <v>0</v>
      </c>
      <c r="B1" s="11"/>
      <c r="C1" s="11"/>
      <c r="D1" s="11"/>
      <c r="H1" s="11"/>
      <c r="I1" s="11"/>
      <c r="J1" s="11"/>
      <c r="K1" s="11"/>
      <c r="L1" s="11"/>
      <c r="M1" s="11"/>
      <c r="N1" s="13"/>
      <c r="O1" s="13"/>
      <c r="P1" s="22"/>
    </row>
    <row r="2" spans="1:16" ht="20.100000000000001" customHeight="1" x14ac:dyDescent="0.25">
      <c r="A2" s="11" t="s">
        <v>88</v>
      </c>
      <c r="B2" s="11"/>
      <c r="C2" s="11"/>
      <c r="D2" s="11"/>
      <c r="H2" s="11"/>
      <c r="I2" s="11"/>
      <c r="J2" s="11"/>
      <c r="K2" s="11"/>
      <c r="L2" s="11"/>
      <c r="M2" s="11"/>
      <c r="N2" s="13"/>
      <c r="O2" s="13"/>
      <c r="P2" s="13"/>
    </row>
    <row r="3" spans="1:16" ht="20.100000000000001" customHeight="1" x14ac:dyDescent="0.25">
      <c r="A3" s="17" t="s">
        <v>183</v>
      </c>
      <c r="B3" s="17"/>
      <c r="C3" s="17"/>
      <c r="D3" s="17"/>
      <c r="E3" s="20"/>
      <c r="F3" s="18"/>
      <c r="G3" s="20"/>
      <c r="H3" s="17"/>
      <c r="I3" s="17"/>
      <c r="J3" s="17"/>
      <c r="K3" s="17"/>
      <c r="L3" s="17"/>
      <c r="M3" s="17"/>
      <c r="N3" s="19"/>
      <c r="O3" s="19"/>
      <c r="P3" s="19"/>
    </row>
    <row r="4" spans="1:16" ht="20.100000000000001" customHeight="1" x14ac:dyDescent="0.25">
      <c r="A4" s="11"/>
      <c r="B4" s="11"/>
      <c r="C4" s="11"/>
      <c r="D4" s="11"/>
      <c r="H4" s="11"/>
      <c r="I4" s="11"/>
      <c r="J4" s="11"/>
      <c r="K4" s="11"/>
      <c r="L4" s="11"/>
      <c r="M4" s="11"/>
      <c r="N4" s="13"/>
      <c r="O4" s="13"/>
      <c r="P4" s="13"/>
    </row>
    <row r="5" spans="1:16" s="46" customFormat="1" ht="20.100000000000001" customHeight="1" x14ac:dyDescent="0.25">
      <c r="A5" s="41"/>
      <c r="B5" s="41"/>
      <c r="C5" s="41"/>
      <c r="D5" s="41"/>
      <c r="E5" s="42"/>
      <c r="F5" s="43"/>
      <c r="G5" s="42"/>
      <c r="H5" s="44"/>
      <c r="I5" s="44"/>
      <c r="J5" s="44"/>
      <c r="K5" s="44"/>
      <c r="L5" s="44"/>
      <c r="M5" s="44"/>
      <c r="N5" s="44"/>
      <c r="O5" s="44"/>
      <c r="P5" s="45" t="s">
        <v>3</v>
      </c>
    </row>
    <row r="6" spans="1:16" s="46" customFormat="1" ht="20.100000000000001" customHeight="1" x14ac:dyDescent="0.25">
      <c r="A6" s="41"/>
      <c r="B6" s="41"/>
      <c r="C6" s="41"/>
      <c r="D6" s="41"/>
      <c r="E6" s="47"/>
      <c r="F6" s="48"/>
      <c r="G6" s="47"/>
      <c r="H6" s="41"/>
      <c r="I6" s="41"/>
      <c r="J6" s="41"/>
      <c r="K6" s="41"/>
      <c r="L6" s="126" t="s">
        <v>62</v>
      </c>
      <c r="M6" s="126"/>
      <c r="N6" s="126"/>
      <c r="O6" s="49"/>
      <c r="P6" s="50"/>
    </row>
    <row r="7" spans="1:16" s="46" customFormat="1" ht="20.100000000000001" customHeight="1" x14ac:dyDescent="0.25">
      <c r="A7" s="51"/>
      <c r="B7" s="41"/>
      <c r="C7" s="41"/>
      <c r="D7" s="41"/>
      <c r="E7" s="50"/>
      <c r="F7" s="50" t="s">
        <v>112</v>
      </c>
      <c r="G7" s="50"/>
      <c r="H7" s="50"/>
      <c r="I7" s="50"/>
      <c r="J7" s="50"/>
      <c r="K7" s="50"/>
      <c r="L7" s="50" t="s">
        <v>221</v>
      </c>
      <c r="M7" s="50"/>
      <c r="N7" s="50"/>
      <c r="O7" s="50"/>
      <c r="P7" s="50" t="s">
        <v>99</v>
      </c>
    </row>
    <row r="8" spans="1:16" s="46" customFormat="1" ht="20.100000000000001" customHeight="1" x14ac:dyDescent="0.25">
      <c r="A8" s="51"/>
      <c r="B8" s="41"/>
      <c r="C8" s="41"/>
      <c r="D8" s="41"/>
      <c r="E8" s="50"/>
      <c r="F8" s="50" t="s">
        <v>100</v>
      </c>
      <c r="G8" s="50"/>
      <c r="H8" s="50" t="s">
        <v>113</v>
      </c>
      <c r="I8" s="50"/>
      <c r="J8" s="50" t="s">
        <v>60</v>
      </c>
      <c r="K8" s="50"/>
      <c r="L8" s="50" t="s">
        <v>102</v>
      </c>
      <c r="M8" s="50"/>
      <c r="N8" s="50" t="s">
        <v>64</v>
      </c>
      <c r="O8" s="50"/>
      <c r="P8" s="50" t="s">
        <v>54</v>
      </c>
    </row>
    <row r="9" spans="1:16" s="46" customFormat="1" ht="20.100000000000001" customHeight="1" x14ac:dyDescent="0.25">
      <c r="A9" s="51"/>
      <c r="B9" s="41"/>
      <c r="C9" s="41"/>
      <c r="D9" s="52" t="s">
        <v>5</v>
      </c>
      <c r="E9" s="53"/>
      <c r="F9" s="99" t="s">
        <v>6</v>
      </c>
      <c r="G9" s="53"/>
      <c r="H9" s="99" t="s">
        <v>6</v>
      </c>
      <c r="I9" s="50"/>
      <c r="J9" s="99" t="s">
        <v>6</v>
      </c>
      <c r="K9" s="50"/>
      <c r="L9" s="99" t="s">
        <v>6</v>
      </c>
      <c r="M9" s="53"/>
      <c r="N9" s="99" t="s">
        <v>6</v>
      </c>
      <c r="O9" s="100"/>
      <c r="P9" s="99" t="s">
        <v>6</v>
      </c>
    </row>
    <row r="10" spans="1:16" s="46" customFormat="1" ht="6" customHeight="1" x14ac:dyDescent="0.25">
      <c r="A10" s="51"/>
      <c r="B10" s="41"/>
      <c r="C10" s="41"/>
      <c r="D10" s="41"/>
      <c r="E10" s="47"/>
      <c r="F10" s="41"/>
      <c r="G10" s="47"/>
      <c r="H10" s="48"/>
      <c r="I10" s="48"/>
      <c r="J10" s="48"/>
      <c r="K10" s="48"/>
      <c r="L10" s="41"/>
      <c r="M10" s="47"/>
      <c r="N10" s="47"/>
      <c r="O10" s="47"/>
    </row>
    <row r="11" spans="1:16" s="46" customFormat="1" ht="20.100000000000001" customHeight="1" x14ac:dyDescent="0.25">
      <c r="A11" s="51" t="s">
        <v>108</v>
      </c>
      <c r="B11" s="54"/>
      <c r="C11" s="41"/>
      <c r="D11" s="41"/>
      <c r="F11" s="101">
        <v>2021827399</v>
      </c>
      <c r="G11" s="101"/>
      <c r="H11" s="101">
        <v>1542573990</v>
      </c>
      <c r="I11" s="102"/>
      <c r="J11" s="55">
        <v>0</v>
      </c>
      <c r="K11" s="102"/>
      <c r="L11" s="101">
        <v>32092500</v>
      </c>
      <c r="M11" s="101"/>
      <c r="N11" s="101">
        <v>397627066</v>
      </c>
      <c r="O11" s="101"/>
      <c r="P11" s="55">
        <f>SUM(F11:N11)</f>
        <v>3994120955</v>
      </c>
    </row>
    <row r="12" spans="1:16" s="46" customFormat="1" ht="6" customHeight="1" x14ac:dyDescent="0.25">
      <c r="A12" s="51"/>
      <c r="B12" s="54"/>
      <c r="C12" s="41"/>
      <c r="D12" s="41"/>
      <c r="F12" s="101"/>
      <c r="G12" s="101"/>
      <c r="H12" s="101"/>
      <c r="I12" s="102"/>
      <c r="J12" s="101"/>
      <c r="K12" s="102"/>
      <c r="L12" s="101"/>
      <c r="M12" s="101"/>
      <c r="N12" s="101"/>
      <c r="O12" s="101"/>
      <c r="P12" s="101"/>
    </row>
    <row r="13" spans="1:16" s="46" customFormat="1" ht="20.100000000000001" customHeight="1" x14ac:dyDescent="0.25">
      <c r="A13" s="51" t="s">
        <v>106</v>
      </c>
      <c r="B13" s="54"/>
      <c r="C13" s="41"/>
      <c r="D13" s="4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16" s="46" customFormat="1" ht="20.100000000000001" customHeight="1" x14ac:dyDescent="0.25">
      <c r="A14" s="65" t="s">
        <v>60</v>
      </c>
      <c r="B14" s="54"/>
      <c r="C14" s="41"/>
      <c r="D14" s="59"/>
      <c r="F14" s="101">
        <v>-26277700</v>
      </c>
      <c r="G14" s="101"/>
      <c r="H14" s="55">
        <v>0</v>
      </c>
      <c r="I14" s="101"/>
      <c r="J14" s="55">
        <v>-225772441</v>
      </c>
      <c r="K14" s="101"/>
      <c r="L14" s="55">
        <v>0</v>
      </c>
      <c r="M14" s="101"/>
      <c r="N14" s="55">
        <v>0</v>
      </c>
      <c r="O14" s="101"/>
      <c r="P14" s="55">
        <f>SUM(F14:N14)</f>
        <v>-252050141</v>
      </c>
    </row>
    <row r="15" spans="1:16" s="46" customFormat="1" ht="20.100000000000001" customHeight="1" x14ac:dyDescent="0.25">
      <c r="A15" s="41" t="s">
        <v>216</v>
      </c>
      <c r="B15" s="54"/>
      <c r="C15" s="41"/>
      <c r="D15" s="41"/>
      <c r="E15" s="56"/>
      <c r="F15" s="57">
        <v>0</v>
      </c>
      <c r="G15" s="55"/>
      <c r="H15" s="57">
        <v>0</v>
      </c>
      <c r="I15" s="55"/>
      <c r="J15" s="57">
        <v>0</v>
      </c>
      <c r="K15" s="55"/>
      <c r="L15" s="57">
        <v>0</v>
      </c>
      <c r="M15" s="55"/>
      <c r="N15" s="57">
        <v>-2019406210</v>
      </c>
      <c r="O15" s="55"/>
      <c r="P15" s="57">
        <f>SUM(F15:N15)</f>
        <v>-2019406210</v>
      </c>
    </row>
    <row r="16" spans="1:16" s="46" customFormat="1" ht="8.1" customHeight="1" x14ac:dyDescent="0.25">
      <c r="A16" s="41"/>
      <c r="B16" s="41"/>
      <c r="C16" s="41"/>
      <c r="D16" s="41"/>
      <c r="E16" s="5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s="46" customFormat="1" ht="20.100000000000001" customHeight="1" thickBot="1" x14ac:dyDescent="0.3">
      <c r="A17" s="51" t="s">
        <v>111</v>
      </c>
      <c r="B17" s="41"/>
      <c r="C17" s="41"/>
      <c r="D17" s="41"/>
      <c r="E17" s="55"/>
      <c r="F17" s="58">
        <f>SUM(F11:F15)</f>
        <v>1995549699</v>
      </c>
      <c r="G17" s="55"/>
      <c r="H17" s="58">
        <f>SUM(H11:H15)</f>
        <v>1542573990</v>
      </c>
      <c r="I17" s="55"/>
      <c r="J17" s="58">
        <f>SUM(J11:J15)</f>
        <v>-225772441</v>
      </c>
      <c r="K17" s="55"/>
      <c r="L17" s="58">
        <f>SUM(L11:L15)</f>
        <v>32092500</v>
      </c>
      <c r="M17" s="55"/>
      <c r="N17" s="58">
        <f>SUM(N11:N15)</f>
        <v>-1621779144</v>
      </c>
      <c r="O17" s="55"/>
      <c r="P17" s="58">
        <f>SUM(P11:P15)</f>
        <v>1722664604</v>
      </c>
    </row>
    <row r="18" spans="1:16" s="46" customFormat="1" ht="20.100000000000001" customHeight="1" thickTop="1" x14ac:dyDescent="0.25">
      <c r="A18" s="51"/>
      <c r="B18" s="41"/>
      <c r="C18" s="41"/>
      <c r="D18" s="41"/>
      <c r="E18" s="55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</row>
    <row r="19" spans="1:16" s="46" customFormat="1" ht="20.100000000000001" customHeight="1" x14ac:dyDescent="0.25">
      <c r="A19" s="51" t="s">
        <v>179</v>
      </c>
      <c r="B19" s="54"/>
      <c r="C19" s="41"/>
      <c r="D19" s="41"/>
      <c r="F19" s="101">
        <v>1995549699</v>
      </c>
      <c r="G19" s="101"/>
      <c r="H19" s="101">
        <v>1542573990</v>
      </c>
      <c r="I19" s="102"/>
      <c r="J19" s="101">
        <v>-225772441</v>
      </c>
      <c r="K19" s="102"/>
      <c r="L19" s="101">
        <v>32092500</v>
      </c>
      <c r="M19" s="101"/>
      <c r="N19" s="101">
        <v>-1621779144</v>
      </c>
      <c r="O19" s="101"/>
      <c r="P19" s="101">
        <f>P17</f>
        <v>1722664604</v>
      </c>
    </row>
    <row r="20" spans="1:16" s="46" customFormat="1" ht="6" customHeight="1" x14ac:dyDescent="0.25">
      <c r="A20" s="51"/>
      <c r="B20" s="54"/>
      <c r="C20" s="41"/>
      <c r="D20" s="41"/>
      <c r="F20" s="101"/>
      <c r="G20" s="101"/>
      <c r="H20" s="101"/>
      <c r="I20" s="102"/>
      <c r="J20" s="101"/>
      <c r="K20" s="102"/>
      <c r="L20" s="101"/>
      <c r="M20" s="101"/>
      <c r="N20" s="101"/>
      <c r="O20" s="101"/>
      <c r="P20" s="101"/>
    </row>
    <row r="21" spans="1:16" s="46" customFormat="1" ht="20.100000000000001" customHeight="1" x14ac:dyDescent="0.25">
      <c r="A21" s="51" t="s">
        <v>106</v>
      </c>
      <c r="B21" s="54"/>
      <c r="C21" s="41"/>
      <c r="D21" s="4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</row>
    <row r="22" spans="1:16" s="46" customFormat="1" ht="20.100000000000001" customHeight="1" x14ac:dyDescent="0.25">
      <c r="A22" s="65" t="s">
        <v>199</v>
      </c>
      <c r="B22" s="41"/>
      <c r="C22" s="41"/>
      <c r="D22" s="48">
        <v>26</v>
      </c>
      <c r="E22" s="55"/>
      <c r="F22" s="47">
        <v>3993849574</v>
      </c>
      <c r="G22" s="47"/>
      <c r="H22" s="55">
        <v>0</v>
      </c>
      <c r="I22" s="47"/>
      <c r="J22" s="55">
        <v>0</v>
      </c>
      <c r="K22" s="47"/>
      <c r="L22" s="55">
        <v>0</v>
      </c>
      <c r="M22" s="47"/>
      <c r="N22" s="55">
        <v>0</v>
      </c>
      <c r="O22" s="47"/>
      <c r="P22" s="55">
        <f>SUM(F22:N22)</f>
        <v>3993849574</v>
      </c>
    </row>
    <row r="23" spans="1:16" s="46" customFormat="1" ht="20.100000000000001" customHeight="1" x14ac:dyDescent="0.25">
      <c r="A23" s="41" t="s">
        <v>216</v>
      </c>
      <c r="B23" s="54"/>
      <c r="C23" s="41"/>
      <c r="D23" s="41"/>
      <c r="E23" s="56"/>
      <c r="F23" s="57">
        <v>0</v>
      </c>
      <c r="G23" s="55"/>
      <c r="H23" s="57">
        <v>0</v>
      </c>
      <c r="I23" s="55"/>
      <c r="J23" s="57">
        <v>0</v>
      </c>
      <c r="K23" s="55"/>
      <c r="L23" s="57">
        <v>0</v>
      </c>
      <c r="M23" s="55"/>
      <c r="N23" s="57">
        <v>-1388276918</v>
      </c>
      <c r="O23" s="55"/>
      <c r="P23" s="57">
        <f>SUM(F23:N23)</f>
        <v>-1388276918</v>
      </c>
    </row>
    <row r="24" spans="1:16" s="46" customFormat="1" ht="8.1" customHeight="1" x14ac:dyDescent="0.25">
      <c r="A24" s="41"/>
      <c r="B24" s="41"/>
      <c r="C24" s="41"/>
      <c r="D24" s="41"/>
      <c r="E24" s="56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 s="46" customFormat="1" ht="20.100000000000001" customHeight="1" thickBot="1" x14ac:dyDescent="0.3">
      <c r="A25" s="51" t="s">
        <v>180</v>
      </c>
      <c r="B25" s="41"/>
      <c r="C25" s="41"/>
      <c r="D25" s="41"/>
      <c r="E25" s="55"/>
      <c r="F25" s="58">
        <f>SUM(F19:F23)</f>
        <v>5989399273</v>
      </c>
      <c r="G25" s="55"/>
      <c r="H25" s="58">
        <f>SUM(H19:H23)</f>
        <v>1542573990</v>
      </c>
      <c r="I25" s="55"/>
      <c r="J25" s="58">
        <f>SUM(J19:J23)</f>
        <v>-225772441</v>
      </c>
      <c r="K25" s="55"/>
      <c r="L25" s="58">
        <f>SUM(L19:L23)</f>
        <v>32092500</v>
      </c>
      <c r="M25" s="55"/>
      <c r="N25" s="58">
        <f>SUM(N19:N23)</f>
        <v>-3010056062</v>
      </c>
      <c r="O25" s="55"/>
      <c r="P25" s="58">
        <f>SUM(P19:P23)</f>
        <v>4328237260</v>
      </c>
    </row>
    <row r="26" spans="1:16" s="46" customFormat="1" ht="20.100000000000001" customHeight="1" thickTop="1" x14ac:dyDescent="0.25">
      <c r="A26" s="65"/>
      <c r="B26" s="54"/>
      <c r="C26" s="41"/>
      <c r="D26" s="59"/>
      <c r="F26" s="101"/>
      <c r="G26" s="101"/>
      <c r="H26" s="55"/>
      <c r="I26" s="101"/>
      <c r="J26" s="55"/>
      <c r="K26" s="101"/>
      <c r="L26" s="55"/>
      <c r="M26" s="101"/>
      <c r="N26" s="55"/>
      <c r="O26" s="101"/>
      <c r="P26" s="55"/>
    </row>
    <row r="27" spans="1:16" s="46" customFormat="1" ht="18.75" customHeight="1" x14ac:dyDescent="0.25">
      <c r="A27" s="41"/>
      <c r="B27" s="54"/>
      <c r="C27" s="41"/>
      <c r="D27" s="41"/>
      <c r="E27" s="56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 s="46" customFormat="1" ht="20.100000000000001" customHeight="1" x14ac:dyDescent="0.25">
      <c r="A28" s="41"/>
      <c r="B28" s="54"/>
      <c r="C28" s="41"/>
      <c r="D28" s="41"/>
      <c r="E28" s="56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 s="46" customFormat="1" ht="20.100000000000001" customHeight="1" x14ac:dyDescent="0.25">
      <c r="A29" s="51"/>
      <c r="B29" s="41"/>
      <c r="C29" s="41"/>
      <c r="D29" s="41"/>
      <c r="E29" s="55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 s="46" customFormat="1" ht="21.95" customHeight="1" x14ac:dyDescent="0.25">
      <c r="A30" s="19" t="s">
        <v>34</v>
      </c>
      <c r="B30" s="19"/>
      <c r="C30" s="19"/>
      <c r="D30" s="19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</sheetData>
  <mergeCells count="1">
    <mergeCell ref="L6:N6"/>
  </mergeCells>
  <pageMargins left="1" right="1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07"/>
  <sheetViews>
    <sheetView topLeftCell="A42" zoomScaleNormal="100" zoomScaleSheetLayoutView="90" workbookViewId="0">
      <selection activeCell="Q13" sqref="Q13"/>
    </sheetView>
  </sheetViews>
  <sheetFormatPr defaultColWidth="9.140625" defaultRowHeight="20.100000000000001" customHeight="1" x14ac:dyDescent="0.25"/>
  <cols>
    <col min="1" max="2" width="1.7109375" style="13" customWidth="1"/>
    <col min="3" max="3" width="49.28515625" style="13" customWidth="1"/>
    <col min="4" max="4" width="7.85546875" style="12" customWidth="1"/>
    <col min="5" max="5" width="0.7109375" style="13" customWidth="1"/>
    <col min="6" max="6" width="12.140625" style="25" bestFit="1" customWidth="1"/>
    <col min="7" max="7" width="0.7109375" style="86" customWidth="1"/>
    <col min="8" max="8" width="12.140625" style="25" bestFit="1" customWidth="1"/>
    <col min="9" max="9" width="0.7109375" style="87" customWidth="1"/>
    <col min="10" max="10" width="12.140625" style="25" bestFit="1" customWidth="1"/>
    <col min="11" max="11" width="0.7109375" style="86" customWidth="1"/>
    <col min="12" max="12" width="12.140625" style="25" bestFit="1" customWidth="1"/>
    <col min="13" max="16384" width="9.140625" style="15"/>
  </cols>
  <sheetData>
    <row r="1" spans="1:12" ht="20.100000000000001" customHeight="1" x14ac:dyDescent="0.25">
      <c r="A1" s="11" t="s">
        <v>0</v>
      </c>
      <c r="B1" s="11"/>
      <c r="C1" s="11"/>
    </row>
    <row r="2" spans="1:12" ht="20.100000000000001" customHeight="1" x14ac:dyDescent="0.25">
      <c r="A2" s="11" t="s">
        <v>115</v>
      </c>
      <c r="B2" s="11"/>
      <c r="C2" s="11"/>
    </row>
    <row r="3" spans="1:12" ht="20.100000000000001" customHeight="1" x14ac:dyDescent="0.25">
      <c r="A3" s="17" t="s">
        <v>183</v>
      </c>
      <c r="B3" s="17"/>
      <c r="C3" s="17"/>
      <c r="D3" s="18"/>
      <c r="E3" s="19"/>
      <c r="F3" s="29"/>
      <c r="G3" s="88"/>
      <c r="H3" s="29"/>
      <c r="I3" s="89"/>
      <c r="J3" s="29"/>
      <c r="K3" s="88"/>
      <c r="L3" s="29"/>
    </row>
    <row r="4" spans="1:12" ht="18.95" customHeight="1" x14ac:dyDescent="0.25">
      <c r="A4" s="11"/>
      <c r="B4" s="11"/>
      <c r="C4" s="11"/>
    </row>
    <row r="5" spans="1:12" ht="18.95" customHeight="1" x14ac:dyDescent="0.25">
      <c r="A5" s="15"/>
      <c r="D5" s="30"/>
      <c r="E5" s="11"/>
      <c r="F5" s="123" t="s">
        <v>2</v>
      </c>
      <c r="G5" s="123"/>
      <c r="H5" s="123"/>
      <c r="I5" s="31"/>
      <c r="J5" s="123" t="s">
        <v>3</v>
      </c>
      <c r="K5" s="123"/>
      <c r="L5" s="123"/>
    </row>
    <row r="6" spans="1:12" ht="18.95" customHeight="1" x14ac:dyDescent="0.25">
      <c r="D6" s="30"/>
      <c r="E6" s="11"/>
      <c r="F6" s="31" t="s">
        <v>181</v>
      </c>
      <c r="G6" s="31"/>
      <c r="H6" s="31" t="s">
        <v>4</v>
      </c>
      <c r="I6" s="31"/>
      <c r="J6" s="31" t="s">
        <v>181</v>
      </c>
      <c r="K6" s="31"/>
      <c r="L6" s="31" t="s">
        <v>4</v>
      </c>
    </row>
    <row r="7" spans="1:12" ht="18.95" customHeight="1" x14ac:dyDescent="0.25">
      <c r="D7" s="32" t="s">
        <v>5</v>
      </c>
      <c r="E7" s="11"/>
      <c r="F7" s="23" t="s">
        <v>6</v>
      </c>
      <c r="G7" s="96"/>
      <c r="H7" s="23" t="s">
        <v>6</v>
      </c>
      <c r="I7" s="33"/>
      <c r="J7" s="23" t="s">
        <v>6</v>
      </c>
      <c r="K7" s="96"/>
      <c r="L7" s="23" t="s">
        <v>6</v>
      </c>
    </row>
    <row r="8" spans="1:12" ht="6" customHeight="1" x14ac:dyDescent="0.25">
      <c r="D8" s="33"/>
      <c r="E8" s="11"/>
      <c r="F8" s="31"/>
      <c r="G8" s="96"/>
      <c r="H8" s="31"/>
      <c r="I8" s="33"/>
      <c r="J8" s="31"/>
      <c r="K8" s="96"/>
      <c r="L8" s="31"/>
    </row>
    <row r="9" spans="1:12" ht="18.95" customHeight="1" x14ac:dyDescent="0.25">
      <c r="A9" s="11" t="s">
        <v>116</v>
      </c>
    </row>
    <row r="10" spans="1:12" ht="18.95" customHeight="1" x14ac:dyDescent="0.25">
      <c r="A10" s="13" t="s">
        <v>204</v>
      </c>
      <c r="F10" s="25">
        <v>-1049614600</v>
      </c>
      <c r="G10" s="25"/>
      <c r="H10" s="25">
        <v>-3094426972</v>
      </c>
      <c r="I10" s="25"/>
      <c r="J10" s="25">
        <v>-1487800759</v>
      </c>
      <c r="K10" s="25"/>
      <c r="L10" s="25">
        <v>-2334826800</v>
      </c>
    </row>
    <row r="11" spans="1:12" ht="18.95" customHeight="1" x14ac:dyDescent="0.25">
      <c r="A11" s="13" t="s">
        <v>225</v>
      </c>
      <c r="G11" s="25"/>
      <c r="I11" s="25"/>
      <c r="K11" s="25"/>
    </row>
    <row r="12" spans="1:12" ht="18.95" customHeight="1" x14ac:dyDescent="0.25">
      <c r="A12" s="13" t="s">
        <v>117</v>
      </c>
      <c r="G12" s="25"/>
      <c r="I12" s="25"/>
      <c r="K12" s="25"/>
    </row>
    <row r="13" spans="1:12" ht="18.95" customHeight="1" x14ac:dyDescent="0.25">
      <c r="A13" s="13" t="s">
        <v>118</v>
      </c>
      <c r="B13" s="28" t="s">
        <v>119</v>
      </c>
      <c r="D13" s="12">
        <v>28</v>
      </c>
      <c r="F13" s="25">
        <v>117875690</v>
      </c>
      <c r="G13" s="25"/>
      <c r="H13" s="25">
        <v>113554291</v>
      </c>
      <c r="I13" s="25"/>
      <c r="J13" s="25">
        <v>74588678</v>
      </c>
      <c r="K13" s="25"/>
      <c r="L13" s="25">
        <v>65798988</v>
      </c>
    </row>
    <row r="14" spans="1:12" ht="18.95" customHeight="1" x14ac:dyDescent="0.25">
      <c r="B14" s="28" t="s">
        <v>200</v>
      </c>
      <c r="F14" s="25">
        <v>281753692</v>
      </c>
      <c r="G14" s="25"/>
      <c r="H14" s="25">
        <v>1022839515</v>
      </c>
      <c r="I14" s="25"/>
      <c r="J14" s="25">
        <v>262370720</v>
      </c>
      <c r="K14" s="25"/>
      <c r="L14" s="25">
        <v>1017820398</v>
      </c>
    </row>
    <row r="15" spans="1:12" ht="18.95" customHeight="1" x14ac:dyDescent="0.25">
      <c r="B15" s="28" t="s">
        <v>187</v>
      </c>
      <c r="F15" s="25">
        <v>133985484</v>
      </c>
      <c r="G15" s="25"/>
      <c r="H15" s="25">
        <v>416274964</v>
      </c>
      <c r="I15" s="25"/>
      <c r="J15" s="25">
        <v>687855869</v>
      </c>
      <c r="K15" s="25"/>
      <c r="L15" s="25">
        <v>733316867</v>
      </c>
    </row>
    <row r="16" spans="1:12" ht="18.95" customHeight="1" x14ac:dyDescent="0.25">
      <c r="B16" s="28" t="s">
        <v>120</v>
      </c>
      <c r="D16" s="12">
        <v>27</v>
      </c>
      <c r="F16" s="25">
        <v>-25344652</v>
      </c>
      <c r="G16" s="25"/>
      <c r="H16" s="25">
        <v>-49024580</v>
      </c>
      <c r="I16" s="25"/>
      <c r="J16" s="25">
        <v>-47916614</v>
      </c>
      <c r="K16" s="25"/>
      <c r="L16" s="25">
        <v>-64828937</v>
      </c>
    </row>
    <row r="17" spans="1:12" ht="18.95" customHeight="1" x14ac:dyDescent="0.25">
      <c r="B17" s="28" t="s">
        <v>121</v>
      </c>
      <c r="D17" s="26">
        <v>15.2</v>
      </c>
      <c r="F17" s="25">
        <v>0</v>
      </c>
      <c r="G17" s="25"/>
      <c r="H17" s="25">
        <v>0</v>
      </c>
      <c r="I17" s="25"/>
      <c r="J17" s="25">
        <v>-6120000</v>
      </c>
      <c r="K17" s="25"/>
      <c r="L17" s="25">
        <v>-3442500</v>
      </c>
    </row>
    <row r="18" spans="1:12" ht="18.95" customHeight="1" x14ac:dyDescent="0.25">
      <c r="B18" s="28" t="s">
        <v>122</v>
      </c>
      <c r="F18" s="25">
        <v>17170693</v>
      </c>
      <c r="G18" s="25"/>
      <c r="H18" s="25">
        <v>57326423</v>
      </c>
      <c r="I18" s="25"/>
      <c r="J18" s="25">
        <v>12758491</v>
      </c>
      <c r="K18" s="25"/>
      <c r="L18" s="25">
        <v>53023953</v>
      </c>
    </row>
    <row r="19" spans="1:12" ht="18.95" customHeight="1" x14ac:dyDescent="0.25">
      <c r="B19" s="28" t="s">
        <v>123</v>
      </c>
      <c r="F19" s="25">
        <v>2430927</v>
      </c>
      <c r="G19" s="25"/>
      <c r="H19" s="25">
        <v>5157345</v>
      </c>
      <c r="I19" s="25"/>
      <c r="J19" s="25">
        <v>2941406</v>
      </c>
      <c r="K19" s="25"/>
      <c r="L19" s="25">
        <v>3414216</v>
      </c>
    </row>
    <row r="20" spans="1:12" ht="18.95" customHeight="1" x14ac:dyDescent="0.25">
      <c r="B20" s="28" t="s">
        <v>168</v>
      </c>
      <c r="D20" s="82" t="s">
        <v>218</v>
      </c>
      <c r="F20" s="25">
        <v>-47947651</v>
      </c>
      <c r="G20" s="25"/>
      <c r="H20" s="25">
        <v>992727605</v>
      </c>
      <c r="I20" s="25"/>
      <c r="J20" s="25">
        <v>0</v>
      </c>
      <c r="K20" s="25"/>
      <c r="L20" s="25">
        <v>0</v>
      </c>
    </row>
    <row r="21" spans="1:12" ht="18.95" customHeight="1" x14ac:dyDescent="0.25">
      <c r="B21" s="28" t="s">
        <v>198</v>
      </c>
      <c r="D21" s="26"/>
      <c r="F21" s="25">
        <v>-34625</v>
      </c>
      <c r="G21" s="25"/>
      <c r="H21" s="25">
        <v>0</v>
      </c>
      <c r="I21" s="25"/>
      <c r="J21" s="25">
        <v>0</v>
      </c>
      <c r="K21" s="25"/>
      <c r="L21" s="25">
        <v>0</v>
      </c>
    </row>
    <row r="22" spans="1:12" ht="18.95" customHeight="1" x14ac:dyDescent="0.25">
      <c r="B22" s="28" t="s">
        <v>226</v>
      </c>
      <c r="D22" s="26"/>
      <c r="G22" s="25"/>
      <c r="I22" s="25"/>
      <c r="K22" s="25"/>
    </row>
    <row r="23" spans="1:12" ht="18.95" customHeight="1" x14ac:dyDescent="0.25">
      <c r="B23" s="28"/>
      <c r="C23" s="13" t="s">
        <v>188</v>
      </c>
      <c r="D23" s="26"/>
      <c r="F23" s="25">
        <v>-1468704</v>
      </c>
      <c r="G23" s="25"/>
      <c r="H23" s="25">
        <v>35965811</v>
      </c>
      <c r="I23" s="25"/>
      <c r="J23" s="25">
        <v>757320</v>
      </c>
      <c r="K23" s="25"/>
      <c r="L23" s="25">
        <v>1048861</v>
      </c>
    </row>
    <row r="24" spans="1:12" ht="18.95" customHeight="1" x14ac:dyDescent="0.25">
      <c r="B24" s="28" t="s">
        <v>201</v>
      </c>
      <c r="F24" s="25">
        <v>252418875</v>
      </c>
      <c r="G24" s="25"/>
      <c r="H24" s="25">
        <v>517927948</v>
      </c>
      <c r="I24" s="25"/>
      <c r="J24" s="25">
        <v>231882037</v>
      </c>
      <c r="K24" s="25"/>
      <c r="L24" s="25">
        <v>517838545</v>
      </c>
    </row>
    <row r="25" spans="1:12" ht="18.95" customHeight="1" x14ac:dyDescent="0.25">
      <c r="B25" s="28" t="s">
        <v>124</v>
      </c>
      <c r="F25" s="25">
        <v>-235485</v>
      </c>
      <c r="G25" s="25"/>
      <c r="H25" s="25">
        <v>-222803</v>
      </c>
      <c r="I25" s="25"/>
      <c r="J25" s="25">
        <v>0</v>
      </c>
      <c r="K25" s="25"/>
      <c r="L25" s="25">
        <v>0</v>
      </c>
    </row>
    <row r="26" spans="1:12" ht="18.95" customHeight="1" x14ac:dyDescent="0.25">
      <c r="B26" s="28" t="s">
        <v>125</v>
      </c>
      <c r="F26" s="29">
        <v>54759</v>
      </c>
      <c r="G26" s="25"/>
      <c r="H26" s="29">
        <v>6306064</v>
      </c>
      <c r="I26" s="25"/>
      <c r="J26" s="29">
        <v>0</v>
      </c>
      <c r="K26" s="25"/>
      <c r="L26" s="29">
        <v>6017</v>
      </c>
    </row>
    <row r="27" spans="1:12" ht="6" customHeight="1" x14ac:dyDescent="0.25">
      <c r="B27" s="28"/>
      <c r="G27" s="25"/>
    </row>
    <row r="28" spans="1:12" ht="18.95" customHeight="1" x14ac:dyDescent="0.25">
      <c r="A28" s="15"/>
      <c r="B28" s="13" t="s">
        <v>126</v>
      </c>
      <c r="G28" s="103"/>
      <c r="I28" s="103"/>
      <c r="K28" s="103"/>
    </row>
    <row r="29" spans="1:12" ht="18.95" customHeight="1" x14ac:dyDescent="0.25">
      <c r="C29" s="13" t="s">
        <v>127</v>
      </c>
      <c r="F29" s="25">
        <f>SUM(F10:F26)</f>
        <v>-318955597</v>
      </c>
      <c r="G29" s="25"/>
      <c r="H29" s="25">
        <f>SUM(H10:H26)</f>
        <v>24405611</v>
      </c>
      <c r="I29" s="86"/>
      <c r="J29" s="25">
        <f>SUM(J10:J26)</f>
        <v>-268682852</v>
      </c>
      <c r="K29" s="87"/>
      <c r="L29" s="25">
        <f>SUM(L10:L26)</f>
        <v>-10830392</v>
      </c>
    </row>
    <row r="30" spans="1:12" ht="18.95" customHeight="1" x14ac:dyDescent="0.25">
      <c r="B30" s="13" t="s">
        <v>128</v>
      </c>
      <c r="D30" s="30"/>
      <c r="E30" s="11"/>
      <c r="F30" s="34"/>
      <c r="G30" s="90"/>
      <c r="H30" s="34"/>
      <c r="I30" s="91"/>
      <c r="J30" s="34"/>
      <c r="K30" s="90"/>
      <c r="L30" s="34"/>
    </row>
    <row r="31" spans="1:12" ht="18.95" customHeight="1" x14ac:dyDescent="0.25">
      <c r="B31" s="15"/>
      <c r="C31" s="28" t="s">
        <v>175</v>
      </c>
      <c r="D31" s="30"/>
      <c r="E31" s="11"/>
      <c r="F31" s="35">
        <v>815622114</v>
      </c>
      <c r="G31" s="90"/>
      <c r="H31" s="35">
        <v>-1050361237</v>
      </c>
      <c r="I31" s="90"/>
      <c r="J31" s="35">
        <v>717511795</v>
      </c>
      <c r="K31" s="90"/>
      <c r="L31" s="35">
        <v>-978193400</v>
      </c>
    </row>
    <row r="32" spans="1:12" s="106" customFormat="1" ht="18.95" customHeight="1" x14ac:dyDescent="0.4">
      <c r="C32" s="28" t="s">
        <v>176</v>
      </c>
      <c r="D32" s="30"/>
      <c r="E32" s="11"/>
      <c r="F32" s="35">
        <v>-3587776</v>
      </c>
      <c r="G32" s="90"/>
      <c r="H32" s="35">
        <v>23573938</v>
      </c>
      <c r="I32" s="90"/>
      <c r="J32" s="35">
        <v>2019070</v>
      </c>
      <c r="K32" s="90"/>
      <c r="L32" s="35">
        <v>18839752</v>
      </c>
    </row>
    <row r="33" spans="1:12" ht="18.95" customHeight="1" x14ac:dyDescent="0.25">
      <c r="B33" s="15"/>
      <c r="C33" s="28" t="s">
        <v>129</v>
      </c>
      <c r="D33" s="30"/>
      <c r="E33" s="11"/>
      <c r="F33" s="35">
        <v>4800491</v>
      </c>
      <c r="G33" s="90"/>
      <c r="H33" s="35">
        <v>44439645</v>
      </c>
      <c r="I33" s="90"/>
      <c r="J33" s="35">
        <v>0</v>
      </c>
      <c r="K33" s="90"/>
      <c r="L33" s="35">
        <v>0</v>
      </c>
    </row>
    <row r="34" spans="1:12" ht="18.95" customHeight="1" x14ac:dyDescent="0.25">
      <c r="B34" s="15"/>
      <c r="C34" s="28" t="s">
        <v>130</v>
      </c>
      <c r="D34" s="30"/>
      <c r="E34" s="11"/>
      <c r="F34" s="35">
        <v>102090271</v>
      </c>
      <c r="G34" s="90"/>
      <c r="H34" s="35">
        <v>603666750</v>
      </c>
      <c r="I34" s="90"/>
      <c r="J34" s="35">
        <v>117493151</v>
      </c>
      <c r="K34" s="90"/>
      <c r="L34" s="35">
        <v>595555849</v>
      </c>
    </row>
    <row r="35" spans="1:12" ht="18.95" customHeight="1" x14ac:dyDescent="0.25">
      <c r="B35" s="15"/>
      <c r="C35" s="28" t="s">
        <v>131</v>
      </c>
      <c r="D35" s="30"/>
      <c r="E35" s="11"/>
      <c r="F35" s="35">
        <v>-8004200</v>
      </c>
      <c r="G35" s="90"/>
      <c r="H35" s="35">
        <v>-7971210</v>
      </c>
      <c r="I35" s="90"/>
      <c r="J35" s="35">
        <v>0</v>
      </c>
      <c r="K35" s="90"/>
      <c r="L35" s="35">
        <v>0</v>
      </c>
    </row>
    <row r="36" spans="1:12" ht="18.95" customHeight="1" x14ac:dyDescent="0.25">
      <c r="B36" s="15"/>
      <c r="C36" s="28" t="s">
        <v>132</v>
      </c>
      <c r="D36" s="30"/>
      <c r="E36" s="11"/>
      <c r="F36" s="35">
        <v>-41598491</v>
      </c>
      <c r="G36" s="90"/>
      <c r="H36" s="35">
        <v>10724892</v>
      </c>
      <c r="I36" s="90"/>
      <c r="J36" s="35">
        <v>-36331584</v>
      </c>
      <c r="K36" s="90"/>
      <c r="L36" s="35">
        <v>21279068</v>
      </c>
    </row>
    <row r="37" spans="1:12" ht="18.95" customHeight="1" x14ac:dyDescent="0.25">
      <c r="B37" s="15"/>
      <c r="C37" s="28" t="s">
        <v>133</v>
      </c>
      <c r="D37" s="30"/>
      <c r="E37" s="11"/>
      <c r="F37" s="35">
        <v>-15499317</v>
      </c>
      <c r="G37" s="90"/>
      <c r="H37" s="35">
        <v>-37571550</v>
      </c>
      <c r="I37" s="90"/>
      <c r="J37" s="35">
        <v>-11852697</v>
      </c>
      <c r="K37" s="90"/>
      <c r="L37" s="35">
        <v>-40468444</v>
      </c>
    </row>
    <row r="38" spans="1:12" ht="18.95" customHeight="1" x14ac:dyDescent="0.25">
      <c r="B38" s="15"/>
      <c r="C38" s="28" t="s">
        <v>134</v>
      </c>
      <c r="D38" s="30"/>
      <c r="E38" s="11"/>
      <c r="F38" s="35">
        <v>-489447</v>
      </c>
      <c r="G38" s="90"/>
      <c r="H38" s="35">
        <v>-1152632</v>
      </c>
      <c r="I38" s="90"/>
      <c r="J38" s="35">
        <v>0</v>
      </c>
      <c r="K38" s="90"/>
      <c r="L38" s="35">
        <v>0</v>
      </c>
    </row>
    <row r="39" spans="1:12" ht="18.95" customHeight="1" x14ac:dyDescent="0.25">
      <c r="B39" s="15"/>
      <c r="C39" s="28" t="s">
        <v>135</v>
      </c>
      <c r="D39" s="30"/>
      <c r="E39" s="11"/>
      <c r="F39" s="35">
        <v>-4653132963</v>
      </c>
      <c r="G39" s="90"/>
      <c r="H39" s="35">
        <v>-31295204</v>
      </c>
      <c r="I39" s="90"/>
      <c r="J39" s="35">
        <v>-4638248869</v>
      </c>
      <c r="K39" s="90"/>
      <c r="L39" s="35">
        <v>-22042025</v>
      </c>
    </row>
    <row r="40" spans="1:12" ht="18.95" customHeight="1" x14ac:dyDescent="0.25">
      <c r="B40" s="15"/>
      <c r="C40" s="28" t="s">
        <v>136</v>
      </c>
      <c r="D40" s="30"/>
      <c r="E40" s="11"/>
      <c r="F40" s="35">
        <v>15522120</v>
      </c>
      <c r="G40" s="25"/>
      <c r="H40" s="35">
        <v>32154871</v>
      </c>
      <c r="I40" s="25"/>
      <c r="J40" s="35">
        <v>44357690</v>
      </c>
      <c r="K40" s="25"/>
      <c r="L40" s="35">
        <v>38349192</v>
      </c>
    </row>
    <row r="41" spans="1:12" ht="18.95" customHeight="1" x14ac:dyDescent="0.25">
      <c r="B41" s="15"/>
      <c r="C41" s="28" t="s">
        <v>137</v>
      </c>
      <c r="D41" s="30"/>
      <c r="E41" s="11"/>
      <c r="F41" s="35">
        <v>-6568803</v>
      </c>
      <c r="G41" s="25"/>
      <c r="H41" s="35">
        <v>3152995</v>
      </c>
      <c r="I41" s="25"/>
      <c r="J41" s="35">
        <v>171750</v>
      </c>
      <c r="K41" s="25"/>
      <c r="L41" s="35">
        <v>68961</v>
      </c>
    </row>
    <row r="42" spans="1:12" ht="18.95" customHeight="1" x14ac:dyDescent="0.25">
      <c r="B42" s="15"/>
      <c r="C42" s="28" t="s">
        <v>138</v>
      </c>
      <c r="D42" s="30"/>
      <c r="E42" s="11"/>
      <c r="F42" s="35">
        <v>-162000</v>
      </c>
      <c r="G42" s="25"/>
      <c r="H42" s="35">
        <v>38224256</v>
      </c>
      <c r="I42" s="25"/>
      <c r="J42" s="35">
        <v>-402900</v>
      </c>
      <c r="K42" s="25"/>
      <c r="L42" s="35">
        <v>-255300</v>
      </c>
    </row>
    <row r="43" spans="1:12" ht="6" customHeight="1" x14ac:dyDescent="0.25">
      <c r="A43" s="15"/>
      <c r="D43" s="30"/>
      <c r="E43" s="11"/>
      <c r="F43" s="105"/>
      <c r="G43" s="90"/>
      <c r="H43" s="105"/>
      <c r="I43" s="91"/>
      <c r="J43" s="105"/>
      <c r="K43" s="90"/>
      <c r="L43" s="105"/>
    </row>
    <row r="44" spans="1:12" ht="18.95" customHeight="1" x14ac:dyDescent="0.25">
      <c r="A44" s="15"/>
      <c r="B44" s="13" t="s">
        <v>203</v>
      </c>
      <c r="C44" s="15"/>
      <c r="D44" s="30"/>
      <c r="E44" s="11"/>
      <c r="F44" s="35">
        <f>SUM(F29:F42)</f>
        <v>-4109963598</v>
      </c>
      <c r="G44" s="90"/>
      <c r="H44" s="35">
        <f>SUM(H29:H42)</f>
        <v>-348008875</v>
      </c>
      <c r="I44" s="91"/>
      <c r="J44" s="35">
        <f>SUM(J29:J42)</f>
        <v>-4073965446</v>
      </c>
      <c r="K44" s="90"/>
      <c r="L44" s="35">
        <f>SUM(L29:L42)</f>
        <v>-377696739</v>
      </c>
    </row>
    <row r="45" spans="1:12" ht="18.95" customHeight="1" x14ac:dyDescent="0.25">
      <c r="A45" s="15"/>
      <c r="B45" s="15"/>
      <c r="C45" s="28" t="s">
        <v>139</v>
      </c>
      <c r="D45" s="30"/>
      <c r="E45" s="11"/>
      <c r="F45" s="35">
        <v>-24081191</v>
      </c>
      <c r="G45" s="90"/>
      <c r="H45" s="35">
        <v>-82224573</v>
      </c>
      <c r="I45" s="90"/>
      <c r="J45" s="35">
        <v>-2261335.0999999996</v>
      </c>
      <c r="K45" s="91"/>
      <c r="L45" s="35">
        <v>-54274370</v>
      </c>
    </row>
    <row r="46" spans="1:12" ht="18.95" customHeight="1" x14ac:dyDescent="0.25">
      <c r="A46" s="15"/>
      <c r="B46" s="15"/>
      <c r="C46" s="28" t="s">
        <v>140</v>
      </c>
      <c r="D46" s="30"/>
      <c r="E46" s="11"/>
      <c r="F46" s="37">
        <v>23844637</v>
      </c>
      <c r="G46" s="90"/>
      <c r="H46" s="37">
        <v>1241424</v>
      </c>
      <c r="I46" s="90"/>
      <c r="J46" s="37">
        <v>15699863.1</v>
      </c>
      <c r="K46" s="91"/>
      <c r="L46" s="37">
        <v>885700</v>
      </c>
    </row>
    <row r="47" spans="1:12" ht="6" customHeight="1" x14ac:dyDescent="0.25">
      <c r="A47" s="15"/>
      <c r="D47" s="30"/>
      <c r="E47" s="11"/>
      <c r="F47" s="34"/>
      <c r="G47" s="90"/>
      <c r="H47" s="34"/>
      <c r="I47" s="91"/>
      <c r="J47" s="34"/>
      <c r="K47" s="90"/>
      <c r="L47" s="34"/>
    </row>
    <row r="48" spans="1:12" ht="18.95" customHeight="1" x14ac:dyDescent="0.25">
      <c r="A48" s="11" t="s">
        <v>202</v>
      </c>
      <c r="C48" s="15"/>
      <c r="D48" s="30"/>
      <c r="E48" s="11"/>
      <c r="F48" s="37">
        <f>SUM(F44:F46)</f>
        <v>-4110200152</v>
      </c>
      <c r="G48" s="90"/>
      <c r="H48" s="37">
        <f>SUM(H44:H46)</f>
        <v>-428992024</v>
      </c>
      <c r="I48" s="91"/>
      <c r="J48" s="37">
        <f>SUM(J44:J46)</f>
        <v>-4060526918</v>
      </c>
      <c r="K48" s="90"/>
      <c r="L48" s="37">
        <f>SUM(L44:L46)</f>
        <v>-431085409</v>
      </c>
    </row>
    <row r="49" spans="1:12" ht="18.95" customHeight="1" x14ac:dyDescent="0.25">
      <c r="B49" s="15"/>
      <c r="C49" s="36"/>
      <c r="D49" s="30"/>
      <c r="E49" s="11"/>
      <c r="F49" s="35"/>
      <c r="G49" s="90"/>
      <c r="H49" s="35"/>
      <c r="I49" s="90"/>
      <c r="J49" s="35"/>
      <c r="K49" s="90"/>
      <c r="L49" s="35"/>
    </row>
    <row r="50" spans="1:12" ht="18.95" customHeight="1" x14ac:dyDescent="0.25">
      <c r="B50" s="15"/>
      <c r="C50" s="36"/>
      <c r="D50" s="30"/>
      <c r="E50" s="11"/>
      <c r="F50" s="35"/>
      <c r="G50" s="90"/>
      <c r="H50" s="35"/>
      <c r="I50" s="90"/>
      <c r="J50" s="35"/>
      <c r="K50" s="90"/>
      <c r="L50" s="35"/>
    </row>
    <row r="51" spans="1:12" ht="18.95" customHeight="1" x14ac:dyDescent="0.25">
      <c r="B51" s="15"/>
      <c r="C51" s="36"/>
      <c r="D51" s="30"/>
      <c r="E51" s="11"/>
      <c r="F51" s="35"/>
      <c r="G51" s="90"/>
      <c r="H51" s="35"/>
      <c r="I51" s="90"/>
      <c r="J51" s="35"/>
      <c r="K51" s="90"/>
      <c r="L51" s="35"/>
    </row>
    <row r="52" spans="1:12" ht="18.95" customHeight="1" x14ac:dyDescent="0.25">
      <c r="B52" s="15"/>
      <c r="C52" s="36"/>
      <c r="D52" s="30"/>
      <c r="E52" s="11"/>
      <c r="F52" s="35"/>
      <c r="G52" s="90"/>
      <c r="H52" s="35"/>
      <c r="I52" s="90"/>
      <c r="J52" s="35"/>
      <c r="K52" s="90"/>
      <c r="L52" s="35"/>
    </row>
    <row r="53" spans="1:12" ht="18.95" customHeight="1" x14ac:dyDescent="0.25">
      <c r="B53" s="28"/>
      <c r="D53" s="26"/>
      <c r="G53" s="25"/>
      <c r="I53" s="25"/>
      <c r="K53" s="25"/>
    </row>
    <row r="54" spans="1:12" ht="16.5" customHeight="1" x14ac:dyDescent="0.25">
      <c r="A54" s="11"/>
      <c r="C54" s="15"/>
      <c r="D54" s="30"/>
      <c r="E54" s="11"/>
      <c r="F54" s="103"/>
      <c r="G54" s="103"/>
      <c r="H54" s="103"/>
      <c r="I54" s="103"/>
      <c r="J54" s="103"/>
      <c r="K54" s="90"/>
      <c r="L54" s="103"/>
    </row>
    <row r="55" spans="1:12" ht="21.95" customHeight="1" x14ac:dyDescent="0.25">
      <c r="A55" s="120" t="s">
        <v>34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</row>
    <row r="56" spans="1:12" ht="20.100000000000001" customHeight="1" x14ac:dyDescent="0.25">
      <c r="A56" s="11" t="s">
        <v>0</v>
      </c>
      <c r="B56" s="11"/>
      <c r="C56" s="11"/>
    </row>
    <row r="57" spans="1:12" ht="20.100000000000001" customHeight="1" x14ac:dyDescent="0.25">
      <c r="A57" s="11" t="s">
        <v>141</v>
      </c>
      <c r="B57" s="11"/>
    </row>
    <row r="58" spans="1:12" ht="20.100000000000001" customHeight="1" x14ac:dyDescent="0.25">
      <c r="A58" s="17" t="s">
        <v>183</v>
      </c>
      <c r="B58" s="17"/>
      <c r="C58" s="17"/>
      <c r="D58" s="18"/>
      <c r="E58" s="19"/>
      <c r="F58" s="29"/>
      <c r="G58" s="88"/>
      <c r="H58" s="29"/>
      <c r="I58" s="89"/>
      <c r="J58" s="29"/>
      <c r="K58" s="88"/>
      <c r="L58" s="29"/>
    </row>
    <row r="60" spans="1:12" ht="20.100000000000001" customHeight="1" x14ac:dyDescent="0.25">
      <c r="A60" s="15"/>
      <c r="D60" s="30"/>
      <c r="E60" s="11"/>
      <c r="F60" s="123" t="s">
        <v>2</v>
      </c>
      <c r="G60" s="123"/>
      <c r="H60" s="123"/>
      <c r="I60" s="31"/>
      <c r="J60" s="123" t="s">
        <v>3</v>
      </c>
      <c r="K60" s="123"/>
      <c r="L60" s="123"/>
    </row>
    <row r="61" spans="1:12" ht="20.100000000000001" customHeight="1" x14ac:dyDescent="0.25">
      <c r="D61" s="30"/>
      <c r="E61" s="11"/>
      <c r="F61" s="31" t="s">
        <v>181</v>
      </c>
      <c r="G61" s="31"/>
      <c r="H61" s="31" t="s">
        <v>4</v>
      </c>
      <c r="I61" s="31"/>
      <c r="J61" s="31" t="s">
        <v>181</v>
      </c>
      <c r="K61" s="31"/>
      <c r="L61" s="31" t="s">
        <v>4</v>
      </c>
    </row>
    <row r="62" spans="1:12" ht="20.100000000000001" customHeight="1" x14ac:dyDescent="0.25">
      <c r="D62" s="32" t="s">
        <v>5</v>
      </c>
      <c r="E62" s="11"/>
      <c r="F62" s="23" t="s">
        <v>6</v>
      </c>
      <c r="G62" s="96"/>
      <c r="H62" s="23" t="s">
        <v>6</v>
      </c>
      <c r="I62" s="33"/>
      <c r="J62" s="23" t="s">
        <v>6</v>
      </c>
      <c r="K62" s="96"/>
      <c r="L62" s="23" t="s">
        <v>6</v>
      </c>
    </row>
    <row r="63" spans="1:12" ht="20.100000000000001" customHeight="1" x14ac:dyDescent="0.25">
      <c r="A63" s="11" t="s">
        <v>142</v>
      </c>
      <c r="D63" s="30"/>
      <c r="E63" s="11"/>
      <c r="G63" s="96"/>
      <c r="I63" s="33"/>
      <c r="K63" s="96"/>
    </row>
    <row r="64" spans="1:12" ht="20.100000000000001" customHeight="1" x14ac:dyDescent="0.25">
      <c r="A64" s="13" t="s">
        <v>169</v>
      </c>
      <c r="B64" s="15"/>
      <c r="D64" s="26"/>
      <c r="E64" s="11"/>
      <c r="F64" s="25">
        <v>-1508</v>
      </c>
      <c r="G64" s="90"/>
      <c r="H64" s="25">
        <v>-589996</v>
      </c>
      <c r="I64" s="90"/>
      <c r="J64" s="25">
        <v>-1508</v>
      </c>
      <c r="K64" s="90"/>
      <c r="L64" s="25">
        <v>-1496</v>
      </c>
    </row>
    <row r="65" spans="1:12" ht="20.100000000000001" customHeight="1" x14ac:dyDescent="0.25">
      <c r="A65" s="13" t="s">
        <v>189</v>
      </c>
      <c r="E65" s="11"/>
      <c r="F65" s="25">
        <v>58264965</v>
      </c>
      <c r="G65" s="87"/>
      <c r="H65" s="25">
        <v>0</v>
      </c>
      <c r="J65" s="25">
        <v>0</v>
      </c>
      <c r="K65" s="90"/>
      <c r="L65" s="25">
        <v>0</v>
      </c>
    </row>
    <row r="66" spans="1:12" ht="20.100000000000001" customHeight="1" x14ac:dyDescent="0.25">
      <c r="A66" s="13" t="s">
        <v>190</v>
      </c>
      <c r="E66" s="11"/>
      <c r="F66" s="25">
        <v>-61264965</v>
      </c>
      <c r="G66" s="87"/>
      <c r="H66" s="25">
        <v>0</v>
      </c>
      <c r="J66" s="25">
        <v>0</v>
      </c>
      <c r="K66" s="90"/>
      <c r="L66" s="25">
        <v>0</v>
      </c>
    </row>
    <row r="67" spans="1:12" ht="20.100000000000001" customHeight="1" x14ac:dyDescent="0.25">
      <c r="A67" s="38" t="s">
        <v>143</v>
      </c>
      <c r="B67" s="38"/>
      <c r="D67" s="82" t="s">
        <v>212</v>
      </c>
      <c r="E67" s="11"/>
      <c r="F67" s="25">
        <v>0</v>
      </c>
      <c r="G67" s="90"/>
      <c r="H67" s="25">
        <v>435000000</v>
      </c>
      <c r="I67" s="90"/>
      <c r="J67" s="25">
        <v>8400000</v>
      </c>
      <c r="K67" s="90"/>
      <c r="L67" s="25">
        <v>435000000</v>
      </c>
    </row>
    <row r="68" spans="1:12" ht="20.100000000000001" customHeight="1" x14ac:dyDescent="0.25">
      <c r="A68" s="38" t="s">
        <v>144</v>
      </c>
      <c r="B68" s="38"/>
      <c r="D68" s="82" t="s">
        <v>212</v>
      </c>
      <c r="E68" s="11"/>
      <c r="F68" s="25">
        <v>0</v>
      </c>
      <c r="G68" s="90"/>
      <c r="H68" s="25">
        <v>0</v>
      </c>
      <c r="I68" s="90"/>
      <c r="J68" s="25">
        <v>0</v>
      </c>
      <c r="K68" s="90"/>
      <c r="L68" s="25">
        <v>-8400000</v>
      </c>
    </row>
    <row r="69" spans="1:12" ht="20.100000000000001" customHeight="1" x14ac:dyDescent="0.25">
      <c r="A69" s="38" t="s">
        <v>145</v>
      </c>
      <c r="B69" s="38"/>
      <c r="D69" s="82" t="s">
        <v>212</v>
      </c>
      <c r="E69" s="11"/>
      <c r="F69" s="25">
        <v>0</v>
      </c>
      <c r="G69" s="90"/>
      <c r="H69" s="25">
        <v>0</v>
      </c>
      <c r="I69" s="90"/>
      <c r="J69" s="25">
        <v>334900150</v>
      </c>
      <c r="K69" s="90"/>
      <c r="L69" s="25">
        <v>12500000</v>
      </c>
    </row>
    <row r="70" spans="1:12" ht="20.100000000000001" customHeight="1" x14ac:dyDescent="0.25">
      <c r="A70" s="13" t="s">
        <v>146</v>
      </c>
      <c r="B70" s="15"/>
      <c r="D70" s="82" t="s">
        <v>212</v>
      </c>
      <c r="E70" s="11"/>
      <c r="F70" s="25">
        <v>0</v>
      </c>
      <c r="G70" s="90"/>
      <c r="H70" s="25">
        <v>0</v>
      </c>
      <c r="I70" s="90"/>
      <c r="J70" s="25">
        <v>0</v>
      </c>
      <c r="K70" s="90"/>
      <c r="L70" s="25">
        <v>-42000000</v>
      </c>
    </row>
    <row r="71" spans="1:12" ht="20.100000000000001" customHeight="1" x14ac:dyDescent="0.25">
      <c r="A71" s="13" t="s">
        <v>191</v>
      </c>
      <c r="D71" s="82" t="s">
        <v>218</v>
      </c>
      <c r="F71" s="25">
        <v>0</v>
      </c>
      <c r="H71" s="25">
        <v>0</v>
      </c>
      <c r="J71" s="25">
        <v>-400000000</v>
      </c>
      <c r="L71" s="25">
        <v>0</v>
      </c>
    </row>
    <row r="72" spans="1:12" ht="20.100000000000001" customHeight="1" x14ac:dyDescent="0.25">
      <c r="A72" s="13" t="s">
        <v>147</v>
      </c>
      <c r="B72" s="15"/>
      <c r="D72" s="26"/>
      <c r="E72" s="11"/>
      <c r="F72" s="25">
        <v>-26451367</v>
      </c>
      <c r="G72" s="90"/>
      <c r="H72" s="25">
        <v>-102280420</v>
      </c>
      <c r="I72" s="90"/>
      <c r="J72" s="25">
        <v>-11262405</v>
      </c>
      <c r="K72" s="90"/>
      <c r="L72" s="25">
        <v>-56263957</v>
      </c>
    </row>
    <row r="73" spans="1:12" ht="20.100000000000001" customHeight="1" x14ac:dyDescent="0.25">
      <c r="A73" s="13" t="s">
        <v>214</v>
      </c>
      <c r="B73" s="15"/>
      <c r="E73" s="11"/>
      <c r="F73" s="25">
        <v>3346961</v>
      </c>
      <c r="G73" s="90"/>
      <c r="H73" s="25">
        <v>73679</v>
      </c>
      <c r="I73" s="90"/>
      <c r="J73" s="25">
        <v>0</v>
      </c>
      <c r="K73" s="90"/>
      <c r="L73" s="25">
        <v>0</v>
      </c>
    </row>
    <row r="74" spans="1:12" ht="20.100000000000001" customHeight="1" x14ac:dyDescent="0.25">
      <c r="A74" s="13" t="s">
        <v>148</v>
      </c>
      <c r="B74" s="15"/>
      <c r="D74" s="12">
        <v>19</v>
      </c>
      <c r="E74" s="11"/>
      <c r="F74" s="25">
        <v>-210000</v>
      </c>
      <c r="G74" s="90"/>
      <c r="H74" s="25">
        <v>-5474101</v>
      </c>
      <c r="I74" s="90"/>
      <c r="J74" s="25">
        <v>-130000</v>
      </c>
      <c r="K74" s="90"/>
      <c r="L74" s="25">
        <v>-747250</v>
      </c>
    </row>
    <row r="75" spans="1:12" ht="20.100000000000001" customHeight="1" x14ac:dyDescent="0.25">
      <c r="A75" s="13" t="s">
        <v>213</v>
      </c>
      <c r="B75" s="15"/>
      <c r="E75" s="11"/>
      <c r="F75" s="25">
        <v>700000</v>
      </c>
      <c r="G75" s="90"/>
      <c r="H75" s="25">
        <v>0</v>
      </c>
      <c r="I75" s="90"/>
      <c r="J75" s="25">
        <v>0</v>
      </c>
      <c r="K75" s="90"/>
      <c r="L75" s="25">
        <v>0</v>
      </c>
    </row>
    <row r="76" spans="1:12" ht="20.100000000000001" customHeight="1" x14ac:dyDescent="0.25">
      <c r="A76" s="13" t="s">
        <v>149</v>
      </c>
      <c r="B76" s="15"/>
      <c r="D76" s="26"/>
      <c r="E76" s="11"/>
      <c r="F76" s="25">
        <v>0</v>
      </c>
      <c r="G76" s="90"/>
      <c r="H76" s="25">
        <v>0</v>
      </c>
      <c r="I76" s="90"/>
      <c r="J76" s="25">
        <v>6120000</v>
      </c>
      <c r="K76" s="90"/>
      <c r="L76" s="25">
        <v>3442500</v>
      </c>
    </row>
    <row r="77" spans="1:12" ht="20.100000000000001" customHeight="1" x14ac:dyDescent="0.25">
      <c r="A77" s="13" t="s">
        <v>150</v>
      </c>
      <c r="B77" s="15"/>
      <c r="E77" s="11"/>
      <c r="F77" s="25">
        <v>3264414</v>
      </c>
      <c r="G77" s="90"/>
      <c r="H77" s="29">
        <v>39371117</v>
      </c>
      <c r="I77" s="90"/>
      <c r="J77" s="25">
        <v>35416231</v>
      </c>
      <c r="K77" s="90"/>
      <c r="L77" s="29">
        <v>36441152</v>
      </c>
    </row>
    <row r="78" spans="1:12" ht="6" customHeight="1" x14ac:dyDescent="0.25">
      <c r="E78" s="11"/>
      <c r="F78" s="105"/>
      <c r="G78" s="90"/>
      <c r="H78" s="34"/>
      <c r="I78" s="91"/>
      <c r="J78" s="105"/>
      <c r="K78" s="90"/>
      <c r="L78" s="34"/>
    </row>
    <row r="79" spans="1:12" ht="20.100000000000001" customHeight="1" x14ac:dyDescent="0.25">
      <c r="A79" s="11" t="s">
        <v>167</v>
      </c>
      <c r="C79" s="15"/>
      <c r="E79" s="11"/>
      <c r="F79" s="37">
        <f>SUM(F64:F77)</f>
        <v>-22351500</v>
      </c>
      <c r="G79" s="90"/>
      <c r="H79" s="37">
        <f>SUM(H64:H77)</f>
        <v>366100279</v>
      </c>
      <c r="I79" s="91"/>
      <c r="J79" s="37">
        <f>SUM(J64:J77)</f>
        <v>-26557532</v>
      </c>
      <c r="K79" s="90"/>
      <c r="L79" s="37">
        <f>SUM(L64:L77)</f>
        <v>379970949</v>
      </c>
    </row>
    <row r="80" spans="1:12" ht="10.9" customHeight="1" x14ac:dyDescent="0.25">
      <c r="E80" s="11"/>
      <c r="G80" s="90"/>
      <c r="I80" s="91"/>
      <c r="K80" s="90"/>
    </row>
    <row r="81" spans="1:12" ht="20.100000000000001" customHeight="1" x14ac:dyDescent="0.25">
      <c r="A81" s="11" t="s">
        <v>151</v>
      </c>
      <c r="E81" s="11"/>
      <c r="F81" s="103"/>
      <c r="G81" s="90"/>
      <c r="H81" s="103"/>
      <c r="I81" s="91"/>
      <c r="J81" s="103"/>
      <c r="K81" s="90"/>
      <c r="L81" s="103"/>
    </row>
    <row r="82" spans="1:12" ht="20.100000000000001" customHeight="1" x14ac:dyDescent="0.25">
      <c r="A82" s="13" t="s">
        <v>152</v>
      </c>
      <c r="D82" s="12">
        <v>26</v>
      </c>
      <c r="F82" s="25">
        <v>3993849574</v>
      </c>
      <c r="G82" s="97"/>
      <c r="H82" s="25">
        <v>0</v>
      </c>
      <c r="I82" s="98"/>
      <c r="J82" s="25">
        <v>3993849574</v>
      </c>
      <c r="K82" s="97"/>
      <c r="L82" s="25">
        <v>0</v>
      </c>
    </row>
    <row r="83" spans="1:12" ht="20.100000000000001" customHeight="1" x14ac:dyDescent="0.25">
      <c r="A83" s="13" t="s">
        <v>160</v>
      </c>
      <c r="F83" s="103">
        <v>0</v>
      </c>
      <c r="G83" s="97"/>
      <c r="H83" s="103">
        <v>-252050141</v>
      </c>
      <c r="I83" s="98"/>
      <c r="J83" s="103">
        <v>0</v>
      </c>
      <c r="K83" s="97"/>
      <c r="L83" s="103">
        <v>-252050141</v>
      </c>
    </row>
    <row r="84" spans="1:12" ht="20.100000000000001" customHeight="1" x14ac:dyDescent="0.25">
      <c r="A84" s="13" t="s">
        <v>177</v>
      </c>
      <c r="B84" s="38"/>
      <c r="D84" s="39"/>
      <c r="E84" s="11"/>
      <c r="F84" s="15"/>
      <c r="G84" s="15"/>
      <c r="H84" s="15"/>
      <c r="I84" s="15"/>
      <c r="J84" s="15"/>
      <c r="K84" s="15"/>
      <c r="L84" s="15"/>
    </row>
    <row r="85" spans="1:12" ht="20.100000000000001" customHeight="1" x14ac:dyDescent="0.25">
      <c r="B85" s="38"/>
      <c r="C85" s="13" t="s">
        <v>178</v>
      </c>
      <c r="D85" s="39"/>
      <c r="E85" s="11"/>
      <c r="F85" s="25">
        <v>0</v>
      </c>
      <c r="G85" s="90"/>
      <c r="H85" s="25">
        <v>152559300</v>
      </c>
      <c r="I85" s="90"/>
      <c r="J85" s="25">
        <v>0</v>
      </c>
      <c r="K85" s="90"/>
      <c r="L85" s="25">
        <v>0</v>
      </c>
    </row>
    <row r="86" spans="1:12" ht="20.100000000000001" customHeight="1" x14ac:dyDescent="0.25">
      <c r="A86" s="13" t="s">
        <v>161</v>
      </c>
      <c r="B86" s="38"/>
      <c r="D86" s="82" t="s">
        <v>212</v>
      </c>
      <c r="E86" s="11"/>
      <c r="F86" s="25">
        <v>0</v>
      </c>
      <c r="G86" s="90"/>
      <c r="H86" s="25">
        <v>11270000</v>
      </c>
      <c r="I86" s="90"/>
      <c r="J86" s="25">
        <v>11000000</v>
      </c>
      <c r="K86" s="90"/>
      <c r="L86" s="25">
        <v>0</v>
      </c>
    </row>
    <row r="87" spans="1:12" ht="20.100000000000001" customHeight="1" x14ac:dyDescent="0.25">
      <c r="A87" s="13" t="s">
        <v>222</v>
      </c>
      <c r="B87" s="38"/>
      <c r="D87" s="82" t="s">
        <v>212</v>
      </c>
      <c r="E87" s="11"/>
      <c r="F87" s="25">
        <v>-11270000</v>
      </c>
      <c r="G87" s="90"/>
      <c r="H87" s="25">
        <v>0</v>
      </c>
      <c r="I87" s="90"/>
      <c r="J87" s="25">
        <v>0</v>
      </c>
      <c r="K87" s="90"/>
      <c r="L87" s="25">
        <v>0</v>
      </c>
    </row>
    <row r="88" spans="1:12" ht="20.100000000000001" customHeight="1" x14ac:dyDescent="0.25">
      <c r="A88" s="13" t="s">
        <v>192</v>
      </c>
      <c r="B88" s="15"/>
      <c r="D88" s="12">
        <v>24</v>
      </c>
      <c r="E88" s="11"/>
      <c r="F88" s="25">
        <v>-19829815</v>
      </c>
      <c r="G88" s="104"/>
      <c r="H88" s="25">
        <v>-20012347</v>
      </c>
      <c r="I88" s="104"/>
      <c r="J88" s="25">
        <v>-4036897</v>
      </c>
      <c r="K88" s="104"/>
      <c r="L88" s="25">
        <v>-6192436</v>
      </c>
    </row>
    <row r="89" spans="1:12" ht="20.100000000000001" customHeight="1" x14ac:dyDescent="0.25">
      <c r="A89" s="13" t="s">
        <v>153</v>
      </c>
      <c r="B89" s="15"/>
      <c r="E89" s="11"/>
      <c r="F89" s="25">
        <v>-3651052</v>
      </c>
      <c r="G89" s="104"/>
      <c r="H89" s="25">
        <v>-1406670</v>
      </c>
      <c r="I89" s="104"/>
      <c r="J89" s="25">
        <v>-695223</v>
      </c>
      <c r="K89" s="104"/>
      <c r="L89" s="25">
        <v>-588265</v>
      </c>
    </row>
    <row r="90" spans="1:12" ht="20.100000000000001" customHeight="1" x14ac:dyDescent="0.25">
      <c r="A90" s="13" t="s">
        <v>154</v>
      </c>
      <c r="B90" s="15"/>
      <c r="E90" s="11"/>
      <c r="F90" s="29">
        <v>-13080000</v>
      </c>
      <c r="G90" s="104"/>
      <c r="H90" s="29">
        <v>-7357500</v>
      </c>
      <c r="I90" s="104"/>
      <c r="J90" s="29">
        <v>0</v>
      </c>
      <c r="K90" s="104"/>
      <c r="L90" s="29">
        <v>0</v>
      </c>
    </row>
    <row r="91" spans="1:12" ht="6" customHeight="1" x14ac:dyDescent="0.25">
      <c r="E91" s="11"/>
      <c r="F91" s="34"/>
      <c r="G91" s="90"/>
      <c r="H91" s="34"/>
      <c r="I91" s="91"/>
      <c r="J91" s="34"/>
      <c r="K91" s="90"/>
      <c r="L91" s="34"/>
    </row>
    <row r="92" spans="1:12" ht="20.100000000000001" customHeight="1" x14ac:dyDescent="0.25">
      <c r="A92" s="11" t="s">
        <v>155</v>
      </c>
      <c r="C92" s="15"/>
      <c r="E92" s="11"/>
      <c r="F92" s="37">
        <f>SUM(F82:F90)</f>
        <v>3946018707</v>
      </c>
      <c r="G92" s="90"/>
      <c r="H92" s="37">
        <f>SUM(H82:H90)</f>
        <v>-116997358</v>
      </c>
      <c r="I92" s="91"/>
      <c r="J92" s="37">
        <f>SUM(J82:J90)</f>
        <v>4000117454</v>
      </c>
      <c r="K92" s="90"/>
      <c r="L92" s="37">
        <f>SUM(L82:L90)</f>
        <v>-258830842</v>
      </c>
    </row>
    <row r="93" spans="1:12" ht="20.100000000000001" customHeight="1" x14ac:dyDescent="0.25">
      <c r="A93" s="11"/>
      <c r="C93" s="15"/>
      <c r="E93" s="11"/>
      <c r="F93" s="35"/>
      <c r="G93" s="90"/>
      <c r="H93" s="35"/>
      <c r="I93" s="91"/>
      <c r="J93" s="35"/>
      <c r="K93" s="90"/>
      <c r="L93" s="35"/>
    </row>
    <row r="94" spans="1:12" ht="20.100000000000001" customHeight="1" x14ac:dyDescent="0.25">
      <c r="A94" s="11" t="s">
        <v>223</v>
      </c>
      <c r="E94" s="11"/>
      <c r="F94" s="25">
        <f>F48+F79+F92</f>
        <v>-186532945</v>
      </c>
      <c r="G94" s="97"/>
      <c r="H94" s="25">
        <f>H48+H79+H92</f>
        <v>-179889103</v>
      </c>
      <c r="I94" s="97"/>
      <c r="J94" s="25">
        <f>J48+J79+J92</f>
        <v>-86966996</v>
      </c>
      <c r="K94" s="98"/>
      <c r="L94" s="25">
        <f>L48+L79+L92</f>
        <v>-309945302</v>
      </c>
    </row>
    <row r="95" spans="1:12" ht="20.100000000000001" customHeight="1" x14ac:dyDescent="0.25">
      <c r="A95" s="13" t="s">
        <v>156</v>
      </c>
      <c r="E95" s="11"/>
      <c r="F95" s="29">
        <v>522113723</v>
      </c>
      <c r="G95" s="90"/>
      <c r="H95" s="29">
        <v>702002826</v>
      </c>
      <c r="I95" s="90"/>
      <c r="J95" s="29">
        <v>199255828</v>
      </c>
      <c r="K95" s="90"/>
      <c r="L95" s="29">
        <v>509201130</v>
      </c>
    </row>
    <row r="96" spans="1:12" ht="6" customHeight="1" x14ac:dyDescent="0.25">
      <c r="E96" s="11"/>
      <c r="G96" s="90"/>
      <c r="I96" s="91"/>
      <c r="K96" s="90"/>
    </row>
    <row r="97" spans="1:12" ht="20.100000000000001" customHeight="1" thickBot="1" x14ac:dyDescent="0.3">
      <c r="A97" s="11" t="s">
        <v>157</v>
      </c>
      <c r="E97" s="11"/>
      <c r="F97" s="40">
        <f>SUM(F94:F95)</f>
        <v>335580778</v>
      </c>
      <c r="G97" s="90"/>
      <c r="H97" s="40">
        <f>SUM(H94:H95)</f>
        <v>522113723</v>
      </c>
      <c r="I97" s="91"/>
      <c r="J97" s="40">
        <f>SUM(J94:J95)</f>
        <v>112288832</v>
      </c>
      <c r="K97" s="90"/>
      <c r="L97" s="40">
        <f>SUM(L94:L95)</f>
        <v>199255828</v>
      </c>
    </row>
    <row r="98" spans="1:12" ht="19.5" thickTop="1" x14ac:dyDescent="0.25">
      <c r="E98" s="11"/>
    </row>
    <row r="99" spans="1:12" ht="20.100000000000001" customHeight="1" x14ac:dyDescent="0.25">
      <c r="A99" s="11" t="s">
        <v>158</v>
      </c>
      <c r="E99" s="11"/>
      <c r="G99" s="90"/>
      <c r="I99" s="91"/>
      <c r="K99" s="90"/>
    </row>
    <row r="100" spans="1:12" ht="20.100000000000001" customHeight="1" x14ac:dyDescent="0.25">
      <c r="A100" s="28" t="s">
        <v>193</v>
      </c>
      <c r="E100" s="11"/>
      <c r="F100" s="25">
        <v>201284</v>
      </c>
      <c r="G100" s="90"/>
      <c r="H100" s="25">
        <v>0</v>
      </c>
      <c r="I100" s="91"/>
      <c r="J100" s="25">
        <v>0</v>
      </c>
      <c r="K100" s="90"/>
      <c r="L100" s="25">
        <v>0</v>
      </c>
    </row>
    <row r="101" spans="1:12" ht="20.100000000000001" customHeight="1" x14ac:dyDescent="0.25">
      <c r="A101" s="28" t="s">
        <v>224</v>
      </c>
      <c r="E101" s="11"/>
      <c r="F101" s="25">
        <v>2952867</v>
      </c>
      <c r="G101" s="90"/>
      <c r="H101" s="25">
        <v>2432378</v>
      </c>
      <c r="I101" s="91"/>
      <c r="J101" s="25">
        <v>2916161</v>
      </c>
      <c r="K101" s="90"/>
      <c r="L101" s="25">
        <v>138298</v>
      </c>
    </row>
    <row r="102" spans="1:12" ht="20.100000000000001" customHeight="1" x14ac:dyDescent="0.25">
      <c r="A102" s="28" t="s">
        <v>194</v>
      </c>
      <c r="D102" s="12">
        <v>16</v>
      </c>
      <c r="E102" s="11"/>
      <c r="F102" s="25">
        <v>162000</v>
      </c>
      <c r="G102" s="90"/>
      <c r="H102" s="25">
        <v>0</v>
      </c>
      <c r="I102" s="91"/>
      <c r="J102" s="25">
        <v>162000</v>
      </c>
      <c r="K102" s="90"/>
      <c r="L102" s="25">
        <v>0</v>
      </c>
    </row>
    <row r="103" spans="1:12" ht="20.100000000000001" customHeight="1" x14ac:dyDescent="0.25">
      <c r="A103" s="28" t="s">
        <v>195</v>
      </c>
      <c r="D103" s="12">
        <v>16</v>
      </c>
      <c r="E103" s="11"/>
      <c r="F103" s="25">
        <v>-20231436</v>
      </c>
      <c r="G103" s="90"/>
      <c r="H103" s="25">
        <v>-23089924</v>
      </c>
      <c r="I103" s="91"/>
      <c r="J103" s="25">
        <v>-20231436</v>
      </c>
      <c r="K103" s="90"/>
      <c r="L103" s="25">
        <v>-23089924</v>
      </c>
    </row>
    <row r="104" spans="1:12" ht="20.100000000000001" customHeight="1" x14ac:dyDescent="0.25">
      <c r="A104" s="28" t="s">
        <v>159</v>
      </c>
      <c r="D104" s="12">
        <v>17</v>
      </c>
      <c r="E104" s="11"/>
      <c r="F104" s="25">
        <v>31316744</v>
      </c>
      <c r="G104" s="90"/>
      <c r="H104" s="25">
        <v>29688827</v>
      </c>
      <c r="I104" s="91"/>
      <c r="J104" s="25">
        <v>19120354</v>
      </c>
      <c r="K104" s="90"/>
      <c r="L104" s="25">
        <v>7730444</v>
      </c>
    </row>
    <row r="105" spans="1:12" ht="20.100000000000001" customHeight="1" x14ac:dyDescent="0.25">
      <c r="A105" s="28" t="s">
        <v>196</v>
      </c>
      <c r="E105" s="11"/>
      <c r="F105" s="25">
        <v>152293457</v>
      </c>
      <c r="G105" s="90"/>
      <c r="H105" s="25">
        <v>0</v>
      </c>
      <c r="I105" s="91"/>
      <c r="J105" s="25">
        <v>0</v>
      </c>
      <c r="K105" s="90"/>
      <c r="L105" s="25">
        <v>0</v>
      </c>
    </row>
    <row r="106" spans="1:12" ht="21" customHeight="1" x14ac:dyDescent="0.25">
      <c r="E106" s="11"/>
      <c r="F106" s="87"/>
      <c r="G106" s="87"/>
      <c r="H106" s="87"/>
      <c r="J106" s="87"/>
      <c r="K106" s="90"/>
      <c r="L106" s="87"/>
    </row>
    <row r="107" spans="1:12" ht="21.95" customHeight="1" x14ac:dyDescent="0.25">
      <c r="A107" s="120" t="s">
        <v>34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</row>
  </sheetData>
  <mergeCells count="6">
    <mergeCell ref="A55:L55"/>
    <mergeCell ref="A107:L107"/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55D3F0-DEFC-47EE-9760-02D07C43908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0023d514-3ef3-402c-aff9-b64ac95561bf"/>
    <ds:schemaRef ds:uri="59481197-cf7f-46b4-9f95-006f660b073d"/>
  </ds:schemaRefs>
</ds:datastoreItem>
</file>

<file path=customXml/itemProps2.xml><?xml version="1.0" encoding="utf-8"?>
<ds:datastoreItem xmlns:ds="http://schemas.openxmlformats.org/officeDocument/2006/customXml" ds:itemID="{7DF9D656-A903-4533-BD01-939D8380E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B9FC0-C537-4891-A744-6C9F7103F5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11-12</vt:lpstr>
      <vt:lpstr>13</vt:lpstr>
      <vt:lpstr>14</vt:lpstr>
      <vt:lpstr>15-16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Jirawat Thaweewatthananont (TH)</cp:lastModifiedBy>
  <cp:revision/>
  <cp:lastPrinted>2026-02-26T06:32:05Z</cp:lastPrinted>
  <dcterms:created xsi:type="dcterms:W3CDTF">2017-05-03T07:03:18Z</dcterms:created>
  <dcterms:modified xsi:type="dcterms:W3CDTF">2026-02-26T08:18:53Z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