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MT Steel Public Company Limited\TMT Steel_Dec25 - YE'25\"/>
    </mc:Choice>
  </mc:AlternateContent>
  <xr:revisionPtr revIDLastSave="0" documentId="13_ncr:1_{8E3F1EE2-CF7D-4647-9D33-E84D3BA78AC0}" xr6:coauthVersionLast="47" xr6:coauthVersionMax="47" xr10:uidLastSave="{00000000-0000-0000-0000-000000000000}"/>
  <bookViews>
    <workbookView xWindow="-120" yWindow="-120" windowWidth="21840" windowHeight="13020" tabRatio="603" xr2:uid="{00000000-000D-0000-FFFF-FFFF00000000}"/>
  </bookViews>
  <sheets>
    <sheet name="Eng 5-6" sheetId="11" r:id="rId1"/>
    <sheet name="Eng 7-8" sheetId="14" r:id="rId2"/>
    <sheet name="Eng9" sheetId="12" r:id="rId3"/>
    <sheet name="Eng10" sheetId="15" r:id="rId4"/>
    <sheet name="Eng11-12" sheetId="1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3" i="13" l="1"/>
  <c r="K53" i="13"/>
  <c r="I53" i="13"/>
  <c r="G53" i="13"/>
  <c r="G83" i="13"/>
  <c r="N77" i="14"/>
  <c r="N80" i="14" s="1"/>
  <c r="L77" i="14"/>
  <c r="L80" i="14" s="1"/>
  <c r="J77" i="14"/>
  <c r="J80" i="14" s="1"/>
  <c r="H77" i="14"/>
  <c r="H80" i="14" s="1"/>
  <c r="Q27" i="12" l="1"/>
  <c r="K27" i="12"/>
  <c r="I27" i="12"/>
  <c r="G27" i="12"/>
  <c r="S24" i="12"/>
  <c r="A3" i="15"/>
  <c r="A3" i="12"/>
  <c r="M83" i="13"/>
  <c r="M24" i="13"/>
  <c r="M37" i="13" s="1"/>
  <c r="M41" i="13" s="1"/>
  <c r="I83" i="13"/>
  <c r="I24" i="13"/>
  <c r="I37" i="13" s="1"/>
  <c r="I41" i="13" s="1"/>
  <c r="N14" i="14"/>
  <c r="N20" i="14" s="1"/>
  <c r="N23" i="14" s="1"/>
  <c r="N66" i="14" s="1"/>
  <c r="N82" i="14" s="1"/>
  <c r="N85" i="14" s="1"/>
  <c r="N88" i="14" s="1"/>
  <c r="J14" i="14"/>
  <c r="J20" i="14" s="1"/>
  <c r="J23" i="14" s="1"/>
  <c r="J66" i="14" s="1"/>
  <c r="J82" i="14" s="1"/>
  <c r="J85" i="14" s="1"/>
  <c r="J88" i="14" s="1"/>
  <c r="M108" i="11"/>
  <c r="M111" i="11" s="1"/>
  <c r="M88" i="11"/>
  <c r="M80" i="11"/>
  <c r="M36" i="11"/>
  <c r="M24" i="11"/>
  <c r="M38" i="11" s="1"/>
  <c r="I108" i="11"/>
  <c r="I111" i="11" s="1"/>
  <c r="I88" i="11"/>
  <c r="I80" i="11"/>
  <c r="I36" i="11"/>
  <c r="I24" i="11"/>
  <c r="I90" i="11" l="1"/>
  <c r="I38" i="11"/>
  <c r="M90" i="11"/>
  <c r="I113" i="11"/>
  <c r="M113" i="11"/>
  <c r="M85" i="13"/>
  <c r="M88" i="13" s="1"/>
  <c r="J26" i="14"/>
  <c r="J34" i="14" s="1"/>
  <c r="I85" i="13"/>
  <c r="I88" i="13" s="1"/>
  <c r="N26" i="14"/>
  <c r="J29" i="14" l="1"/>
  <c r="N29" i="14"/>
  <c r="N34" i="14"/>
  <c r="S16" i="12"/>
  <c r="S15" i="12"/>
  <c r="A3" i="13"/>
  <c r="G88" i="11" l="1"/>
  <c r="G80" i="11"/>
  <c r="G36" i="11"/>
  <c r="G24" i="11"/>
  <c r="H14" i="14"/>
  <c r="H20" i="14" s="1"/>
  <c r="H23" i="14" l="1"/>
  <c r="G24" i="13"/>
  <c r="G38" i="11"/>
  <c r="G90" i="11"/>
  <c r="G37" i="13" l="1"/>
  <c r="G41" i="13" s="1"/>
  <c r="G85" i="13" s="1"/>
  <c r="G88" i="13" s="1"/>
  <c r="H66" i="14"/>
  <c r="H82" i="14" s="1"/>
  <c r="H85" i="14" s="1"/>
  <c r="H88" i="14" s="1"/>
  <c r="H26" i="14"/>
  <c r="H34" i="14" s="1"/>
  <c r="S17" i="12"/>
  <c r="K83" i="13"/>
  <c r="H29" i="14" l="1"/>
  <c r="M27" i="12"/>
  <c r="S25" i="12" l="1"/>
  <c r="S27" i="12" s="1"/>
  <c r="K36" i="11"/>
  <c r="O27" i="12" l="1"/>
  <c r="M16" i="15"/>
  <c r="K16" i="15"/>
  <c r="I16" i="15"/>
  <c r="G16" i="15"/>
  <c r="O14" i="15"/>
  <c r="O13" i="15"/>
  <c r="O12" i="15"/>
  <c r="L14" i="14"/>
  <c r="K88" i="11"/>
  <c r="K80" i="11"/>
  <c r="K24" i="11"/>
  <c r="K38" i="11" s="1"/>
  <c r="K22" i="15" l="1"/>
  <c r="I22" i="15"/>
  <c r="O16" i="15"/>
  <c r="L20" i="14"/>
  <c r="K90" i="11"/>
  <c r="G22" i="15"/>
  <c r="L23" i="14" l="1"/>
  <c r="L66" i="14" s="1"/>
  <c r="L82" i="14" s="1"/>
  <c r="K24" i="13"/>
  <c r="K37" i="13" s="1"/>
  <c r="K41" i="13" s="1"/>
  <c r="K85" i="13" s="1"/>
  <c r="K88" i="13" s="1"/>
  <c r="Q19" i="12"/>
  <c r="L26" i="14" l="1"/>
  <c r="L34" i="14" s="1"/>
  <c r="L85" i="14"/>
  <c r="L88" i="14" s="1"/>
  <c r="O20" i="15"/>
  <c r="O22" i="15" s="1"/>
  <c r="L29" i="14" l="1"/>
  <c r="M22" i="15"/>
  <c r="K108" i="11" s="1"/>
  <c r="K111" i="11" s="1"/>
  <c r="K113" i="11" s="1"/>
  <c r="K19" i="12" l="1"/>
  <c r="I19" i="12"/>
  <c r="A61" i="13"/>
  <c r="A115" i="11"/>
  <c r="A55" i="14" s="1"/>
  <c r="A110" i="14" s="1"/>
  <c r="A58" i="11"/>
  <c r="A33" i="12" l="1"/>
  <c r="A58" i="13" s="1"/>
  <c r="A116" i="13" s="1"/>
  <c r="A33" i="15"/>
  <c r="G19" i="12"/>
  <c r="S13" i="12" l="1"/>
  <c r="S19" i="12" s="1"/>
  <c r="O19" i="12"/>
  <c r="M19" i="12"/>
  <c r="G108" i="11" s="1"/>
  <c r="G111" i="11" s="1"/>
  <c r="G113" i="11" s="1"/>
</calcChain>
</file>

<file path=xl/sharedStrings.xml><?xml version="1.0" encoding="utf-8"?>
<sst xmlns="http://schemas.openxmlformats.org/spreadsheetml/2006/main" count="303" uniqueCount="177">
  <si>
    <t>TMT Steel Public Company Limited</t>
  </si>
  <si>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</si>
  <si>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</si>
  <si>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</si>
  <si>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</si>
  <si>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</si>
  <si>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</si>
  <si>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</si>
  <si>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</si>
  <si>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</si>
  <si>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accounts receivable</t>
  </si>
  <si>
    <t>Inventories, net</t>
  </si>
  <si>
    <t>Advance payments for purchases of inventories</t>
  </si>
  <si>
    <t>Other financial assets measured at amortised cost</t>
  </si>
  <si>
    <t>-</t>
  </si>
  <si>
    <t>Income tax refundable</t>
  </si>
  <si>
    <t>Other current assets</t>
  </si>
  <si>
    <t>Total current assets</t>
  </si>
  <si>
    <t>Non-current assets</t>
  </si>
  <si>
    <t>Investment in subsidiary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</si>
  <si>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</si>
  <si>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</si>
  <si>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</si>
  <si>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</si>
  <si>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</si>
  <si>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</si>
  <si>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</si>
  <si>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</si>
  <si>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</si>
  <si>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are an integral part of these consolidated and separate financial statements.</t>
  </si>
  <si>
    <t>Liabilities and equity</t>
  </si>
  <si>
    <t>Current liabilities</t>
  </si>
  <si>
    <t>Short-term borrowings from financial institutions</t>
  </si>
  <si>
    <t>Trade accounts payable</t>
  </si>
  <si>
    <t xml:space="preserve"> and other current payables</t>
  </si>
  <si>
    <t>Derivative liabilities</t>
  </si>
  <si>
    <t>Income tax payable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</si>
  <si>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</si>
  <si>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</si>
  <si>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</si>
  <si>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</si>
  <si>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</si>
  <si>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</si>
  <si>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</si>
  <si>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</si>
  <si>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</si>
  <si>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</si>
  <si>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</si>
  <si>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</si>
  <si>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</si>
  <si>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</si>
  <si>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870,758,034 ordinary shares</t>
  </si>
  <si>
    <t>of par Baht 1 each</t>
  </si>
  <si>
    <t>Issued and paid-up share capital</t>
  </si>
  <si>
    <t xml:space="preserve">of paid-up Baht 1 each </t>
  </si>
  <si>
    <t>Premium on share capital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</si>
  <si>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</si>
  <si>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</si>
  <si>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</si>
  <si>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</si>
  <si>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</si>
  <si>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</si>
  <si>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</si>
  <si>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</si>
  <si>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Sales</t>
  </si>
  <si>
    <t>Costs of sales</t>
  </si>
  <si>
    <t>Gross profit</t>
  </si>
  <si>
    <t>Other income</t>
  </si>
  <si>
    <t>Administrative expenses</t>
  </si>
  <si>
    <t>Finance costs - interest expenses</t>
  </si>
  <si>
    <t>Owners of the parent</t>
  </si>
  <si>
    <t>Statement of Changes in Equity</t>
  </si>
  <si>
    <t>Consolidated financial statements</t>
  </si>
  <si>
    <t>Attributable to owners of the parent</t>
  </si>
  <si>
    <t>Issued and</t>
  </si>
  <si>
    <t xml:space="preserve">Premium </t>
  </si>
  <si>
    <t>Total</t>
  </si>
  <si>
    <t>paid-up</t>
  </si>
  <si>
    <t xml:space="preserve">on share </t>
  </si>
  <si>
    <t>Appropriated -</t>
  </si>
  <si>
    <t>owners of</t>
  </si>
  <si>
    <t>Non-controlling</t>
  </si>
  <si>
    <t>share capital</t>
  </si>
  <si>
    <t>capital</t>
  </si>
  <si>
    <t>Legal reserve</t>
  </si>
  <si>
    <t>the parent</t>
  </si>
  <si>
    <t>interests</t>
  </si>
  <si>
    <t>Opening balances as at 1 January 2024</t>
  </si>
  <si>
    <t>Total comprehensive loss for the year</t>
  </si>
  <si>
    <t>Closing balances as at 31 December 2024</t>
  </si>
  <si>
    <t>Separate financial statements</t>
  </si>
  <si>
    <t>Statement of Cash Flows</t>
  </si>
  <si>
    <t>Cash flows from operating activities</t>
  </si>
  <si>
    <t>Adjustments for :</t>
  </si>
  <si>
    <t>Depreciation and amortisation</t>
  </si>
  <si>
    <t>15, 16, 17</t>
  </si>
  <si>
    <t>Lease termination</t>
  </si>
  <si>
    <t>Employee benefit expenses</t>
  </si>
  <si>
    <t>Interest expenses</t>
  </si>
  <si>
    <t>Cash flows before changes in operating assets</t>
  </si>
  <si>
    <t>and liabilities</t>
  </si>
  <si>
    <t>Changes in operating assets and liabilities:</t>
  </si>
  <si>
    <t>Inventories</t>
  </si>
  <si>
    <t>Employee benefit obligations paid</t>
  </si>
  <si>
    <t>Cash flows generated from operations</t>
  </si>
  <si>
    <t>before interest and income tax paid</t>
  </si>
  <si>
    <t>Interest paid</t>
  </si>
  <si>
    <t>Income tax paid</t>
  </si>
  <si>
    <t>Net cash generated from operating activities</t>
  </si>
  <si>
    <t>Cash flows from investing activities</t>
  </si>
  <si>
    <t>at amortised cost</t>
  </si>
  <si>
    <t>Proceeds from disposals of equipment</t>
  </si>
  <si>
    <t>Net cash used in investing activities</t>
  </si>
  <si>
    <t>Cash flows from financing activities</t>
  </si>
  <si>
    <t>Proceeds from increasing of non-controlling interest</t>
  </si>
  <si>
    <t xml:space="preserve">   from financial institutions</t>
  </si>
  <si>
    <t>Proceeds from long-term borrowings</t>
  </si>
  <si>
    <t>Payments for front-end fees of loan agreement</t>
  </si>
  <si>
    <t>Payments for lease liabilities</t>
  </si>
  <si>
    <t>Dividends paid</t>
  </si>
  <si>
    <t>Net cash used in financing activities</t>
  </si>
  <si>
    <t>Opening balance</t>
  </si>
  <si>
    <t>Closing balance</t>
  </si>
  <si>
    <t>Other payables from purchases of property,</t>
  </si>
  <si>
    <t>plant and equipment</t>
  </si>
  <si>
    <t>Other payables from purchases of intangible assets</t>
  </si>
  <si>
    <t>and other current receivables, net</t>
  </si>
  <si>
    <t>Selling expenses and distribution costs</t>
  </si>
  <si>
    <t>Dividends payment</t>
  </si>
  <si>
    <t>Payment received from common shares</t>
  </si>
  <si>
    <t>of the subsidiaries</t>
  </si>
  <si>
    <t>As at 31 December 2025</t>
  </si>
  <si>
    <t>For the year ended 31 December 2025</t>
  </si>
  <si>
    <t>Opening balances as at 1 January 2025</t>
  </si>
  <si>
    <t>Closing balances as at 31 December 2025</t>
  </si>
  <si>
    <t>Statement of Profit or Loss</t>
  </si>
  <si>
    <t xml:space="preserve">Consolidated </t>
  </si>
  <si>
    <t xml:space="preserve">Separate </t>
  </si>
  <si>
    <t xml:space="preserve">financial information </t>
  </si>
  <si>
    <t>2025</t>
  </si>
  <si>
    <t>2024</t>
  </si>
  <si>
    <t>Other comprehensive income (loss):</t>
  </si>
  <si>
    <t xml:space="preserve">Items that will not be reclassified </t>
  </si>
  <si>
    <t>subsequently to profit or loss</t>
  </si>
  <si>
    <t>Loss on remeasurements of defined</t>
  </si>
  <si>
    <t>employee benefit obligations</t>
  </si>
  <si>
    <t>Income tax on items that will not be reclassified</t>
  </si>
  <si>
    <t xml:space="preserve">Total items that will not be reclassified </t>
  </si>
  <si>
    <t>Other comprehensive loss for</t>
  </si>
  <si>
    <t>Total comprehensive income (loss) attributable to:</t>
  </si>
  <si>
    <t>Profit (loss) for the year</t>
  </si>
  <si>
    <t xml:space="preserve"> the year, net of tax</t>
  </si>
  <si>
    <t>Total comprehensive income (loss) for the year</t>
  </si>
  <si>
    <t>Total comprehensive income for the year</t>
  </si>
  <si>
    <t>Earnings (loss) per share</t>
  </si>
  <si>
    <t>Basic earnings (loss) per share</t>
  </si>
  <si>
    <t>- owners of the Company</t>
  </si>
  <si>
    <t>(Reversal) allowance for net realisable value</t>
  </si>
  <si>
    <t>Loss on disposals of equipment</t>
  </si>
  <si>
    <t>Net increase in cash and cash equivalents</t>
  </si>
  <si>
    <t>Income tax</t>
  </si>
  <si>
    <t>Note</t>
  </si>
  <si>
    <t>Trade accounts receivable and other current receivables</t>
  </si>
  <si>
    <t>Trade accounts payable and other current payables</t>
  </si>
  <si>
    <t>Proceeds from financial assets measured</t>
  </si>
  <si>
    <t>Payments for financial assets measured</t>
  </si>
  <si>
    <t>Payment for investment in a subsidiary</t>
  </si>
  <si>
    <t>Repayments for long-term borrowings</t>
  </si>
  <si>
    <t>Non-cash material transactions</t>
  </si>
  <si>
    <t>Payments for property, plant and equipment</t>
  </si>
  <si>
    <t>Payments for intangible assets</t>
  </si>
  <si>
    <t>Profit (loss) before income tax</t>
  </si>
  <si>
    <t>Loss (gain) on derivatives</t>
  </si>
  <si>
    <t>Profit (loss) attributable to:</t>
  </si>
  <si>
    <t xml:space="preserve">Proceeds from short-term borrowings </t>
  </si>
  <si>
    <t xml:space="preserve">Repayments for short-term borrowings </t>
  </si>
  <si>
    <t>Loss 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</si>
</sst>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"/>
    <numFmt numFmtId="170" formatCode="#,##0.00;\(#,##0.00\)"/>
    <numFmt numFmtId="171" formatCode="#,##0;\(#,##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&quot;0&quot;#.0"/>
    <numFmt numFmtId="175" formatCode="&quot;0&quot;#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;\(#,##0\);&quot;-&quot;;@"/>
    <numFmt numFmtId="181" formatCode="#,##0.00;\(#,##0.00\);\-"/>
  </numFmts>
  <fonts count="10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2" fillId="36" borderId="10" applyNumberFormat="0" applyAlignment="0" applyProtection="0"/>
    <xf numFmtId="0" fontId="42" fillId="36" borderId="10" applyNumberFormat="0" applyAlignment="0" applyProtection="0"/>
    <xf numFmtId="0" fontId="44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5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5" fillId="37" borderId="11" applyNumberFormat="0" applyAlignment="0" applyProtection="0"/>
    <xf numFmtId="0" fontId="45" fillId="37" borderId="11" applyNumberFormat="0" applyAlignment="0" applyProtection="0"/>
    <xf numFmtId="0" fontId="47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20" fillId="0" borderId="0" applyFill="0" applyBorder="0" applyAlignment="0"/>
    <xf numFmtId="14" fontId="1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0" fillId="0" borderId="0" applyNumberFormat="0" applyFill="0" applyBorder="0" applyAlignment="0" applyProtection="0"/>
    <xf numFmtId="0" fontId="62" fillId="0" borderId="0"/>
    <xf numFmtId="0" fontId="63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38" fontId="14" fillId="9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9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71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2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74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4" fontId="22" fillId="0" borderId="3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0" fontId="24" fillId="0" borderId="5">
      <alignment horizontal="righ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61" fillId="0" borderId="6" applyNumberFormat="0" applyFill="0" applyAlignment="0">
      <alignment wrapText="1"/>
      <protection locked="0"/>
    </xf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0" fontId="78" fillId="0" borderId="6" applyNumberFormat="0" applyFill="0" applyBorder="0" applyAlignment="0">
      <alignment wrapText="1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61" fillId="0" borderId="6" applyNumberFormat="0" applyFill="0" applyAlignment="0">
      <alignment wrapText="1"/>
      <protection locked="0"/>
    </xf>
    <xf numFmtId="0" fontId="6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9" fillId="0" borderId="0">
      <alignment vertical="top"/>
      <protection locked="0"/>
    </xf>
    <xf numFmtId="0" fontId="80" fillId="0" borderId="0" applyNumberFormat="0" applyFill="0" applyBorder="0" applyAlignment="0" applyProtection="0"/>
    <xf numFmtId="0" fontId="61" fillId="0" borderId="6" applyNumberFormat="0" applyFill="0" applyAlignment="0">
      <alignment wrapText="1"/>
      <protection locked="0"/>
    </xf>
    <xf numFmtId="0" fontId="81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6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5" fillId="0" borderId="6" applyNumberFormat="0" applyFill="0" applyAlignment="0">
      <alignment wrapText="1"/>
      <protection locked="0"/>
    </xf>
    <xf numFmtId="0" fontId="81" fillId="0" borderId="0" applyNumberFormat="0" applyFill="0" applyBorder="0" applyAlignment="0" applyProtection="0"/>
    <xf numFmtId="0" fontId="61" fillId="0" borderId="6" applyNumberFormat="0" applyFill="0" applyAlignment="0">
      <protection locked="0"/>
    </xf>
    <xf numFmtId="0" fontId="77" fillId="0" borderId="0" applyNumberFormat="0" applyFill="0" applyBorder="0" applyAlignment="0" applyProtection="0"/>
    <xf numFmtId="0" fontId="77" fillId="0" borderId="0">
      <alignment vertical="top"/>
      <protection locked="0"/>
    </xf>
    <xf numFmtId="0" fontId="75" fillId="0" borderId="6" applyNumberFormat="0" applyFill="0" applyAlignment="0">
      <protection locked="0"/>
    </xf>
    <xf numFmtId="0" fontId="61" fillId="0" borderId="6" applyNumberFormat="0" applyFill="0" applyAlignment="0">
      <alignment wrapText="1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77" fillId="0" borderId="0">
      <alignment vertical="top"/>
      <protection locked="0"/>
    </xf>
    <xf numFmtId="0" fontId="80" fillId="0" borderId="0" applyNumberFormat="0" applyFill="0" applyBorder="0" applyAlignment="0" applyProtection="0"/>
    <xf numFmtId="0" fontId="82" fillId="39" borderId="10" applyNumberFormat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2" fillId="39" borderId="10" applyNumberFormat="0" applyAlignment="0" applyProtection="0"/>
    <xf numFmtId="0" fontId="82" fillId="39" borderId="10" applyNumberFormat="0" applyAlignment="0" applyProtection="0"/>
    <xf numFmtId="0" fontId="84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5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90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37" fontId="5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48" fillId="0" borderId="0"/>
    <xf numFmtId="0" fontId="33" fillId="0" borderId="0"/>
    <xf numFmtId="0" fontId="16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33" fillId="0" borderId="0"/>
    <xf numFmtId="0" fontId="50" fillId="0" borderId="0"/>
    <xf numFmtId="0" fontId="35" fillId="0" borderId="0"/>
    <xf numFmtId="0" fontId="48" fillId="0" borderId="0"/>
    <xf numFmtId="0" fontId="34" fillId="0" borderId="0"/>
    <xf numFmtId="0" fontId="34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50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50" fillId="0" borderId="0"/>
    <xf numFmtId="0" fontId="34" fillId="0" borderId="0"/>
    <xf numFmtId="0" fontId="50" fillId="0" borderId="0"/>
    <xf numFmtId="0" fontId="34" fillId="0" borderId="0"/>
    <xf numFmtId="0" fontId="3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33" fillId="0" borderId="0"/>
    <xf numFmtId="0" fontId="4" fillId="0" borderId="0"/>
    <xf numFmtId="0" fontId="34" fillId="0" borderId="0"/>
    <xf numFmtId="0" fontId="49" fillId="0" borderId="0"/>
    <xf numFmtId="0" fontId="33" fillId="0" borderId="0"/>
    <xf numFmtId="0" fontId="33" fillId="0" borderId="0"/>
    <xf numFmtId="0" fontId="52" fillId="0" borderId="0"/>
    <xf numFmtId="0" fontId="52" fillId="0" borderId="0"/>
    <xf numFmtId="0" fontId="33" fillId="0" borderId="0"/>
    <xf numFmtId="0" fontId="4" fillId="0" borderId="0"/>
    <xf numFmtId="0" fontId="3" fillId="0" borderId="0"/>
    <xf numFmtId="0" fontId="49" fillId="0" borderId="0"/>
    <xf numFmtId="0" fontId="4" fillId="0" borderId="0"/>
    <xf numFmtId="0" fontId="4" fillId="0" borderId="0"/>
    <xf numFmtId="0" fontId="34" fillId="0" borderId="0"/>
    <xf numFmtId="0" fontId="49" fillId="0" borderId="0"/>
    <xf numFmtId="0" fontId="34" fillId="0" borderId="0"/>
    <xf numFmtId="0" fontId="34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8" fillId="0" borderId="0"/>
    <xf numFmtId="0" fontId="34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4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33" fillId="0" borderId="0"/>
    <xf numFmtId="0" fontId="29" fillId="0" borderId="0"/>
    <xf numFmtId="0" fontId="33" fillId="0" borderId="0"/>
    <xf numFmtId="0" fontId="55" fillId="0" borderId="0"/>
    <xf numFmtId="0" fontId="34" fillId="0" borderId="0"/>
    <xf numFmtId="0" fontId="33" fillId="0" borderId="0"/>
    <xf numFmtId="0" fontId="4" fillId="0" borderId="0"/>
    <xf numFmtId="0" fontId="49" fillId="0" borderId="0"/>
    <xf numFmtId="0" fontId="34" fillId="0" borderId="0"/>
    <xf numFmtId="0" fontId="33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56" fillId="0" borderId="0"/>
    <xf numFmtId="0" fontId="4" fillId="0" borderId="0"/>
    <xf numFmtId="0" fontId="35" fillId="0" borderId="0"/>
    <xf numFmtId="0" fontId="4" fillId="0" borderId="0"/>
    <xf numFmtId="0" fontId="3" fillId="0" borderId="0"/>
    <xf numFmtId="0" fontId="35" fillId="0" borderId="0"/>
    <xf numFmtId="0" fontId="48" fillId="0" borderId="0"/>
    <xf numFmtId="0" fontId="50" fillId="0" borderId="0"/>
    <xf numFmtId="0" fontId="33" fillId="0" borderId="0"/>
    <xf numFmtId="0" fontId="54" fillId="0" borderId="0"/>
    <xf numFmtId="0" fontId="33" fillId="0" borderId="0"/>
    <xf numFmtId="0" fontId="1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29" fillId="0" borderId="0"/>
    <xf numFmtId="0" fontId="49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33" fillId="0" borderId="0"/>
    <xf numFmtId="0" fontId="4" fillId="0" borderId="0"/>
    <xf numFmtId="0" fontId="3" fillId="0" borderId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7" fillId="41" borderId="16" applyNumberFormat="0" applyFont="0" applyAlignment="0" applyProtection="0"/>
    <xf numFmtId="0" fontId="7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31" fillId="41" borderId="16" applyNumberFormat="0" applyFont="0" applyAlignment="0" applyProtection="0"/>
    <xf numFmtId="0" fontId="13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1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91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1" fillId="36" borderId="17" applyNumberFormat="0" applyAlignment="0" applyProtection="0"/>
    <xf numFmtId="0" fontId="91" fillId="36" borderId="17" applyNumberFormat="0" applyAlignment="0" applyProtection="0"/>
    <xf numFmtId="0" fontId="93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5" fillId="0" borderId="0">
      <alignment horizontal="left"/>
    </xf>
    <xf numFmtId="0" fontId="4" fillId="0" borderId="0"/>
    <xf numFmtId="49" fontId="20" fillId="0" borderId="0" applyFill="0" applyBorder="0" applyAlignment="0"/>
    <xf numFmtId="49" fontId="10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2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" fillId="0" borderId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26" fillId="0" borderId="0"/>
    <xf numFmtId="0" fontId="1" fillId="0" borderId="0"/>
  </cellStyleXfs>
  <cellXfs count="133">
    <xf numFmtId="0" fontId="0" fillId="0" borderId="0" xfId="0"/>
    <xf numFmtId="3" fontId="107" fillId="0" borderId="8" xfId="702" applyNumberFormat="1" applyFont="1" applyFill="1" applyBorder="1" applyAlignment="1">
      <alignment horizontal="right" vertical="center"/>
    </xf>
    <xf numFmtId="171" fontId="107" fillId="0" borderId="0" xfId="702" applyNumberFormat="1" applyFont="1" applyFill="1" applyAlignment="1">
      <alignment horizontal="right" vertical="center"/>
    </xf>
    <xf numFmtId="171" fontId="106" fillId="0" borderId="0" xfId="702" applyNumberFormat="1" applyFont="1" applyFill="1" applyAlignment="1">
      <alignment horizontal="right" vertical="center"/>
    </xf>
    <xf numFmtId="171" fontId="106" fillId="0" borderId="8" xfId="702" applyNumberFormat="1" applyFont="1" applyFill="1" applyBorder="1" applyAlignment="1">
      <alignment horizontal="right" vertical="center"/>
    </xf>
    <xf numFmtId="171" fontId="106" fillId="0" borderId="0" xfId="702" applyNumberFormat="1" applyFont="1" applyFill="1" applyBorder="1" applyAlignment="1">
      <alignment horizontal="right" vertical="center"/>
    </xf>
    <xf numFmtId="171" fontId="107" fillId="0" borderId="0" xfId="702" applyNumberFormat="1" applyFont="1" applyFill="1" applyAlignment="1">
      <alignment vertical="center"/>
    </xf>
    <xf numFmtId="171" fontId="107" fillId="0" borderId="0" xfId="702" quotePrefix="1" applyNumberFormat="1" applyFont="1" applyFill="1" applyBorder="1" applyAlignment="1">
      <alignment horizontal="right" vertical="center"/>
    </xf>
    <xf numFmtId="171" fontId="107" fillId="0" borderId="0" xfId="1324" applyNumberFormat="1" applyFont="1" applyFill="1" applyAlignment="1">
      <alignment horizontal="right" vertical="center"/>
    </xf>
    <xf numFmtId="171" fontId="107" fillId="0" borderId="0" xfId="702" applyNumberFormat="1" applyFont="1" applyFill="1" applyBorder="1" applyAlignment="1">
      <alignment horizontal="right" vertical="center"/>
    </xf>
    <xf numFmtId="171" fontId="107" fillId="0" borderId="0" xfId="702" applyNumberFormat="1" applyFont="1" applyFill="1" applyBorder="1" applyAlignment="1">
      <alignment vertical="center"/>
    </xf>
    <xf numFmtId="171" fontId="107" fillId="0" borderId="8" xfId="702" applyNumberFormat="1" applyFont="1" applyFill="1" applyBorder="1" applyAlignment="1">
      <alignment vertical="center"/>
    </xf>
    <xf numFmtId="169" fontId="107" fillId="0" borderId="0" xfId="1324" applyNumberFormat="1" applyFont="1" applyFill="1" applyBorder="1" applyAlignment="1">
      <alignment vertical="center"/>
    </xf>
    <xf numFmtId="0" fontId="106" fillId="0" borderId="0" xfId="0" applyFont="1" applyAlignment="1">
      <alignment vertical="center"/>
    </xf>
    <xf numFmtId="0" fontId="106" fillId="0" borderId="0" xfId="0" applyFont="1" applyAlignment="1">
      <alignment horizontal="center" vertical="center"/>
    </xf>
    <xf numFmtId="0" fontId="106" fillId="0" borderId="0" xfId="0" applyFont="1" applyAlignment="1">
      <alignment horizontal="right" vertical="center"/>
    </xf>
    <xf numFmtId="0" fontId="107" fillId="0" borderId="0" xfId="0" applyFont="1" applyAlignment="1">
      <alignment vertical="center"/>
    </xf>
    <xf numFmtId="0" fontId="106" fillId="0" borderId="8" xfId="0" applyFont="1" applyBorder="1" applyAlignment="1">
      <alignment vertical="center"/>
    </xf>
    <xf numFmtId="0" fontId="106" fillId="0" borderId="8" xfId="0" applyFont="1" applyBorder="1" applyAlignment="1">
      <alignment horizontal="center" vertical="center"/>
    </xf>
    <xf numFmtId="0" fontId="106" fillId="0" borderId="8" xfId="0" applyFont="1" applyBorder="1" applyAlignment="1">
      <alignment horizontal="right" vertical="center"/>
    </xf>
    <xf numFmtId="0" fontId="107" fillId="0" borderId="0" xfId="0" applyFont="1" applyAlignment="1">
      <alignment horizontal="center" vertical="center"/>
    </xf>
    <xf numFmtId="0" fontId="107" fillId="0" borderId="0" xfId="0" applyFont="1" applyAlignment="1">
      <alignment horizontal="right" vertical="center"/>
    </xf>
    <xf numFmtId="169" fontId="107" fillId="0" borderId="0" xfId="0" applyNumberFormat="1" applyFont="1" applyAlignment="1">
      <alignment horizontal="right" vertical="center"/>
    </xf>
    <xf numFmtId="3" fontId="107" fillId="0" borderId="0" xfId="1808" applyNumberFormat="1" applyFont="1" applyAlignment="1">
      <alignment horizontal="right" vertical="center"/>
    </xf>
    <xf numFmtId="3" fontId="107" fillId="0" borderId="0" xfId="0" applyNumberFormat="1" applyFont="1" applyAlignment="1">
      <alignment horizontal="right" vertical="center"/>
    </xf>
    <xf numFmtId="171" fontId="107" fillId="0" borderId="8" xfId="0" applyNumberFormat="1" applyFont="1" applyBorder="1" applyAlignment="1">
      <alignment horizontal="right" vertical="center"/>
    </xf>
    <xf numFmtId="171" fontId="107" fillId="0" borderId="0" xfId="0" applyNumberFormat="1" applyFont="1" applyAlignment="1">
      <alignment horizontal="right" vertical="center"/>
    </xf>
    <xf numFmtId="169" fontId="107" fillId="0" borderId="0" xfId="1808" applyNumberFormat="1" applyFont="1" applyAlignment="1">
      <alignment horizontal="right" vertical="center"/>
    </xf>
    <xf numFmtId="169" fontId="107" fillId="0" borderId="8" xfId="1808" applyNumberFormat="1" applyFont="1" applyBorder="1" applyAlignment="1">
      <alignment horizontal="right" vertical="center"/>
    </xf>
    <xf numFmtId="171" fontId="107" fillId="0" borderId="9" xfId="0" applyNumberFormat="1" applyFont="1" applyBorder="1" applyAlignment="1">
      <alignment horizontal="right" vertical="center"/>
    </xf>
    <xf numFmtId="171" fontId="107" fillId="0" borderId="0" xfId="0" applyNumberFormat="1" applyFont="1" applyAlignment="1">
      <alignment vertical="center"/>
    </xf>
    <xf numFmtId="171" fontId="107" fillId="0" borderId="9" xfId="1808" applyNumberFormat="1" applyFont="1" applyBorder="1" applyAlignment="1">
      <alignment horizontal="right" vertical="center"/>
    </xf>
    <xf numFmtId="171" fontId="107" fillId="0" borderId="0" xfId="1808" applyNumberFormat="1" applyFont="1" applyAlignment="1">
      <alignment horizontal="right" vertical="center"/>
    </xf>
    <xf numFmtId="171" fontId="107" fillId="0" borderId="8" xfId="1808" applyNumberFormat="1" applyFont="1" applyBorder="1" applyAlignment="1">
      <alignment horizontal="right" vertical="center"/>
    </xf>
    <xf numFmtId="0" fontId="106" fillId="0" borderId="0" xfId="1620" applyFont="1" applyAlignment="1">
      <alignment vertical="center"/>
    </xf>
    <xf numFmtId="0" fontId="107" fillId="0" borderId="0" xfId="1620" applyFont="1" applyAlignment="1">
      <alignment vertical="center"/>
    </xf>
    <xf numFmtId="0" fontId="107" fillId="0" borderId="0" xfId="1620" applyFont="1" applyAlignment="1">
      <alignment horizontal="center" vertical="center"/>
    </xf>
    <xf numFmtId="171" fontId="107" fillId="0" borderId="0" xfId="1620" applyNumberFormat="1" applyFont="1" applyAlignment="1">
      <alignment horizontal="right" vertical="center"/>
    </xf>
    <xf numFmtId="0" fontId="107" fillId="0" borderId="8" xfId="0" applyFont="1" applyBorder="1" applyAlignment="1">
      <alignment horizontal="left" vertical="center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6" fillId="0" borderId="8" xfId="1620" applyFont="1" applyBorder="1" applyAlignment="1">
      <alignment horizontal="center" vertical="center"/>
    </xf>
    <xf numFmtId="0" fontId="106" fillId="0" borderId="8" xfId="0" applyFont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6" fillId="0" borderId="0" xfId="0" applyFont="1" applyFill="1" applyAlignment="1">
      <alignment horizontal="center" vertical="center"/>
    </xf>
    <xf numFmtId="0" fontId="106" fillId="0" borderId="0" xfId="0" applyFont="1" applyFill="1" applyAlignment="1">
      <alignment horizontal="right" vertical="center"/>
    </xf>
    <xf numFmtId="0" fontId="107" fillId="0" borderId="0" xfId="0" applyFont="1" applyFill="1" applyAlignment="1">
      <alignment vertical="center"/>
    </xf>
    <xf numFmtId="0" fontId="106" fillId="0" borderId="8" xfId="0" applyFont="1" applyFill="1" applyBorder="1" applyAlignment="1">
      <alignment vertical="center"/>
    </xf>
    <xf numFmtId="0" fontId="106" fillId="0" borderId="8" xfId="0" applyFont="1" applyFill="1" applyBorder="1" applyAlignment="1">
      <alignment horizontal="center" vertical="center"/>
    </xf>
    <xf numFmtId="0" fontId="106" fillId="0" borderId="8" xfId="0" applyFont="1" applyFill="1" applyBorder="1" applyAlignment="1">
      <alignment horizontal="right" vertical="center"/>
    </xf>
    <xf numFmtId="0" fontId="107" fillId="0" borderId="0" xfId="0" applyFont="1" applyFill="1" applyAlignment="1">
      <alignment horizontal="center" vertical="center"/>
    </xf>
    <xf numFmtId="0" fontId="106" fillId="0" borderId="0" xfId="0" applyFont="1" applyFill="1" applyAlignment="1">
      <alignment horizontal="center" vertical="center"/>
    </xf>
    <xf numFmtId="0" fontId="107" fillId="0" borderId="0" xfId="0" applyFont="1" applyFill="1" applyAlignment="1">
      <alignment horizontal="right" vertical="center"/>
    </xf>
    <xf numFmtId="0" fontId="106" fillId="0" borderId="8" xfId="0" applyFont="1" applyFill="1" applyBorder="1" applyAlignment="1">
      <alignment horizontal="center" vertical="center"/>
    </xf>
    <xf numFmtId="0" fontId="106" fillId="0" borderId="8" xfId="1620" applyFont="1" applyFill="1" applyBorder="1" applyAlignment="1">
      <alignment horizontal="center" vertical="center"/>
    </xf>
    <xf numFmtId="171" fontId="106" fillId="0" borderId="0" xfId="0" applyNumberFormat="1" applyFont="1" applyFill="1" applyAlignment="1">
      <alignment horizontal="right" vertical="center"/>
    </xf>
    <xf numFmtId="171" fontId="107" fillId="0" borderId="0" xfId="1808" applyNumberFormat="1" applyFont="1" applyFill="1" applyAlignment="1">
      <alignment horizontal="right" vertical="center"/>
    </xf>
    <xf numFmtId="171" fontId="107" fillId="0" borderId="0" xfId="0" applyNumberFormat="1" applyFont="1" applyFill="1" applyAlignment="1">
      <alignment horizontal="right" vertical="center"/>
    </xf>
    <xf numFmtId="171" fontId="107" fillId="0" borderId="8" xfId="1808" applyNumberFormat="1" applyFont="1" applyFill="1" applyBorder="1" applyAlignment="1">
      <alignment horizontal="right" vertical="center"/>
    </xf>
    <xf numFmtId="171" fontId="107" fillId="0" borderId="8" xfId="1808" quotePrefix="1" applyNumberFormat="1" applyFont="1" applyFill="1" applyBorder="1" applyAlignment="1">
      <alignment horizontal="right" vertical="center"/>
    </xf>
    <xf numFmtId="171" fontId="107" fillId="0" borderId="0" xfId="1808" quotePrefix="1" applyNumberFormat="1" applyFont="1" applyFill="1" applyAlignment="1">
      <alignment horizontal="right" vertical="center"/>
    </xf>
    <xf numFmtId="171" fontId="107" fillId="0" borderId="9" xfId="0" applyNumberFormat="1" applyFont="1" applyFill="1" applyBorder="1" applyAlignment="1">
      <alignment horizontal="right" vertical="center"/>
    </xf>
    <xf numFmtId="169" fontId="107" fillId="0" borderId="0" xfId="0" applyNumberFormat="1" applyFont="1" applyFill="1" applyAlignment="1">
      <alignment horizontal="right" vertical="center"/>
    </xf>
    <xf numFmtId="0" fontId="106" fillId="0" borderId="0" xfId="0" quotePrefix="1" applyFont="1" applyFill="1" applyAlignment="1">
      <alignment vertical="center"/>
    </xf>
    <xf numFmtId="170" fontId="107" fillId="0" borderId="9" xfId="0" applyNumberFormat="1" applyFont="1" applyFill="1" applyBorder="1" applyAlignment="1">
      <alignment horizontal="right" vertical="center"/>
    </xf>
    <xf numFmtId="170" fontId="107" fillId="0" borderId="0" xfId="0" applyNumberFormat="1" applyFont="1" applyFill="1" applyAlignment="1">
      <alignment horizontal="right" vertical="center"/>
    </xf>
    <xf numFmtId="0" fontId="107" fillId="0" borderId="8" xfId="0" applyFont="1" applyFill="1" applyBorder="1" applyAlignment="1">
      <alignment horizontal="left" vertical="center"/>
    </xf>
    <xf numFmtId="0" fontId="106" fillId="0" borderId="0" xfId="1653" applyFont="1" applyFill="1" applyAlignment="1">
      <alignment vertical="center"/>
    </xf>
    <xf numFmtId="0" fontId="106" fillId="0" borderId="0" xfId="1620" applyFont="1" applyFill="1" applyAlignment="1">
      <alignment vertical="center"/>
    </xf>
    <xf numFmtId="0" fontId="106" fillId="0" borderId="0" xfId="1620" applyFont="1" applyFill="1" applyAlignment="1">
      <alignment horizontal="center" vertical="center"/>
    </xf>
    <xf numFmtId="171" fontId="106" fillId="0" borderId="0" xfId="1620" applyNumberFormat="1" applyFont="1" applyFill="1" applyAlignment="1">
      <alignment horizontal="right" vertical="center"/>
    </xf>
    <xf numFmtId="0" fontId="106" fillId="0" borderId="8" xfId="1620" applyFont="1" applyFill="1" applyBorder="1" applyAlignment="1">
      <alignment vertical="center"/>
    </xf>
    <xf numFmtId="0" fontId="106" fillId="0" borderId="8" xfId="1620" applyFont="1" applyFill="1" applyBorder="1" applyAlignment="1">
      <alignment horizontal="center" vertical="center"/>
    </xf>
    <xf numFmtId="171" fontId="106" fillId="0" borderId="8" xfId="1620" applyNumberFormat="1" applyFont="1" applyFill="1" applyBorder="1" applyAlignment="1">
      <alignment horizontal="right" vertical="center"/>
    </xf>
    <xf numFmtId="0" fontId="106" fillId="0" borderId="0" xfId="1620" applyFont="1" applyFill="1" applyAlignment="1">
      <alignment horizontal="center" vertical="center"/>
    </xf>
    <xf numFmtId="171" fontId="106" fillId="0" borderId="0" xfId="1620" quotePrefix="1" applyNumberFormat="1" applyFont="1" applyFill="1" applyAlignment="1">
      <alignment horizontal="right" vertical="center"/>
    </xf>
    <xf numFmtId="169" fontId="106" fillId="0" borderId="8" xfId="0" applyNumberFormat="1" applyFont="1" applyFill="1" applyBorder="1" applyAlignment="1">
      <alignment horizontal="center" vertical="center"/>
    </xf>
    <xf numFmtId="0" fontId="107" fillId="0" borderId="0" xfId="1620" applyFont="1" applyFill="1" applyAlignment="1">
      <alignment vertical="center"/>
    </xf>
    <xf numFmtId="0" fontId="107" fillId="0" borderId="0" xfId="1620" applyFont="1" applyFill="1" applyAlignment="1">
      <alignment horizontal="center" vertical="center"/>
    </xf>
    <xf numFmtId="171" fontId="107" fillId="0" borderId="0" xfId="1620" applyNumberFormat="1" applyFont="1" applyFill="1" applyAlignment="1">
      <alignment horizontal="right" vertical="center"/>
    </xf>
    <xf numFmtId="0" fontId="106" fillId="0" borderId="0" xfId="1725" applyFont="1" applyFill="1" applyAlignment="1">
      <alignment vertical="center"/>
    </xf>
    <xf numFmtId="0" fontId="107" fillId="0" borderId="0" xfId="1725" applyFont="1" applyFill="1" applyAlignment="1">
      <alignment vertical="center"/>
    </xf>
    <xf numFmtId="0" fontId="108" fillId="0" borderId="0" xfId="1725" applyFont="1" applyFill="1" applyAlignment="1">
      <alignment vertical="center"/>
    </xf>
    <xf numFmtId="171" fontId="107" fillId="0" borderId="8" xfId="1725" applyNumberFormat="1" applyFont="1" applyFill="1" applyBorder="1" applyAlignment="1">
      <alignment horizontal="right" vertical="center"/>
    </xf>
    <xf numFmtId="171" fontId="107" fillId="0" borderId="0" xfId="1725" applyNumberFormat="1" applyFont="1" applyFill="1" applyAlignment="1">
      <alignment horizontal="right" vertical="center"/>
    </xf>
    <xf numFmtId="171" fontId="107" fillId="0" borderId="9" xfId="1620" applyNumberFormat="1" applyFont="1" applyFill="1" applyBorder="1" applyAlignment="1">
      <alignment horizontal="right" vertical="center"/>
    </xf>
    <xf numFmtId="171" fontId="107" fillId="0" borderId="0" xfId="1620" applyNumberFormat="1" applyFont="1" applyFill="1" applyAlignment="1">
      <alignment horizontal="center" vertical="center"/>
    </xf>
    <xf numFmtId="171" fontId="107" fillId="0" borderId="8" xfId="1620" quotePrefix="1" applyNumberFormat="1" applyFont="1" applyFill="1" applyBorder="1" applyAlignment="1">
      <alignment horizontal="right" vertical="center"/>
    </xf>
    <xf numFmtId="181" fontId="107" fillId="0" borderId="0" xfId="1620" applyNumberFormat="1" applyFont="1" applyFill="1" applyAlignment="1">
      <alignment horizontal="right" vertical="center"/>
    </xf>
    <xf numFmtId="171" fontId="107" fillId="0" borderId="9" xfId="1653" quotePrefix="1" applyNumberFormat="1" applyFont="1" applyFill="1" applyBorder="1" applyAlignment="1">
      <alignment horizontal="right" vertical="center"/>
    </xf>
    <xf numFmtId="0" fontId="106" fillId="0" borderId="0" xfId="1620" applyFont="1" applyFill="1" applyAlignment="1">
      <alignment horizontal="right" vertical="center"/>
    </xf>
    <xf numFmtId="169" fontId="106" fillId="0" borderId="0" xfId="0" applyNumberFormat="1" applyFont="1" applyFill="1" applyAlignment="1">
      <alignment vertical="center"/>
    </xf>
    <xf numFmtId="180" fontId="107" fillId="0" borderId="0" xfId="0" applyNumberFormat="1" applyFont="1" applyFill="1" applyAlignment="1">
      <alignment horizontal="right" vertical="center"/>
    </xf>
    <xf numFmtId="169" fontId="106" fillId="0" borderId="8" xfId="0" applyNumberFormat="1" applyFont="1" applyFill="1" applyBorder="1" applyAlignment="1">
      <alignment vertical="center"/>
    </xf>
    <xf numFmtId="169" fontId="107" fillId="0" borderId="8" xfId="0" applyNumberFormat="1" applyFont="1" applyFill="1" applyBorder="1" applyAlignment="1">
      <alignment horizontal="right" vertical="center"/>
    </xf>
    <xf numFmtId="180" fontId="107" fillId="0" borderId="8" xfId="0" applyNumberFormat="1" applyFont="1" applyFill="1" applyBorder="1" applyAlignment="1">
      <alignment horizontal="right" vertical="center"/>
    </xf>
    <xf numFmtId="169" fontId="107" fillId="0" borderId="0" xfId="0" applyNumberFormat="1" applyFont="1" applyFill="1" applyAlignment="1">
      <alignment vertical="center"/>
    </xf>
    <xf numFmtId="169" fontId="107" fillId="0" borderId="0" xfId="0" applyNumberFormat="1" applyFont="1" applyFill="1" applyAlignment="1">
      <alignment horizontal="center" vertical="center"/>
    </xf>
    <xf numFmtId="169" fontId="106" fillId="0" borderId="8" xfId="0" applyNumberFormat="1" applyFont="1" applyFill="1" applyBorder="1" applyAlignment="1">
      <alignment horizontal="center" vertical="center"/>
    </xf>
    <xf numFmtId="169" fontId="106" fillId="0" borderId="2" xfId="0" applyNumberFormat="1" applyFont="1" applyFill="1" applyBorder="1" applyAlignment="1">
      <alignment horizontal="center" vertical="center"/>
    </xf>
    <xf numFmtId="180" fontId="106" fillId="0" borderId="0" xfId="0" applyNumberFormat="1" applyFont="1" applyFill="1" applyAlignment="1">
      <alignment horizontal="right" vertical="center"/>
    </xf>
    <xf numFmtId="180" fontId="106" fillId="0" borderId="0" xfId="0" applyNumberFormat="1" applyFont="1" applyFill="1" applyAlignment="1">
      <alignment horizontal="right" vertical="center" wrapText="1"/>
    </xf>
    <xf numFmtId="169" fontId="106" fillId="0" borderId="0" xfId="0" applyNumberFormat="1" applyFont="1" applyFill="1" applyAlignment="1">
      <alignment horizontal="right" vertical="center"/>
    </xf>
    <xf numFmtId="169" fontId="106" fillId="0" borderId="8" xfId="0" applyNumberFormat="1" applyFont="1" applyFill="1" applyBorder="1" applyAlignment="1">
      <alignment horizontal="center" vertical="center" wrapText="1"/>
    </xf>
    <xf numFmtId="169" fontId="106" fillId="0" borderId="0" xfId="0" applyNumberFormat="1" applyFont="1" applyFill="1" applyAlignment="1">
      <alignment horizontal="center" vertical="center" wrapText="1"/>
    </xf>
    <xf numFmtId="169" fontId="106" fillId="0" borderId="0" xfId="0" applyNumberFormat="1" applyFont="1" applyFill="1" applyAlignment="1">
      <alignment horizontal="right" vertical="center" wrapText="1"/>
    </xf>
    <xf numFmtId="180" fontId="106" fillId="0" borderId="8" xfId="0" applyNumberFormat="1" applyFont="1" applyFill="1" applyBorder="1" applyAlignment="1">
      <alignment horizontal="right" vertical="center"/>
    </xf>
    <xf numFmtId="169" fontId="106" fillId="0" borderId="0" xfId="0" quotePrefix="1" applyNumberFormat="1" applyFont="1" applyFill="1" applyAlignment="1">
      <alignment vertical="center"/>
    </xf>
    <xf numFmtId="165" fontId="107" fillId="0" borderId="0" xfId="0" applyNumberFormat="1" applyFont="1" applyFill="1" applyAlignment="1">
      <alignment horizontal="right" vertical="center"/>
    </xf>
    <xf numFmtId="165" fontId="107" fillId="0" borderId="0" xfId="0" applyNumberFormat="1" applyFont="1" applyFill="1" applyAlignment="1">
      <alignment horizontal="left" vertical="center"/>
    </xf>
    <xf numFmtId="180" fontId="107" fillId="0" borderId="9" xfId="0" applyNumberFormat="1" applyFont="1" applyFill="1" applyBorder="1" applyAlignment="1">
      <alignment horizontal="right" vertical="center"/>
    </xf>
    <xf numFmtId="165" fontId="107" fillId="0" borderId="0" xfId="0" applyNumberFormat="1" applyFont="1" applyFill="1" applyAlignment="1">
      <alignment vertical="center"/>
    </xf>
    <xf numFmtId="0" fontId="107" fillId="0" borderId="8" xfId="0" applyFont="1" applyFill="1" applyBorder="1" applyAlignment="1">
      <alignment vertical="center"/>
    </xf>
    <xf numFmtId="0" fontId="107" fillId="0" borderId="8" xfId="0" applyFont="1" applyFill="1" applyBorder="1" applyAlignment="1">
      <alignment horizontal="right" vertical="center"/>
    </xf>
    <xf numFmtId="169" fontId="106" fillId="0" borderId="8" xfId="0" applyNumberFormat="1" applyFont="1" applyFill="1" applyBorder="1" applyAlignment="1">
      <alignment horizontal="right" vertical="center"/>
    </xf>
    <xf numFmtId="169" fontId="107" fillId="0" borderId="0" xfId="0" applyNumberFormat="1" applyFont="1" applyFill="1" applyAlignment="1">
      <alignment horizontal="left" vertical="center"/>
    </xf>
    <xf numFmtId="169" fontId="107" fillId="0" borderId="9" xfId="0" applyNumberFormat="1" applyFont="1" applyFill="1" applyBorder="1" applyAlignment="1">
      <alignment horizontal="right" vertical="center"/>
    </xf>
    <xf numFmtId="171" fontId="107" fillId="0" borderId="8" xfId="0" applyNumberFormat="1" applyFont="1" applyFill="1" applyBorder="1" applyAlignment="1">
      <alignment horizontal="right" vertical="center"/>
    </xf>
    <xf numFmtId="0" fontId="106" fillId="0" borderId="0" xfId="1807" applyFont="1" applyFill="1" applyAlignment="1">
      <alignment vertical="center"/>
    </xf>
    <xf numFmtId="0" fontId="106" fillId="0" borderId="0" xfId="1807" applyFont="1" applyFill="1" applyAlignment="1">
      <alignment horizontal="center" vertical="center"/>
    </xf>
    <xf numFmtId="171" fontId="106" fillId="0" borderId="0" xfId="1807" applyNumberFormat="1" applyFont="1" applyFill="1" applyAlignment="1">
      <alignment horizontal="right" vertical="center"/>
    </xf>
    <xf numFmtId="0" fontId="107" fillId="0" borderId="0" xfId="1807" applyFont="1" applyFill="1" applyAlignment="1">
      <alignment vertical="center"/>
    </xf>
    <xf numFmtId="0" fontId="106" fillId="0" borderId="8" xfId="1807" applyFont="1" applyFill="1" applyBorder="1" applyAlignment="1">
      <alignment vertical="center"/>
    </xf>
    <xf numFmtId="0" fontId="106" fillId="0" borderId="8" xfId="1807" applyFont="1" applyFill="1" applyBorder="1" applyAlignment="1">
      <alignment horizontal="center" vertical="center"/>
    </xf>
    <xf numFmtId="171" fontId="106" fillId="0" borderId="8" xfId="1807" applyNumberFormat="1" applyFont="1" applyFill="1" applyBorder="1" applyAlignment="1">
      <alignment horizontal="right" vertical="center"/>
    </xf>
    <xf numFmtId="0" fontId="107" fillId="0" borderId="0" xfId="1807" applyFont="1" applyFill="1" applyAlignment="1">
      <alignment horizontal="center" vertical="center"/>
    </xf>
    <xf numFmtId="171" fontId="107" fillId="0" borderId="0" xfId="1807" applyNumberFormat="1" applyFont="1" applyFill="1" applyAlignment="1">
      <alignment vertical="center"/>
    </xf>
    <xf numFmtId="171" fontId="107" fillId="0" borderId="0" xfId="0" applyNumberFormat="1" applyFont="1" applyFill="1" applyAlignment="1">
      <alignment vertical="center"/>
    </xf>
    <xf numFmtId="0" fontId="107" fillId="0" borderId="0" xfId="1807" quotePrefix="1" applyFont="1" applyFill="1" applyAlignment="1">
      <alignment vertical="center"/>
    </xf>
    <xf numFmtId="171" fontId="107" fillId="0" borderId="8" xfId="0" applyNumberFormat="1" applyFont="1" applyFill="1" applyBorder="1" applyAlignment="1">
      <alignment vertical="center"/>
    </xf>
    <xf numFmtId="0" fontId="107" fillId="0" borderId="8" xfId="1807" applyFont="1" applyFill="1" applyBorder="1" applyAlignment="1">
      <alignment vertical="center"/>
    </xf>
    <xf numFmtId="0" fontId="107" fillId="0" borderId="8" xfId="1807" applyFont="1" applyFill="1" applyBorder="1" applyAlignment="1">
      <alignment horizontal="center" vertical="center"/>
    </xf>
    <xf numFmtId="171" fontId="107" fillId="0" borderId="8" xfId="1807" applyNumberFormat="1" applyFont="1" applyFill="1" applyBorder="1" applyAlignment="1">
      <alignment vertical="center"/>
    </xf>
  </cellXfs>
  <cellStyles count="2110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3" xfId="25" xr:uid="{00000000-0005-0000-0000-000018000000}"/>
    <cellStyle name="20% - Accent1 25" xfId="26" xr:uid="{00000000-0005-0000-0000-000019000000}"/>
    <cellStyle name="20% - Accent1 3" xfId="27" xr:uid="{00000000-0005-0000-0000-00001A000000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3" xfId="54" xr:uid="{00000000-0005-0000-0000-000035000000}"/>
    <cellStyle name="20% - Accent2 25" xfId="55" xr:uid="{00000000-0005-0000-0000-000036000000}"/>
    <cellStyle name="20% - Accent2 3" xfId="56" xr:uid="{00000000-0005-0000-0000-000037000000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3" xfId="83" xr:uid="{00000000-0005-0000-0000-000052000000}"/>
    <cellStyle name="20% - Accent3 25" xfId="84" xr:uid="{00000000-0005-0000-0000-000053000000}"/>
    <cellStyle name="20% - Accent3 3" xfId="85" xr:uid="{00000000-0005-0000-0000-000054000000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3" xfId="112" xr:uid="{00000000-0005-0000-0000-00006F000000}"/>
    <cellStyle name="20% - Accent4 25" xfId="113" xr:uid="{00000000-0005-0000-0000-000070000000}"/>
    <cellStyle name="20% - Accent4 3" xfId="114" xr:uid="{00000000-0005-0000-0000-000071000000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3" xfId="140" xr:uid="{00000000-0005-0000-0000-00008B000000}"/>
    <cellStyle name="20% - Accent5 25" xfId="141" xr:uid="{00000000-0005-0000-0000-00008C000000}"/>
    <cellStyle name="20% - Accent5 3" xfId="142" xr:uid="{00000000-0005-0000-0000-00008D000000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3" xfId="168" xr:uid="{00000000-0005-0000-0000-0000A7000000}"/>
    <cellStyle name="20% - Accent6 25" xfId="169" xr:uid="{00000000-0005-0000-0000-0000A8000000}"/>
    <cellStyle name="20% - Accent6 3" xfId="170" xr:uid="{00000000-0005-0000-0000-0000A9000000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3" xfId="196" xr:uid="{00000000-0005-0000-0000-0000C3000000}"/>
    <cellStyle name="40% - Accent1 25" xfId="197" xr:uid="{00000000-0005-0000-0000-0000C4000000}"/>
    <cellStyle name="40% - Accent1 3" xfId="198" xr:uid="{00000000-0005-0000-0000-0000C5000000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3" xfId="224" xr:uid="{00000000-0005-0000-0000-0000DF000000}"/>
    <cellStyle name="40% - Accent2 25" xfId="225" xr:uid="{00000000-0005-0000-0000-0000E0000000}"/>
    <cellStyle name="40% - Accent2 3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3" xfId="253" xr:uid="{00000000-0005-0000-0000-0000FC000000}"/>
    <cellStyle name="40% - Accent3 25" xfId="254" xr:uid="{00000000-0005-0000-0000-0000FD000000}"/>
    <cellStyle name="40% - Accent3 3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3" xfId="281" xr:uid="{00000000-0005-0000-0000-000018010000}"/>
    <cellStyle name="40% - Accent4 25" xfId="282" xr:uid="{00000000-0005-0000-0000-000019010000}"/>
    <cellStyle name="40% - Accent4 3" xfId="283" xr:uid="{00000000-0005-0000-0000-00001A010000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3" xfId="309" xr:uid="{00000000-0005-0000-0000-000034010000}"/>
    <cellStyle name="40% - Accent5 25" xfId="310" xr:uid="{00000000-0005-0000-0000-000035010000}"/>
    <cellStyle name="40% - Accent5 3" xfId="311" xr:uid="{00000000-0005-0000-0000-000036010000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3" xfId="337" xr:uid="{00000000-0005-0000-0000-000050010000}"/>
    <cellStyle name="40% - Accent6 25" xfId="338" xr:uid="{00000000-0005-0000-0000-000051010000}"/>
    <cellStyle name="40% - Accent6 3" xfId="339" xr:uid="{00000000-0005-0000-0000-000052010000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Percent (0)" xfId="650" xr:uid="{00000000-0005-0000-0000-000089020000}"/>
    <cellStyle name="Calc Percent (1)" xfId="651" xr:uid="{00000000-0005-0000-0000-00008A020000}"/>
    <cellStyle name="Calc Percent (2)" xfId="652" xr:uid="{00000000-0005-0000-0000-00008B020000}"/>
    <cellStyle name="Calc Units (0)" xfId="653" xr:uid="{00000000-0005-0000-0000-00008C020000}"/>
    <cellStyle name="Calc Units (1)" xfId="654" xr:uid="{00000000-0005-0000-0000-00008D020000}"/>
    <cellStyle name="Calc Units (2)" xfId="655" xr:uid="{00000000-0005-0000-0000-00008E020000}"/>
    <cellStyle name="Calculation" xfId="656" builtinId="22" customBuiltin="1"/>
    <cellStyle name="Calculation 10" xfId="657" xr:uid="{00000000-0005-0000-0000-000090020000}"/>
    <cellStyle name="Calculation 11" xfId="658" xr:uid="{00000000-0005-0000-0000-000091020000}"/>
    <cellStyle name="Calculation 12" xfId="659" xr:uid="{00000000-0005-0000-0000-000092020000}"/>
    <cellStyle name="Calculation 13" xfId="660" xr:uid="{00000000-0005-0000-0000-000093020000}"/>
    <cellStyle name="Calculation 14" xfId="661" xr:uid="{00000000-0005-0000-0000-000094020000}"/>
    <cellStyle name="Calculation 15" xfId="662" xr:uid="{00000000-0005-0000-0000-000095020000}"/>
    <cellStyle name="Calculation 16" xfId="663" xr:uid="{00000000-0005-0000-0000-000096020000}"/>
    <cellStyle name="Calculation 17" xfId="664" xr:uid="{00000000-0005-0000-0000-000097020000}"/>
    <cellStyle name="Calculation 18" xfId="665" xr:uid="{00000000-0005-0000-0000-000098020000}"/>
    <cellStyle name="Calculation 19" xfId="666" xr:uid="{00000000-0005-0000-0000-000099020000}"/>
    <cellStyle name="Calculation 2" xfId="667" xr:uid="{00000000-0005-0000-0000-00009A020000}"/>
    <cellStyle name="Calculation 20" xfId="668" xr:uid="{00000000-0005-0000-0000-00009B020000}"/>
    <cellStyle name="Calculation 21" xfId="669" xr:uid="{00000000-0005-0000-0000-00009C020000}"/>
    <cellStyle name="Calculation 21 2" xfId="670" xr:uid="{00000000-0005-0000-0000-00009D020000}"/>
    <cellStyle name="Calculation 22" xfId="671" xr:uid="{00000000-0005-0000-0000-00009E020000}"/>
    <cellStyle name="Calculation 3" xfId="672" xr:uid="{00000000-0005-0000-0000-00009F020000}"/>
    <cellStyle name="Calculation 4" xfId="673" xr:uid="{00000000-0005-0000-0000-0000A0020000}"/>
    <cellStyle name="Calculation 5" xfId="674" xr:uid="{00000000-0005-0000-0000-0000A1020000}"/>
    <cellStyle name="Calculation 6" xfId="675" xr:uid="{00000000-0005-0000-0000-0000A2020000}"/>
    <cellStyle name="Calculation 7" xfId="676" xr:uid="{00000000-0005-0000-0000-0000A3020000}"/>
    <cellStyle name="Calculation 8" xfId="677" xr:uid="{00000000-0005-0000-0000-0000A4020000}"/>
    <cellStyle name="Calculation 9" xfId="678" xr:uid="{00000000-0005-0000-0000-0000A5020000}"/>
    <cellStyle name="Check Cell" xfId="679" builtinId="23" customBuiltin="1"/>
    <cellStyle name="Check Cell 10" xfId="680" xr:uid="{00000000-0005-0000-0000-0000A7020000}"/>
    <cellStyle name="Check Cell 11" xfId="681" xr:uid="{00000000-0005-0000-0000-0000A8020000}"/>
    <cellStyle name="Check Cell 12" xfId="682" xr:uid="{00000000-0005-0000-0000-0000A9020000}"/>
    <cellStyle name="Check Cell 13" xfId="683" xr:uid="{00000000-0005-0000-0000-0000AA020000}"/>
    <cellStyle name="Check Cell 14" xfId="684" xr:uid="{00000000-0005-0000-0000-0000AB020000}"/>
    <cellStyle name="Check Cell 15" xfId="685" xr:uid="{00000000-0005-0000-0000-0000AC020000}"/>
    <cellStyle name="Check Cell 16" xfId="686" xr:uid="{00000000-0005-0000-0000-0000AD020000}"/>
    <cellStyle name="Check Cell 17" xfId="687" xr:uid="{00000000-0005-0000-0000-0000AE020000}"/>
    <cellStyle name="Check Cell 18" xfId="688" xr:uid="{00000000-0005-0000-0000-0000AF020000}"/>
    <cellStyle name="Check Cell 19" xfId="689" xr:uid="{00000000-0005-0000-0000-0000B0020000}"/>
    <cellStyle name="Check Cell 2" xfId="690" xr:uid="{00000000-0005-0000-0000-0000B1020000}"/>
    <cellStyle name="Check Cell 20" xfId="691" xr:uid="{00000000-0005-0000-0000-0000B2020000}"/>
    <cellStyle name="Check Cell 21" xfId="692" xr:uid="{00000000-0005-0000-0000-0000B3020000}"/>
    <cellStyle name="Check Cell 21 2" xfId="693" xr:uid="{00000000-0005-0000-0000-0000B4020000}"/>
    <cellStyle name="Check Cell 22" xfId="694" xr:uid="{00000000-0005-0000-0000-0000B5020000}"/>
    <cellStyle name="Check Cell 3" xfId="695" xr:uid="{00000000-0005-0000-0000-0000B6020000}"/>
    <cellStyle name="Check Cell 4" xfId="696" xr:uid="{00000000-0005-0000-0000-0000B7020000}"/>
    <cellStyle name="Check Cell 5" xfId="697" xr:uid="{00000000-0005-0000-0000-0000B8020000}"/>
    <cellStyle name="Check Cell 6" xfId="698" xr:uid="{00000000-0005-0000-0000-0000B9020000}"/>
    <cellStyle name="Check Cell 7" xfId="699" xr:uid="{00000000-0005-0000-0000-0000BA020000}"/>
    <cellStyle name="Check Cell 8" xfId="700" xr:uid="{00000000-0005-0000-0000-0000BB020000}"/>
    <cellStyle name="Check Cell 9" xfId="701" xr:uid="{00000000-0005-0000-0000-0000BC020000}"/>
    <cellStyle name="Comma" xfId="702" builtinId="3"/>
    <cellStyle name="Comma  - Style1" xfId="703" xr:uid="{00000000-0005-0000-0000-0000BE020000}"/>
    <cellStyle name="Comma  - Style2" xfId="704" xr:uid="{00000000-0005-0000-0000-0000BF020000}"/>
    <cellStyle name="Comma  - Style3" xfId="705" xr:uid="{00000000-0005-0000-0000-0000C0020000}"/>
    <cellStyle name="Comma  - Style4" xfId="706" xr:uid="{00000000-0005-0000-0000-0000C1020000}"/>
    <cellStyle name="Comma  - Style5" xfId="707" xr:uid="{00000000-0005-0000-0000-0000C2020000}"/>
    <cellStyle name="Comma  - Style6" xfId="708" xr:uid="{00000000-0005-0000-0000-0000C3020000}"/>
    <cellStyle name="Comma  - Style7" xfId="709" xr:uid="{00000000-0005-0000-0000-0000C4020000}"/>
    <cellStyle name="Comma  - Style8" xfId="710" xr:uid="{00000000-0005-0000-0000-0000C5020000}"/>
    <cellStyle name="Comma [00]" xfId="711" xr:uid="{00000000-0005-0000-0000-0000C6020000}"/>
    <cellStyle name="Comma 10" xfId="712" xr:uid="{00000000-0005-0000-0000-0000C7020000}"/>
    <cellStyle name="Comma 10 10" xfId="713" xr:uid="{00000000-0005-0000-0000-0000C8020000}"/>
    <cellStyle name="Comma 10 10 2" xfId="714" xr:uid="{00000000-0005-0000-0000-0000C9020000}"/>
    <cellStyle name="Comma 10 10 3" xfId="715" xr:uid="{00000000-0005-0000-0000-0000CA020000}"/>
    <cellStyle name="Comma 10 11" xfId="716" xr:uid="{00000000-0005-0000-0000-0000CB020000}"/>
    <cellStyle name="Comma 10 11 2" xfId="717" xr:uid="{00000000-0005-0000-0000-0000CC020000}"/>
    <cellStyle name="Comma 10 11 2 2" xfId="718" xr:uid="{00000000-0005-0000-0000-0000CD020000}"/>
    <cellStyle name="Comma 10 11 2 3" xfId="719" xr:uid="{00000000-0005-0000-0000-0000CE020000}"/>
    <cellStyle name="Comma 10 11 3" xfId="720" xr:uid="{00000000-0005-0000-0000-0000CF020000}"/>
    <cellStyle name="Comma 10 11 4" xfId="721" xr:uid="{00000000-0005-0000-0000-0000D0020000}"/>
    <cellStyle name="Comma 10 2" xfId="722" xr:uid="{00000000-0005-0000-0000-0000D1020000}"/>
    <cellStyle name="Comma 10 2 2" xfId="723" xr:uid="{00000000-0005-0000-0000-0000D2020000}"/>
    <cellStyle name="Comma 10 2 3" xfId="724" xr:uid="{00000000-0005-0000-0000-0000D3020000}"/>
    <cellStyle name="Comma 10 3" xfId="725" xr:uid="{00000000-0005-0000-0000-0000D4020000}"/>
    <cellStyle name="Comma 10 3 2" xfId="726" xr:uid="{00000000-0005-0000-0000-0000D5020000}"/>
    <cellStyle name="Comma 10 3 2 2" xfId="727" xr:uid="{00000000-0005-0000-0000-0000D6020000}"/>
    <cellStyle name="Comma 10 3 2 2 2" xfId="728" xr:uid="{00000000-0005-0000-0000-0000D7020000}"/>
    <cellStyle name="Comma 10 3 2 2 3" xfId="729" xr:uid="{00000000-0005-0000-0000-0000D8020000}"/>
    <cellStyle name="Comma 10 3 2 3" xfId="730" xr:uid="{00000000-0005-0000-0000-0000D9020000}"/>
    <cellStyle name="Comma 10 3 3" xfId="731" xr:uid="{00000000-0005-0000-0000-0000DA020000}"/>
    <cellStyle name="Comma 10 3 4" xfId="732" xr:uid="{00000000-0005-0000-0000-0000DB020000}"/>
    <cellStyle name="Comma 10 4" xfId="733" xr:uid="{00000000-0005-0000-0000-0000DC020000}"/>
    <cellStyle name="Comma 10 4 2" xfId="734" xr:uid="{00000000-0005-0000-0000-0000DD020000}"/>
    <cellStyle name="Comma 10 4 3" xfId="735" xr:uid="{00000000-0005-0000-0000-0000DE020000}"/>
    <cellStyle name="Comma 10 5" xfId="736" xr:uid="{00000000-0005-0000-0000-0000DF020000}"/>
    <cellStyle name="Comma 10 6" xfId="737" xr:uid="{00000000-0005-0000-0000-0000E0020000}"/>
    <cellStyle name="Comma 108" xfId="738" xr:uid="{00000000-0005-0000-0000-0000E1020000}"/>
    <cellStyle name="Comma 108 2" xfId="739" xr:uid="{00000000-0005-0000-0000-0000E2020000}"/>
    <cellStyle name="Comma 108 3" xfId="740" xr:uid="{00000000-0005-0000-0000-0000E3020000}"/>
    <cellStyle name="Comma 11" xfId="741" xr:uid="{00000000-0005-0000-0000-0000E4020000}"/>
    <cellStyle name="Comma 11 2" xfId="742" xr:uid="{00000000-0005-0000-0000-0000E5020000}"/>
    <cellStyle name="Comma 11 2 2" xfId="743" xr:uid="{00000000-0005-0000-0000-0000E6020000}"/>
    <cellStyle name="Comma 11 2 3" xfId="744" xr:uid="{00000000-0005-0000-0000-0000E7020000}"/>
    <cellStyle name="Comma 11 3" xfId="745" xr:uid="{00000000-0005-0000-0000-0000E8020000}"/>
    <cellStyle name="Comma 11 4" xfId="746" xr:uid="{00000000-0005-0000-0000-0000E9020000}"/>
    <cellStyle name="Comma 12" xfId="747" xr:uid="{00000000-0005-0000-0000-0000EA020000}"/>
    <cellStyle name="Comma 12 2" xfId="748" xr:uid="{00000000-0005-0000-0000-0000EB020000}"/>
    <cellStyle name="Comma 12 2 2" xfId="749" xr:uid="{00000000-0005-0000-0000-0000EC020000}"/>
    <cellStyle name="Comma 12 2 2 2" xfId="750" xr:uid="{00000000-0005-0000-0000-0000ED020000}"/>
    <cellStyle name="Comma 12 2 2 3" xfId="751" xr:uid="{00000000-0005-0000-0000-0000EE020000}"/>
    <cellStyle name="Comma 12 2 3" xfId="752" xr:uid="{00000000-0005-0000-0000-0000EF020000}"/>
    <cellStyle name="Comma 12 2 4" xfId="753" xr:uid="{00000000-0005-0000-0000-0000F0020000}"/>
    <cellStyle name="Comma 12 3" xfId="754" xr:uid="{00000000-0005-0000-0000-0000F1020000}"/>
    <cellStyle name="Comma 12 4" xfId="755" xr:uid="{00000000-0005-0000-0000-0000F2020000}"/>
    <cellStyle name="Comma 124" xfId="756" xr:uid="{00000000-0005-0000-0000-0000F3020000}"/>
    <cellStyle name="Comma 124 2" xfId="757" xr:uid="{00000000-0005-0000-0000-0000F4020000}"/>
    <cellStyle name="Comma 124 3" xfId="758" xr:uid="{00000000-0005-0000-0000-0000F5020000}"/>
    <cellStyle name="Comma 13" xfId="759" xr:uid="{00000000-0005-0000-0000-0000F6020000}"/>
    <cellStyle name="Comma 13 2" xfId="760" xr:uid="{00000000-0005-0000-0000-0000F7020000}"/>
    <cellStyle name="Comma 13 2 2" xfId="761" xr:uid="{00000000-0005-0000-0000-0000F8020000}"/>
    <cellStyle name="Comma 13 2 3" xfId="762" xr:uid="{00000000-0005-0000-0000-0000F9020000}"/>
    <cellStyle name="Comma 13 3" xfId="763" xr:uid="{00000000-0005-0000-0000-0000FA020000}"/>
    <cellStyle name="Comma 13 3 2" xfId="764" xr:uid="{00000000-0005-0000-0000-0000FB020000}"/>
    <cellStyle name="Comma 13 3 3" xfId="765" xr:uid="{00000000-0005-0000-0000-0000FC020000}"/>
    <cellStyle name="Comma 13 4" xfId="766" xr:uid="{00000000-0005-0000-0000-0000FD020000}"/>
    <cellStyle name="Comma 13 5" xfId="767" xr:uid="{00000000-0005-0000-0000-0000FE020000}"/>
    <cellStyle name="Comma 14" xfId="768" xr:uid="{00000000-0005-0000-0000-0000FF020000}"/>
    <cellStyle name="Comma 14 2" xfId="769" xr:uid="{00000000-0005-0000-0000-000000030000}"/>
    <cellStyle name="Comma 14 2 2" xfId="770" xr:uid="{00000000-0005-0000-0000-000001030000}"/>
    <cellStyle name="Comma 14 2 3" xfId="771" xr:uid="{00000000-0005-0000-0000-000002030000}"/>
    <cellStyle name="Comma 14 3" xfId="772" xr:uid="{00000000-0005-0000-0000-000003030000}"/>
    <cellStyle name="Comma 14 4" xfId="773" xr:uid="{00000000-0005-0000-0000-000004030000}"/>
    <cellStyle name="Comma 15" xfId="774" xr:uid="{00000000-0005-0000-0000-000005030000}"/>
    <cellStyle name="Comma 15 2" xfId="775" xr:uid="{00000000-0005-0000-0000-000006030000}"/>
    <cellStyle name="Comma 15 3" xfId="776" xr:uid="{00000000-0005-0000-0000-000007030000}"/>
    <cellStyle name="Comma 16" xfId="777" xr:uid="{00000000-0005-0000-0000-000008030000}"/>
    <cellStyle name="Comma 16 11" xfId="778" xr:uid="{00000000-0005-0000-0000-000009030000}"/>
    <cellStyle name="Comma 16 11 2" xfId="779" xr:uid="{00000000-0005-0000-0000-00000A030000}"/>
    <cellStyle name="Comma 16 11 3" xfId="780" xr:uid="{00000000-0005-0000-0000-00000B030000}"/>
    <cellStyle name="Comma 16 2" xfId="781" xr:uid="{00000000-0005-0000-0000-00000C030000}"/>
    <cellStyle name="Comma 16 2 2" xfId="782" xr:uid="{00000000-0005-0000-0000-00000D030000}"/>
    <cellStyle name="Comma 16 2 2 2" xfId="783" xr:uid="{00000000-0005-0000-0000-00000E030000}"/>
    <cellStyle name="Comma 16 2 2 3" xfId="784" xr:uid="{00000000-0005-0000-0000-00000F030000}"/>
    <cellStyle name="Comma 16 2 3" xfId="785" xr:uid="{00000000-0005-0000-0000-000010030000}"/>
    <cellStyle name="Comma 16 2 4" xfId="786" xr:uid="{00000000-0005-0000-0000-000011030000}"/>
    <cellStyle name="Comma 16 3" xfId="787" xr:uid="{00000000-0005-0000-0000-000012030000}"/>
    <cellStyle name="Comma 16 4" xfId="788" xr:uid="{00000000-0005-0000-0000-000013030000}"/>
    <cellStyle name="Comma 16 9" xfId="789" xr:uid="{00000000-0005-0000-0000-000014030000}"/>
    <cellStyle name="Comma 16 9 2" xfId="790" xr:uid="{00000000-0005-0000-0000-000015030000}"/>
    <cellStyle name="Comma 16 9 3" xfId="791" xr:uid="{00000000-0005-0000-0000-000016030000}"/>
    <cellStyle name="Comma 162" xfId="792" xr:uid="{00000000-0005-0000-0000-000017030000}"/>
    <cellStyle name="Comma 162 2" xfId="793" xr:uid="{00000000-0005-0000-0000-000018030000}"/>
    <cellStyle name="Comma 162 3" xfId="794" xr:uid="{00000000-0005-0000-0000-000019030000}"/>
    <cellStyle name="Comma 17" xfId="795" xr:uid="{00000000-0005-0000-0000-00001A030000}"/>
    <cellStyle name="Comma 17 2" xfId="796" xr:uid="{00000000-0005-0000-0000-00001B030000}"/>
    <cellStyle name="Comma 17 3" xfId="797" xr:uid="{00000000-0005-0000-0000-00001C030000}"/>
    <cellStyle name="Comma 17 5" xfId="798" xr:uid="{00000000-0005-0000-0000-00001D030000}"/>
    <cellStyle name="Comma 17 5 2" xfId="799" xr:uid="{00000000-0005-0000-0000-00001E030000}"/>
    <cellStyle name="Comma 17 5 3" xfId="800" xr:uid="{00000000-0005-0000-0000-00001F030000}"/>
    <cellStyle name="Comma 18" xfId="801" xr:uid="{00000000-0005-0000-0000-000020030000}"/>
    <cellStyle name="Comma 18 2" xfId="802" xr:uid="{00000000-0005-0000-0000-000021030000}"/>
    <cellStyle name="Comma 18 3" xfId="803" xr:uid="{00000000-0005-0000-0000-000022030000}"/>
    <cellStyle name="Comma 184" xfId="804" xr:uid="{00000000-0005-0000-0000-000023030000}"/>
    <cellStyle name="Comma 184 2" xfId="805" xr:uid="{00000000-0005-0000-0000-000024030000}"/>
    <cellStyle name="Comma 184 3" xfId="806" xr:uid="{00000000-0005-0000-0000-000025030000}"/>
    <cellStyle name="Comma 19" xfId="807" xr:uid="{00000000-0005-0000-0000-000026030000}"/>
    <cellStyle name="Comma 19 2" xfId="808" xr:uid="{00000000-0005-0000-0000-000027030000}"/>
    <cellStyle name="Comma 19 3" xfId="809" xr:uid="{00000000-0005-0000-0000-000028030000}"/>
    <cellStyle name="Comma 2" xfId="810" xr:uid="{00000000-0005-0000-0000-000029030000}"/>
    <cellStyle name="Comma 2 10" xfId="811" xr:uid="{00000000-0005-0000-0000-00002A030000}"/>
    <cellStyle name="Comma 2 11" xfId="812" xr:uid="{00000000-0005-0000-0000-00002B030000}"/>
    <cellStyle name="Comma 2 11 2" xfId="813" xr:uid="{00000000-0005-0000-0000-00002C030000}"/>
    <cellStyle name="Comma 2 11 3" xfId="814" xr:uid="{00000000-0005-0000-0000-00002D030000}"/>
    <cellStyle name="Comma 2 12" xfId="815" xr:uid="{00000000-0005-0000-0000-00002E030000}"/>
    <cellStyle name="Comma 2 17 3" xfId="816" xr:uid="{00000000-0005-0000-0000-00002F030000}"/>
    <cellStyle name="Comma 2 17 3 2" xfId="817" xr:uid="{00000000-0005-0000-0000-000030030000}"/>
    <cellStyle name="Comma 2 17 3 3" xfId="818" xr:uid="{00000000-0005-0000-0000-000031030000}"/>
    <cellStyle name="Comma 2 2" xfId="819" xr:uid="{00000000-0005-0000-0000-000032030000}"/>
    <cellStyle name="Comma 2 2 16" xfId="820" xr:uid="{00000000-0005-0000-0000-000033030000}"/>
    <cellStyle name="Comma 2 2 16 2" xfId="821" xr:uid="{00000000-0005-0000-0000-000034030000}"/>
    <cellStyle name="Comma 2 2 16 3" xfId="822" xr:uid="{00000000-0005-0000-0000-000035030000}"/>
    <cellStyle name="Comma 2 2 2" xfId="823" xr:uid="{00000000-0005-0000-0000-000036030000}"/>
    <cellStyle name="Comma 2 2 2 2" xfId="824" xr:uid="{00000000-0005-0000-0000-000037030000}"/>
    <cellStyle name="Comma 2 2 2 2 2" xfId="825" xr:uid="{00000000-0005-0000-0000-000038030000}"/>
    <cellStyle name="Comma 2 2 2 2 2 2" xfId="826" xr:uid="{00000000-0005-0000-0000-000039030000}"/>
    <cellStyle name="Comma 2 2 2 2 2 3" xfId="827" xr:uid="{00000000-0005-0000-0000-00003A030000}"/>
    <cellStyle name="Comma 2 2 2 2 3" xfId="828" xr:uid="{00000000-0005-0000-0000-00003B030000}"/>
    <cellStyle name="Comma 2 2 2 2 3 2" xfId="829" xr:uid="{00000000-0005-0000-0000-00003C030000}"/>
    <cellStyle name="Comma 2 2 2 2 3 3" xfId="830" xr:uid="{00000000-0005-0000-0000-00003D030000}"/>
    <cellStyle name="Comma 2 2 2 2 4" xfId="831" xr:uid="{00000000-0005-0000-0000-00003E030000}"/>
    <cellStyle name="Comma 2 2 2 2 5" xfId="832" xr:uid="{00000000-0005-0000-0000-00003F030000}"/>
    <cellStyle name="Comma 2 2 2 3" xfId="833" xr:uid="{00000000-0005-0000-0000-000040030000}"/>
    <cellStyle name="Comma 2 2 2 3 2" xfId="834" xr:uid="{00000000-0005-0000-0000-000041030000}"/>
    <cellStyle name="Comma 2 2 2 3 2 2" xfId="835" xr:uid="{00000000-0005-0000-0000-000042030000}"/>
    <cellStyle name="Comma 2 2 2 3 2 3" xfId="836" xr:uid="{00000000-0005-0000-0000-000043030000}"/>
    <cellStyle name="Comma 2 2 2 3 3" xfId="837" xr:uid="{00000000-0005-0000-0000-000044030000}"/>
    <cellStyle name="Comma 2 2 2 3 4" xfId="838" xr:uid="{00000000-0005-0000-0000-000045030000}"/>
    <cellStyle name="Comma 2 2 2 4" xfId="839" xr:uid="{00000000-0005-0000-0000-000046030000}"/>
    <cellStyle name="Comma 2 2 2 4 2" xfId="840" xr:uid="{00000000-0005-0000-0000-000047030000}"/>
    <cellStyle name="Comma 2 2 2 4 3" xfId="841" xr:uid="{00000000-0005-0000-0000-000048030000}"/>
    <cellStyle name="Comma 2 2 2 5" xfId="842" xr:uid="{00000000-0005-0000-0000-000049030000}"/>
    <cellStyle name="Comma 2 2 2 5 2" xfId="843" xr:uid="{00000000-0005-0000-0000-00004A030000}"/>
    <cellStyle name="Comma 2 2 2 5 3" xfId="844" xr:uid="{00000000-0005-0000-0000-00004B030000}"/>
    <cellStyle name="Comma 2 2 2 6" xfId="845" xr:uid="{00000000-0005-0000-0000-00004C030000}"/>
    <cellStyle name="Comma 2 2 2 7" xfId="846" xr:uid="{00000000-0005-0000-0000-00004D030000}"/>
    <cellStyle name="Comma 2 2 3" xfId="847" xr:uid="{00000000-0005-0000-0000-00004E030000}"/>
    <cellStyle name="Comma 2 2 3 2" xfId="848" xr:uid="{00000000-0005-0000-0000-00004F030000}"/>
    <cellStyle name="Comma 2 2 3 2 2" xfId="849" xr:uid="{00000000-0005-0000-0000-000050030000}"/>
    <cellStyle name="Comma 2 2 3 2 3" xfId="850" xr:uid="{00000000-0005-0000-0000-000051030000}"/>
    <cellStyle name="Comma 2 2 3 3" xfId="851" xr:uid="{00000000-0005-0000-0000-000052030000}"/>
    <cellStyle name="Comma 2 2 3 3 2" xfId="852" xr:uid="{00000000-0005-0000-0000-000053030000}"/>
    <cellStyle name="Comma 2 2 3 3 3" xfId="853" xr:uid="{00000000-0005-0000-0000-000054030000}"/>
    <cellStyle name="Comma 2 2 4" xfId="854" xr:uid="{00000000-0005-0000-0000-000055030000}"/>
    <cellStyle name="Comma 2 2 4 2" xfId="855" xr:uid="{00000000-0005-0000-0000-000056030000}"/>
    <cellStyle name="Comma 2 2 4 2 2" xfId="856" xr:uid="{00000000-0005-0000-0000-000057030000}"/>
    <cellStyle name="Comma 2 2 4 2 3" xfId="857" xr:uid="{00000000-0005-0000-0000-000058030000}"/>
    <cellStyle name="Comma 2 2 4 3" xfId="858" xr:uid="{00000000-0005-0000-0000-000059030000}"/>
    <cellStyle name="Comma 2 2 4 4" xfId="859" xr:uid="{00000000-0005-0000-0000-00005A030000}"/>
    <cellStyle name="Comma 2 2 5" xfId="860" xr:uid="{00000000-0005-0000-0000-00005B030000}"/>
    <cellStyle name="Comma 2 2 5 2" xfId="861" xr:uid="{00000000-0005-0000-0000-00005C030000}"/>
    <cellStyle name="Comma 2 2 5 3" xfId="862" xr:uid="{00000000-0005-0000-0000-00005D030000}"/>
    <cellStyle name="Comma 2 2 6" xfId="863" xr:uid="{00000000-0005-0000-0000-00005E030000}"/>
    <cellStyle name="Comma 2 2 6 2" xfId="864" xr:uid="{00000000-0005-0000-0000-00005F030000}"/>
    <cellStyle name="Comma 2 2 6 3" xfId="865" xr:uid="{00000000-0005-0000-0000-000060030000}"/>
    <cellStyle name="Comma 2 23" xfId="866" xr:uid="{00000000-0005-0000-0000-000061030000}"/>
    <cellStyle name="Comma 2 23 2" xfId="867" xr:uid="{00000000-0005-0000-0000-000062030000}"/>
    <cellStyle name="Comma 2 23 3" xfId="868" xr:uid="{00000000-0005-0000-0000-000063030000}"/>
    <cellStyle name="Comma 2 3" xfId="869" xr:uid="{00000000-0005-0000-0000-000064030000}"/>
    <cellStyle name="Comma 2 3 2" xfId="870" xr:uid="{00000000-0005-0000-0000-000065030000}"/>
    <cellStyle name="Comma 2 3 2 2" xfId="871" xr:uid="{00000000-0005-0000-0000-000066030000}"/>
    <cellStyle name="Comma 2 3 2 2 2" xfId="872" xr:uid="{00000000-0005-0000-0000-000067030000}"/>
    <cellStyle name="Comma 2 3 2 2 2 2" xfId="873" xr:uid="{00000000-0005-0000-0000-000068030000}"/>
    <cellStyle name="Comma 2 3 2 2 2 3" xfId="874" xr:uid="{00000000-0005-0000-0000-000069030000}"/>
    <cellStyle name="Comma 2 3 2 2 3" xfId="875" xr:uid="{00000000-0005-0000-0000-00006A030000}"/>
    <cellStyle name="Comma 2 3 2 3" xfId="876" xr:uid="{00000000-0005-0000-0000-00006B030000}"/>
    <cellStyle name="Comma 2 3 2 3 2" xfId="877" xr:uid="{00000000-0005-0000-0000-00006C030000}"/>
    <cellStyle name="Comma 2 3 2 3 3" xfId="878" xr:uid="{00000000-0005-0000-0000-00006D030000}"/>
    <cellStyle name="Comma 2 3 2 4" xfId="879" xr:uid="{00000000-0005-0000-0000-00006E030000}"/>
    <cellStyle name="Comma 2 3 2 4 2" xfId="880" xr:uid="{00000000-0005-0000-0000-00006F030000}"/>
    <cellStyle name="Comma 2 3 2 4 3" xfId="881" xr:uid="{00000000-0005-0000-0000-000070030000}"/>
    <cellStyle name="Comma 2 3 2 5" xfId="882" xr:uid="{00000000-0005-0000-0000-000071030000}"/>
    <cellStyle name="Comma 2 3 2 6" xfId="883" xr:uid="{00000000-0005-0000-0000-000072030000}"/>
    <cellStyle name="Comma 2 3 3" xfId="884" xr:uid="{00000000-0005-0000-0000-000073030000}"/>
    <cellStyle name="Comma 2 3 3 2" xfId="885" xr:uid="{00000000-0005-0000-0000-000074030000}"/>
    <cellStyle name="Comma 2 3 3 3" xfId="886" xr:uid="{00000000-0005-0000-0000-000075030000}"/>
    <cellStyle name="Comma 2 3 4" xfId="887" xr:uid="{00000000-0005-0000-0000-000076030000}"/>
    <cellStyle name="Comma 2 3 5" xfId="888" xr:uid="{00000000-0005-0000-0000-000077030000}"/>
    <cellStyle name="Comma 2 4" xfId="889" xr:uid="{00000000-0005-0000-0000-000078030000}"/>
    <cellStyle name="Comma 2 4 2" xfId="890" xr:uid="{00000000-0005-0000-0000-000079030000}"/>
    <cellStyle name="Comma 2 4 2 2" xfId="891" xr:uid="{00000000-0005-0000-0000-00007A030000}"/>
    <cellStyle name="Comma 2 4 2 3" xfId="892" xr:uid="{00000000-0005-0000-0000-00007B030000}"/>
    <cellStyle name="Comma 2 4 3" xfId="893" xr:uid="{00000000-0005-0000-0000-00007C030000}"/>
    <cellStyle name="Comma 2 4 4" xfId="894" xr:uid="{00000000-0005-0000-0000-00007D030000}"/>
    <cellStyle name="Comma 2 5" xfId="895" xr:uid="{00000000-0005-0000-0000-00007E030000}"/>
    <cellStyle name="Comma 2 5 2" xfId="896" xr:uid="{00000000-0005-0000-0000-00007F030000}"/>
    <cellStyle name="Comma 2 5 2 2" xfId="897" xr:uid="{00000000-0005-0000-0000-000080030000}"/>
    <cellStyle name="Comma 2 5 2 3" xfId="898" xr:uid="{00000000-0005-0000-0000-000081030000}"/>
    <cellStyle name="Comma 2 5 3" xfId="899" xr:uid="{00000000-0005-0000-0000-000082030000}"/>
    <cellStyle name="Comma 2 5 4" xfId="900" xr:uid="{00000000-0005-0000-0000-000083030000}"/>
    <cellStyle name="Comma 2 6" xfId="901" xr:uid="{00000000-0005-0000-0000-000084030000}"/>
    <cellStyle name="Comma 2 6 2" xfId="902" xr:uid="{00000000-0005-0000-0000-000085030000}"/>
    <cellStyle name="Comma 2 6 3" xfId="903" xr:uid="{00000000-0005-0000-0000-000086030000}"/>
    <cellStyle name="Comma 2 7" xfId="904" xr:uid="{00000000-0005-0000-0000-000087030000}"/>
    <cellStyle name="Comma 2 7 2" xfId="905" xr:uid="{00000000-0005-0000-0000-000088030000}"/>
    <cellStyle name="Comma 2 7 2 2" xfId="906" xr:uid="{00000000-0005-0000-0000-000089030000}"/>
    <cellStyle name="Comma 2 7 2 3" xfId="907" xr:uid="{00000000-0005-0000-0000-00008A030000}"/>
    <cellStyle name="Comma 2 7 3" xfId="908" xr:uid="{00000000-0005-0000-0000-00008B030000}"/>
    <cellStyle name="Comma 2 7 4" xfId="909" xr:uid="{00000000-0005-0000-0000-00008C030000}"/>
    <cellStyle name="Comma 2 8" xfId="910" xr:uid="{00000000-0005-0000-0000-00008D030000}"/>
    <cellStyle name="Comma 2 8 2" xfId="911" xr:uid="{00000000-0005-0000-0000-00008E030000}"/>
    <cellStyle name="Comma 2 8 3" xfId="912" xr:uid="{00000000-0005-0000-0000-00008F030000}"/>
    <cellStyle name="Comma 2 9" xfId="913" xr:uid="{00000000-0005-0000-0000-000090030000}"/>
    <cellStyle name="Comma 2 9 2" xfId="914" xr:uid="{00000000-0005-0000-0000-000091030000}"/>
    <cellStyle name="Comma 2 9 3" xfId="915" xr:uid="{00000000-0005-0000-0000-000092030000}"/>
    <cellStyle name="Comma 20" xfId="916" xr:uid="{00000000-0005-0000-0000-000093030000}"/>
    <cellStyle name="Comma 20 2" xfId="917" xr:uid="{00000000-0005-0000-0000-000094030000}"/>
    <cellStyle name="Comma 20 3" xfId="918" xr:uid="{00000000-0005-0000-0000-000095030000}"/>
    <cellStyle name="Comma 21" xfId="919" xr:uid="{00000000-0005-0000-0000-000096030000}"/>
    <cellStyle name="Comma 21 2" xfId="920" xr:uid="{00000000-0005-0000-0000-000097030000}"/>
    <cellStyle name="Comma 21 3" xfId="921" xr:uid="{00000000-0005-0000-0000-000098030000}"/>
    <cellStyle name="Comma 21 5 2" xfId="922" xr:uid="{00000000-0005-0000-0000-000099030000}"/>
    <cellStyle name="Comma 21 5 2 2" xfId="923" xr:uid="{00000000-0005-0000-0000-00009A030000}"/>
    <cellStyle name="Comma 21 5 2 3" xfId="924" xr:uid="{00000000-0005-0000-0000-00009B030000}"/>
    <cellStyle name="Comma 22" xfId="925" xr:uid="{00000000-0005-0000-0000-00009C030000}"/>
    <cellStyle name="Comma 22 2" xfId="926" xr:uid="{00000000-0005-0000-0000-00009D030000}"/>
    <cellStyle name="Comma 22 3" xfId="927" xr:uid="{00000000-0005-0000-0000-00009E030000}"/>
    <cellStyle name="Comma 23" xfId="928" xr:uid="{00000000-0005-0000-0000-00009F030000}"/>
    <cellStyle name="Comma 23 2" xfId="929" xr:uid="{00000000-0005-0000-0000-0000A0030000}"/>
    <cellStyle name="Comma 23 3" xfId="930" xr:uid="{00000000-0005-0000-0000-0000A1030000}"/>
    <cellStyle name="Comma 24" xfId="931" xr:uid="{00000000-0005-0000-0000-0000A2030000}"/>
    <cellStyle name="Comma 24 2" xfId="932" xr:uid="{00000000-0005-0000-0000-0000A3030000}"/>
    <cellStyle name="Comma 24 3" xfId="933" xr:uid="{00000000-0005-0000-0000-0000A4030000}"/>
    <cellStyle name="Comma 25" xfId="934" xr:uid="{00000000-0005-0000-0000-0000A5030000}"/>
    <cellStyle name="Comma 25 2" xfId="935" xr:uid="{00000000-0005-0000-0000-0000A6030000}"/>
    <cellStyle name="Comma 25 3" xfId="936" xr:uid="{00000000-0005-0000-0000-0000A7030000}"/>
    <cellStyle name="Comma 25 8" xfId="937" xr:uid="{00000000-0005-0000-0000-0000A8030000}"/>
    <cellStyle name="Comma 25 8 2" xfId="938" xr:uid="{00000000-0005-0000-0000-0000A9030000}"/>
    <cellStyle name="Comma 25 8 3" xfId="939" xr:uid="{00000000-0005-0000-0000-0000AA030000}"/>
    <cellStyle name="Comma 259" xfId="940" xr:uid="{00000000-0005-0000-0000-0000AB030000}"/>
    <cellStyle name="Comma 259 2" xfId="941" xr:uid="{00000000-0005-0000-0000-0000AC030000}"/>
    <cellStyle name="Comma 259 2 2" xfId="942" xr:uid="{00000000-0005-0000-0000-0000AD030000}"/>
    <cellStyle name="Comma 259 2 3" xfId="943" xr:uid="{00000000-0005-0000-0000-0000AE030000}"/>
    <cellStyle name="Comma 259 3" xfId="944" xr:uid="{00000000-0005-0000-0000-0000AF030000}"/>
    <cellStyle name="Comma 259 4" xfId="945" xr:uid="{00000000-0005-0000-0000-0000B0030000}"/>
    <cellStyle name="Comma 26" xfId="946" xr:uid="{00000000-0005-0000-0000-0000B1030000}"/>
    <cellStyle name="Comma 26 2" xfId="947" xr:uid="{00000000-0005-0000-0000-0000B2030000}"/>
    <cellStyle name="Comma 26 3" xfId="948" xr:uid="{00000000-0005-0000-0000-0000B3030000}"/>
    <cellStyle name="Comma 261" xfId="949" xr:uid="{00000000-0005-0000-0000-0000B4030000}"/>
    <cellStyle name="Comma 261 2" xfId="950" xr:uid="{00000000-0005-0000-0000-0000B5030000}"/>
    <cellStyle name="Comma 261 2 2" xfId="951" xr:uid="{00000000-0005-0000-0000-0000B6030000}"/>
    <cellStyle name="Comma 261 2 3" xfId="952" xr:uid="{00000000-0005-0000-0000-0000B7030000}"/>
    <cellStyle name="Comma 261 3" xfId="953" xr:uid="{00000000-0005-0000-0000-0000B8030000}"/>
    <cellStyle name="Comma 261 4" xfId="954" xr:uid="{00000000-0005-0000-0000-0000B9030000}"/>
    <cellStyle name="Comma 27" xfId="955" xr:uid="{00000000-0005-0000-0000-0000BA030000}"/>
    <cellStyle name="Comma 27 2" xfId="956" xr:uid="{00000000-0005-0000-0000-0000BB030000}"/>
    <cellStyle name="Comma 27 3" xfId="957" xr:uid="{00000000-0005-0000-0000-0000BC030000}"/>
    <cellStyle name="Comma 28" xfId="958" xr:uid="{00000000-0005-0000-0000-0000BD030000}"/>
    <cellStyle name="Comma 28 2" xfId="959" xr:uid="{00000000-0005-0000-0000-0000BE030000}"/>
    <cellStyle name="Comma 28 3" xfId="960" xr:uid="{00000000-0005-0000-0000-0000BF030000}"/>
    <cellStyle name="Comma 29" xfId="961" xr:uid="{00000000-0005-0000-0000-0000C0030000}"/>
    <cellStyle name="Comma 29 2" xfId="962" xr:uid="{00000000-0005-0000-0000-0000C1030000}"/>
    <cellStyle name="Comma 29 3" xfId="963" xr:uid="{00000000-0005-0000-0000-0000C2030000}"/>
    <cellStyle name="Comma 3" xfId="964" xr:uid="{00000000-0005-0000-0000-0000C3030000}"/>
    <cellStyle name="Comma 3 13" xfId="965" xr:uid="{00000000-0005-0000-0000-0000C4030000}"/>
    <cellStyle name="Comma 3 13 2" xfId="966" xr:uid="{00000000-0005-0000-0000-0000C5030000}"/>
    <cellStyle name="Comma 3 13 3" xfId="967" xr:uid="{00000000-0005-0000-0000-0000C6030000}"/>
    <cellStyle name="Comma 3 2" xfId="968" xr:uid="{00000000-0005-0000-0000-0000C7030000}"/>
    <cellStyle name="Comma 3 2 2" xfId="969" xr:uid="{00000000-0005-0000-0000-0000C8030000}"/>
    <cellStyle name="Comma 3 2 2 2" xfId="970" xr:uid="{00000000-0005-0000-0000-0000C9030000}"/>
    <cellStyle name="Comma 3 2 2 2 2" xfId="971" xr:uid="{00000000-0005-0000-0000-0000CA030000}"/>
    <cellStyle name="Comma 3 2 2 2 2 2" xfId="972" xr:uid="{00000000-0005-0000-0000-0000CB030000}"/>
    <cellStyle name="Comma 3 2 2 2 2 3" xfId="973" xr:uid="{00000000-0005-0000-0000-0000CC030000}"/>
    <cellStyle name="Comma 3 2 2 2 3" xfId="974" xr:uid="{00000000-0005-0000-0000-0000CD030000}"/>
    <cellStyle name="Comma 3 2 2 2 4" xfId="975" xr:uid="{00000000-0005-0000-0000-0000CE030000}"/>
    <cellStyle name="Comma 3 2 2 3" xfId="976" xr:uid="{00000000-0005-0000-0000-0000CF030000}"/>
    <cellStyle name="Comma 3 2 2 3 2" xfId="977" xr:uid="{00000000-0005-0000-0000-0000D0030000}"/>
    <cellStyle name="Comma 3 2 2 3 3" xfId="978" xr:uid="{00000000-0005-0000-0000-0000D1030000}"/>
    <cellStyle name="Comma 3 2 2 4" xfId="979" xr:uid="{00000000-0005-0000-0000-0000D2030000}"/>
    <cellStyle name="Comma 3 2 2 5" xfId="980" xr:uid="{00000000-0005-0000-0000-0000D3030000}"/>
    <cellStyle name="Comma 3 2 3" xfId="981" xr:uid="{00000000-0005-0000-0000-0000D4030000}"/>
    <cellStyle name="Comma 3 2 3 2" xfId="982" xr:uid="{00000000-0005-0000-0000-0000D5030000}"/>
    <cellStyle name="Comma 3 2 3 2 2" xfId="983" xr:uid="{00000000-0005-0000-0000-0000D6030000}"/>
    <cellStyle name="Comma 3 2 3 2 3" xfId="984" xr:uid="{00000000-0005-0000-0000-0000D7030000}"/>
    <cellStyle name="Comma 3 2 3 3" xfId="985" xr:uid="{00000000-0005-0000-0000-0000D8030000}"/>
    <cellStyle name="Comma 3 2 3 4" xfId="986" xr:uid="{00000000-0005-0000-0000-0000D9030000}"/>
    <cellStyle name="Comma 3 2 4" xfId="987" xr:uid="{00000000-0005-0000-0000-0000DA030000}"/>
    <cellStyle name="Comma 3 2 4 2" xfId="988" xr:uid="{00000000-0005-0000-0000-0000DB030000}"/>
    <cellStyle name="Comma 3 2 4 3" xfId="989" xr:uid="{00000000-0005-0000-0000-0000DC030000}"/>
    <cellStyle name="Comma 3 2 5" xfId="990" xr:uid="{00000000-0005-0000-0000-0000DD030000}"/>
    <cellStyle name="Comma 3 2 6" xfId="991" xr:uid="{00000000-0005-0000-0000-0000DE030000}"/>
    <cellStyle name="Comma 3 3" xfId="992" xr:uid="{00000000-0005-0000-0000-0000DF030000}"/>
    <cellStyle name="Comma 3 3 2" xfId="993" xr:uid="{00000000-0005-0000-0000-0000E0030000}"/>
    <cellStyle name="Comma 3 3 2 2" xfId="994" xr:uid="{00000000-0005-0000-0000-0000E1030000}"/>
    <cellStyle name="Comma 3 3 2 3" xfId="995" xr:uid="{00000000-0005-0000-0000-0000E2030000}"/>
    <cellStyle name="Comma 3 3 3" xfId="996" xr:uid="{00000000-0005-0000-0000-0000E3030000}"/>
    <cellStyle name="Comma 3 3 4" xfId="997" xr:uid="{00000000-0005-0000-0000-0000E4030000}"/>
    <cellStyle name="Comma 3 4" xfId="998" xr:uid="{00000000-0005-0000-0000-0000E5030000}"/>
    <cellStyle name="Comma 3 4 2" xfId="999" xr:uid="{00000000-0005-0000-0000-0000E6030000}"/>
    <cellStyle name="Comma 3 4 2 2" xfId="1000" xr:uid="{00000000-0005-0000-0000-0000E7030000}"/>
    <cellStyle name="Comma 3 4 2 2 2" xfId="1001" xr:uid="{00000000-0005-0000-0000-0000E8030000}"/>
    <cellStyle name="Comma 3 4 2 2 2 2" xfId="1002" xr:uid="{00000000-0005-0000-0000-0000E9030000}"/>
    <cellStyle name="Comma 3 4 2 2 2 3" xfId="1003" xr:uid="{00000000-0005-0000-0000-0000EA030000}"/>
    <cellStyle name="Comma 3 4 2 2 3" xfId="1004" xr:uid="{00000000-0005-0000-0000-0000EB030000}"/>
    <cellStyle name="Comma 3 4 2 3" xfId="1005" xr:uid="{00000000-0005-0000-0000-0000EC030000}"/>
    <cellStyle name="Comma 3 4 2 4" xfId="1006" xr:uid="{00000000-0005-0000-0000-0000ED030000}"/>
    <cellStyle name="Comma 3 4 3" xfId="1007" xr:uid="{00000000-0005-0000-0000-0000EE030000}"/>
    <cellStyle name="Comma 3 4 3 2" xfId="1008" xr:uid="{00000000-0005-0000-0000-0000EF030000}"/>
    <cellStyle name="Comma 3 4 3 3" xfId="1009" xr:uid="{00000000-0005-0000-0000-0000F0030000}"/>
    <cellStyle name="Comma 3 4 4" xfId="1010" xr:uid="{00000000-0005-0000-0000-0000F1030000}"/>
    <cellStyle name="Comma 3 4 4 2" xfId="1011" xr:uid="{00000000-0005-0000-0000-0000F2030000}"/>
    <cellStyle name="Comma 3 4 4 3" xfId="1012" xr:uid="{00000000-0005-0000-0000-0000F3030000}"/>
    <cellStyle name="Comma 3 4 5" xfId="1013" xr:uid="{00000000-0005-0000-0000-0000F4030000}"/>
    <cellStyle name="Comma 3 4 6" xfId="1014" xr:uid="{00000000-0005-0000-0000-0000F5030000}"/>
    <cellStyle name="Comma 3 5" xfId="1015" xr:uid="{00000000-0005-0000-0000-0000F6030000}"/>
    <cellStyle name="Comma 3 5 2" xfId="1016" xr:uid="{00000000-0005-0000-0000-0000F7030000}"/>
    <cellStyle name="Comma 3 5 2 2" xfId="1017" xr:uid="{00000000-0005-0000-0000-0000F8030000}"/>
    <cellStyle name="Comma 3 5 2 3" xfId="1018" xr:uid="{00000000-0005-0000-0000-0000F9030000}"/>
    <cellStyle name="Comma 3 5 3" xfId="1019" xr:uid="{00000000-0005-0000-0000-0000FA030000}"/>
    <cellStyle name="Comma 3 5 3 2" xfId="1020" xr:uid="{00000000-0005-0000-0000-0000FB030000}"/>
    <cellStyle name="Comma 3 5 3 3" xfId="1021" xr:uid="{00000000-0005-0000-0000-0000FC030000}"/>
    <cellStyle name="Comma 3 5 4" xfId="1022" xr:uid="{00000000-0005-0000-0000-0000FD030000}"/>
    <cellStyle name="Comma 3 5 5" xfId="1023" xr:uid="{00000000-0005-0000-0000-0000FE030000}"/>
    <cellStyle name="Comma 3 6" xfId="1024" xr:uid="{00000000-0005-0000-0000-0000FF030000}"/>
    <cellStyle name="Comma 3 6 2" xfId="1025" xr:uid="{00000000-0005-0000-0000-000000040000}"/>
    <cellStyle name="Comma 3 6 3" xfId="1026" xr:uid="{00000000-0005-0000-0000-000001040000}"/>
    <cellStyle name="Comma 3 7" xfId="1027" xr:uid="{00000000-0005-0000-0000-000002040000}"/>
    <cellStyle name="Comma 3 8" xfId="1028" xr:uid="{00000000-0005-0000-0000-000003040000}"/>
    <cellStyle name="Comma 3 9 3" xfId="1029" xr:uid="{00000000-0005-0000-0000-000004040000}"/>
    <cellStyle name="Comma 3 9 3 2" xfId="1030" xr:uid="{00000000-0005-0000-0000-000005040000}"/>
    <cellStyle name="Comma 3 9 3 3" xfId="1031" xr:uid="{00000000-0005-0000-0000-000006040000}"/>
    <cellStyle name="Comma 3 9 4" xfId="1032" xr:uid="{00000000-0005-0000-0000-000007040000}"/>
    <cellStyle name="Comma 3 9 4 2" xfId="1033" xr:uid="{00000000-0005-0000-0000-000008040000}"/>
    <cellStyle name="Comma 3 9 4 3" xfId="1034" xr:uid="{00000000-0005-0000-0000-000009040000}"/>
    <cellStyle name="Comma 30" xfId="1035" xr:uid="{00000000-0005-0000-0000-00000A040000}"/>
    <cellStyle name="Comma 30 2" xfId="1036" xr:uid="{00000000-0005-0000-0000-00000B040000}"/>
    <cellStyle name="Comma 30 3" xfId="1037" xr:uid="{00000000-0005-0000-0000-00000C040000}"/>
    <cellStyle name="Comma 306 2" xfId="1038" xr:uid="{00000000-0005-0000-0000-00000D040000}"/>
    <cellStyle name="Comma 306 2 2" xfId="1039" xr:uid="{00000000-0005-0000-0000-00000E040000}"/>
    <cellStyle name="Comma 306 2 2 2" xfId="1040" xr:uid="{00000000-0005-0000-0000-00000F040000}"/>
    <cellStyle name="Comma 306 2 2 3" xfId="1041" xr:uid="{00000000-0005-0000-0000-000010040000}"/>
    <cellStyle name="Comma 306 2 3" xfId="1042" xr:uid="{00000000-0005-0000-0000-000011040000}"/>
    <cellStyle name="Comma 306 2 3 2" xfId="1043" xr:uid="{00000000-0005-0000-0000-000012040000}"/>
    <cellStyle name="Comma 306 2 3 2 2" xfId="1044" xr:uid="{00000000-0005-0000-0000-000013040000}"/>
    <cellStyle name="Comma 306 2 3 2 3" xfId="1045" xr:uid="{00000000-0005-0000-0000-000014040000}"/>
    <cellStyle name="Comma 306 2 3 3" xfId="1046" xr:uid="{00000000-0005-0000-0000-000015040000}"/>
    <cellStyle name="Comma 306 2 3 4" xfId="1047" xr:uid="{00000000-0005-0000-0000-000016040000}"/>
    <cellStyle name="Comma 306 2 4" xfId="1048" xr:uid="{00000000-0005-0000-0000-000017040000}"/>
    <cellStyle name="Comma 306 2 5" xfId="1049" xr:uid="{00000000-0005-0000-0000-000018040000}"/>
    <cellStyle name="Comma 31" xfId="1050" xr:uid="{00000000-0005-0000-0000-000019040000}"/>
    <cellStyle name="Comma 31 2" xfId="1051" xr:uid="{00000000-0005-0000-0000-00001A040000}"/>
    <cellStyle name="Comma 31 3" xfId="1052" xr:uid="{00000000-0005-0000-0000-00001B040000}"/>
    <cellStyle name="Comma 32" xfId="1053" xr:uid="{00000000-0005-0000-0000-00001C040000}"/>
    <cellStyle name="Comma 32 2" xfId="1054" xr:uid="{00000000-0005-0000-0000-00001D040000}"/>
    <cellStyle name="Comma 32 3" xfId="1055" xr:uid="{00000000-0005-0000-0000-00001E040000}"/>
    <cellStyle name="Comma 33" xfId="1056" xr:uid="{00000000-0005-0000-0000-00001F040000}"/>
    <cellStyle name="Comma 33 2" xfId="1057" xr:uid="{00000000-0005-0000-0000-000020040000}"/>
    <cellStyle name="Comma 33 3" xfId="1058" xr:uid="{00000000-0005-0000-0000-000021040000}"/>
    <cellStyle name="Comma 34" xfId="1059" xr:uid="{00000000-0005-0000-0000-000022040000}"/>
    <cellStyle name="Comma 34 2" xfId="1060" xr:uid="{00000000-0005-0000-0000-000023040000}"/>
    <cellStyle name="Comma 34 3" xfId="1061" xr:uid="{00000000-0005-0000-0000-000024040000}"/>
    <cellStyle name="Comma 35" xfId="1062" xr:uid="{00000000-0005-0000-0000-000025040000}"/>
    <cellStyle name="Comma 35 2" xfId="1063" xr:uid="{00000000-0005-0000-0000-000026040000}"/>
    <cellStyle name="Comma 35 3" xfId="1064" xr:uid="{00000000-0005-0000-0000-000027040000}"/>
    <cellStyle name="Comma 36" xfId="1065" xr:uid="{00000000-0005-0000-0000-000028040000}"/>
    <cellStyle name="Comma 36 2" xfId="1066" xr:uid="{00000000-0005-0000-0000-000029040000}"/>
    <cellStyle name="Comma 36 3" xfId="1067" xr:uid="{00000000-0005-0000-0000-00002A040000}"/>
    <cellStyle name="Comma 37" xfId="1068" xr:uid="{00000000-0005-0000-0000-00002B040000}"/>
    <cellStyle name="Comma 37 2" xfId="1069" xr:uid="{00000000-0005-0000-0000-00002C040000}"/>
    <cellStyle name="Comma 37 3" xfId="1070" xr:uid="{00000000-0005-0000-0000-00002D040000}"/>
    <cellStyle name="Comma 38" xfId="1071" xr:uid="{00000000-0005-0000-0000-00002E040000}"/>
    <cellStyle name="Comma 38 2" xfId="1072" xr:uid="{00000000-0005-0000-0000-00002F040000}"/>
    <cellStyle name="Comma 39" xfId="1073" xr:uid="{00000000-0005-0000-0000-000030040000}"/>
    <cellStyle name="Comma 39 2" xfId="1074" xr:uid="{00000000-0005-0000-0000-000031040000}"/>
    <cellStyle name="Comma 4" xfId="1075" xr:uid="{00000000-0005-0000-0000-000032040000}"/>
    <cellStyle name="Comma 4 14" xfId="1076" xr:uid="{00000000-0005-0000-0000-000033040000}"/>
    <cellStyle name="Comma 4 14 2" xfId="1077" xr:uid="{00000000-0005-0000-0000-000034040000}"/>
    <cellStyle name="Comma 4 14 3" xfId="1078" xr:uid="{00000000-0005-0000-0000-000035040000}"/>
    <cellStyle name="Comma 4 2" xfId="1079" xr:uid="{00000000-0005-0000-0000-000036040000}"/>
    <cellStyle name="Comma 4 2 2" xfId="1080" xr:uid="{00000000-0005-0000-0000-000037040000}"/>
    <cellStyle name="Comma 4 2 2 2" xfId="1081" xr:uid="{00000000-0005-0000-0000-000038040000}"/>
    <cellStyle name="Comma 4 2 2 2 2" xfId="1082" xr:uid="{00000000-0005-0000-0000-000039040000}"/>
    <cellStyle name="Comma 4 2 2 2 3" xfId="1083" xr:uid="{00000000-0005-0000-0000-00003A040000}"/>
    <cellStyle name="Comma 4 2 2 3" xfId="1084" xr:uid="{00000000-0005-0000-0000-00003B040000}"/>
    <cellStyle name="Comma 4 2 2 3 2" xfId="1085" xr:uid="{00000000-0005-0000-0000-00003C040000}"/>
    <cellStyle name="Comma 4 2 2 3 3" xfId="1086" xr:uid="{00000000-0005-0000-0000-00003D040000}"/>
    <cellStyle name="Comma 4 2 2 4" xfId="1087" xr:uid="{00000000-0005-0000-0000-00003E040000}"/>
    <cellStyle name="Comma 4 2 2 5" xfId="1088" xr:uid="{00000000-0005-0000-0000-00003F040000}"/>
    <cellStyle name="Comma 4 2 3" xfId="1089" xr:uid="{00000000-0005-0000-0000-000040040000}"/>
    <cellStyle name="Comma 4 2 3 2" xfId="1090" xr:uid="{00000000-0005-0000-0000-000041040000}"/>
    <cellStyle name="Comma 4 2 3 3" xfId="1091" xr:uid="{00000000-0005-0000-0000-000042040000}"/>
    <cellStyle name="Comma 4 2 4" xfId="1092" xr:uid="{00000000-0005-0000-0000-000043040000}"/>
    <cellStyle name="Comma 4 2 4 2" xfId="1093" xr:uid="{00000000-0005-0000-0000-000044040000}"/>
    <cellStyle name="Comma 4 2 4 3" xfId="1094" xr:uid="{00000000-0005-0000-0000-000045040000}"/>
    <cellStyle name="Comma 4 2 5" xfId="1095" xr:uid="{00000000-0005-0000-0000-000046040000}"/>
    <cellStyle name="Comma 4 2 6" xfId="1096" xr:uid="{00000000-0005-0000-0000-000047040000}"/>
    <cellStyle name="Comma 4 20" xfId="1097" xr:uid="{00000000-0005-0000-0000-000048040000}"/>
    <cellStyle name="Comma 4 20 2" xfId="1098" xr:uid="{00000000-0005-0000-0000-000049040000}"/>
    <cellStyle name="Comma 4 20 3" xfId="1099" xr:uid="{00000000-0005-0000-0000-00004A040000}"/>
    <cellStyle name="Comma 4 3" xfId="1100" xr:uid="{00000000-0005-0000-0000-00004B040000}"/>
    <cellStyle name="Comma 4 3 2" xfId="1101" xr:uid="{00000000-0005-0000-0000-00004C040000}"/>
    <cellStyle name="Comma 4 3 2 2" xfId="1102" xr:uid="{00000000-0005-0000-0000-00004D040000}"/>
    <cellStyle name="Comma 4 3 2 2 2" xfId="1103" xr:uid="{00000000-0005-0000-0000-00004E040000}"/>
    <cellStyle name="Comma 4 3 2 2 3" xfId="1104" xr:uid="{00000000-0005-0000-0000-00004F040000}"/>
    <cellStyle name="Comma 4 3 2 3" xfId="1105" xr:uid="{00000000-0005-0000-0000-000050040000}"/>
    <cellStyle name="Comma 4 3 2 4" xfId="1106" xr:uid="{00000000-0005-0000-0000-000051040000}"/>
    <cellStyle name="Comma 4 3 3" xfId="1107" xr:uid="{00000000-0005-0000-0000-000052040000}"/>
    <cellStyle name="Comma 4 3 3 2" xfId="1108" xr:uid="{00000000-0005-0000-0000-000053040000}"/>
    <cellStyle name="Comma 4 3 3 3" xfId="1109" xr:uid="{00000000-0005-0000-0000-000054040000}"/>
    <cellStyle name="Comma 4 3 4" xfId="1110" xr:uid="{00000000-0005-0000-0000-000055040000}"/>
    <cellStyle name="Comma 4 3 4 2" xfId="1111" xr:uid="{00000000-0005-0000-0000-000056040000}"/>
    <cellStyle name="Comma 4 3 4 3" xfId="1112" xr:uid="{00000000-0005-0000-0000-000057040000}"/>
    <cellStyle name="Comma 4 3 5" xfId="1113" xr:uid="{00000000-0005-0000-0000-000058040000}"/>
    <cellStyle name="Comma 4 3 6" xfId="1114" xr:uid="{00000000-0005-0000-0000-000059040000}"/>
    <cellStyle name="Comma 4 4" xfId="1115" xr:uid="{00000000-0005-0000-0000-00005A040000}"/>
    <cellStyle name="Comma 4 4 2" xfId="1116" xr:uid="{00000000-0005-0000-0000-00005B040000}"/>
    <cellStyle name="Comma 4 4 2 2" xfId="1117" xr:uid="{00000000-0005-0000-0000-00005C040000}"/>
    <cellStyle name="Comma 4 4 2 3" xfId="1118" xr:uid="{00000000-0005-0000-0000-00005D040000}"/>
    <cellStyle name="Comma 4 4 3" xfId="1119" xr:uid="{00000000-0005-0000-0000-00005E040000}"/>
    <cellStyle name="Comma 4 4 3 2" xfId="1120" xr:uid="{00000000-0005-0000-0000-00005F040000}"/>
    <cellStyle name="Comma 4 4 3 3" xfId="1121" xr:uid="{00000000-0005-0000-0000-000060040000}"/>
    <cellStyle name="Comma 4 4 4" xfId="1122" xr:uid="{00000000-0005-0000-0000-000061040000}"/>
    <cellStyle name="Comma 4 4 5" xfId="1123" xr:uid="{00000000-0005-0000-0000-000062040000}"/>
    <cellStyle name="Comma 4 5" xfId="1124" xr:uid="{00000000-0005-0000-0000-000063040000}"/>
    <cellStyle name="Comma 4 5 2" xfId="1125" xr:uid="{00000000-0005-0000-0000-000064040000}"/>
    <cellStyle name="Comma 4 5 2 2" xfId="1126" xr:uid="{00000000-0005-0000-0000-000065040000}"/>
    <cellStyle name="Comma 4 5 2 3" xfId="1127" xr:uid="{00000000-0005-0000-0000-000066040000}"/>
    <cellStyle name="Comma 4 5 3" xfId="1128" xr:uid="{00000000-0005-0000-0000-000067040000}"/>
    <cellStyle name="Comma 4 5 4" xfId="1129" xr:uid="{00000000-0005-0000-0000-000068040000}"/>
    <cellStyle name="Comma 4 6" xfId="1130" xr:uid="{00000000-0005-0000-0000-000069040000}"/>
    <cellStyle name="Comma 4 6 2" xfId="1131" xr:uid="{00000000-0005-0000-0000-00006A040000}"/>
    <cellStyle name="Comma 4 6 3" xfId="1132" xr:uid="{00000000-0005-0000-0000-00006B040000}"/>
    <cellStyle name="Comma 4 7" xfId="1133" xr:uid="{00000000-0005-0000-0000-00006C040000}"/>
    <cellStyle name="Comma 4 7 2" xfId="1134" xr:uid="{00000000-0005-0000-0000-00006D040000}"/>
    <cellStyle name="Comma 4 7 3" xfId="1135" xr:uid="{00000000-0005-0000-0000-00006E040000}"/>
    <cellStyle name="Comma 4 8" xfId="1136" xr:uid="{00000000-0005-0000-0000-00006F040000}"/>
    <cellStyle name="Comma 4 9" xfId="1137" xr:uid="{00000000-0005-0000-0000-000070040000}"/>
    <cellStyle name="Comma 40" xfId="1138" xr:uid="{00000000-0005-0000-0000-000071040000}"/>
    <cellStyle name="Comma 40 2" xfId="1139" xr:uid="{00000000-0005-0000-0000-000072040000}"/>
    <cellStyle name="Comma 41" xfId="1140" xr:uid="{00000000-0005-0000-0000-000073040000}"/>
    <cellStyle name="Comma 41 2" xfId="1141" xr:uid="{00000000-0005-0000-0000-000074040000}"/>
    <cellStyle name="Comma 42" xfId="1142" xr:uid="{00000000-0005-0000-0000-000075040000}"/>
    <cellStyle name="Comma 42 2" xfId="1143" xr:uid="{00000000-0005-0000-0000-000076040000}"/>
    <cellStyle name="Comma 43" xfId="1144" xr:uid="{00000000-0005-0000-0000-000077040000}"/>
    <cellStyle name="Comma 43 2" xfId="1145" xr:uid="{00000000-0005-0000-0000-000078040000}"/>
    <cellStyle name="Comma 44" xfId="1146" xr:uid="{00000000-0005-0000-0000-000079040000}"/>
    <cellStyle name="Comma 44 2" xfId="1147" xr:uid="{00000000-0005-0000-0000-00007A040000}"/>
    <cellStyle name="Comma 45" xfId="1148" xr:uid="{00000000-0005-0000-0000-00007B040000}"/>
    <cellStyle name="Comma 45 2" xfId="1149" xr:uid="{00000000-0005-0000-0000-00007C040000}"/>
    <cellStyle name="Comma 45 3" xfId="1150" xr:uid="{00000000-0005-0000-0000-00007D040000}"/>
    <cellStyle name="Comma 46" xfId="1151" xr:uid="{00000000-0005-0000-0000-00007E040000}"/>
    <cellStyle name="Comma 46 2" xfId="1152" xr:uid="{00000000-0005-0000-0000-00007F040000}"/>
    <cellStyle name="Comma 46 2 2" xfId="1153" xr:uid="{00000000-0005-0000-0000-000080040000}"/>
    <cellStyle name="Comma 46 2 3" xfId="1154" xr:uid="{00000000-0005-0000-0000-000081040000}"/>
    <cellStyle name="Comma 46 3" xfId="1155" xr:uid="{00000000-0005-0000-0000-000082040000}"/>
    <cellStyle name="Comma 46 4" xfId="1156" xr:uid="{00000000-0005-0000-0000-000083040000}"/>
    <cellStyle name="Comma 47" xfId="1157" xr:uid="{00000000-0005-0000-0000-000084040000}"/>
    <cellStyle name="Comma 47 2" xfId="1158" xr:uid="{00000000-0005-0000-0000-000085040000}"/>
    <cellStyle name="Comma 48" xfId="1159" xr:uid="{00000000-0005-0000-0000-000086040000}"/>
    <cellStyle name="Comma 48 2" xfId="1160" xr:uid="{00000000-0005-0000-0000-000087040000}"/>
    <cellStyle name="Comma 48 3" xfId="1161" xr:uid="{00000000-0005-0000-0000-000088040000}"/>
    <cellStyle name="Comma 49" xfId="1162" xr:uid="{00000000-0005-0000-0000-000089040000}"/>
    <cellStyle name="Comma 49 2" xfId="1163" xr:uid="{00000000-0005-0000-0000-00008A040000}"/>
    <cellStyle name="Comma 5" xfId="1164" xr:uid="{00000000-0005-0000-0000-00008B040000}"/>
    <cellStyle name="Comma 5 2" xfId="1165" xr:uid="{00000000-0005-0000-0000-00008C040000}"/>
    <cellStyle name="Comma 5 2 2" xfId="1166" xr:uid="{00000000-0005-0000-0000-00008D040000}"/>
    <cellStyle name="Comma 5 2 2 2" xfId="1167" xr:uid="{00000000-0005-0000-0000-00008E040000}"/>
    <cellStyle name="Comma 5 2 2 2 2" xfId="1168" xr:uid="{00000000-0005-0000-0000-00008F040000}"/>
    <cellStyle name="Comma 5 2 2 2 3" xfId="1169" xr:uid="{00000000-0005-0000-0000-000090040000}"/>
    <cellStyle name="Comma 5 2 2 3" xfId="1170" xr:uid="{00000000-0005-0000-0000-000091040000}"/>
    <cellStyle name="Comma 5 2 2 4" xfId="1171" xr:uid="{00000000-0005-0000-0000-000092040000}"/>
    <cellStyle name="Comma 5 2 3" xfId="1172" xr:uid="{00000000-0005-0000-0000-000093040000}"/>
    <cellStyle name="Comma 5 2 3 2" xfId="1173" xr:uid="{00000000-0005-0000-0000-000094040000}"/>
    <cellStyle name="Comma 5 2 3 3" xfId="1174" xr:uid="{00000000-0005-0000-0000-000095040000}"/>
    <cellStyle name="Comma 5 2 4" xfId="1175" xr:uid="{00000000-0005-0000-0000-000096040000}"/>
    <cellStyle name="Comma 5 2 4 2" xfId="1176" xr:uid="{00000000-0005-0000-0000-000097040000}"/>
    <cellStyle name="Comma 5 2 4 3" xfId="1177" xr:uid="{00000000-0005-0000-0000-000098040000}"/>
    <cellStyle name="Comma 5 2 5" xfId="1178" xr:uid="{00000000-0005-0000-0000-000099040000}"/>
    <cellStyle name="Comma 5 2 6" xfId="1179" xr:uid="{00000000-0005-0000-0000-00009A040000}"/>
    <cellStyle name="Comma 5 3" xfId="1180" xr:uid="{00000000-0005-0000-0000-00009B040000}"/>
    <cellStyle name="Comma 5 3 2" xfId="1181" xr:uid="{00000000-0005-0000-0000-00009C040000}"/>
    <cellStyle name="Comma 5 3 2 2" xfId="1182" xr:uid="{00000000-0005-0000-0000-00009D040000}"/>
    <cellStyle name="Comma 5 3 2 3" xfId="1183" xr:uid="{00000000-0005-0000-0000-00009E040000}"/>
    <cellStyle name="Comma 5 3 3" xfId="1184" xr:uid="{00000000-0005-0000-0000-00009F040000}"/>
    <cellStyle name="Comma 5 3 3 2" xfId="1185" xr:uid="{00000000-0005-0000-0000-0000A0040000}"/>
    <cellStyle name="Comma 5 3 3 3" xfId="1186" xr:uid="{00000000-0005-0000-0000-0000A1040000}"/>
    <cellStyle name="Comma 5 3 4" xfId="1187" xr:uid="{00000000-0005-0000-0000-0000A2040000}"/>
    <cellStyle name="Comma 5 3 4 2" xfId="1188" xr:uid="{00000000-0005-0000-0000-0000A3040000}"/>
    <cellStyle name="Comma 5 3 4 3" xfId="1189" xr:uid="{00000000-0005-0000-0000-0000A4040000}"/>
    <cellStyle name="Comma 5 3 5" xfId="1190" xr:uid="{00000000-0005-0000-0000-0000A5040000}"/>
    <cellStyle name="Comma 5 3 6" xfId="1191" xr:uid="{00000000-0005-0000-0000-0000A6040000}"/>
    <cellStyle name="Comma 5 4" xfId="1192" xr:uid="{00000000-0005-0000-0000-0000A7040000}"/>
    <cellStyle name="Comma 5 4 2" xfId="1193" xr:uid="{00000000-0005-0000-0000-0000A8040000}"/>
    <cellStyle name="Comma 5 4 2 2" xfId="1194" xr:uid="{00000000-0005-0000-0000-0000A9040000}"/>
    <cellStyle name="Comma 5 4 2 3" xfId="1195" xr:uid="{00000000-0005-0000-0000-0000AA040000}"/>
    <cellStyle name="Comma 5 4 3" xfId="1196" xr:uid="{00000000-0005-0000-0000-0000AB040000}"/>
    <cellStyle name="Comma 5 4 4" xfId="1197" xr:uid="{00000000-0005-0000-0000-0000AC040000}"/>
    <cellStyle name="Comma 5 5" xfId="1198" xr:uid="{00000000-0005-0000-0000-0000AD040000}"/>
    <cellStyle name="Comma 5 6" xfId="1199" xr:uid="{00000000-0005-0000-0000-0000AE040000}"/>
    <cellStyle name="Comma 50" xfId="1200" xr:uid="{00000000-0005-0000-0000-0000AF040000}"/>
    <cellStyle name="Comma 50 2" xfId="1201" xr:uid="{00000000-0005-0000-0000-0000B0040000}"/>
    <cellStyle name="Comma 51" xfId="1202" xr:uid="{00000000-0005-0000-0000-0000B1040000}"/>
    <cellStyle name="Comma 51 2" xfId="1203" xr:uid="{00000000-0005-0000-0000-0000B2040000}"/>
    <cellStyle name="Comma 52" xfId="1204" xr:uid="{00000000-0005-0000-0000-0000B3040000}"/>
    <cellStyle name="Comma 52 2" xfId="1205" xr:uid="{00000000-0005-0000-0000-0000B4040000}"/>
    <cellStyle name="Comma 53" xfId="1206" xr:uid="{00000000-0005-0000-0000-0000B5040000}"/>
    <cellStyle name="Comma 53 2" xfId="1207" xr:uid="{00000000-0005-0000-0000-0000B6040000}"/>
    <cellStyle name="Comma 54" xfId="1208" xr:uid="{00000000-0005-0000-0000-0000B7040000}"/>
    <cellStyle name="Comma 54 2" xfId="1209" xr:uid="{00000000-0005-0000-0000-0000B8040000}"/>
    <cellStyle name="Comma 55" xfId="1210" xr:uid="{00000000-0005-0000-0000-0000B9040000}"/>
    <cellStyle name="Comma 55 2" xfId="1211" xr:uid="{00000000-0005-0000-0000-0000BA040000}"/>
    <cellStyle name="Comma 56" xfId="1212" xr:uid="{00000000-0005-0000-0000-0000BB040000}"/>
    <cellStyle name="Comma 56 2" xfId="1213" xr:uid="{00000000-0005-0000-0000-0000BC040000}"/>
    <cellStyle name="Comma 57" xfId="1214" xr:uid="{00000000-0005-0000-0000-0000BD040000}"/>
    <cellStyle name="Comma 57 2" xfId="1215" xr:uid="{00000000-0005-0000-0000-0000BE040000}"/>
    <cellStyle name="Comma 58" xfId="1216" xr:uid="{00000000-0005-0000-0000-0000BF040000}"/>
    <cellStyle name="Comma 59" xfId="1217" xr:uid="{00000000-0005-0000-0000-0000C0040000}"/>
    <cellStyle name="Comma 6" xfId="1218" xr:uid="{00000000-0005-0000-0000-0000C1040000}"/>
    <cellStyle name="Comma 6 2" xfId="1219" xr:uid="{00000000-0005-0000-0000-0000C2040000}"/>
    <cellStyle name="Comma 6 2 2" xfId="1220" xr:uid="{00000000-0005-0000-0000-0000C3040000}"/>
    <cellStyle name="Comma 6 2 2 2" xfId="1221" xr:uid="{00000000-0005-0000-0000-0000C4040000}"/>
    <cellStyle name="Comma 6 2 2 2 2" xfId="1222" xr:uid="{00000000-0005-0000-0000-0000C5040000}"/>
    <cellStyle name="Comma 6 2 2 2 3" xfId="1223" xr:uid="{00000000-0005-0000-0000-0000C6040000}"/>
    <cellStyle name="Comma 6 2 2 3" xfId="1224" xr:uid="{00000000-0005-0000-0000-0000C7040000}"/>
    <cellStyle name="Comma 6 2 2 4" xfId="1225" xr:uid="{00000000-0005-0000-0000-0000C8040000}"/>
    <cellStyle name="Comma 6 2 3" xfId="1226" xr:uid="{00000000-0005-0000-0000-0000C9040000}"/>
    <cellStyle name="Comma 6 2 3 2" xfId="1227" xr:uid="{00000000-0005-0000-0000-0000CA040000}"/>
    <cellStyle name="Comma 6 2 3 3" xfId="1228" xr:uid="{00000000-0005-0000-0000-0000CB040000}"/>
    <cellStyle name="Comma 6 2 4" xfId="1229" xr:uid="{00000000-0005-0000-0000-0000CC040000}"/>
    <cellStyle name="Comma 6 2 5" xfId="1230" xr:uid="{00000000-0005-0000-0000-0000CD040000}"/>
    <cellStyle name="Comma 6 3" xfId="1231" xr:uid="{00000000-0005-0000-0000-0000CE040000}"/>
    <cellStyle name="Comma 6 3 2" xfId="1232" xr:uid="{00000000-0005-0000-0000-0000CF040000}"/>
    <cellStyle name="Comma 6 3 2 2" xfId="1233" xr:uid="{00000000-0005-0000-0000-0000D0040000}"/>
    <cellStyle name="Comma 6 3 2 3" xfId="1234" xr:uid="{00000000-0005-0000-0000-0000D1040000}"/>
    <cellStyle name="Comma 6 3 3" xfId="1235" xr:uid="{00000000-0005-0000-0000-0000D2040000}"/>
    <cellStyle name="Comma 6 3 3 2" xfId="1236" xr:uid="{00000000-0005-0000-0000-0000D3040000}"/>
    <cellStyle name="Comma 6 3 3 3" xfId="1237" xr:uid="{00000000-0005-0000-0000-0000D4040000}"/>
    <cellStyle name="Comma 6 3 4" xfId="1238" xr:uid="{00000000-0005-0000-0000-0000D5040000}"/>
    <cellStyle name="Comma 6 3 4 2" xfId="1239" xr:uid="{00000000-0005-0000-0000-0000D6040000}"/>
    <cellStyle name="Comma 6 3 4 3" xfId="1240" xr:uid="{00000000-0005-0000-0000-0000D7040000}"/>
    <cellStyle name="Comma 6 3 5" xfId="1241" xr:uid="{00000000-0005-0000-0000-0000D8040000}"/>
    <cellStyle name="Comma 6 3 6" xfId="1242" xr:uid="{00000000-0005-0000-0000-0000D9040000}"/>
    <cellStyle name="Comma 6 4" xfId="1243" xr:uid="{00000000-0005-0000-0000-0000DA040000}"/>
    <cellStyle name="Comma 6 4 2" xfId="1244" xr:uid="{00000000-0005-0000-0000-0000DB040000}"/>
    <cellStyle name="Comma 6 4 2 2" xfId="1245" xr:uid="{00000000-0005-0000-0000-0000DC040000}"/>
    <cellStyle name="Comma 6 4 2 3" xfId="1246" xr:uid="{00000000-0005-0000-0000-0000DD040000}"/>
    <cellStyle name="Comma 6 4 3" xfId="1247" xr:uid="{00000000-0005-0000-0000-0000DE040000}"/>
    <cellStyle name="Comma 6 4 4" xfId="1248" xr:uid="{00000000-0005-0000-0000-0000DF040000}"/>
    <cellStyle name="Comma 6 5" xfId="1249" xr:uid="{00000000-0005-0000-0000-0000E0040000}"/>
    <cellStyle name="Comma 6 5 2" xfId="1250" xr:uid="{00000000-0005-0000-0000-0000E1040000}"/>
    <cellStyle name="Comma 6 5 3" xfId="1251" xr:uid="{00000000-0005-0000-0000-0000E2040000}"/>
    <cellStyle name="Comma 6 6" xfId="1252" xr:uid="{00000000-0005-0000-0000-0000E3040000}"/>
    <cellStyle name="Comma 6 7" xfId="1253" xr:uid="{00000000-0005-0000-0000-0000E4040000}"/>
    <cellStyle name="Comma 60" xfId="1254" xr:uid="{00000000-0005-0000-0000-0000E5040000}"/>
    <cellStyle name="Comma 61" xfId="1255" xr:uid="{00000000-0005-0000-0000-0000E6040000}"/>
    <cellStyle name="Comma 62" xfId="1256" xr:uid="{00000000-0005-0000-0000-0000E7040000}"/>
    <cellStyle name="Comma 63" xfId="1257" xr:uid="{00000000-0005-0000-0000-0000E8040000}"/>
    <cellStyle name="Comma 7" xfId="1258" xr:uid="{00000000-0005-0000-0000-0000E9040000}"/>
    <cellStyle name="Comma 7 2" xfId="1259" xr:uid="{00000000-0005-0000-0000-0000EA040000}"/>
    <cellStyle name="Comma 7 2 2" xfId="1260" xr:uid="{00000000-0005-0000-0000-0000EB040000}"/>
    <cellStyle name="Comma 7 2 2 2" xfId="1261" xr:uid="{00000000-0005-0000-0000-0000EC040000}"/>
    <cellStyle name="Comma 7 2 2 3" xfId="1262" xr:uid="{00000000-0005-0000-0000-0000ED040000}"/>
    <cellStyle name="Comma 7 2 3" xfId="1263" xr:uid="{00000000-0005-0000-0000-0000EE040000}"/>
    <cellStyle name="Comma 7 2 3 2" xfId="1264" xr:uid="{00000000-0005-0000-0000-0000EF040000}"/>
    <cellStyle name="Comma 7 2 3 3" xfId="1265" xr:uid="{00000000-0005-0000-0000-0000F0040000}"/>
    <cellStyle name="Comma 7 2 4" xfId="1266" xr:uid="{00000000-0005-0000-0000-0000F1040000}"/>
    <cellStyle name="Comma 7 2 5" xfId="1267" xr:uid="{00000000-0005-0000-0000-0000F2040000}"/>
    <cellStyle name="Comma 7 3" xfId="1268" xr:uid="{00000000-0005-0000-0000-0000F3040000}"/>
    <cellStyle name="Comma 7 3 2" xfId="1269" xr:uid="{00000000-0005-0000-0000-0000F4040000}"/>
    <cellStyle name="Comma 7 3 3" xfId="1270" xr:uid="{00000000-0005-0000-0000-0000F5040000}"/>
    <cellStyle name="Comma 7 4" xfId="1271" xr:uid="{00000000-0005-0000-0000-0000F6040000}"/>
    <cellStyle name="Comma 7 5" xfId="1272" xr:uid="{00000000-0005-0000-0000-0000F7040000}"/>
    <cellStyle name="Comma 71" xfId="1273" xr:uid="{00000000-0005-0000-0000-0000F8040000}"/>
    <cellStyle name="Comma 71 2" xfId="1274" xr:uid="{00000000-0005-0000-0000-0000F9040000}"/>
    <cellStyle name="Comma 71 3" xfId="1275" xr:uid="{00000000-0005-0000-0000-0000FA040000}"/>
    <cellStyle name="Comma 8" xfId="1276" xr:uid="{00000000-0005-0000-0000-0000FB040000}"/>
    <cellStyle name="Comma 8 2" xfId="1277" xr:uid="{00000000-0005-0000-0000-0000FC040000}"/>
    <cellStyle name="Comma 8 2 2" xfId="1278" xr:uid="{00000000-0005-0000-0000-0000FD040000}"/>
    <cellStyle name="Comma 8 2 2 2" xfId="1279" xr:uid="{00000000-0005-0000-0000-0000FE040000}"/>
    <cellStyle name="Comma 8 2 2 3" xfId="1280" xr:uid="{00000000-0005-0000-0000-0000FF040000}"/>
    <cellStyle name="Comma 8 2 3" xfId="1281" xr:uid="{00000000-0005-0000-0000-000000050000}"/>
    <cellStyle name="Comma 8 2 3 2" xfId="1282" xr:uid="{00000000-0005-0000-0000-000001050000}"/>
    <cellStyle name="Comma 8 2 3 3" xfId="1283" xr:uid="{00000000-0005-0000-0000-000002050000}"/>
    <cellStyle name="Comma 8 2 4" xfId="1284" xr:uid="{00000000-0005-0000-0000-000003050000}"/>
    <cellStyle name="Comma 8 2 5" xfId="1285" xr:uid="{00000000-0005-0000-0000-000004050000}"/>
    <cellStyle name="Comma 8 3" xfId="1286" xr:uid="{00000000-0005-0000-0000-000005050000}"/>
    <cellStyle name="Comma 8 3 2" xfId="1287" xr:uid="{00000000-0005-0000-0000-000006050000}"/>
    <cellStyle name="Comma 8 3 2 2" xfId="1288" xr:uid="{00000000-0005-0000-0000-000007050000}"/>
    <cellStyle name="Comma 8 3 2 3" xfId="1289" xr:uid="{00000000-0005-0000-0000-000008050000}"/>
    <cellStyle name="Comma 8 3 3" xfId="1290" xr:uid="{00000000-0005-0000-0000-000009050000}"/>
    <cellStyle name="Comma 8 3 4" xfId="1291" xr:uid="{00000000-0005-0000-0000-00000A050000}"/>
    <cellStyle name="Comma 8 4" xfId="1292" xr:uid="{00000000-0005-0000-0000-00000B050000}"/>
    <cellStyle name="Comma 8 4 2" xfId="1293" xr:uid="{00000000-0005-0000-0000-00000C050000}"/>
    <cellStyle name="Comma 8 4 3" xfId="1294" xr:uid="{00000000-0005-0000-0000-00000D050000}"/>
    <cellStyle name="Comma 8 5" xfId="1295" xr:uid="{00000000-0005-0000-0000-00000E050000}"/>
    <cellStyle name="Comma 8 6" xfId="1296" xr:uid="{00000000-0005-0000-0000-00000F050000}"/>
    <cellStyle name="Comma 9" xfId="1297" xr:uid="{00000000-0005-0000-0000-000010050000}"/>
    <cellStyle name="Comma 9 2" xfId="1298" xr:uid="{00000000-0005-0000-0000-000011050000}"/>
    <cellStyle name="Comma 9 2 2" xfId="1299" xr:uid="{00000000-0005-0000-0000-000012050000}"/>
    <cellStyle name="Comma 9 2 3" xfId="1300" xr:uid="{00000000-0005-0000-0000-000013050000}"/>
    <cellStyle name="Comma 9 3" xfId="1301" xr:uid="{00000000-0005-0000-0000-000014050000}"/>
    <cellStyle name="Comma 9 3 2" xfId="1302" xr:uid="{00000000-0005-0000-0000-000015050000}"/>
    <cellStyle name="Comma 9 3 3" xfId="1303" xr:uid="{00000000-0005-0000-0000-000016050000}"/>
    <cellStyle name="Comma 9 4" xfId="1304" xr:uid="{00000000-0005-0000-0000-000017050000}"/>
    <cellStyle name="Comma 9 5" xfId="1305" xr:uid="{00000000-0005-0000-0000-000018050000}"/>
    <cellStyle name="Comma 90 2" xfId="1306" xr:uid="{00000000-0005-0000-0000-000019050000}"/>
    <cellStyle name="Comma 90 2 2" xfId="1307" xr:uid="{00000000-0005-0000-0000-00001A050000}"/>
    <cellStyle name="Comma 90 2 3" xfId="1308" xr:uid="{00000000-0005-0000-0000-00001B050000}"/>
    <cellStyle name="Comma 90 4" xfId="1309" xr:uid="{00000000-0005-0000-0000-00001C050000}"/>
    <cellStyle name="Comma 90 4 2" xfId="1310" xr:uid="{00000000-0005-0000-0000-00001D050000}"/>
    <cellStyle name="Comma 90 4 3" xfId="1311" xr:uid="{00000000-0005-0000-0000-00001E050000}"/>
    <cellStyle name="Comma 92" xfId="1312" xr:uid="{00000000-0005-0000-0000-00001F050000}"/>
    <cellStyle name="Comma 92 2" xfId="1313" xr:uid="{00000000-0005-0000-0000-000020050000}"/>
    <cellStyle name="Comma 92 3" xfId="1314" xr:uid="{00000000-0005-0000-0000-000021050000}"/>
    <cellStyle name="Comma 94" xfId="1315" xr:uid="{00000000-0005-0000-0000-000022050000}"/>
    <cellStyle name="Comma 94 2" xfId="1316" xr:uid="{00000000-0005-0000-0000-000023050000}"/>
    <cellStyle name="Comma 94 3" xfId="1317" xr:uid="{00000000-0005-0000-0000-000024050000}"/>
    <cellStyle name="Comma 96 3" xfId="1318" xr:uid="{00000000-0005-0000-0000-000025050000}"/>
    <cellStyle name="Comma 96 3 2" xfId="1319" xr:uid="{00000000-0005-0000-0000-000026050000}"/>
    <cellStyle name="Comma 96 3 3" xfId="1320" xr:uid="{00000000-0005-0000-0000-000027050000}"/>
    <cellStyle name="Comma 99" xfId="1321" xr:uid="{00000000-0005-0000-0000-000028050000}"/>
    <cellStyle name="Comma 99 2" xfId="1322" xr:uid="{00000000-0005-0000-0000-000029050000}"/>
    <cellStyle name="Comma 99 3" xfId="1323" xr:uid="{00000000-0005-0000-0000-00002A050000}"/>
    <cellStyle name="Comma_Cashflow megachem" xfId="1324" xr:uid="{00000000-0005-0000-0000-00002B050000}"/>
    <cellStyle name="Comma0" xfId="1325" xr:uid="{00000000-0005-0000-0000-00002C050000}"/>
    <cellStyle name="Currency [00]" xfId="1326" xr:uid="{00000000-0005-0000-0000-00002D050000}"/>
    <cellStyle name="Currency 2" xfId="1327" xr:uid="{00000000-0005-0000-0000-00002E050000}"/>
    <cellStyle name="Currency 3" xfId="1328" xr:uid="{00000000-0005-0000-0000-00002F050000}"/>
    <cellStyle name="Currency0" xfId="1329" xr:uid="{00000000-0005-0000-0000-000030050000}"/>
    <cellStyle name="Date Short" xfId="1330" xr:uid="{00000000-0005-0000-0000-000031050000}"/>
    <cellStyle name="Date Short 2" xfId="1331" xr:uid="{00000000-0005-0000-0000-000032050000}"/>
    <cellStyle name="Enter Currency (0)" xfId="1332" xr:uid="{00000000-0005-0000-0000-000033050000}"/>
    <cellStyle name="Enter Currency (2)" xfId="1333" xr:uid="{00000000-0005-0000-0000-000034050000}"/>
    <cellStyle name="Enter Units (0)" xfId="1334" xr:uid="{00000000-0005-0000-0000-000035050000}"/>
    <cellStyle name="Enter Units (1)" xfId="1335" xr:uid="{00000000-0005-0000-0000-000036050000}"/>
    <cellStyle name="Enter Units (2)" xfId="1336" xr:uid="{00000000-0005-0000-0000-000037050000}"/>
    <cellStyle name="Explanatory Text" xfId="1337" builtinId="53" customBuiltin="1"/>
    <cellStyle name="Explanatory Text 10" xfId="1338" xr:uid="{00000000-0005-0000-0000-000039050000}"/>
    <cellStyle name="Explanatory Text 11" xfId="1339" xr:uid="{00000000-0005-0000-0000-00003A050000}"/>
    <cellStyle name="Explanatory Text 12" xfId="1340" xr:uid="{00000000-0005-0000-0000-00003B050000}"/>
    <cellStyle name="Explanatory Text 13" xfId="1341" xr:uid="{00000000-0005-0000-0000-00003C050000}"/>
    <cellStyle name="Explanatory Text 14" xfId="1342" xr:uid="{00000000-0005-0000-0000-00003D050000}"/>
    <cellStyle name="Explanatory Text 15" xfId="1343" xr:uid="{00000000-0005-0000-0000-00003E050000}"/>
    <cellStyle name="Explanatory Text 16" xfId="1344" xr:uid="{00000000-0005-0000-0000-00003F050000}"/>
    <cellStyle name="Explanatory Text 17" xfId="1345" xr:uid="{00000000-0005-0000-0000-000040050000}"/>
    <cellStyle name="Explanatory Text 18" xfId="1346" xr:uid="{00000000-0005-0000-0000-000041050000}"/>
    <cellStyle name="Explanatory Text 19" xfId="1347" xr:uid="{00000000-0005-0000-0000-000042050000}"/>
    <cellStyle name="Explanatory Text 2" xfId="1348" xr:uid="{00000000-0005-0000-0000-000043050000}"/>
    <cellStyle name="Explanatory Text 20" xfId="1349" xr:uid="{00000000-0005-0000-0000-000044050000}"/>
    <cellStyle name="Explanatory Text 21" xfId="1350" xr:uid="{00000000-0005-0000-0000-000045050000}"/>
    <cellStyle name="Explanatory Text 21 2" xfId="1351" xr:uid="{00000000-0005-0000-0000-000046050000}"/>
    <cellStyle name="Explanatory Text 22" xfId="1352" xr:uid="{00000000-0005-0000-0000-000047050000}"/>
    <cellStyle name="Explanatory Text 3" xfId="1353" xr:uid="{00000000-0005-0000-0000-000048050000}"/>
    <cellStyle name="Explanatory Text 4" xfId="1354" xr:uid="{00000000-0005-0000-0000-000049050000}"/>
    <cellStyle name="Explanatory Text 5" xfId="1355" xr:uid="{00000000-0005-0000-0000-00004A050000}"/>
    <cellStyle name="Explanatory Text 6" xfId="1356" xr:uid="{00000000-0005-0000-0000-00004B050000}"/>
    <cellStyle name="Explanatory Text 7" xfId="1357" xr:uid="{00000000-0005-0000-0000-00004C050000}"/>
    <cellStyle name="Explanatory Text 8" xfId="1358" xr:uid="{00000000-0005-0000-0000-00004D050000}"/>
    <cellStyle name="Explanatory Text 9" xfId="1359" xr:uid="{00000000-0005-0000-0000-00004E050000}"/>
    <cellStyle name="Followed Hyperlink 2" xfId="1360" xr:uid="{00000000-0005-0000-0000-00004F050000}"/>
    <cellStyle name="Followed Hyperlink 2 2" xfId="1361" xr:uid="{00000000-0005-0000-0000-000050050000}"/>
    <cellStyle name="Followed Hyperlink 2 3" xfId="1362" xr:uid="{00000000-0005-0000-0000-000051050000}"/>
    <cellStyle name="Followed Hyperlink 3" xfId="1363" xr:uid="{00000000-0005-0000-0000-000052050000}"/>
    <cellStyle name="Good" xfId="1364" builtinId="26" customBuiltin="1"/>
    <cellStyle name="Good 10" xfId="1365" xr:uid="{00000000-0005-0000-0000-000054050000}"/>
    <cellStyle name="Good 11" xfId="1366" xr:uid="{00000000-0005-0000-0000-000055050000}"/>
    <cellStyle name="Good 12" xfId="1367" xr:uid="{00000000-0005-0000-0000-000056050000}"/>
    <cellStyle name="Good 13" xfId="1368" xr:uid="{00000000-0005-0000-0000-000057050000}"/>
    <cellStyle name="Good 14" xfId="1369" xr:uid="{00000000-0005-0000-0000-000058050000}"/>
    <cellStyle name="Good 15" xfId="1370" xr:uid="{00000000-0005-0000-0000-000059050000}"/>
    <cellStyle name="Good 16" xfId="1371" xr:uid="{00000000-0005-0000-0000-00005A050000}"/>
    <cellStyle name="Good 17" xfId="1372" xr:uid="{00000000-0005-0000-0000-00005B050000}"/>
    <cellStyle name="Good 18" xfId="1373" xr:uid="{00000000-0005-0000-0000-00005C050000}"/>
    <cellStyle name="Good 19" xfId="1374" xr:uid="{00000000-0005-0000-0000-00005D050000}"/>
    <cellStyle name="Good 2" xfId="1375" xr:uid="{00000000-0005-0000-0000-00005E050000}"/>
    <cellStyle name="Good 20" xfId="1376" xr:uid="{00000000-0005-0000-0000-00005F050000}"/>
    <cellStyle name="Good 21" xfId="1377" xr:uid="{00000000-0005-0000-0000-000060050000}"/>
    <cellStyle name="Good 21 2" xfId="1378" xr:uid="{00000000-0005-0000-0000-000061050000}"/>
    <cellStyle name="Good 22" xfId="1379" xr:uid="{00000000-0005-0000-0000-000062050000}"/>
    <cellStyle name="Good 3" xfId="1380" xr:uid="{00000000-0005-0000-0000-000063050000}"/>
    <cellStyle name="Good 4" xfId="1381" xr:uid="{00000000-0005-0000-0000-000064050000}"/>
    <cellStyle name="Good 5" xfId="1382" xr:uid="{00000000-0005-0000-0000-000065050000}"/>
    <cellStyle name="Good 6" xfId="1383" xr:uid="{00000000-0005-0000-0000-000066050000}"/>
    <cellStyle name="Good 7" xfId="1384" xr:uid="{00000000-0005-0000-0000-000067050000}"/>
    <cellStyle name="Good 8" xfId="1385" xr:uid="{00000000-0005-0000-0000-000068050000}"/>
    <cellStyle name="Good 9" xfId="1386" xr:uid="{00000000-0005-0000-0000-000069050000}"/>
    <cellStyle name="Grey" xfId="1387" xr:uid="{00000000-0005-0000-0000-00006A050000}"/>
    <cellStyle name="Header1" xfId="1388" xr:uid="{00000000-0005-0000-0000-00006B050000}"/>
    <cellStyle name="Header2" xfId="1389" xr:uid="{00000000-0005-0000-0000-00006C050000}"/>
    <cellStyle name="Header2 2" xfId="1390" xr:uid="{00000000-0005-0000-0000-00006D050000}"/>
    <cellStyle name="Header2 3" xfId="1391" xr:uid="{00000000-0005-0000-0000-00006E050000}"/>
    <cellStyle name="Header2 4" xfId="1392" xr:uid="{00000000-0005-0000-0000-00006F050000}"/>
    <cellStyle name="Header2 5" xfId="1393" xr:uid="{00000000-0005-0000-0000-000070050000}"/>
    <cellStyle name="Header2 6" xfId="1394" xr:uid="{00000000-0005-0000-0000-000071050000}"/>
    <cellStyle name="Header2 7" xfId="1395" xr:uid="{00000000-0005-0000-0000-000072050000}"/>
    <cellStyle name="Heading 1" xfId="1396" builtinId="16" customBuiltin="1"/>
    <cellStyle name="Heading 1 10" xfId="1397" xr:uid="{00000000-0005-0000-0000-000074050000}"/>
    <cellStyle name="Heading 1 11" xfId="1398" xr:uid="{00000000-0005-0000-0000-000075050000}"/>
    <cellStyle name="Heading 1 12" xfId="1399" xr:uid="{00000000-0005-0000-0000-000076050000}"/>
    <cellStyle name="Heading 1 13" xfId="1400" xr:uid="{00000000-0005-0000-0000-000077050000}"/>
    <cellStyle name="Heading 1 14" xfId="1401" xr:uid="{00000000-0005-0000-0000-000078050000}"/>
    <cellStyle name="Heading 1 15" xfId="1402" xr:uid="{00000000-0005-0000-0000-000079050000}"/>
    <cellStyle name="Heading 1 16" xfId="1403" xr:uid="{00000000-0005-0000-0000-00007A050000}"/>
    <cellStyle name="Heading 1 17" xfId="1404" xr:uid="{00000000-0005-0000-0000-00007B050000}"/>
    <cellStyle name="Heading 1 18" xfId="1405" xr:uid="{00000000-0005-0000-0000-00007C050000}"/>
    <cellStyle name="Heading 1 19" xfId="1406" xr:uid="{00000000-0005-0000-0000-00007D050000}"/>
    <cellStyle name="Heading 1 2" xfId="1407" xr:uid="{00000000-0005-0000-0000-00007E050000}"/>
    <cellStyle name="Heading 1 20" xfId="1408" xr:uid="{00000000-0005-0000-0000-00007F050000}"/>
    <cellStyle name="Heading 1 21" xfId="1409" xr:uid="{00000000-0005-0000-0000-000080050000}"/>
    <cellStyle name="Heading 1 21 2" xfId="1410" xr:uid="{00000000-0005-0000-0000-000081050000}"/>
    <cellStyle name="Heading 1 22" xfId="1411" xr:uid="{00000000-0005-0000-0000-000082050000}"/>
    <cellStyle name="Heading 1 3" xfId="1412" xr:uid="{00000000-0005-0000-0000-000083050000}"/>
    <cellStyle name="Heading 1 4" xfId="1413" xr:uid="{00000000-0005-0000-0000-000084050000}"/>
    <cellStyle name="Heading 1 5" xfId="1414" xr:uid="{00000000-0005-0000-0000-000085050000}"/>
    <cellStyle name="Heading 1 6" xfId="1415" xr:uid="{00000000-0005-0000-0000-000086050000}"/>
    <cellStyle name="Heading 1 7" xfId="1416" xr:uid="{00000000-0005-0000-0000-000087050000}"/>
    <cellStyle name="Heading 1 8" xfId="1417" xr:uid="{00000000-0005-0000-0000-000088050000}"/>
    <cellStyle name="Heading 1 9" xfId="1418" xr:uid="{00000000-0005-0000-0000-000089050000}"/>
    <cellStyle name="Heading 2" xfId="1419" builtinId="17" customBuiltin="1"/>
    <cellStyle name="Heading 2 10" xfId="1420" xr:uid="{00000000-0005-0000-0000-00008B050000}"/>
    <cellStyle name="Heading 2 11" xfId="1421" xr:uid="{00000000-0005-0000-0000-00008C050000}"/>
    <cellStyle name="Heading 2 12" xfId="1422" xr:uid="{00000000-0005-0000-0000-00008D050000}"/>
    <cellStyle name="Heading 2 13" xfId="1423" xr:uid="{00000000-0005-0000-0000-00008E050000}"/>
    <cellStyle name="Heading 2 14" xfId="1424" xr:uid="{00000000-0005-0000-0000-00008F050000}"/>
    <cellStyle name="Heading 2 15" xfId="1425" xr:uid="{00000000-0005-0000-0000-000090050000}"/>
    <cellStyle name="Heading 2 16" xfId="1426" xr:uid="{00000000-0005-0000-0000-000091050000}"/>
    <cellStyle name="Heading 2 17" xfId="1427" xr:uid="{00000000-0005-0000-0000-000092050000}"/>
    <cellStyle name="Heading 2 18" xfId="1428" xr:uid="{00000000-0005-0000-0000-000093050000}"/>
    <cellStyle name="Heading 2 19" xfId="1429" xr:uid="{00000000-0005-0000-0000-000094050000}"/>
    <cellStyle name="Heading 2 2" xfId="1430" xr:uid="{00000000-0005-0000-0000-000095050000}"/>
    <cellStyle name="Heading 2 20" xfId="1431" xr:uid="{00000000-0005-0000-0000-000096050000}"/>
    <cellStyle name="Heading 2 21" xfId="1432" xr:uid="{00000000-0005-0000-0000-000097050000}"/>
    <cellStyle name="Heading 2 21 2" xfId="1433" xr:uid="{00000000-0005-0000-0000-000098050000}"/>
    <cellStyle name="Heading 2 22" xfId="1434" xr:uid="{00000000-0005-0000-0000-000099050000}"/>
    <cellStyle name="Heading 2 3" xfId="1435" xr:uid="{00000000-0005-0000-0000-00009A050000}"/>
    <cellStyle name="Heading 2 4" xfId="1436" xr:uid="{00000000-0005-0000-0000-00009B050000}"/>
    <cellStyle name="Heading 2 5" xfId="1437" xr:uid="{00000000-0005-0000-0000-00009C050000}"/>
    <cellStyle name="Heading 2 6" xfId="1438" xr:uid="{00000000-0005-0000-0000-00009D050000}"/>
    <cellStyle name="Heading 2 7" xfId="1439" xr:uid="{00000000-0005-0000-0000-00009E050000}"/>
    <cellStyle name="Heading 2 8" xfId="1440" xr:uid="{00000000-0005-0000-0000-00009F050000}"/>
    <cellStyle name="Heading 2 9" xfId="1441" xr:uid="{00000000-0005-0000-0000-0000A0050000}"/>
    <cellStyle name="Heading 3" xfId="1442" builtinId="18" customBuiltin="1"/>
    <cellStyle name="Heading 3 10" xfId="1443" xr:uid="{00000000-0005-0000-0000-0000A2050000}"/>
    <cellStyle name="Heading 3 11" xfId="1444" xr:uid="{00000000-0005-0000-0000-0000A3050000}"/>
    <cellStyle name="Heading 3 12" xfId="1445" xr:uid="{00000000-0005-0000-0000-0000A4050000}"/>
    <cellStyle name="Heading 3 13" xfId="1446" xr:uid="{00000000-0005-0000-0000-0000A5050000}"/>
    <cellStyle name="Heading 3 14" xfId="1447" xr:uid="{00000000-0005-0000-0000-0000A6050000}"/>
    <cellStyle name="Heading 3 15" xfId="1448" xr:uid="{00000000-0005-0000-0000-0000A7050000}"/>
    <cellStyle name="Heading 3 16" xfId="1449" xr:uid="{00000000-0005-0000-0000-0000A8050000}"/>
    <cellStyle name="Heading 3 17" xfId="1450" xr:uid="{00000000-0005-0000-0000-0000A9050000}"/>
    <cellStyle name="Heading 3 18" xfId="1451" xr:uid="{00000000-0005-0000-0000-0000AA050000}"/>
    <cellStyle name="Heading 3 19" xfId="1452" xr:uid="{00000000-0005-0000-0000-0000AB050000}"/>
    <cellStyle name="Heading 3 2" xfId="1453" xr:uid="{00000000-0005-0000-0000-0000AC050000}"/>
    <cellStyle name="Heading 3 20" xfId="1454" xr:uid="{00000000-0005-0000-0000-0000AD050000}"/>
    <cellStyle name="Heading 3 21" xfId="1455" xr:uid="{00000000-0005-0000-0000-0000AE050000}"/>
    <cellStyle name="Heading 3 21 2" xfId="1456" xr:uid="{00000000-0005-0000-0000-0000AF050000}"/>
    <cellStyle name="Heading 3 22" xfId="1457" xr:uid="{00000000-0005-0000-0000-0000B0050000}"/>
    <cellStyle name="Heading 3 3" xfId="1458" xr:uid="{00000000-0005-0000-0000-0000B1050000}"/>
    <cellStyle name="Heading 3 4" xfId="1459" xr:uid="{00000000-0005-0000-0000-0000B2050000}"/>
    <cellStyle name="Heading 3 5" xfId="1460" xr:uid="{00000000-0005-0000-0000-0000B3050000}"/>
    <cellStyle name="Heading 3 6" xfId="1461" xr:uid="{00000000-0005-0000-0000-0000B4050000}"/>
    <cellStyle name="Heading 3 7" xfId="1462" xr:uid="{00000000-0005-0000-0000-0000B5050000}"/>
    <cellStyle name="Heading 3 8" xfId="1463" xr:uid="{00000000-0005-0000-0000-0000B6050000}"/>
    <cellStyle name="Heading 3 9" xfId="1464" xr:uid="{00000000-0005-0000-0000-0000B7050000}"/>
    <cellStyle name="Heading 4" xfId="1465" builtinId="19" customBuiltin="1"/>
    <cellStyle name="Heading 4 10" xfId="1466" xr:uid="{00000000-0005-0000-0000-0000B9050000}"/>
    <cellStyle name="Heading 4 11" xfId="1467" xr:uid="{00000000-0005-0000-0000-0000BA050000}"/>
    <cellStyle name="Heading 4 12" xfId="1468" xr:uid="{00000000-0005-0000-0000-0000BB050000}"/>
    <cellStyle name="Heading 4 13" xfId="1469" xr:uid="{00000000-0005-0000-0000-0000BC050000}"/>
    <cellStyle name="Heading 4 14" xfId="1470" xr:uid="{00000000-0005-0000-0000-0000BD050000}"/>
    <cellStyle name="Heading 4 15" xfId="1471" xr:uid="{00000000-0005-0000-0000-0000BE050000}"/>
    <cellStyle name="Heading 4 16" xfId="1472" xr:uid="{00000000-0005-0000-0000-0000BF050000}"/>
    <cellStyle name="Heading 4 17" xfId="1473" xr:uid="{00000000-0005-0000-0000-0000C0050000}"/>
    <cellStyle name="Heading 4 18" xfId="1474" xr:uid="{00000000-0005-0000-0000-0000C1050000}"/>
    <cellStyle name="Heading 4 19" xfId="1475" xr:uid="{00000000-0005-0000-0000-0000C2050000}"/>
    <cellStyle name="Heading 4 2" xfId="1476" xr:uid="{00000000-0005-0000-0000-0000C3050000}"/>
    <cellStyle name="Heading 4 20" xfId="1477" xr:uid="{00000000-0005-0000-0000-0000C4050000}"/>
    <cellStyle name="Heading 4 21" xfId="1478" xr:uid="{00000000-0005-0000-0000-0000C5050000}"/>
    <cellStyle name="Heading 4 21 2" xfId="1479" xr:uid="{00000000-0005-0000-0000-0000C6050000}"/>
    <cellStyle name="Heading 4 22" xfId="1480" xr:uid="{00000000-0005-0000-0000-0000C7050000}"/>
    <cellStyle name="Heading 4 3" xfId="1481" xr:uid="{00000000-0005-0000-0000-0000C8050000}"/>
    <cellStyle name="Heading 4 4" xfId="1482" xr:uid="{00000000-0005-0000-0000-0000C9050000}"/>
    <cellStyle name="Heading 4 5" xfId="1483" xr:uid="{00000000-0005-0000-0000-0000CA050000}"/>
    <cellStyle name="Heading 4 6" xfId="1484" xr:uid="{00000000-0005-0000-0000-0000CB050000}"/>
    <cellStyle name="Heading 4 7" xfId="1485" xr:uid="{00000000-0005-0000-0000-0000CC050000}"/>
    <cellStyle name="Heading 4 8" xfId="1486" xr:uid="{00000000-0005-0000-0000-0000CD050000}"/>
    <cellStyle name="Heading 4 9" xfId="1487" xr:uid="{00000000-0005-0000-0000-0000CE050000}"/>
    <cellStyle name="HEADING, MAJOR" xfId="1488" xr:uid="{00000000-0005-0000-0000-0000CF050000}"/>
    <cellStyle name="HEADING, MINOR" xfId="1489" xr:uid="{00000000-0005-0000-0000-0000D0050000}"/>
    <cellStyle name="HEADING, MINOR 2" xfId="1490" xr:uid="{00000000-0005-0000-0000-0000D1050000}"/>
    <cellStyle name="HEADING, MINOR 3" xfId="1491" xr:uid="{00000000-0005-0000-0000-0000D2050000}"/>
    <cellStyle name="HEADING, MINOR 4" xfId="1492" xr:uid="{00000000-0005-0000-0000-0000D3050000}"/>
    <cellStyle name="HEADING, MINOR 5" xfId="1493" xr:uid="{00000000-0005-0000-0000-0000D4050000}"/>
    <cellStyle name="HEADING, MINOR 6" xfId="1494" xr:uid="{00000000-0005-0000-0000-0000D5050000}"/>
    <cellStyle name="HEADING, MINOR 7" xfId="1495" xr:uid="{00000000-0005-0000-0000-0000D6050000}"/>
    <cellStyle name="HEADING, RIGHT" xfId="1496" xr:uid="{00000000-0005-0000-0000-0000D7050000}"/>
    <cellStyle name="HEADING,MAJOR" xfId="1497" xr:uid="{00000000-0005-0000-0000-0000D8050000}"/>
    <cellStyle name="HEADING,MAJOR 2" xfId="1498" xr:uid="{00000000-0005-0000-0000-0000D9050000}"/>
    <cellStyle name="HEADING,MAJOR 3" xfId="1499" xr:uid="{00000000-0005-0000-0000-0000DA050000}"/>
    <cellStyle name="HEADING,MAJOR 4" xfId="1500" xr:uid="{00000000-0005-0000-0000-0000DB050000}"/>
    <cellStyle name="HEADING,MAJOR 5" xfId="1501" xr:uid="{00000000-0005-0000-0000-0000DC050000}"/>
    <cellStyle name="HEADING,MAJOR 6" xfId="1502" xr:uid="{00000000-0005-0000-0000-0000DD050000}"/>
    <cellStyle name="HEADING,MAJOR 7" xfId="1503" xr:uid="{00000000-0005-0000-0000-0000DE050000}"/>
    <cellStyle name="Hyperlink 13" xfId="1504" xr:uid="{00000000-0005-0000-0000-0000DF050000}"/>
    <cellStyle name="Hyperlink 2" xfId="1505" xr:uid="{00000000-0005-0000-0000-0000E0050000}"/>
    <cellStyle name="Hyperlink 2 2" xfId="1506" xr:uid="{00000000-0005-0000-0000-0000E1050000}"/>
    <cellStyle name="Hyperlink 2 2 2" xfId="1507" xr:uid="{00000000-0005-0000-0000-0000E2050000}"/>
    <cellStyle name="Hyperlink 2 2 2 2" xfId="1508" xr:uid="{00000000-0005-0000-0000-0000E3050000}"/>
    <cellStyle name="Hyperlink 2 2 3" xfId="1509" xr:uid="{00000000-0005-0000-0000-0000E4050000}"/>
    <cellStyle name="Hyperlink 2 3" xfId="1510" xr:uid="{00000000-0005-0000-0000-0000E5050000}"/>
    <cellStyle name="Hyperlink 2 3 2" xfId="1511" xr:uid="{00000000-0005-0000-0000-0000E6050000}"/>
    <cellStyle name="Hyperlink 2 4" xfId="1512" xr:uid="{00000000-0005-0000-0000-0000E7050000}"/>
    <cellStyle name="Hyperlink 2 5" xfId="1513" xr:uid="{00000000-0005-0000-0000-0000E8050000}"/>
    <cellStyle name="Hyperlink 2 6" xfId="1514" xr:uid="{00000000-0005-0000-0000-0000E9050000}"/>
    <cellStyle name="Hyperlink 2 7" xfId="1515" xr:uid="{00000000-0005-0000-0000-0000EA050000}"/>
    <cellStyle name="Hyperlink 3" xfId="1516" xr:uid="{00000000-0005-0000-0000-0000EB050000}"/>
    <cellStyle name="Hyperlink 3 2" xfId="1517" xr:uid="{00000000-0005-0000-0000-0000EC050000}"/>
    <cellStyle name="Hyperlink 3 2 2" xfId="1518" xr:uid="{00000000-0005-0000-0000-0000ED050000}"/>
    <cellStyle name="Hyperlink 3 3" xfId="1519" xr:uid="{00000000-0005-0000-0000-0000EE050000}"/>
    <cellStyle name="Hyperlink 3 4" xfId="1520" xr:uid="{00000000-0005-0000-0000-0000EF050000}"/>
    <cellStyle name="Hyperlink 3 5" xfId="1521" xr:uid="{00000000-0005-0000-0000-0000F0050000}"/>
    <cellStyle name="Hyperlink 3 6" xfId="1522" xr:uid="{00000000-0005-0000-0000-0000F1050000}"/>
    <cellStyle name="Hyperlink 4" xfId="1523" xr:uid="{00000000-0005-0000-0000-0000F2050000}"/>
    <cellStyle name="Hyperlink 4 2" xfId="1524" xr:uid="{00000000-0005-0000-0000-0000F3050000}"/>
    <cellStyle name="Hyperlink 4 3" xfId="1525" xr:uid="{00000000-0005-0000-0000-0000F4050000}"/>
    <cellStyle name="Hyperlink 4 4" xfId="1526" xr:uid="{00000000-0005-0000-0000-0000F5050000}"/>
    <cellStyle name="Hyperlink 4 5" xfId="1527" xr:uid="{00000000-0005-0000-0000-0000F6050000}"/>
    <cellStyle name="Hyperlink 5" xfId="1528" xr:uid="{00000000-0005-0000-0000-0000F7050000}"/>
    <cellStyle name="Hyperlink 5 2" xfId="1529" xr:uid="{00000000-0005-0000-0000-0000F8050000}"/>
    <cellStyle name="Hyperlink 5 3" xfId="1530" xr:uid="{00000000-0005-0000-0000-0000F9050000}"/>
    <cellStyle name="Hyperlink 6" xfId="1531" xr:uid="{00000000-0005-0000-0000-0000FA050000}"/>
    <cellStyle name="Hyperlink 6 2" xfId="1532" xr:uid="{00000000-0005-0000-0000-0000FB050000}"/>
    <cellStyle name="Hyperlink 7" xfId="1533" xr:uid="{00000000-0005-0000-0000-0000FC050000}"/>
    <cellStyle name="Input" xfId="1534" builtinId="20" customBuiltin="1"/>
    <cellStyle name="Input [yellow]" xfId="1535" xr:uid="{00000000-0005-0000-0000-0000FE050000}"/>
    <cellStyle name="Input [yellow] 2" xfId="1536" xr:uid="{00000000-0005-0000-0000-0000FF050000}"/>
    <cellStyle name="Input [yellow] 3" xfId="1537" xr:uid="{00000000-0005-0000-0000-000000060000}"/>
    <cellStyle name="Input [yellow] 4" xfId="1538" xr:uid="{00000000-0005-0000-0000-000001060000}"/>
    <cellStyle name="Input [yellow] 5" xfId="1539" xr:uid="{00000000-0005-0000-0000-000002060000}"/>
    <cellStyle name="Input [yellow] 6" xfId="1540" xr:uid="{00000000-0005-0000-0000-000003060000}"/>
    <cellStyle name="Input [yellow] 7" xfId="1541" xr:uid="{00000000-0005-0000-0000-000004060000}"/>
    <cellStyle name="Input 10" xfId="1542" xr:uid="{00000000-0005-0000-0000-000005060000}"/>
    <cellStyle name="Input 11" xfId="1543" xr:uid="{00000000-0005-0000-0000-000006060000}"/>
    <cellStyle name="Input 12" xfId="1544" xr:uid="{00000000-0005-0000-0000-000007060000}"/>
    <cellStyle name="Input 13" xfId="1545" xr:uid="{00000000-0005-0000-0000-000008060000}"/>
    <cellStyle name="Input 14" xfId="1546" xr:uid="{00000000-0005-0000-0000-000009060000}"/>
    <cellStyle name="Input 15" xfId="1547" xr:uid="{00000000-0005-0000-0000-00000A060000}"/>
    <cellStyle name="Input 16" xfId="1548" xr:uid="{00000000-0005-0000-0000-00000B060000}"/>
    <cellStyle name="Input 17" xfId="1549" xr:uid="{00000000-0005-0000-0000-00000C060000}"/>
    <cellStyle name="Input 18" xfId="1550" xr:uid="{00000000-0005-0000-0000-00000D060000}"/>
    <cellStyle name="Input 19" xfId="1551" xr:uid="{00000000-0005-0000-0000-00000E060000}"/>
    <cellStyle name="Input 2" xfId="1552" xr:uid="{00000000-0005-0000-0000-00000F060000}"/>
    <cellStyle name="Input 20" xfId="1553" xr:uid="{00000000-0005-0000-0000-000010060000}"/>
    <cellStyle name="Input 21" xfId="1554" xr:uid="{00000000-0005-0000-0000-000011060000}"/>
    <cellStyle name="Input 21 2" xfId="1555" xr:uid="{00000000-0005-0000-0000-000012060000}"/>
    <cellStyle name="Input 22" xfId="1556" xr:uid="{00000000-0005-0000-0000-000013060000}"/>
    <cellStyle name="Input 3" xfId="1557" xr:uid="{00000000-0005-0000-0000-000014060000}"/>
    <cellStyle name="Input 4" xfId="1558" xr:uid="{00000000-0005-0000-0000-000015060000}"/>
    <cellStyle name="Input 5" xfId="1559" xr:uid="{00000000-0005-0000-0000-000016060000}"/>
    <cellStyle name="Input 6" xfId="1560" xr:uid="{00000000-0005-0000-0000-000017060000}"/>
    <cellStyle name="Input 7" xfId="1561" xr:uid="{00000000-0005-0000-0000-000018060000}"/>
    <cellStyle name="Input 8" xfId="1562" xr:uid="{00000000-0005-0000-0000-000019060000}"/>
    <cellStyle name="Input 9" xfId="1563" xr:uid="{00000000-0005-0000-0000-00001A060000}"/>
    <cellStyle name="Link Currency (0)" xfId="1564" xr:uid="{00000000-0005-0000-0000-00001B060000}"/>
    <cellStyle name="Link Currency (2)" xfId="1565" xr:uid="{00000000-0005-0000-0000-00001C060000}"/>
    <cellStyle name="Link Units (0)" xfId="1566" xr:uid="{00000000-0005-0000-0000-00001D060000}"/>
    <cellStyle name="Link Units (1)" xfId="1567" xr:uid="{00000000-0005-0000-0000-00001E060000}"/>
    <cellStyle name="Link Units (2)" xfId="1568" xr:uid="{00000000-0005-0000-0000-00001F060000}"/>
    <cellStyle name="Linked Cell" xfId="1569" builtinId="24" customBuiltin="1"/>
    <cellStyle name="Linked Cell 10" xfId="1570" xr:uid="{00000000-0005-0000-0000-000021060000}"/>
    <cellStyle name="Linked Cell 11" xfId="1571" xr:uid="{00000000-0005-0000-0000-000022060000}"/>
    <cellStyle name="Linked Cell 12" xfId="1572" xr:uid="{00000000-0005-0000-0000-000023060000}"/>
    <cellStyle name="Linked Cell 13" xfId="1573" xr:uid="{00000000-0005-0000-0000-000024060000}"/>
    <cellStyle name="Linked Cell 14" xfId="1574" xr:uid="{00000000-0005-0000-0000-000025060000}"/>
    <cellStyle name="Linked Cell 15" xfId="1575" xr:uid="{00000000-0005-0000-0000-000026060000}"/>
    <cellStyle name="Linked Cell 16" xfId="1576" xr:uid="{00000000-0005-0000-0000-000027060000}"/>
    <cellStyle name="Linked Cell 17" xfId="1577" xr:uid="{00000000-0005-0000-0000-000028060000}"/>
    <cellStyle name="Linked Cell 18" xfId="1578" xr:uid="{00000000-0005-0000-0000-000029060000}"/>
    <cellStyle name="Linked Cell 19" xfId="1579" xr:uid="{00000000-0005-0000-0000-00002A060000}"/>
    <cellStyle name="Linked Cell 2" xfId="1580" xr:uid="{00000000-0005-0000-0000-00002B060000}"/>
    <cellStyle name="Linked Cell 20" xfId="1581" xr:uid="{00000000-0005-0000-0000-00002C060000}"/>
    <cellStyle name="Linked Cell 21" xfId="1582" xr:uid="{00000000-0005-0000-0000-00002D060000}"/>
    <cellStyle name="Linked Cell 21 2" xfId="1583" xr:uid="{00000000-0005-0000-0000-00002E060000}"/>
    <cellStyle name="Linked Cell 22" xfId="1584" xr:uid="{00000000-0005-0000-0000-00002F060000}"/>
    <cellStyle name="Linked Cell 3" xfId="1585" xr:uid="{00000000-0005-0000-0000-000030060000}"/>
    <cellStyle name="Linked Cell 4" xfId="1586" xr:uid="{00000000-0005-0000-0000-000031060000}"/>
    <cellStyle name="Linked Cell 5" xfId="1587" xr:uid="{00000000-0005-0000-0000-000032060000}"/>
    <cellStyle name="Linked Cell 6" xfId="1588" xr:uid="{00000000-0005-0000-0000-000033060000}"/>
    <cellStyle name="Linked Cell 7" xfId="1589" xr:uid="{00000000-0005-0000-0000-000034060000}"/>
    <cellStyle name="Linked Cell 8" xfId="1590" xr:uid="{00000000-0005-0000-0000-000035060000}"/>
    <cellStyle name="Linked Cell 9" xfId="1591" xr:uid="{00000000-0005-0000-0000-000036060000}"/>
    <cellStyle name="Neutral" xfId="1592" builtinId="28" customBuiltin="1"/>
    <cellStyle name="Neutral 10" xfId="1593" xr:uid="{00000000-0005-0000-0000-000038060000}"/>
    <cellStyle name="Neutral 11" xfId="1594" xr:uid="{00000000-0005-0000-0000-000039060000}"/>
    <cellStyle name="Neutral 12" xfId="1595" xr:uid="{00000000-0005-0000-0000-00003A060000}"/>
    <cellStyle name="Neutral 13" xfId="1596" xr:uid="{00000000-0005-0000-0000-00003B060000}"/>
    <cellStyle name="Neutral 14" xfId="1597" xr:uid="{00000000-0005-0000-0000-00003C060000}"/>
    <cellStyle name="Neutral 15" xfId="1598" xr:uid="{00000000-0005-0000-0000-00003D060000}"/>
    <cellStyle name="Neutral 16" xfId="1599" xr:uid="{00000000-0005-0000-0000-00003E060000}"/>
    <cellStyle name="Neutral 17" xfId="1600" xr:uid="{00000000-0005-0000-0000-00003F060000}"/>
    <cellStyle name="Neutral 18" xfId="1601" xr:uid="{00000000-0005-0000-0000-000040060000}"/>
    <cellStyle name="Neutral 19" xfId="1602" xr:uid="{00000000-0005-0000-0000-000041060000}"/>
    <cellStyle name="Neutral 2" xfId="1603" xr:uid="{00000000-0005-0000-0000-000042060000}"/>
    <cellStyle name="Neutral 20" xfId="1604" xr:uid="{00000000-0005-0000-0000-000043060000}"/>
    <cellStyle name="Neutral 21" xfId="1605" xr:uid="{00000000-0005-0000-0000-000044060000}"/>
    <cellStyle name="Neutral 21 2" xfId="1606" xr:uid="{00000000-0005-0000-0000-000045060000}"/>
    <cellStyle name="Neutral 22" xfId="1607" xr:uid="{00000000-0005-0000-0000-000046060000}"/>
    <cellStyle name="Neutral 3" xfId="1608" xr:uid="{00000000-0005-0000-0000-000047060000}"/>
    <cellStyle name="Neutral 4" xfId="1609" xr:uid="{00000000-0005-0000-0000-000048060000}"/>
    <cellStyle name="Neutral 5" xfId="1610" xr:uid="{00000000-0005-0000-0000-000049060000}"/>
    <cellStyle name="Neutral 6" xfId="1611" xr:uid="{00000000-0005-0000-0000-00004A060000}"/>
    <cellStyle name="Neutral 7" xfId="1612" xr:uid="{00000000-0005-0000-0000-00004B060000}"/>
    <cellStyle name="Neutral 8" xfId="1613" xr:uid="{00000000-0005-0000-0000-00004C060000}"/>
    <cellStyle name="Neutral 9" xfId="1614" xr:uid="{00000000-0005-0000-0000-00004D060000}"/>
    <cellStyle name="no dec" xfId="1615" xr:uid="{00000000-0005-0000-0000-00004E060000}"/>
    <cellStyle name="Nor}al" xfId="1616" xr:uid="{00000000-0005-0000-0000-00004F060000}"/>
    <cellStyle name="Normal" xfId="0" builtinId="0"/>
    <cellStyle name="Normal - Style1" xfId="1617" xr:uid="{00000000-0005-0000-0000-000051060000}"/>
    <cellStyle name="Normal 10" xfId="1618" xr:uid="{00000000-0005-0000-0000-000052060000}"/>
    <cellStyle name="Normal 10 12" xfId="1619" xr:uid="{00000000-0005-0000-0000-000053060000}"/>
    <cellStyle name="Normal 10 2" xfId="1620" xr:uid="{00000000-0005-0000-0000-000054060000}"/>
    <cellStyle name="Normal 108" xfId="1621" xr:uid="{00000000-0005-0000-0000-000055060000}"/>
    <cellStyle name="Normal 11" xfId="1622" xr:uid="{00000000-0005-0000-0000-000056060000}"/>
    <cellStyle name="Normal 12" xfId="1623" xr:uid="{00000000-0005-0000-0000-000057060000}"/>
    <cellStyle name="Normal 12 2" xfId="1624" xr:uid="{00000000-0005-0000-0000-000058060000}"/>
    <cellStyle name="Normal 12 2 2" xfId="1625" xr:uid="{00000000-0005-0000-0000-000059060000}"/>
    <cellStyle name="Normal 12 3" xfId="1626" xr:uid="{00000000-0005-0000-0000-00005A060000}"/>
    <cellStyle name="Normal 12 4" xfId="1627" xr:uid="{00000000-0005-0000-0000-00005B060000}"/>
    <cellStyle name="Normal 12 5" xfId="1628" xr:uid="{00000000-0005-0000-0000-00005C060000}"/>
    <cellStyle name="Normal 120" xfId="1629" xr:uid="{00000000-0005-0000-0000-00005D060000}"/>
    <cellStyle name="Normal 120 2" xfId="1630" xr:uid="{00000000-0005-0000-0000-00005E060000}"/>
    <cellStyle name="Normal 120 3" xfId="1631" xr:uid="{00000000-0005-0000-0000-00005F060000}"/>
    <cellStyle name="Normal 123" xfId="1632" xr:uid="{00000000-0005-0000-0000-000060060000}"/>
    <cellStyle name="Normal 126" xfId="1633" xr:uid="{00000000-0005-0000-0000-000061060000}"/>
    <cellStyle name="Normal 13" xfId="1634" xr:uid="{00000000-0005-0000-0000-000062060000}"/>
    <cellStyle name="Normal 13 2" xfId="1635" xr:uid="{00000000-0005-0000-0000-000063060000}"/>
    <cellStyle name="Normal 131" xfId="1636" xr:uid="{00000000-0005-0000-0000-000064060000}"/>
    <cellStyle name="Normal 134 2" xfId="1637" xr:uid="{00000000-0005-0000-0000-000065060000}"/>
    <cellStyle name="Normal 14" xfId="1638" xr:uid="{00000000-0005-0000-0000-000066060000}"/>
    <cellStyle name="Normal 14 2" xfId="1639" xr:uid="{00000000-0005-0000-0000-000067060000}"/>
    <cellStyle name="Normal 145" xfId="1640" xr:uid="{00000000-0005-0000-0000-000068060000}"/>
    <cellStyle name="Normal 145 2" xfId="1641" xr:uid="{00000000-0005-0000-0000-000069060000}"/>
    <cellStyle name="Normal 146" xfId="1642" xr:uid="{00000000-0005-0000-0000-00006A060000}"/>
    <cellStyle name="Normal 15" xfId="1643" xr:uid="{00000000-0005-0000-0000-00006B060000}"/>
    <cellStyle name="Normal 151" xfId="1644" xr:uid="{00000000-0005-0000-0000-00006C060000}"/>
    <cellStyle name="Normal 157 2 2" xfId="1645" xr:uid="{00000000-0005-0000-0000-00006D060000}"/>
    <cellStyle name="Normal 16" xfId="1646" xr:uid="{00000000-0005-0000-0000-00006E060000}"/>
    <cellStyle name="Normal 161" xfId="1647" xr:uid="{00000000-0005-0000-0000-00006F060000}"/>
    <cellStyle name="Normal 17" xfId="1648" xr:uid="{00000000-0005-0000-0000-000070060000}"/>
    <cellStyle name="Normal 18" xfId="1649" xr:uid="{00000000-0005-0000-0000-000071060000}"/>
    <cellStyle name="Normal 18 2" xfId="1650" xr:uid="{00000000-0005-0000-0000-000072060000}"/>
    <cellStyle name="Normal 181" xfId="1651" xr:uid="{00000000-0005-0000-0000-000073060000}"/>
    <cellStyle name="Normal 19" xfId="1652" xr:uid="{00000000-0005-0000-0000-000074060000}"/>
    <cellStyle name="Normal 2" xfId="1653" xr:uid="{00000000-0005-0000-0000-000075060000}"/>
    <cellStyle name="Normal 2 14" xfId="1654" xr:uid="{00000000-0005-0000-0000-000076060000}"/>
    <cellStyle name="Normal 2 2" xfId="1655" xr:uid="{00000000-0005-0000-0000-000077060000}"/>
    <cellStyle name="Normal 2 2 2" xfId="1656" xr:uid="{00000000-0005-0000-0000-000078060000}"/>
    <cellStyle name="Normal 2 2 3" xfId="1657" xr:uid="{00000000-0005-0000-0000-000079060000}"/>
    <cellStyle name="Normal 2 2 4" xfId="1658" xr:uid="{00000000-0005-0000-0000-00007A060000}"/>
    <cellStyle name="Normal 2 26 2" xfId="1659" xr:uid="{00000000-0005-0000-0000-00007B060000}"/>
    <cellStyle name="Normal 2 3" xfId="1660" xr:uid="{00000000-0005-0000-0000-00007C060000}"/>
    <cellStyle name="Normal 2 3 2" xfId="1661" xr:uid="{00000000-0005-0000-0000-00007D060000}"/>
    <cellStyle name="Normal 2 3 2 2" xfId="1662" xr:uid="{00000000-0005-0000-0000-00007E060000}"/>
    <cellStyle name="Normal 2 3 2 2 2" xfId="1663" xr:uid="{00000000-0005-0000-0000-00007F060000}"/>
    <cellStyle name="Normal 2 3 2 3" xfId="2109" xr:uid="{5B49734A-EB26-4570-AFA6-685A5AB86925}"/>
    <cellStyle name="Normal 2 3 3" xfId="1664" xr:uid="{00000000-0005-0000-0000-000080060000}"/>
    <cellStyle name="Normal 2 3 4" xfId="1665" xr:uid="{00000000-0005-0000-0000-000081060000}"/>
    <cellStyle name="Normal 2 4" xfId="1666" xr:uid="{00000000-0005-0000-0000-000082060000}"/>
    <cellStyle name="Normal 2 4 2" xfId="1667" xr:uid="{00000000-0005-0000-0000-000083060000}"/>
    <cellStyle name="Normal 2 4 3" xfId="1668" xr:uid="{00000000-0005-0000-0000-000084060000}"/>
    <cellStyle name="Normal 2 5" xfId="1669" xr:uid="{00000000-0005-0000-0000-000085060000}"/>
    <cellStyle name="Normal 2 5 2" xfId="1670" xr:uid="{00000000-0005-0000-0000-000086060000}"/>
    <cellStyle name="Normal 2 6" xfId="1671" xr:uid="{00000000-0005-0000-0000-000087060000}"/>
    <cellStyle name="Normal 2 7" xfId="1672" xr:uid="{00000000-0005-0000-0000-000088060000}"/>
    <cellStyle name="Normal 20" xfId="1673" xr:uid="{00000000-0005-0000-0000-000089060000}"/>
    <cellStyle name="Normal 20 2" xfId="1674" xr:uid="{00000000-0005-0000-0000-00008A060000}"/>
    <cellStyle name="Normal 21" xfId="1675" xr:uid="{00000000-0005-0000-0000-00008B060000}"/>
    <cellStyle name="Normal 22" xfId="1676" xr:uid="{00000000-0005-0000-0000-00008C060000}"/>
    <cellStyle name="Normal 23" xfId="1677" xr:uid="{00000000-0005-0000-0000-00008D060000}"/>
    <cellStyle name="Normal 24" xfId="1678" xr:uid="{00000000-0005-0000-0000-00008E060000}"/>
    <cellStyle name="Normal 25" xfId="1679" xr:uid="{00000000-0005-0000-0000-00008F060000}"/>
    <cellStyle name="Normal 26" xfId="1680" xr:uid="{00000000-0005-0000-0000-000090060000}"/>
    <cellStyle name="Normal 27" xfId="1681" xr:uid="{00000000-0005-0000-0000-000091060000}"/>
    <cellStyle name="Normal 28" xfId="1682" xr:uid="{00000000-0005-0000-0000-000092060000}"/>
    <cellStyle name="Normal 29" xfId="1683" xr:uid="{00000000-0005-0000-0000-000093060000}"/>
    <cellStyle name="Normal 3" xfId="1684" xr:uid="{00000000-0005-0000-0000-000094060000}"/>
    <cellStyle name="Normal 3 2" xfId="1685" xr:uid="{00000000-0005-0000-0000-000095060000}"/>
    <cellStyle name="Normal 3 2 2" xfId="1686" xr:uid="{00000000-0005-0000-0000-000096060000}"/>
    <cellStyle name="Normal 3 2 2 2" xfId="1687" xr:uid="{00000000-0005-0000-0000-000097060000}"/>
    <cellStyle name="Normal 3 2 3" xfId="1688" xr:uid="{00000000-0005-0000-0000-000098060000}"/>
    <cellStyle name="Normal 3 2 4" xfId="1689" xr:uid="{00000000-0005-0000-0000-000099060000}"/>
    <cellStyle name="Normal 3 2 5" xfId="1690" xr:uid="{00000000-0005-0000-0000-00009A060000}"/>
    <cellStyle name="Normal 3 3" xfId="1691" xr:uid="{00000000-0005-0000-0000-00009B060000}"/>
    <cellStyle name="Normal 3 3 2" xfId="1692" xr:uid="{00000000-0005-0000-0000-00009C060000}"/>
    <cellStyle name="Normal 3 3 2 2" xfId="1693" xr:uid="{00000000-0005-0000-0000-00009D060000}"/>
    <cellStyle name="Normal 3 3 2 3" xfId="1694" xr:uid="{00000000-0005-0000-0000-00009E060000}"/>
    <cellStyle name="Normal 3 3 2 4" xfId="1695" xr:uid="{00000000-0005-0000-0000-00009F060000}"/>
    <cellStyle name="Normal 3 3 3" xfId="1696" xr:uid="{00000000-0005-0000-0000-0000A0060000}"/>
    <cellStyle name="Normal 3 4" xfId="1697" xr:uid="{00000000-0005-0000-0000-0000A1060000}"/>
    <cellStyle name="Normal 3 5" xfId="1698" xr:uid="{00000000-0005-0000-0000-0000A2060000}"/>
    <cellStyle name="Normal 3 6" xfId="1699" xr:uid="{00000000-0005-0000-0000-0000A3060000}"/>
    <cellStyle name="Normal 3 6 2" xfId="1700" xr:uid="{00000000-0005-0000-0000-0000A4060000}"/>
    <cellStyle name="Normal 3 7" xfId="1701" xr:uid="{00000000-0005-0000-0000-0000A5060000}"/>
    <cellStyle name="Normal 3 8" xfId="1702" xr:uid="{00000000-0005-0000-0000-0000A6060000}"/>
    <cellStyle name="Normal 3 9" xfId="1703" xr:uid="{00000000-0005-0000-0000-0000A7060000}"/>
    <cellStyle name="Normal 30" xfId="1704" xr:uid="{00000000-0005-0000-0000-0000A8060000}"/>
    <cellStyle name="Normal 31" xfId="1705" xr:uid="{00000000-0005-0000-0000-0000A9060000}"/>
    <cellStyle name="Normal 32" xfId="1706" xr:uid="{00000000-0005-0000-0000-0000AA060000}"/>
    <cellStyle name="Normal 33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6" xfId="1711" xr:uid="{00000000-0005-0000-0000-0000AF060000}"/>
    <cellStyle name="Normal 37" xfId="1712" xr:uid="{00000000-0005-0000-0000-0000B0060000}"/>
    <cellStyle name="Normal 38" xfId="1713" xr:uid="{00000000-0005-0000-0000-0000B1060000}"/>
    <cellStyle name="Normal 39" xfId="1714" xr:uid="{00000000-0005-0000-0000-0000B2060000}"/>
    <cellStyle name="Normal 4" xfId="1715" xr:uid="{00000000-0005-0000-0000-0000B3060000}"/>
    <cellStyle name="Normal 4 2" xfId="1716" xr:uid="{00000000-0005-0000-0000-0000B4060000}"/>
    <cellStyle name="Normal 4 2 2" xfId="1717" xr:uid="{00000000-0005-0000-0000-0000B5060000}"/>
    <cellStyle name="Normal 4 2 2 2" xfId="1718" xr:uid="{00000000-0005-0000-0000-0000B6060000}"/>
    <cellStyle name="Normal 4 2 3" xfId="1719" xr:uid="{00000000-0005-0000-0000-0000B7060000}"/>
    <cellStyle name="Normal 4 2 4" xfId="1720" xr:uid="{00000000-0005-0000-0000-0000B8060000}"/>
    <cellStyle name="Normal 4 3" xfId="1721" xr:uid="{00000000-0005-0000-0000-0000B9060000}"/>
    <cellStyle name="Normal 4 3 2" xfId="1722" xr:uid="{00000000-0005-0000-0000-0000BA060000}"/>
    <cellStyle name="Normal 4 4" xfId="1723" xr:uid="{00000000-0005-0000-0000-0000BB060000}"/>
    <cellStyle name="Normal 4 4 2" xfId="1724" xr:uid="{00000000-0005-0000-0000-0000BC060000}"/>
    <cellStyle name="Normal 4 5" xfId="1725" xr:uid="{00000000-0005-0000-0000-0000BD060000}"/>
    <cellStyle name="Normal 4 6" xfId="1726" xr:uid="{00000000-0005-0000-0000-0000BE060000}"/>
    <cellStyle name="Normal 40" xfId="1727" xr:uid="{00000000-0005-0000-0000-0000BF060000}"/>
    <cellStyle name="Normal 41" xfId="1728" xr:uid="{00000000-0005-0000-0000-0000C0060000}"/>
    <cellStyle name="Normal 42" xfId="1729" xr:uid="{00000000-0005-0000-0000-0000C1060000}"/>
    <cellStyle name="Normal 43" xfId="1730" xr:uid="{00000000-0005-0000-0000-0000C2060000}"/>
    <cellStyle name="Normal 44" xfId="1731" xr:uid="{00000000-0005-0000-0000-0000C3060000}"/>
    <cellStyle name="Normal 45" xfId="1732" xr:uid="{00000000-0005-0000-0000-0000C4060000}"/>
    <cellStyle name="Normal 46" xfId="1733" xr:uid="{00000000-0005-0000-0000-0000C5060000}"/>
    <cellStyle name="Normal 47" xfId="1734" xr:uid="{00000000-0005-0000-0000-0000C6060000}"/>
    <cellStyle name="Normal 48" xfId="1735" xr:uid="{00000000-0005-0000-0000-0000C7060000}"/>
    <cellStyle name="Normal 49" xfId="1736" xr:uid="{00000000-0005-0000-0000-0000C8060000}"/>
    <cellStyle name="Normal 5" xfId="1737" xr:uid="{00000000-0005-0000-0000-0000C9060000}"/>
    <cellStyle name="Normal 5 2" xfId="1738" xr:uid="{00000000-0005-0000-0000-0000CA060000}"/>
    <cellStyle name="Normal 5 2 2" xfId="1739" xr:uid="{00000000-0005-0000-0000-0000CB060000}"/>
    <cellStyle name="Normal 5 2 3" xfId="1740" xr:uid="{00000000-0005-0000-0000-0000CC060000}"/>
    <cellStyle name="Normal 5 3" xfId="1741" xr:uid="{00000000-0005-0000-0000-0000CD060000}"/>
    <cellStyle name="Normal 5 3 2" xfId="1742" xr:uid="{00000000-0005-0000-0000-0000CE060000}"/>
    <cellStyle name="Normal 5 3 3" xfId="1743" xr:uid="{00000000-0005-0000-0000-0000CF060000}"/>
    <cellStyle name="Normal 5 4" xfId="1744" xr:uid="{00000000-0005-0000-0000-0000D0060000}"/>
    <cellStyle name="Normal 5 5" xfId="1745" xr:uid="{00000000-0005-0000-0000-0000D1060000}"/>
    <cellStyle name="Normal 50" xfId="1746" xr:uid="{00000000-0005-0000-0000-0000D2060000}"/>
    <cellStyle name="Normal 51" xfId="1747" xr:uid="{00000000-0005-0000-0000-0000D3060000}"/>
    <cellStyle name="Normal 52" xfId="1748" xr:uid="{00000000-0005-0000-0000-0000D4060000}"/>
    <cellStyle name="Normal 53" xfId="1749" xr:uid="{00000000-0005-0000-0000-0000D5060000}"/>
    <cellStyle name="Normal 54" xfId="1750" xr:uid="{00000000-0005-0000-0000-0000D6060000}"/>
    <cellStyle name="Normal 55" xfId="1751" xr:uid="{00000000-0005-0000-0000-0000D7060000}"/>
    <cellStyle name="Normal 56" xfId="1752" xr:uid="{00000000-0005-0000-0000-0000D8060000}"/>
    <cellStyle name="Normal 57" xfId="1753" xr:uid="{00000000-0005-0000-0000-0000D9060000}"/>
    <cellStyle name="Normal 58" xfId="1754" xr:uid="{00000000-0005-0000-0000-0000DA060000}"/>
    <cellStyle name="Normal 59" xfId="1755" xr:uid="{00000000-0005-0000-0000-0000DB060000}"/>
    <cellStyle name="Normal 6" xfId="1756" xr:uid="{00000000-0005-0000-0000-0000DC060000}"/>
    <cellStyle name="Normal 6 2" xfId="1757" xr:uid="{00000000-0005-0000-0000-0000DD060000}"/>
    <cellStyle name="Normal 6 2 2" xfId="1758" xr:uid="{00000000-0005-0000-0000-0000DE060000}"/>
    <cellStyle name="Normal 6 3" xfId="1759" xr:uid="{00000000-0005-0000-0000-0000DF060000}"/>
    <cellStyle name="Normal 6 4" xfId="1760" xr:uid="{00000000-0005-0000-0000-0000E0060000}"/>
    <cellStyle name="Normal 6 4 2" xfId="1761" xr:uid="{00000000-0005-0000-0000-0000E1060000}"/>
    <cellStyle name="Normal 60" xfId="1762" xr:uid="{00000000-0005-0000-0000-0000E2060000}"/>
    <cellStyle name="Normal 61" xfId="1763" xr:uid="{00000000-0005-0000-0000-0000E3060000}"/>
    <cellStyle name="Normal 62" xfId="1764" xr:uid="{00000000-0005-0000-0000-0000E4060000}"/>
    <cellStyle name="Normal 63" xfId="1765" xr:uid="{00000000-0005-0000-0000-0000E5060000}"/>
    <cellStyle name="Normal 64" xfId="1766" xr:uid="{00000000-0005-0000-0000-0000E6060000}"/>
    <cellStyle name="Normal 65" xfId="1767" xr:uid="{00000000-0005-0000-0000-0000E7060000}"/>
    <cellStyle name="Normal 66" xfId="1768" xr:uid="{00000000-0005-0000-0000-0000E8060000}"/>
    <cellStyle name="Normal 67" xfId="1769" xr:uid="{00000000-0005-0000-0000-0000E9060000}"/>
    <cellStyle name="Normal 68" xfId="1770" xr:uid="{00000000-0005-0000-0000-0000EA060000}"/>
    <cellStyle name="Normal 69" xfId="1771" xr:uid="{00000000-0005-0000-0000-0000EB060000}"/>
    <cellStyle name="Normal 7" xfId="1772" xr:uid="{00000000-0005-0000-0000-0000EC060000}"/>
    <cellStyle name="Normal 7 2" xfId="1773" xr:uid="{00000000-0005-0000-0000-0000ED060000}"/>
    <cellStyle name="Normal 7 3" xfId="1774" xr:uid="{00000000-0005-0000-0000-0000EE060000}"/>
    <cellStyle name="Normal 7 4" xfId="1775" xr:uid="{00000000-0005-0000-0000-0000EF060000}"/>
    <cellStyle name="Normal 70" xfId="1776" xr:uid="{00000000-0005-0000-0000-0000F0060000}"/>
    <cellStyle name="Normal 71" xfId="1777" xr:uid="{00000000-0005-0000-0000-0000F1060000}"/>
    <cellStyle name="Normal 72" xfId="1778" xr:uid="{00000000-0005-0000-0000-0000F2060000}"/>
    <cellStyle name="Normal 73" xfId="1779" xr:uid="{00000000-0005-0000-0000-0000F3060000}"/>
    <cellStyle name="Normal 74" xfId="1780" xr:uid="{00000000-0005-0000-0000-0000F4060000}"/>
    <cellStyle name="Normal 75" xfId="1781" xr:uid="{00000000-0005-0000-0000-0000F5060000}"/>
    <cellStyle name="Normal 76" xfId="1782" xr:uid="{00000000-0005-0000-0000-0000F6060000}"/>
    <cellStyle name="Normal 77" xfId="1783" xr:uid="{00000000-0005-0000-0000-0000F7060000}"/>
    <cellStyle name="Normal 78" xfId="1784" xr:uid="{00000000-0005-0000-0000-0000F8060000}"/>
    <cellStyle name="Normal 79" xfId="1785" xr:uid="{00000000-0005-0000-0000-0000F9060000}"/>
    <cellStyle name="Normal 8" xfId="1786" xr:uid="{00000000-0005-0000-0000-0000FA060000}"/>
    <cellStyle name="Normal 8 2" xfId="1787" xr:uid="{00000000-0005-0000-0000-0000FB060000}"/>
    <cellStyle name="Normal 80" xfId="1788" xr:uid="{00000000-0005-0000-0000-0000FC060000}"/>
    <cellStyle name="Normal 81" xfId="1789" xr:uid="{00000000-0005-0000-0000-0000FD060000}"/>
    <cellStyle name="Normal 82" xfId="1790" xr:uid="{00000000-0005-0000-0000-0000FE060000}"/>
    <cellStyle name="Normal 83" xfId="1791" xr:uid="{00000000-0005-0000-0000-0000FF060000}"/>
    <cellStyle name="Normal 84" xfId="1792" xr:uid="{00000000-0005-0000-0000-000000070000}"/>
    <cellStyle name="Normal 85" xfId="1793" xr:uid="{00000000-0005-0000-0000-000001070000}"/>
    <cellStyle name="Normal 86" xfId="1794" xr:uid="{00000000-0005-0000-0000-000002070000}"/>
    <cellStyle name="Normal 87" xfId="1795" xr:uid="{00000000-0005-0000-0000-000003070000}"/>
    <cellStyle name="Normal 87 2" xfId="1796" xr:uid="{00000000-0005-0000-0000-000004070000}"/>
    <cellStyle name="Normal 88" xfId="1797" xr:uid="{00000000-0005-0000-0000-000005070000}"/>
    <cellStyle name="Normal 89" xfId="1798" xr:uid="{00000000-0005-0000-0000-000006070000}"/>
    <cellStyle name="Normal 9" xfId="1799" xr:uid="{00000000-0005-0000-0000-000007070000}"/>
    <cellStyle name="Normal 90" xfId="1800" xr:uid="{00000000-0005-0000-0000-000008070000}"/>
    <cellStyle name="Normal 91" xfId="1801" xr:uid="{00000000-0005-0000-0000-000009070000}"/>
    <cellStyle name="Normal 91 2" xfId="1802" xr:uid="{00000000-0005-0000-0000-00000A070000}"/>
    <cellStyle name="Normal 92" xfId="1803" xr:uid="{00000000-0005-0000-0000-00000B070000}"/>
    <cellStyle name="Normal 96" xfId="1804" xr:uid="{00000000-0005-0000-0000-00000C070000}"/>
    <cellStyle name="Normal 97" xfId="1805" xr:uid="{00000000-0005-0000-0000-00000D070000}"/>
    <cellStyle name="Normal 99" xfId="1806" xr:uid="{00000000-0005-0000-0000-00000E070000}"/>
    <cellStyle name="Normal_Cashflow megachem" xfId="1807" xr:uid="{00000000-0005-0000-0000-00000F070000}"/>
    <cellStyle name="Normal_Sheet1" xfId="1808" xr:uid="{00000000-0005-0000-0000-000010070000}"/>
    <cellStyle name="Note 10" xfId="1809" xr:uid="{00000000-0005-0000-0000-000011070000}"/>
    <cellStyle name="Note 10 2" xfId="1810" xr:uid="{00000000-0005-0000-0000-000012070000}"/>
    <cellStyle name="Note 11" xfId="1811" xr:uid="{00000000-0005-0000-0000-000013070000}"/>
    <cellStyle name="Note 11 2" xfId="1812" xr:uid="{00000000-0005-0000-0000-000014070000}"/>
    <cellStyle name="Note 12" xfId="1813" xr:uid="{00000000-0005-0000-0000-000015070000}"/>
    <cellStyle name="Note 12 2" xfId="1814" xr:uid="{00000000-0005-0000-0000-000016070000}"/>
    <cellStyle name="Note 13" xfId="1815" xr:uid="{00000000-0005-0000-0000-000017070000}"/>
    <cellStyle name="Note 13 2" xfId="1816" xr:uid="{00000000-0005-0000-0000-000018070000}"/>
    <cellStyle name="Note 14" xfId="1817" xr:uid="{00000000-0005-0000-0000-000019070000}"/>
    <cellStyle name="Note 14 2" xfId="1818" xr:uid="{00000000-0005-0000-0000-00001A070000}"/>
    <cellStyle name="Note 15" xfId="1819" xr:uid="{00000000-0005-0000-0000-00001B070000}"/>
    <cellStyle name="Note 15 2" xfId="1820" xr:uid="{00000000-0005-0000-0000-00001C070000}"/>
    <cellStyle name="Note 16" xfId="1821" xr:uid="{00000000-0005-0000-0000-00001D070000}"/>
    <cellStyle name="Note 16 2" xfId="1822" xr:uid="{00000000-0005-0000-0000-00001E070000}"/>
    <cellStyle name="Note 17" xfId="1823" xr:uid="{00000000-0005-0000-0000-00001F070000}"/>
    <cellStyle name="Note 17 2" xfId="1824" xr:uid="{00000000-0005-0000-0000-000020070000}"/>
    <cellStyle name="Note 18" xfId="1825" xr:uid="{00000000-0005-0000-0000-000021070000}"/>
    <cellStyle name="Note 18 2" xfId="1826" xr:uid="{00000000-0005-0000-0000-000022070000}"/>
    <cellStyle name="Note 19" xfId="1827" xr:uid="{00000000-0005-0000-0000-000023070000}"/>
    <cellStyle name="Note 19 2" xfId="1828" xr:uid="{00000000-0005-0000-0000-000024070000}"/>
    <cellStyle name="Note 2" xfId="1829" xr:uid="{00000000-0005-0000-0000-000025070000}"/>
    <cellStyle name="Note 2 2" xfId="1830" xr:uid="{00000000-0005-0000-0000-000026070000}"/>
    <cellStyle name="Note 2 2 2" xfId="1831" xr:uid="{00000000-0005-0000-0000-000027070000}"/>
    <cellStyle name="Note 2 2 3" xfId="1832" xr:uid="{00000000-0005-0000-0000-000028070000}"/>
    <cellStyle name="Note 2 2 4" xfId="1833" xr:uid="{00000000-0005-0000-0000-000029070000}"/>
    <cellStyle name="Note 2 3" xfId="1834" xr:uid="{00000000-0005-0000-0000-00002A070000}"/>
    <cellStyle name="Note 2 3 2" xfId="1835" xr:uid="{00000000-0005-0000-0000-00002B070000}"/>
    <cellStyle name="Note 2 3 3" xfId="1836" xr:uid="{00000000-0005-0000-0000-00002C070000}"/>
    <cellStyle name="Note 2 4" xfId="1837" xr:uid="{00000000-0005-0000-0000-00002D070000}"/>
    <cellStyle name="Note 2 5" xfId="1838" xr:uid="{00000000-0005-0000-0000-00002E070000}"/>
    <cellStyle name="Note 2 6" xfId="1839" xr:uid="{00000000-0005-0000-0000-00002F070000}"/>
    <cellStyle name="Note 20" xfId="1840" xr:uid="{00000000-0005-0000-0000-000030070000}"/>
    <cellStyle name="Note 20 2" xfId="1841" xr:uid="{00000000-0005-0000-0000-000031070000}"/>
    <cellStyle name="Note 20 3" xfId="1842" xr:uid="{00000000-0005-0000-0000-000032070000}"/>
    <cellStyle name="Note 21" xfId="1843" xr:uid="{00000000-0005-0000-0000-000033070000}"/>
    <cellStyle name="Note 21 2" xfId="1844" xr:uid="{00000000-0005-0000-0000-000034070000}"/>
    <cellStyle name="Note 21 3" xfId="1845" xr:uid="{00000000-0005-0000-0000-000035070000}"/>
    <cellStyle name="Note 22" xfId="1846" xr:uid="{00000000-0005-0000-0000-000036070000}"/>
    <cellStyle name="Note 22 2" xfId="1847" xr:uid="{00000000-0005-0000-0000-000037070000}"/>
    <cellStyle name="Note 22 3" xfId="1848" xr:uid="{00000000-0005-0000-0000-000038070000}"/>
    <cellStyle name="Note 23" xfId="1849" xr:uid="{00000000-0005-0000-0000-000039070000}"/>
    <cellStyle name="Note 23 2" xfId="1850" xr:uid="{00000000-0005-0000-0000-00003A070000}"/>
    <cellStyle name="Note 23 3" xfId="1851" xr:uid="{00000000-0005-0000-0000-00003B070000}"/>
    <cellStyle name="Note 24" xfId="1852" xr:uid="{00000000-0005-0000-0000-00003C070000}"/>
    <cellStyle name="Note 24 2" xfId="1853" xr:uid="{00000000-0005-0000-0000-00003D070000}"/>
    <cellStyle name="Note 24 2 2" xfId="1854" xr:uid="{00000000-0005-0000-0000-00003E070000}"/>
    <cellStyle name="Note 24 2 2 2" xfId="1855" xr:uid="{00000000-0005-0000-0000-00003F070000}"/>
    <cellStyle name="Note 24 2 2 3" xfId="1856" xr:uid="{00000000-0005-0000-0000-000040070000}"/>
    <cellStyle name="Note 24 2 3" xfId="1857" xr:uid="{00000000-0005-0000-0000-000041070000}"/>
    <cellStyle name="Note 24 2 4" xfId="1858" xr:uid="{00000000-0005-0000-0000-000042070000}"/>
    <cellStyle name="Note 24 3" xfId="1859" xr:uid="{00000000-0005-0000-0000-000043070000}"/>
    <cellStyle name="Note 24 3 2" xfId="1860" xr:uid="{00000000-0005-0000-0000-000044070000}"/>
    <cellStyle name="Note 24 3 3" xfId="1861" xr:uid="{00000000-0005-0000-0000-000045070000}"/>
    <cellStyle name="Note 24 4" xfId="1862" xr:uid="{00000000-0005-0000-0000-000046070000}"/>
    <cellStyle name="Note 24 5" xfId="1863" xr:uid="{00000000-0005-0000-0000-000047070000}"/>
    <cellStyle name="Note 25" xfId="1864" xr:uid="{00000000-0005-0000-0000-000048070000}"/>
    <cellStyle name="Note 25 2" xfId="1865" xr:uid="{00000000-0005-0000-0000-000049070000}"/>
    <cellStyle name="Note 26" xfId="1866" xr:uid="{00000000-0005-0000-0000-00004A070000}"/>
    <cellStyle name="Note 26 2" xfId="1867" xr:uid="{00000000-0005-0000-0000-00004B070000}"/>
    <cellStyle name="Note 27" xfId="1868" xr:uid="{00000000-0005-0000-0000-00004C070000}"/>
    <cellStyle name="Note 3" xfId="1869" xr:uid="{00000000-0005-0000-0000-00004D070000}"/>
    <cellStyle name="Note 3 2" xfId="1870" xr:uid="{00000000-0005-0000-0000-00004E070000}"/>
    <cellStyle name="Note 3 3" xfId="1871" xr:uid="{00000000-0005-0000-0000-00004F070000}"/>
    <cellStyle name="Note 3 4" xfId="1872" xr:uid="{00000000-0005-0000-0000-000050070000}"/>
    <cellStyle name="Note 3 5" xfId="1873" xr:uid="{00000000-0005-0000-0000-000051070000}"/>
    <cellStyle name="Note 4" xfId="1874" xr:uid="{00000000-0005-0000-0000-000052070000}"/>
    <cellStyle name="Note 4 2" xfId="1875" xr:uid="{00000000-0005-0000-0000-000053070000}"/>
    <cellStyle name="Note 4 3" xfId="1876" xr:uid="{00000000-0005-0000-0000-000054070000}"/>
    <cellStyle name="Note 4 4" xfId="1877" xr:uid="{00000000-0005-0000-0000-000055070000}"/>
    <cellStyle name="Note 4 5" xfId="1878" xr:uid="{00000000-0005-0000-0000-000056070000}"/>
    <cellStyle name="Note 5" xfId="1879" xr:uid="{00000000-0005-0000-0000-000057070000}"/>
    <cellStyle name="Note 5 2" xfId="1880" xr:uid="{00000000-0005-0000-0000-000058070000}"/>
    <cellStyle name="Note 5 3" xfId="1881" xr:uid="{00000000-0005-0000-0000-000059070000}"/>
    <cellStyle name="Note 5 4" xfId="1882" xr:uid="{00000000-0005-0000-0000-00005A070000}"/>
    <cellStyle name="Note 5 5" xfId="1883" xr:uid="{00000000-0005-0000-0000-00005B070000}"/>
    <cellStyle name="Note 6" xfId="1884" xr:uid="{00000000-0005-0000-0000-00005C070000}"/>
    <cellStyle name="Note 6 2" xfId="1885" xr:uid="{00000000-0005-0000-0000-00005D070000}"/>
    <cellStyle name="Note 7" xfId="1886" xr:uid="{00000000-0005-0000-0000-00005E070000}"/>
    <cellStyle name="Note 7 2" xfId="1887" xr:uid="{00000000-0005-0000-0000-00005F070000}"/>
    <cellStyle name="Note 8" xfId="1888" xr:uid="{00000000-0005-0000-0000-000060070000}"/>
    <cellStyle name="Note 8 2" xfId="1889" xr:uid="{00000000-0005-0000-0000-000061070000}"/>
    <cellStyle name="Note 9" xfId="1890" xr:uid="{00000000-0005-0000-0000-000062070000}"/>
    <cellStyle name="Note 9 2" xfId="1891" xr:uid="{00000000-0005-0000-0000-000063070000}"/>
    <cellStyle name="Output" xfId="1892" builtinId="21" customBuiltin="1"/>
    <cellStyle name="Output 10" xfId="1893" xr:uid="{00000000-0005-0000-0000-000065070000}"/>
    <cellStyle name="Output 11" xfId="1894" xr:uid="{00000000-0005-0000-0000-000066070000}"/>
    <cellStyle name="Output 12" xfId="1895" xr:uid="{00000000-0005-0000-0000-000067070000}"/>
    <cellStyle name="Output 13" xfId="1896" xr:uid="{00000000-0005-0000-0000-000068070000}"/>
    <cellStyle name="Output 14" xfId="1897" xr:uid="{00000000-0005-0000-0000-000069070000}"/>
    <cellStyle name="Output 15" xfId="1898" xr:uid="{00000000-0005-0000-0000-00006A070000}"/>
    <cellStyle name="Output 16" xfId="1899" xr:uid="{00000000-0005-0000-0000-00006B070000}"/>
    <cellStyle name="Output 17" xfId="1900" xr:uid="{00000000-0005-0000-0000-00006C070000}"/>
    <cellStyle name="Output 18" xfId="1901" xr:uid="{00000000-0005-0000-0000-00006D070000}"/>
    <cellStyle name="Output 19" xfId="1902" xr:uid="{00000000-0005-0000-0000-00006E070000}"/>
    <cellStyle name="Output 2" xfId="1903" xr:uid="{00000000-0005-0000-0000-00006F070000}"/>
    <cellStyle name="Output 20" xfId="1904" xr:uid="{00000000-0005-0000-0000-000070070000}"/>
    <cellStyle name="Output 21" xfId="1905" xr:uid="{00000000-0005-0000-0000-000071070000}"/>
    <cellStyle name="Output 21 2" xfId="1906" xr:uid="{00000000-0005-0000-0000-000072070000}"/>
    <cellStyle name="Output 22" xfId="1907" xr:uid="{00000000-0005-0000-0000-000073070000}"/>
    <cellStyle name="Output 3" xfId="1908" xr:uid="{00000000-0005-0000-0000-000074070000}"/>
    <cellStyle name="Output 4" xfId="1909" xr:uid="{00000000-0005-0000-0000-000075070000}"/>
    <cellStyle name="Output 5" xfId="1910" xr:uid="{00000000-0005-0000-0000-000076070000}"/>
    <cellStyle name="Output 6" xfId="1911" xr:uid="{00000000-0005-0000-0000-000077070000}"/>
    <cellStyle name="Output 7" xfId="1912" xr:uid="{00000000-0005-0000-0000-000078070000}"/>
    <cellStyle name="Output 8" xfId="1913" xr:uid="{00000000-0005-0000-0000-000079070000}"/>
    <cellStyle name="Output 9" xfId="1914" xr:uid="{00000000-0005-0000-0000-00007A070000}"/>
    <cellStyle name="Percent [0]" xfId="1915" xr:uid="{00000000-0005-0000-0000-00007B070000}"/>
    <cellStyle name="Percent [00]" xfId="1916" xr:uid="{00000000-0005-0000-0000-00007C070000}"/>
    <cellStyle name="Percent [2]" xfId="1917" xr:uid="{00000000-0005-0000-0000-00007D070000}"/>
    <cellStyle name="Percent 10" xfId="1918" xr:uid="{00000000-0005-0000-0000-00007E070000}"/>
    <cellStyle name="Percent 10 2" xfId="1919" xr:uid="{00000000-0005-0000-0000-00007F070000}"/>
    <cellStyle name="Percent 10 3" xfId="1920" xr:uid="{00000000-0005-0000-0000-000080070000}"/>
    <cellStyle name="Percent 11" xfId="1921" xr:uid="{00000000-0005-0000-0000-000081070000}"/>
    <cellStyle name="Percent 11 2" xfId="1922" xr:uid="{00000000-0005-0000-0000-000082070000}"/>
    <cellStyle name="Percent 11 3" xfId="1923" xr:uid="{00000000-0005-0000-0000-000083070000}"/>
    <cellStyle name="Percent 12" xfId="1924" xr:uid="{00000000-0005-0000-0000-000084070000}"/>
    <cellStyle name="Percent 12 2" xfId="1925" xr:uid="{00000000-0005-0000-0000-000085070000}"/>
    <cellStyle name="Percent 12 3" xfId="1926" xr:uid="{00000000-0005-0000-0000-000086070000}"/>
    <cellStyle name="Percent 13" xfId="1927" xr:uid="{00000000-0005-0000-0000-000087070000}"/>
    <cellStyle name="Percent 13 2" xfId="1928" xr:uid="{00000000-0005-0000-0000-000088070000}"/>
    <cellStyle name="Percent 13 3" xfId="1929" xr:uid="{00000000-0005-0000-0000-000089070000}"/>
    <cellStyle name="Percent 14" xfId="1930" xr:uid="{00000000-0005-0000-0000-00008A070000}"/>
    <cellStyle name="Percent 14 2" xfId="1931" xr:uid="{00000000-0005-0000-0000-00008B070000}"/>
    <cellStyle name="Percent 14 3" xfId="1932" xr:uid="{00000000-0005-0000-0000-00008C070000}"/>
    <cellStyle name="Percent 2" xfId="1933" xr:uid="{00000000-0005-0000-0000-00008D070000}"/>
    <cellStyle name="Percent 2 2" xfId="1934" xr:uid="{00000000-0005-0000-0000-00008E070000}"/>
    <cellStyle name="Percent 2 3" xfId="1935" xr:uid="{00000000-0005-0000-0000-00008F070000}"/>
    <cellStyle name="Percent 2 3 2" xfId="1936" xr:uid="{00000000-0005-0000-0000-000090070000}"/>
    <cellStyle name="Percent 3" xfId="1937" xr:uid="{00000000-0005-0000-0000-000091070000}"/>
    <cellStyle name="Percent 3 2" xfId="1938" xr:uid="{00000000-0005-0000-0000-000092070000}"/>
    <cellStyle name="Percent 3 2 2" xfId="1939" xr:uid="{00000000-0005-0000-0000-000093070000}"/>
    <cellStyle name="Percent 3 2 2 2" xfId="1940" xr:uid="{00000000-0005-0000-0000-000094070000}"/>
    <cellStyle name="Percent 3 2 2 3" xfId="1941" xr:uid="{00000000-0005-0000-0000-000095070000}"/>
    <cellStyle name="Percent 3 2 3" xfId="1942" xr:uid="{00000000-0005-0000-0000-000096070000}"/>
    <cellStyle name="Percent 3 2 4" xfId="1943" xr:uid="{00000000-0005-0000-0000-000097070000}"/>
    <cellStyle name="Percent 3 3" xfId="1944" xr:uid="{00000000-0005-0000-0000-000098070000}"/>
    <cellStyle name="Percent 3 3 2" xfId="1945" xr:uid="{00000000-0005-0000-0000-000099070000}"/>
    <cellStyle name="Percent 3 3 3" xfId="1946" xr:uid="{00000000-0005-0000-0000-00009A070000}"/>
    <cellStyle name="Percent 3 4" xfId="1947" xr:uid="{00000000-0005-0000-0000-00009B070000}"/>
    <cellStyle name="Percent 3 4 2" xfId="1948" xr:uid="{00000000-0005-0000-0000-00009C070000}"/>
    <cellStyle name="Percent 3 4 3" xfId="1949" xr:uid="{00000000-0005-0000-0000-00009D070000}"/>
    <cellStyle name="Percent 3 5" xfId="1950" xr:uid="{00000000-0005-0000-0000-00009E070000}"/>
    <cellStyle name="Percent 3 6" xfId="1951" xr:uid="{00000000-0005-0000-0000-00009F070000}"/>
    <cellStyle name="Percent 4" xfId="1952" xr:uid="{00000000-0005-0000-0000-0000A0070000}"/>
    <cellStyle name="Percent 4 2" xfId="1953" xr:uid="{00000000-0005-0000-0000-0000A1070000}"/>
    <cellStyle name="Percent 4 3" xfId="1954" xr:uid="{00000000-0005-0000-0000-0000A2070000}"/>
    <cellStyle name="Percent 4 4" xfId="1955" xr:uid="{00000000-0005-0000-0000-0000A3070000}"/>
    <cellStyle name="Percent 5" xfId="1956" xr:uid="{00000000-0005-0000-0000-0000A4070000}"/>
    <cellStyle name="Percent 5 2" xfId="1957" xr:uid="{00000000-0005-0000-0000-0000A5070000}"/>
    <cellStyle name="Percent 5 3" xfId="1958" xr:uid="{00000000-0005-0000-0000-0000A6070000}"/>
    <cellStyle name="Percent 6" xfId="1959" xr:uid="{00000000-0005-0000-0000-0000A7070000}"/>
    <cellStyle name="Percent 6 2" xfId="1960" xr:uid="{00000000-0005-0000-0000-0000A8070000}"/>
    <cellStyle name="Percent 6 3" xfId="1961" xr:uid="{00000000-0005-0000-0000-0000A9070000}"/>
    <cellStyle name="Percent 7" xfId="1962" xr:uid="{00000000-0005-0000-0000-0000AA070000}"/>
    <cellStyle name="Percent 7 2" xfId="1963" xr:uid="{00000000-0005-0000-0000-0000AB070000}"/>
    <cellStyle name="Percent 7 3" xfId="1964" xr:uid="{00000000-0005-0000-0000-0000AC070000}"/>
    <cellStyle name="Percent 8" xfId="1965" xr:uid="{00000000-0005-0000-0000-0000AD070000}"/>
    <cellStyle name="Percent 8 2" xfId="1966" xr:uid="{00000000-0005-0000-0000-0000AE070000}"/>
    <cellStyle name="Percent 8 3" xfId="1967" xr:uid="{00000000-0005-0000-0000-0000AF070000}"/>
    <cellStyle name="Percent 9" xfId="1968" xr:uid="{00000000-0005-0000-0000-0000B0070000}"/>
    <cellStyle name="Percent 9 2" xfId="1969" xr:uid="{00000000-0005-0000-0000-0000B1070000}"/>
    <cellStyle name="Percent 9 3" xfId="1970" xr:uid="{00000000-0005-0000-0000-0000B2070000}"/>
    <cellStyle name="PrePop Currency (0)" xfId="1971" xr:uid="{00000000-0005-0000-0000-0000B3070000}"/>
    <cellStyle name="PrePop Currency (2)" xfId="1972" xr:uid="{00000000-0005-0000-0000-0000B4070000}"/>
    <cellStyle name="PrePop Units (0)" xfId="1973" xr:uid="{00000000-0005-0000-0000-0000B5070000}"/>
    <cellStyle name="PrePop Units (1)" xfId="1974" xr:uid="{00000000-0005-0000-0000-0000B6070000}"/>
    <cellStyle name="PrePop Units (2)" xfId="1975" xr:uid="{00000000-0005-0000-0000-0000B7070000}"/>
    <cellStyle name="section head" xfId="1976" xr:uid="{00000000-0005-0000-0000-0000B8070000}"/>
    <cellStyle name="Style 1" xfId="1977" xr:uid="{00000000-0005-0000-0000-0000B9070000}"/>
    <cellStyle name="Text Indent A" xfId="1978" xr:uid="{00000000-0005-0000-0000-0000BA070000}"/>
    <cellStyle name="Text Indent A 2" xfId="1979" xr:uid="{00000000-0005-0000-0000-0000BB070000}"/>
    <cellStyle name="Text Indent B" xfId="1980" xr:uid="{00000000-0005-0000-0000-0000BC070000}"/>
    <cellStyle name="Text Indent C" xfId="1981" xr:uid="{00000000-0005-0000-0000-0000BD070000}"/>
    <cellStyle name="Title" xfId="1982" builtinId="15" customBuiltin="1"/>
    <cellStyle name="Title 10" xfId="1983" xr:uid="{00000000-0005-0000-0000-0000BF070000}"/>
    <cellStyle name="Title 10 2" xfId="1984" xr:uid="{00000000-0005-0000-0000-0000C0070000}"/>
    <cellStyle name="Title 10 3" xfId="1985" xr:uid="{00000000-0005-0000-0000-0000C1070000}"/>
    <cellStyle name="Title 11" xfId="1986" xr:uid="{00000000-0005-0000-0000-0000C2070000}"/>
    <cellStyle name="Title 11 2" xfId="1987" xr:uid="{00000000-0005-0000-0000-0000C3070000}"/>
    <cellStyle name="Title 11 3" xfId="1988" xr:uid="{00000000-0005-0000-0000-0000C4070000}"/>
    <cellStyle name="Title 12" xfId="1989" xr:uid="{00000000-0005-0000-0000-0000C5070000}"/>
    <cellStyle name="Title 12 2" xfId="1990" xr:uid="{00000000-0005-0000-0000-0000C6070000}"/>
    <cellStyle name="Title 12 3" xfId="1991" xr:uid="{00000000-0005-0000-0000-0000C7070000}"/>
    <cellStyle name="Title 13" xfId="1992" xr:uid="{00000000-0005-0000-0000-0000C8070000}"/>
    <cellStyle name="Title 13 2" xfId="1993" xr:uid="{00000000-0005-0000-0000-0000C9070000}"/>
    <cellStyle name="Title 13 3" xfId="1994" xr:uid="{00000000-0005-0000-0000-0000CA070000}"/>
    <cellStyle name="Title 14" xfId="1995" xr:uid="{00000000-0005-0000-0000-0000CB070000}"/>
    <cellStyle name="Title 14 2" xfId="1996" xr:uid="{00000000-0005-0000-0000-0000CC070000}"/>
    <cellStyle name="Title 14 3" xfId="1997" xr:uid="{00000000-0005-0000-0000-0000CD070000}"/>
    <cellStyle name="Title 15" xfId="1998" xr:uid="{00000000-0005-0000-0000-0000CE070000}"/>
    <cellStyle name="Title 15 2" xfId="1999" xr:uid="{00000000-0005-0000-0000-0000CF070000}"/>
    <cellStyle name="Title 15 3" xfId="2000" xr:uid="{00000000-0005-0000-0000-0000D0070000}"/>
    <cellStyle name="Title 16" xfId="2001" xr:uid="{00000000-0005-0000-0000-0000D1070000}"/>
    <cellStyle name="Title 16 2" xfId="2002" xr:uid="{00000000-0005-0000-0000-0000D2070000}"/>
    <cellStyle name="Title 16 3" xfId="2003" xr:uid="{00000000-0005-0000-0000-0000D3070000}"/>
    <cellStyle name="Title 17" xfId="2004" xr:uid="{00000000-0005-0000-0000-0000D4070000}"/>
    <cellStyle name="Title 17 2" xfId="2005" xr:uid="{00000000-0005-0000-0000-0000D5070000}"/>
    <cellStyle name="Title 17 3" xfId="2006" xr:uid="{00000000-0005-0000-0000-0000D6070000}"/>
    <cellStyle name="Title 18" xfId="2007" xr:uid="{00000000-0005-0000-0000-0000D7070000}"/>
    <cellStyle name="Title 18 2" xfId="2008" xr:uid="{00000000-0005-0000-0000-0000D8070000}"/>
    <cellStyle name="Title 18 3" xfId="2009" xr:uid="{00000000-0005-0000-0000-0000D9070000}"/>
    <cellStyle name="Title 19" xfId="2010" xr:uid="{00000000-0005-0000-0000-0000DA070000}"/>
    <cellStyle name="Title 19 2" xfId="2011" xr:uid="{00000000-0005-0000-0000-0000DB070000}"/>
    <cellStyle name="Title 19 3" xfId="2012" xr:uid="{00000000-0005-0000-0000-0000DC070000}"/>
    <cellStyle name="Title 2" xfId="2013" xr:uid="{00000000-0005-0000-0000-0000DD070000}"/>
    <cellStyle name="Title 2 2" xfId="2014" xr:uid="{00000000-0005-0000-0000-0000DE070000}"/>
    <cellStyle name="Title 2 2 2" xfId="2015" xr:uid="{00000000-0005-0000-0000-0000DF070000}"/>
    <cellStyle name="Title 2 2 3" xfId="2016" xr:uid="{00000000-0005-0000-0000-0000E0070000}"/>
    <cellStyle name="Title 2 3" xfId="2017" xr:uid="{00000000-0005-0000-0000-0000E1070000}"/>
    <cellStyle name="Title 2 4" xfId="2018" xr:uid="{00000000-0005-0000-0000-0000E2070000}"/>
    <cellStyle name="Title 20" xfId="2019" xr:uid="{00000000-0005-0000-0000-0000E3070000}"/>
    <cellStyle name="Title 20 2" xfId="2020" xr:uid="{00000000-0005-0000-0000-0000E4070000}"/>
    <cellStyle name="Title 20 3" xfId="2021" xr:uid="{00000000-0005-0000-0000-0000E5070000}"/>
    <cellStyle name="Title 21" xfId="2022" xr:uid="{00000000-0005-0000-0000-0000E6070000}"/>
    <cellStyle name="Title 21 2" xfId="2023" xr:uid="{00000000-0005-0000-0000-0000E7070000}"/>
    <cellStyle name="Title 21 2 2" xfId="2024" xr:uid="{00000000-0005-0000-0000-0000E8070000}"/>
    <cellStyle name="Title 21 2 3" xfId="2025" xr:uid="{00000000-0005-0000-0000-0000E9070000}"/>
    <cellStyle name="Title 21 3" xfId="2026" xr:uid="{00000000-0005-0000-0000-0000EA070000}"/>
    <cellStyle name="Title 21 4" xfId="2027" xr:uid="{00000000-0005-0000-0000-0000EB070000}"/>
    <cellStyle name="Title 22" xfId="2028" xr:uid="{00000000-0005-0000-0000-0000EC070000}"/>
    <cellStyle name="Title 23" xfId="2029" xr:uid="{00000000-0005-0000-0000-0000ED070000}"/>
    <cellStyle name="Title 24" xfId="2030" xr:uid="{00000000-0005-0000-0000-0000EE070000}"/>
    <cellStyle name="Title 3" xfId="2031" xr:uid="{00000000-0005-0000-0000-0000EF070000}"/>
    <cellStyle name="Title 3 2" xfId="2032" xr:uid="{00000000-0005-0000-0000-0000F0070000}"/>
    <cellStyle name="Title 3 3" xfId="2033" xr:uid="{00000000-0005-0000-0000-0000F1070000}"/>
    <cellStyle name="Title 4" xfId="2034" xr:uid="{00000000-0005-0000-0000-0000F2070000}"/>
    <cellStyle name="Title 4 2" xfId="2035" xr:uid="{00000000-0005-0000-0000-0000F3070000}"/>
    <cellStyle name="Title 4 3" xfId="2036" xr:uid="{00000000-0005-0000-0000-0000F4070000}"/>
    <cellStyle name="Title 5" xfId="2037" xr:uid="{00000000-0005-0000-0000-0000F5070000}"/>
    <cellStyle name="Title 5 2" xfId="2038" xr:uid="{00000000-0005-0000-0000-0000F6070000}"/>
    <cellStyle name="Title 5 3" xfId="2039" xr:uid="{00000000-0005-0000-0000-0000F7070000}"/>
    <cellStyle name="Title 6" xfId="2040" xr:uid="{00000000-0005-0000-0000-0000F8070000}"/>
    <cellStyle name="Title 6 2" xfId="2041" xr:uid="{00000000-0005-0000-0000-0000F9070000}"/>
    <cellStyle name="Title 6 3" xfId="2042" xr:uid="{00000000-0005-0000-0000-0000FA070000}"/>
    <cellStyle name="Title 7" xfId="2043" xr:uid="{00000000-0005-0000-0000-0000FB070000}"/>
    <cellStyle name="Title 7 2" xfId="2044" xr:uid="{00000000-0005-0000-0000-0000FC070000}"/>
    <cellStyle name="Title 7 3" xfId="2045" xr:uid="{00000000-0005-0000-0000-0000FD070000}"/>
    <cellStyle name="Title 8" xfId="2046" xr:uid="{00000000-0005-0000-0000-0000FE070000}"/>
    <cellStyle name="Title 8 2" xfId="2047" xr:uid="{00000000-0005-0000-0000-0000FF070000}"/>
    <cellStyle name="Title 8 3" xfId="2048" xr:uid="{00000000-0005-0000-0000-000000080000}"/>
    <cellStyle name="Title 9" xfId="2049" xr:uid="{00000000-0005-0000-0000-000001080000}"/>
    <cellStyle name="Title 9 2" xfId="2050" xr:uid="{00000000-0005-0000-0000-000002080000}"/>
    <cellStyle name="Title 9 3" xfId="2051" xr:uid="{00000000-0005-0000-0000-000003080000}"/>
    <cellStyle name="Total" xfId="2052" builtinId="25" customBuiltin="1"/>
    <cellStyle name="Total 10" xfId="2053" xr:uid="{00000000-0005-0000-0000-000005080000}"/>
    <cellStyle name="Total 11" xfId="2054" xr:uid="{00000000-0005-0000-0000-000006080000}"/>
    <cellStyle name="Total 12" xfId="2055" xr:uid="{00000000-0005-0000-0000-000007080000}"/>
    <cellStyle name="Total 13" xfId="2056" xr:uid="{00000000-0005-0000-0000-000008080000}"/>
    <cellStyle name="Total 14" xfId="2057" xr:uid="{00000000-0005-0000-0000-000009080000}"/>
    <cellStyle name="Total 15" xfId="2058" xr:uid="{00000000-0005-0000-0000-00000A080000}"/>
    <cellStyle name="Total 16" xfId="2059" xr:uid="{00000000-0005-0000-0000-00000B080000}"/>
    <cellStyle name="Total 17" xfId="2060" xr:uid="{00000000-0005-0000-0000-00000C080000}"/>
    <cellStyle name="Total 18" xfId="2061" xr:uid="{00000000-0005-0000-0000-00000D080000}"/>
    <cellStyle name="Total 19" xfId="2062" xr:uid="{00000000-0005-0000-0000-00000E080000}"/>
    <cellStyle name="Total 2" xfId="2063" xr:uid="{00000000-0005-0000-0000-00000F080000}"/>
    <cellStyle name="Total 20" xfId="2064" xr:uid="{00000000-0005-0000-0000-000010080000}"/>
    <cellStyle name="Total 21" xfId="2065" xr:uid="{00000000-0005-0000-0000-000011080000}"/>
    <cellStyle name="Total 21 2" xfId="2066" xr:uid="{00000000-0005-0000-0000-000012080000}"/>
    <cellStyle name="Total 22" xfId="2067" xr:uid="{00000000-0005-0000-0000-000013080000}"/>
    <cellStyle name="Total 3" xfId="2068" xr:uid="{00000000-0005-0000-0000-000014080000}"/>
    <cellStyle name="Total 4" xfId="2069" xr:uid="{00000000-0005-0000-0000-000015080000}"/>
    <cellStyle name="Total 5" xfId="2070" xr:uid="{00000000-0005-0000-0000-000016080000}"/>
    <cellStyle name="Total 6" xfId="2071" xr:uid="{00000000-0005-0000-0000-000017080000}"/>
    <cellStyle name="Total 7" xfId="2072" xr:uid="{00000000-0005-0000-0000-000018080000}"/>
    <cellStyle name="Total 8" xfId="2073" xr:uid="{00000000-0005-0000-0000-000019080000}"/>
    <cellStyle name="Total 9" xfId="2074" xr:uid="{00000000-0005-0000-0000-00001A080000}"/>
    <cellStyle name="Warning Text" xfId="2075" builtinId="11" customBuiltin="1"/>
    <cellStyle name="Warning Text 10" xfId="2076" xr:uid="{00000000-0005-0000-0000-00001C080000}"/>
    <cellStyle name="Warning Text 11" xfId="2077" xr:uid="{00000000-0005-0000-0000-00001D080000}"/>
    <cellStyle name="Warning Text 12" xfId="2078" xr:uid="{00000000-0005-0000-0000-00001E080000}"/>
    <cellStyle name="Warning Text 13" xfId="2079" xr:uid="{00000000-0005-0000-0000-00001F080000}"/>
    <cellStyle name="Warning Text 14" xfId="2080" xr:uid="{00000000-0005-0000-0000-000020080000}"/>
    <cellStyle name="Warning Text 15" xfId="2081" xr:uid="{00000000-0005-0000-0000-000021080000}"/>
    <cellStyle name="Warning Text 16" xfId="2082" xr:uid="{00000000-0005-0000-0000-000022080000}"/>
    <cellStyle name="Warning Text 17" xfId="2083" xr:uid="{00000000-0005-0000-0000-000023080000}"/>
    <cellStyle name="Warning Text 18" xfId="2084" xr:uid="{00000000-0005-0000-0000-000024080000}"/>
    <cellStyle name="Warning Text 19" xfId="2085" xr:uid="{00000000-0005-0000-0000-000025080000}"/>
    <cellStyle name="Warning Text 2" xfId="2086" xr:uid="{00000000-0005-0000-0000-000026080000}"/>
    <cellStyle name="Warning Text 20" xfId="2087" xr:uid="{00000000-0005-0000-0000-000027080000}"/>
    <cellStyle name="Warning Text 21" xfId="2088" xr:uid="{00000000-0005-0000-0000-000028080000}"/>
    <cellStyle name="Warning Text 21 2" xfId="2089" xr:uid="{00000000-0005-0000-0000-000029080000}"/>
    <cellStyle name="Warning Text 22" xfId="2090" xr:uid="{00000000-0005-0000-0000-00002A080000}"/>
    <cellStyle name="Warning Text 3" xfId="2091" xr:uid="{00000000-0005-0000-0000-00002B080000}"/>
    <cellStyle name="Warning Text 4" xfId="2092" xr:uid="{00000000-0005-0000-0000-00002C080000}"/>
    <cellStyle name="Warning Text 5" xfId="2093" xr:uid="{00000000-0005-0000-0000-00002D080000}"/>
    <cellStyle name="Warning Text 6" xfId="2094" xr:uid="{00000000-0005-0000-0000-00002E080000}"/>
    <cellStyle name="Warning Text 7" xfId="2095" xr:uid="{00000000-0005-0000-0000-00002F080000}"/>
    <cellStyle name="Warning Text 8" xfId="2096" xr:uid="{00000000-0005-0000-0000-000030080000}"/>
    <cellStyle name="Warning Text 9" xfId="2097" xr:uid="{00000000-0005-0000-0000-000031080000}"/>
    <cellStyle name="เครื่องหมายจุลภาค [0]_Book1" xfId="2098" xr:uid="{00000000-0005-0000-0000-000032080000}"/>
    <cellStyle name="เครื่องหมายจุลภาค_Book1" xfId="2099" xr:uid="{00000000-0005-0000-0000-000033080000}"/>
    <cellStyle name="เครื่องหมายสกุลเงิน [0]_Book1" xfId="2100" xr:uid="{00000000-0005-0000-0000-000034080000}"/>
    <cellStyle name="เครื่องหมายสกุลเงิน_Book1" xfId="2101" xr:uid="{00000000-0005-0000-0000-000035080000}"/>
    <cellStyle name="น้บะภฒ_95" xfId="2102" xr:uid="{00000000-0005-0000-0000-000036080000}"/>
    <cellStyle name="ปกติ_ap aged01" xfId="2103" xr:uid="{00000000-0005-0000-0000-000037080000}"/>
    <cellStyle name="ฤธถ [0]_0e82ylkxXsZu0YORaMwizTk2E" xfId="2104" xr:uid="{00000000-0005-0000-0000-000038080000}"/>
    <cellStyle name="ฤธถ_0e82ylkxXsZu0YORaMwizTk2E" xfId="2105" xr:uid="{00000000-0005-0000-0000-000039080000}"/>
    <cellStyle name="ล๋ศญ [0]_0e82ylkxXsZu0YORaMwizTk2E" xfId="2106" xr:uid="{00000000-0005-0000-0000-00003A080000}"/>
    <cellStyle name="ล๋ศญ_0e82ylkxXsZu0YORaMwizTk2E" xfId="2107" xr:uid="{00000000-0005-0000-0000-00003B080000}"/>
    <cellStyle name="วฅมุ_4ฟ๙ฝวภ๛" xfId="2108" xr:uid="{00000000-0005-0000-0000-00003C080000}"/>
  </cellStyles>
  <dxfs count="0"/>
  <tableStyles count="0" defaultTableStyle="TableStyleMedium9" defaultPivotStyle="PivotStyleLight16"/>
  <colors>
    <mruColors>
      <color rgb="FFFAFAFA"/>
      <color rgb="FFFFFFFF"/>
      <color rgb="FF000000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7"/>
  <sheetViews>
    <sheetView tabSelected="1" zoomScale="112" zoomScaleNormal="112" zoomScaleSheetLayoutView="112" workbookViewId="0">
      <selection activeCell="D5" sqref="D5"/>
    </sheetView>
  </sheetViews>
  <sheetFormatPr defaultColWidth="9.140625" defaultRowHeight="16.5" customHeight="1"/>
  <cols>
    <col min="1" max="3" width="1.7109375" style="16" customWidth="1"/>
    <col min="4" max="4" width="39.7109375" style="16" customWidth="1"/>
    <col min="5" max="5" width="5.85546875" style="20" customWidth="1"/>
    <col min="6" max="6" width="0.85546875" style="16" customWidth="1"/>
    <col min="7" max="7" width="13.7109375" style="21" customWidth="1"/>
    <col min="8" max="8" width="0.85546875" style="21" customWidth="1"/>
    <col min="9" max="9" width="13.7109375" style="21" customWidth="1"/>
    <col min="10" max="10" width="0.85546875" style="21" customWidth="1"/>
    <col min="11" max="11" width="13.7109375" style="21" customWidth="1"/>
    <col min="12" max="12" width="0.85546875" style="21" customWidth="1"/>
    <col min="13" max="13" width="13.7109375" style="21" customWidth="1"/>
    <col min="14" max="16384" width="9.140625" style="16"/>
  </cols>
  <sheetData>
    <row r="1" spans="1:13" ht="16.5" customHeight="1">
      <c r="A1" s="13" t="s">
        <v>0</v>
      </c>
      <c r="B1" s="13"/>
      <c r="C1" s="13"/>
      <c r="D1" s="13"/>
      <c r="E1" s="14"/>
      <c r="F1" s="13"/>
      <c r="G1" s="15"/>
      <c r="H1" s="15"/>
      <c r="I1" s="15"/>
      <c r="J1" s="15"/>
      <c r="K1" s="15"/>
      <c r="L1" s="15"/>
      <c r="M1" s="15"/>
    </row>
    <row r="2" spans="1:13" ht="16.5" customHeight="1">
      <c r="A2" s="13" t="s">
        <v>1</v>
      </c>
      <c r="B2" s="13"/>
      <c r="C2" s="13"/>
      <c r="D2" s="13"/>
      <c r="E2" s="14"/>
      <c r="F2" s="13"/>
      <c r="G2" s="15"/>
      <c r="H2" s="15"/>
      <c r="I2" s="15"/>
      <c r="J2" s="15"/>
      <c r="K2" s="15"/>
      <c r="L2" s="15"/>
      <c r="M2" s="15"/>
    </row>
    <row r="3" spans="1:13" ht="16.5" customHeight="1">
      <c r="A3" s="17" t="s">
        <v>131</v>
      </c>
      <c r="B3" s="17"/>
      <c r="C3" s="17"/>
      <c r="D3" s="17"/>
      <c r="E3" s="18"/>
      <c r="F3" s="17"/>
      <c r="G3" s="19"/>
      <c r="H3" s="19"/>
      <c r="I3" s="19"/>
      <c r="J3" s="19"/>
      <c r="K3" s="19"/>
      <c r="L3" s="19"/>
      <c r="M3" s="19"/>
    </row>
    <row r="4" spans="1:13" ht="16.5" customHeight="1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</row>
    <row r="5" spans="1:13" ht="16.5" customHeight="1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</row>
    <row r="6" spans="1:13" ht="16.5" customHeight="1">
      <c r="G6" s="40" t="s">
        <v>2</v>
      </c>
      <c r="H6" s="40"/>
      <c r="I6" s="40"/>
      <c r="K6" s="40" t="s">
        <v>3</v>
      </c>
      <c r="L6" s="40"/>
      <c r="M6" s="40"/>
    </row>
    <row r="7" spans="1:13" ht="16.5" customHeight="1">
      <c r="G7" s="42" t="s">
        <v>4</v>
      </c>
      <c r="H7" s="42"/>
      <c r="I7" s="42"/>
      <c r="K7" s="41" t="s">
        <v>4</v>
      </c>
      <c r="L7" s="41"/>
      <c r="M7" s="41"/>
    </row>
    <row r="8" spans="1:13" ht="16.5" customHeight="1">
      <c r="A8" s="13"/>
      <c r="B8" s="13"/>
      <c r="C8" s="13"/>
      <c r="D8" s="13"/>
      <c r="E8" s="14"/>
      <c r="F8" s="13"/>
      <c r="G8" s="15">
        <v>2025</v>
      </c>
      <c r="H8" s="15"/>
      <c r="I8" s="15">
        <v>2024</v>
      </c>
      <c r="J8" s="15"/>
      <c r="K8" s="15">
        <v>2025</v>
      </c>
      <c r="L8" s="15"/>
      <c r="M8" s="15">
        <v>2024</v>
      </c>
    </row>
    <row r="9" spans="1:13" ht="16.5" customHeight="1">
      <c r="A9" s="13"/>
      <c r="B9" s="13"/>
      <c r="C9" s="13"/>
      <c r="D9" s="13"/>
      <c r="E9" s="18" t="s">
        <v>5</v>
      </c>
      <c r="F9" s="13"/>
      <c r="G9" s="19" t="s">
        <v>6</v>
      </c>
      <c r="H9" s="15"/>
      <c r="I9" s="19" t="s">
        <v>6</v>
      </c>
      <c r="J9" s="15"/>
      <c r="K9" s="19" t="s">
        <v>6</v>
      </c>
      <c r="L9" s="15"/>
      <c r="M9" s="19" t="s">
        <v>6</v>
      </c>
    </row>
    <row r="11" spans="1:13" ht="16.5" customHeight="1">
      <c r="A11" s="13" t="s">
        <v>7</v>
      </c>
    </row>
    <row r="12" spans="1:13" ht="16.5" customHeight="1">
      <c r="A12" s="13"/>
    </row>
    <row r="13" spans="1:13" ht="16.5" customHeight="1">
      <c r="A13" s="13" t="s">
        <v>8</v>
      </c>
      <c r="G13" s="22"/>
      <c r="I13" s="22"/>
      <c r="K13" s="22"/>
      <c r="M13" s="22"/>
    </row>
    <row r="14" spans="1:13" ht="16.5" customHeight="1">
      <c r="A14" s="13"/>
      <c r="G14" s="22"/>
      <c r="I14" s="22"/>
      <c r="K14" s="22"/>
      <c r="M14" s="22"/>
    </row>
    <row r="15" spans="1:13" ht="16.5" customHeight="1">
      <c r="A15" s="16" t="s">
        <v>9</v>
      </c>
      <c r="E15" s="20">
        <v>9</v>
      </c>
      <c r="G15" s="22">
        <v>246015800</v>
      </c>
      <c r="H15" s="22"/>
      <c r="I15" s="22">
        <v>124991606</v>
      </c>
      <c r="J15" s="22"/>
      <c r="K15" s="22">
        <v>240600225</v>
      </c>
      <c r="L15" s="22"/>
      <c r="M15" s="22">
        <v>119851861</v>
      </c>
    </row>
    <row r="16" spans="1:13" ht="16.5" customHeight="1">
      <c r="A16" s="16" t="s">
        <v>10</v>
      </c>
      <c r="G16" s="22"/>
      <c r="I16" s="22"/>
      <c r="K16" s="22"/>
      <c r="M16" s="22"/>
    </row>
    <row r="17" spans="1:13" ht="16.5" customHeight="1">
      <c r="B17" s="16" t="s">
        <v>126</v>
      </c>
      <c r="E17" s="20">
        <v>10</v>
      </c>
      <c r="G17" s="22">
        <v>2751354887</v>
      </c>
      <c r="H17" s="22"/>
      <c r="I17" s="22">
        <v>2555233522</v>
      </c>
      <c r="J17" s="22"/>
      <c r="K17" s="22">
        <v>2751058423</v>
      </c>
      <c r="L17" s="22"/>
      <c r="M17" s="22">
        <v>2555007604</v>
      </c>
    </row>
    <row r="18" spans="1:13" ht="16.5" customHeight="1">
      <c r="A18" s="16" t="s">
        <v>11</v>
      </c>
      <c r="E18" s="20">
        <v>12</v>
      </c>
      <c r="G18" s="22">
        <v>1576849873</v>
      </c>
      <c r="H18" s="22"/>
      <c r="I18" s="22">
        <v>2131061906</v>
      </c>
      <c r="J18" s="22"/>
      <c r="K18" s="22">
        <v>1576849873</v>
      </c>
      <c r="L18" s="22"/>
      <c r="M18" s="22">
        <v>2131061906</v>
      </c>
    </row>
    <row r="19" spans="1:13" ht="16.5" customHeight="1">
      <c r="A19" s="16" t="s">
        <v>12</v>
      </c>
      <c r="G19" s="22">
        <v>145189629</v>
      </c>
      <c r="I19" s="22">
        <v>202327135</v>
      </c>
      <c r="K19" s="22">
        <v>145189629</v>
      </c>
      <c r="M19" s="22">
        <v>202327135</v>
      </c>
    </row>
    <row r="20" spans="1:13" ht="16.5" customHeight="1">
      <c r="A20" s="16" t="s">
        <v>13</v>
      </c>
      <c r="G20" s="22">
        <v>7000000</v>
      </c>
      <c r="I20" s="22">
        <v>6000000</v>
      </c>
      <c r="K20" s="22" t="s">
        <v>14</v>
      </c>
      <c r="M20" s="22" t="s">
        <v>14</v>
      </c>
    </row>
    <row r="21" spans="1:13" ht="16.5" customHeight="1">
      <c r="A21" s="16" t="s">
        <v>15</v>
      </c>
      <c r="G21" s="23">
        <v>22191145</v>
      </c>
      <c r="H21" s="22"/>
      <c r="I21" s="23">
        <v>50062289</v>
      </c>
      <c r="J21" s="22"/>
      <c r="K21" s="23">
        <v>22191145</v>
      </c>
      <c r="L21" s="22"/>
      <c r="M21" s="23">
        <v>50062289</v>
      </c>
    </row>
    <row r="22" spans="1:13" ht="16.5" customHeight="1">
      <c r="A22" s="16" t="s">
        <v>16</v>
      </c>
      <c r="G22" s="1">
        <v>5925946</v>
      </c>
      <c r="H22" s="22"/>
      <c r="I22" s="1">
        <v>6363811</v>
      </c>
      <c r="J22" s="22"/>
      <c r="K22" s="1">
        <v>5411081</v>
      </c>
      <c r="L22" s="22"/>
      <c r="M22" s="1">
        <v>5715655</v>
      </c>
    </row>
    <row r="23" spans="1:13" ht="16.5" customHeight="1">
      <c r="G23" s="24"/>
      <c r="H23" s="22"/>
      <c r="I23" s="24"/>
      <c r="J23" s="22"/>
      <c r="K23" s="24"/>
      <c r="L23" s="22"/>
      <c r="M23" s="24"/>
    </row>
    <row r="24" spans="1:13" ht="16.5" customHeight="1">
      <c r="A24" s="13" t="s">
        <v>17</v>
      </c>
      <c r="G24" s="25">
        <f>SUM(G15:G23)</f>
        <v>4754527280</v>
      </c>
      <c r="H24" s="26"/>
      <c r="I24" s="25">
        <f>SUM(I15:I23)</f>
        <v>5076040269</v>
      </c>
      <c r="J24" s="26"/>
      <c r="K24" s="25">
        <f>SUM(K15:K23)</f>
        <v>4741300376</v>
      </c>
      <c r="L24" s="22"/>
      <c r="M24" s="25">
        <f>SUM(M15:M23)</f>
        <v>5064026450</v>
      </c>
    </row>
    <row r="25" spans="1:13" ht="16.5" customHeight="1">
      <c r="G25" s="24"/>
      <c r="H25" s="22"/>
      <c r="I25" s="24"/>
      <c r="J25" s="22"/>
      <c r="K25" s="24"/>
      <c r="L25" s="22"/>
      <c r="M25" s="24"/>
    </row>
    <row r="26" spans="1:13" ht="16.5" customHeight="1">
      <c r="A26" s="13" t="s">
        <v>18</v>
      </c>
      <c r="G26" s="24"/>
      <c r="H26" s="22"/>
      <c r="I26" s="24"/>
      <c r="J26" s="22"/>
      <c r="K26" s="24"/>
      <c r="L26" s="22"/>
      <c r="M26" s="24"/>
    </row>
    <row r="27" spans="1:13" ht="16.5" customHeight="1">
      <c r="A27" s="13"/>
      <c r="G27" s="24"/>
      <c r="H27" s="22"/>
      <c r="I27" s="24"/>
      <c r="J27" s="22"/>
      <c r="K27" s="24"/>
      <c r="L27" s="22"/>
      <c r="M27" s="24"/>
    </row>
    <row r="28" spans="1:13" ht="16.5" customHeight="1">
      <c r="A28" s="16" t="s">
        <v>19</v>
      </c>
      <c r="E28" s="20">
        <v>13</v>
      </c>
      <c r="G28" s="26" t="s">
        <v>14</v>
      </c>
      <c r="H28" s="26"/>
      <c r="I28" s="22" t="s">
        <v>14</v>
      </c>
      <c r="J28" s="26"/>
      <c r="K28" s="26">
        <v>20999990</v>
      </c>
      <c r="L28" s="26"/>
      <c r="M28" s="26">
        <v>20999990</v>
      </c>
    </row>
    <row r="29" spans="1:13" ht="16.5" customHeight="1">
      <c r="A29" s="16" t="s">
        <v>20</v>
      </c>
      <c r="E29" s="20">
        <v>14</v>
      </c>
      <c r="G29" s="26">
        <v>55729000</v>
      </c>
      <c r="H29" s="26"/>
      <c r="I29" s="26">
        <v>55729000</v>
      </c>
      <c r="J29" s="26"/>
      <c r="K29" s="26">
        <v>55729000</v>
      </c>
      <c r="L29" s="26"/>
      <c r="M29" s="26">
        <v>55729000</v>
      </c>
    </row>
    <row r="30" spans="1:13" ht="16.5" customHeight="1">
      <c r="A30" s="16" t="s">
        <v>21</v>
      </c>
      <c r="E30" s="20">
        <v>15</v>
      </c>
      <c r="G30" s="27">
        <v>3272788102</v>
      </c>
      <c r="H30" s="22"/>
      <c r="I30" s="27">
        <v>3420979996</v>
      </c>
      <c r="J30" s="22"/>
      <c r="K30" s="27">
        <v>3272702571</v>
      </c>
      <c r="L30" s="22"/>
      <c r="M30" s="27">
        <v>3420856910</v>
      </c>
    </row>
    <row r="31" spans="1:13" ht="16.5" customHeight="1">
      <c r="A31" s="16" t="s">
        <v>22</v>
      </c>
      <c r="E31" s="20">
        <v>16</v>
      </c>
      <c r="G31" s="27">
        <v>51823318</v>
      </c>
      <c r="H31" s="22"/>
      <c r="I31" s="27">
        <v>34223417</v>
      </c>
      <c r="J31" s="22"/>
      <c r="K31" s="27">
        <v>51823318</v>
      </c>
      <c r="L31" s="22"/>
      <c r="M31" s="27">
        <v>34223417</v>
      </c>
    </row>
    <row r="32" spans="1:13" ht="16.5" customHeight="1">
      <c r="A32" s="16" t="s">
        <v>23</v>
      </c>
      <c r="E32" s="20">
        <v>17</v>
      </c>
      <c r="G32" s="27">
        <v>54607206</v>
      </c>
      <c r="H32" s="22"/>
      <c r="I32" s="27">
        <v>55575456</v>
      </c>
      <c r="J32" s="22"/>
      <c r="K32" s="27">
        <v>38392167</v>
      </c>
      <c r="L32" s="22"/>
      <c r="M32" s="27">
        <v>44693437</v>
      </c>
    </row>
    <row r="33" spans="1:13" ht="16.5" customHeight="1">
      <c r="A33" s="16" t="s">
        <v>24</v>
      </c>
      <c r="E33" s="20">
        <v>18</v>
      </c>
      <c r="G33" s="27">
        <v>41969889</v>
      </c>
      <c r="H33" s="22"/>
      <c r="I33" s="27">
        <v>50637066</v>
      </c>
      <c r="J33" s="22"/>
      <c r="K33" s="27">
        <v>41969889</v>
      </c>
      <c r="L33" s="22"/>
      <c r="M33" s="27">
        <v>50637066</v>
      </c>
    </row>
    <row r="34" spans="1:13" ht="16.5" customHeight="1">
      <c r="A34" s="16" t="s">
        <v>25</v>
      </c>
      <c r="G34" s="28">
        <v>6769109</v>
      </c>
      <c r="H34" s="22"/>
      <c r="I34" s="28">
        <v>6532629</v>
      </c>
      <c r="J34" s="22"/>
      <c r="K34" s="28">
        <v>6769109</v>
      </c>
      <c r="L34" s="22"/>
      <c r="M34" s="28">
        <v>6532629</v>
      </c>
    </row>
    <row r="35" spans="1:13" ht="16.5" customHeight="1">
      <c r="G35" s="24"/>
      <c r="H35" s="22"/>
      <c r="I35" s="24"/>
      <c r="J35" s="22"/>
      <c r="K35" s="24"/>
      <c r="L35" s="22"/>
      <c r="M35" s="24"/>
    </row>
    <row r="36" spans="1:13" ht="16.5" customHeight="1">
      <c r="A36" s="13" t="s">
        <v>26</v>
      </c>
      <c r="G36" s="25">
        <f>SUM(G28:G35)</f>
        <v>3483686624</v>
      </c>
      <c r="H36" s="26"/>
      <c r="I36" s="25">
        <f>SUM(I28:I35)</f>
        <v>3623677564</v>
      </c>
      <c r="J36" s="26"/>
      <c r="K36" s="25">
        <f>SUM(K28:K35)</f>
        <v>3488386044</v>
      </c>
      <c r="L36" s="22"/>
      <c r="M36" s="25">
        <f>SUM(M28:M35)</f>
        <v>3633672449</v>
      </c>
    </row>
    <row r="37" spans="1:13" ht="16.5" customHeight="1">
      <c r="G37" s="24"/>
      <c r="H37" s="22"/>
      <c r="I37" s="24"/>
      <c r="J37" s="22"/>
      <c r="K37" s="24"/>
      <c r="L37" s="22"/>
      <c r="M37" s="24"/>
    </row>
    <row r="38" spans="1:13" ht="16.5" customHeight="1" thickBot="1">
      <c r="A38" s="13" t="s">
        <v>27</v>
      </c>
      <c r="G38" s="29">
        <f>SUM(G24+G36)</f>
        <v>8238213904</v>
      </c>
      <c r="H38" s="26"/>
      <c r="I38" s="29">
        <f>SUM(I24+I36)</f>
        <v>8699717833</v>
      </c>
      <c r="J38" s="26"/>
      <c r="K38" s="29">
        <f>SUM(K24+K36)</f>
        <v>8229686420</v>
      </c>
      <c r="L38" s="22"/>
      <c r="M38" s="29">
        <f>SUM(M24+M36)</f>
        <v>8697698899</v>
      </c>
    </row>
    <row r="39" spans="1:13" ht="16.5" customHeight="1" thickTop="1"/>
    <row r="46" spans="1:13" ht="13.5" customHeight="1"/>
    <row r="47" spans="1:13" ht="18" customHeight="1">
      <c r="G47" s="23"/>
      <c r="H47" s="22"/>
      <c r="I47" s="23"/>
      <c r="J47" s="22"/>
      <c r="K47" s="23"/>
      <c r="L47" s="22"/>
      <c r="M47" s="23"/>
    </row>
    <row r="48" spans="1:13" ht="12.75" customHeight="1"/>
    <row r="49" spans="1:13" ht="15" customHeight="1"/>
    <row r="50" spans="1:13" ht="16.5" customHeight="1">
      <c r="A50" s="39" t="s">
        <v>28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4" spans="1:13" ht="14.25" customHeight="1"/>
    <row r="55" spans="1:13" ht="21.95" customHeight="1">
      <c r="A55" s="38" t="s">
        <v>29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1:13" ht="16.5" customHeight="1">
      <c r="A56" s="13" t="s">
        <v>0</v>
      </c>
      <c r="B56" s="13"/>
      <c r="C56" s="13"/>
      <c r="D56" s="13"/>
      <c r="E56" s="14"/>
      <c r="F56" s="13"/>
      <c r="G56" s="15"/>
      <c r="H56" s="15"/>
      <c r="I56" s="15"/>
      <c r="J56" s="15"/>
      <c r="K56" s="15"/>
      <c r="L56" s="15"/>
      <c r="M56" s="15"/>
    </row>
    <row r="57" spans="1:13" ht="16.5" customHeight="1">
      <c r="A57" s="13" t="s">
        <v>1</v>
      </c>
      <c r="B57" s="13"/>
      <c r="C57" s="13"/>
      <c r="D57" s="13"/>
      <c r="E57" s="14"/>
      <c r="F57" s="13"/>
      <c r="G57" s="15"/>
      <c r="H57" s="15"/>
      <c r="I57" s="15"/>
      <c r="J57" s="15"/>
      <c r="K57" s="15"/>
      <c r="L57" s="15"/>
      <c r="M57" s="15"/>
    </row>
    <row r="58" spans="1:13" ht="16.5" customHeight="1">
      <c r="A58" s="17" t="str">
        <f>A3</f>
        <v>As at 31 December 2025</v>
      </c>
      <c r="B58" s="17"/>
      <c r="C58" s="17"/>
      <c r="D58" s="17"/>
      <c r="E58" s="18"/>
      <c r="F58" s="17"/>
      <c r="G58" s="19"/>
      <c r="H58" s="19"/>
      <c r="I58" s="19"/>
      <c r="J58" s="19"/>
      <c r="K58" s="19"/>
      <c r="L58" s="19"/>
      <c r="M58" s="19"/>
    </row>
    <row r="59" spans="1:13" ht="15.95" customHeight="1">
      <c r="A59" s="13"/>
      <c r="B59" s="13"/>
      <c r="C59" s="13"/>
      <c r="D59" s="13"/>
      <c r="E59" s="14"/>
      <c r="F59" s="13"/>
      <c r="G59" s="15"/>
      <c r="H59" s="15"/>
      <c r="I59" s="15"/>
      <c r="J59" s="15"/>
      <c r="K59" s="15"/>
      <c r="L59" s="15"/>
      <c r="M59" s="15"/>
    </row>
    <row r="60" spans="1:13" ht="15.95" customHeight="1">
      <c r="A60" s="13"/>
      <c r="B60" s="13"/>
      <c r="C60" s="13"/>
      <c r="D60" s="13"/>
      <c r="E60" s="14"/>
      <c r="F60" s="13"/>
      <c r="G60" s="15"/>
      <c r="H60" s="15"/>
      <c r="I60" s="15"/>
      <c r="J60" s="15"/>
      <c r="K60" s="15"/>
      <c r="L60" s="15"/>
      <c r="M60" s="15"/>
    </row>
    <row r="61" spans="1:13" ht="15.95" customHeight="1">
      <c r="A61" s="13"/>
      <c r="B61" s="13"/>
      <c r="C61" s="13"/>
      <c r="D61" s="13"/>
      <c r="E61" s="14"/>
      <c r="F61" s="13"/>
      <c r="G61" s="40" t="s">
        <v>2</v>
      </c>
      <c r="H61" s="40"/>
      <c r="I61" s="40"/>
      <c r="K61" s="40" t="s">
        <v>3</v>
      </c>
      <c r="L61" s="40"/>
      <c r="M61" s="40"/>
    </row>
    <row r="62" spans="1:13" ht="15.95" customHeight="1">
      <c r="A62" s="13"/>
      <c r="B62" s="13"/>
      <c r="C62" s="13"/>
      <c r="D62" s="13"/>
      <c r="E62" s="14"/>
      <c r="F62" s="13"/>
      <c r="G62" s="42" t="s">
        <v>4</v>
      </c>
      <c r="H62" s="42"/>
      <c r="I62" s="42"/>
      <c r="K62" s="41" t="s">
        <v>4</v>
      </c>
      <c r="L62" s="41"/>
      <c r="M62" s="41"/>
    </row>
    <row r="63" spans="1:13" ht="15.95" customHeight="1">
      <c r="A63" s="13"/>
      <c r="B63" s="13"/>
      <c r="C63" s="13"/>
      <c r="D63" s="13"/>
      <c r="E63" s="14"/>
      <c r="F63" s="13"/>
      <c r="G63" s="15">
        <v>2025</v>
      </c>
      <c r="H63" s="15"/>
      <c r="I63" s="15">
        <v>2024</v>
      </c>
      <c r="J63" s="15"/>
      <c r="K63" s="15">
        <v>2025</v>
      </c>
      <c r="L63" s="15"/>
      <c r="M63" s="15">
        <v>2024</v>
      </c>
    </row>
    <row r="64" spans="1:13" ht="15.95" customHeight="1">
      <c r="A64" s="13"/>
      <c r="B64" s="13"/>
      <c r="C64" s="13"/>
      <c r="D64" s="13"/>
      <c r="E64" s="18" t="s">
        <v>5</v>
      </c>
      <c r="F64" s="13"/>
      <c r="G64" s="19" t="s">
        <v>6</v>
      </c>
      <c r="H64" s="15"/>
      <c r="I64" s="19" t="s">
        <v>6</v>
      </c>
      <c r="J64" s="15"/>
      <c r="K64" s="19" t="s">
        <v>6</v>
      </c>
      <c r="L64" s="15"/>
      <c r="M64" s="19" t="s">
        <v>6</v>
      </c>
    </row>
    <row r="65" spans="1:13" ht="12" customHeight="1">
      <c r="A65" s="13"/>
      <c r="B65" s="13"/>
      <c r="C65" s="13"/>
      <c r="D65" s="13"/>
      <c r="E65" s="14"/>
      <c r="F65" s="13"/>
      <c r="G65" s="15"/>
      <c r="H65" s="15"/>
      <c r="I65" s="15"/>
      <c r="J65" s="15"/>
      <c r="K65" s="15"/>
      <c r="L65" s="15"/>
      <c r="M65" s="15"/>
    </row>
    <row r="66" spans="1:13" ht="15.95" customHeight="1">
      <c r="A66" s="13" t="s">
        <v>30</v>
      </c>
      <c r="B66" s="13"/>
    </row>
    <row r="67" spans="1:13" ht="12" customHeight="1">
      <c r="G67" s="22"/>
      <c r="H67" s="22"/>
      <c r="I67" s="22"/>
      <c r="J67" s="22"/>
      <c r="K67" s="22"/>
      <c r="L67" s="22"/>
      <c r="M67" s="22"/>
    </row>
    <row r="68" spans="1:13" ht="15.95" customHeight="1">
      <c r="A68" s="13" t="s">
        <v>31</v>
      </c>
    </row>
    <row r="69" spans="1:13" ht="12" customHeight="1">
      <c r="A69" s="13"/>
    </row>
    <row r="70" spans="1:13" ht="15.95" customHeight="1">
      <c r="A70" s="16" t="s">
        <v>32</v>
      </c>
      <c r="E70" s="20">
        <v>19</v>
      </c>
      <c r="G70" s="26">
        <v>3364668795</v>
      </c>
      <c r="H70" s="26"/>
      <c r="I70" s="26">
        <v>3903757552</v>
      </c>
      <c r="J70" s="26"/>
      <c r="K70" s="26">
        <v>3364668795</v>
      </c>
      <c r="L70" s="26"/>
      <c r="M70" s="26">
        <v>3903757552</v>
      </c>
    </row>
    <row r="71" spans="1:13" ht="15.95" customHeight="1">
      <c r="A71" s="16" t="s">
        <v>33</v>
      </c>
      <c r="B71" s="13"/>
      <c r="G71" s="26"/>
      <c r="H71" s="26"/>
      <c r="I71" s="26"/>
      <c r="J71" s="26"/>
      <c r="K71" s="26"/>
      <c r="L71" s="26"/>
      <c r="M71" s="26"/>
    </row>
    <row r="72" spans="1:13" ht="15.95" customHeight="1">
      <c r="B72" s="16" t="s">
        <v>34</v>
      </c>
      <c r="E72" s="20">
        <v>20</v>
      </c>
      <c r="G72" s="26">
        <v>455958286</v>
      </c>
      <c r="H72" s="26"/>
      <c r="I72" s="26">
        <v>284016581</v>
      </c>
      <c r="J72" s="26"/>
      <c r="K72" s="26">
        <v>457261542</v>
      </c>
      <c r="L72" s="26"/>
      <c r="M72" s="26">
        <v>284338584</v>
      </c>
    </row>
    <row r="73" spans="1:13" ht="15.95" customHeight="1">
      <c r="A73" s="16" t="s">
        <v>35</v>
      </c>
      <c r="G73" s="26">
        <v>2662460</v>
      </c>
      <c r="H73" s="26"/>
      <c r="I73" s="26">
        <v>132844</v>
      </c>
      <c r="J73" s="26"/>
      <c r="K73" s="26">
        <v>2662460</v>
      </c>
      <c r="L73" s="26"/>
      <c r="M73" s="26">
        <v>132844</v>
      </c>
    </row>
    <row r="74" spans="1:13" ht="15.95" customHeight="1">
      <c r="A74" s="16" t="s">
        <v>36</v>
      </c>
      <c r="G74" s="26">
        <v>193871</v>
      </c>
      <c r="H74" s="26"/>
      <c r="I74" s="26" t="s">
        <v>14</v>
      </c>
      <c r="J74" s="26"/>
      <c r="K74" s="26">
        <v>183964</v>
      </c>
      <c r="L74" s="26"/>
      <c r="M74" s="26" t="s">
        <v>14</v>
      </c>
    </row>
    <row r="75" spans="1:13" ht="15.95" customHeight="1">
      <c r="A75" s="16" t="s">
        <v>37</v>
      </c>
      <c r="G75" s="26">
        <v>28931618</v>
      </c>
      <c r="H75" s="26"/>
      <c r="I75" s="26">
        <v>44558687</v>
      </c>
      <c r="J75" s="26"/>
      <c r="K75" s="26">
        <v>28931618</v>
      </c>
      <c r="L75" s="26"/>
      <c r="M75" s="26">
        <v>44558687</v>
      </c>
    </row>
    <row r="76" spans="1:13" ht="15.95" customHeight="1">
      <c r="A76" s="16" t="s">
        <v>38</v>
      </c>
      <c r="G76" s="26"/>
      <c r="H76" s="26"/>
      <c r="I76" s="26"/>
      <c r="J76" s="26"/>
      <c r="K76" s="26"/>
      <c r="L76" s="26"/>
      <c r="M76" s="26"/>
    </row>
    <row r="77" spans="1:13" ht="15.95" customHeight="1">
      <c r="B77" s="16" t="s">
        <v>39</v>
      </c>
      <c r="E77" s="20">
        <v>19</v>
      </c>
      <c r="G77" s="26">
        <v>505108029</v>
      </c>
      <c r="H77" s="26"/>
      <c r="I77" s="26">
        <v>706338732</v>
      </c>
      <c r="J77" s="26"/>
      <c r="K77" s="26">
        <v>505108029</v>
      </c>
      <c r="L77" s="26"/>
      <c r="M77" s="26">
        <v>706338732</v>
      </c>
    </row>
    <row r="78" spans="1:13" ht="15.95" customHeight="1">
      <c r="A78" s="16" t="s">
        <v>40</v>
      </c>
      <c r="E78" s="20">
        <v>19</v>
      </c>
      <c r="G78" s="25">
        <v>28287130</v>
      </c>
      <c r="H78" s="26"/>
      <c r="I78" s="25">
        <v>18597275</v>
      </c>
      <c r="J78" s="26"/>
      <c r="K78" s="25">
        <v>28287130</v>
      </c>
      <c r="L78" s="26"/>
      <c r="M78" s="25">
        <v>18597275</v>
      </c>
    </row>
    <row r="79" spans="1:13" ht="12" customHeight="1">
      <c r="G79" s="26"/>
      <c r="H79" s="26"/>
      <c r="I79" s="26"/>
      <c r="J79" s="26"/>
      <c r="K79" s="26"/>
      <c r="L79" s="26"/>
      <c r="M79" s="26"/>
    </row>
    <row r="80" spans="1:13" ht="15.95" customHeight="1">
      <c r="A80" s="13" t="s">
        <v>41</v>
      </c>
      <c r="G80" s="25">
        <f>SUM(G70:G79)</f>
        <v>4385810189</v>
      </c>
      <c r="H80" s="26"/>
      <c r="I80" s="25">
        <f>SUM(I70:I79)</f>
        <v>4957401671</v>
      </c>
      <c r="J80" s="26"/>
      <c r="K80" s="25">
        <f>SUM(K70:K79)</f>
        <v>4387103538</v>
      </c>
      <c r="L80" s="26"/>
      <c r="M80" s="25">
        <f>SUM(M70:M79)</f>
        <v>4957723674</v>
      </c>
    </row>
    <row r="81" spans="1:13" ht="12" customHeight="1">
      <c r="A81" s="13"/>
      <c r="G81" s="26"/>
      <c r="H81" s="26"/>
      <c r="I81" s="26"/>
      <c r="J81" s="26"/>
      <c r="K81" s="26"/>
      <c r="L81" s="26"/>
      <c r="M81" s="26"/>
    </row>
    <row r="82" spans="1:13" ht="15.95" customHeight="1">
      <c r="A82" s="13" t="s">
        <v>42</v>
      </c>
      <c r="G82" s="26"/>
      <c r="H82" s="26"/>
      <c r="I82" s="26"/>
      <c r="J82" s="26"/>
      <c r="K82" s="26"/>
      <c r="L82" s="26"/>
      <c r="M82" s="26"/>
    </row>
    <row r="83" spans="1:13" ht="12" customHeight="1">
      <c r="A83" s="13"/>
      <c r="G83" s="26"/>
      <c r="H83" s="26"/>
      <c r="I83" s="26"/>
      <c r="J83" s="26"/>
      <c r="K83" s="26"/>
      <c r="L83" s="26"/>
      <c r="M83" s="26"/>
    </row>
    <row r="84" spans="1:13" ht="15.95" customHeight="1">
      <c r="A84" s="16" t="s">
        <v>43</v>
      </c>
      <c r="E84" s="20">
        <v>19</v>
      </c>
      <c r="G84" s="26">
        <v>501569484</v>
      </c>
      <c r="H84" s="26"/>
      <c r="I84" s="26">
        <v>506686371</v>
      </c>
      <c r="J84" s="26"/>
      <c r="K84" s="26">
        <v>501569484</v>
      </c>
      <c r="L84" s="26"/>
      <c r="M84" s="26">
        <v>506686371</v>
      </c>
    </row>
    <row r="85" spans="1:13" ht="15.95" customHeight="1">
      <c r="A85" s="16" t="s">
        <v>44</v>
      </c>
      <c r="E85" s="20">
        <v>19</v>
      </c>
      <c r="G85" s="26">
        <v>24561498</v>
      </c>
      <c r="H85" s="26"/>
      <c r="I85" s="26">
        <v>16380908</v>
      </c>
      <c r="J85" s="26"/>
      <c r="K85" s="26">
        <v>24561498</v>
      </c>
      <c r="L85" s="26"/>
      <c r="M85" s="26">
        <v>16380908</v>
      </c>
    </row>
    <row r="86" spans="1:13" ht="15.95" customHeight="1">
      <c r="A86" s="16" t="s">
        <v>45</v>
      </c>
      <c r="E86" s="20">
        <v>21</v>
      </c>
      <c r="G86" s="25">
        <v>130536946</v>
      </c>
      <c r="H86" s="26"/>
      <c r="I86" s="25">
        <v>110763918</v>
      </c>
      <c r="J86" s="26"/>
      <c r="K86" s="25">
        <v>130536946</v>
      </c>
      <c r="L86" s="26"/>
      <c r="M86" s="25">
        <v>110763918</v>
      </c>
    </row>
    <row r="87" spans="1:13" ht="12" customHeight="1"/>
    <row r="88" spans="1:13" ht="15.95" customHeight="1">
      <c r="A88" s="13" t="s">
        <v>46</v>
      </c>
      <c r="G88" s="25">
        <f>SUM(G84:G87)</f>
        <v>656667928</v>
      </c>
      <c r="H88" s="26"/>
      <c r="I88" s="25">
        <f>SUM(I84:I87)</f>
        <v>633831197</v>
      </c>
      <c r="J88" s="26"/>
      <c r="K88" s="25">
        <f>SUM(K84:K87)</f>
        <v>656667928</v>
      </c>
      <c r="L88" s="26"/>
      <c r="M88" s="25">
        <f>SUM(M84:M87)</f>
        <v>633831197</v>
      </c>
    </row>
    <row r="89" spans="1:13" ht="12" customHeight="1">
      <c r="G89" s="26"/>
      <c r="H89" s="26"/>
      <c r="I89" s="26"/>
      <c r="J89" s="26"/>
      <c r="K89" s="26"/>
      <c r="L89" s="26"/>
      <c r="M89" s="26"/>
    </row>
    <row r="90" spans="1:13" ht="15.95" customHeight="1">
      <c r="A90" s="13" t="s">
        <v>47</v>
      </c>
      <c r="D90" s="13"/>
      <c r="G90" s="25">
        <f>SUM(G80+G88)</f>
        <v>5042478117</v>
      </c>
      <c r="H90" s="26"/>
      <c r="I90" s="25">
        <f>SUM(I80+I88)</f>
        <v>5591232868</v>
      </c>
      <c r="J90" s="26"/>
      <c r="K90" s="25">
        <f>SUM(K80+K88)</f>
        <v>5043771466</v>
      </c>
      <c r="L90" s="26"/>
      <c r="M90" s="25">
        <f>SUM(M80+M88)</f>
        <v>5591554871</v>
      </c>
    </row>
    <row r="91" spans="1:13" ht="12" customHeight="1">
      <c r="A91" s="13"/>
      <c r="D91" s="13"/>
      <c r="G91" s="26"/>
      <c r="H91" s="26"/>
      <c r="I91" s="26"/>
      <c r="J91" s="26"/>
      <c r="K91" s="26"/>
      <c r="L91" s="26"/>
      <c r="M91" s="26"/>
    </row>
    <row r="92" spans="1:13" ht="12" customHeight="1">
      <c r="A92" s="13"/>
      <c r="D92" s="13"/>
      <c r="G92" s="26"/>
      <c r="H92" s="26"/>
      <c r="I92" s="26"/>
      <c r="J92" s="26"/>
      <c r="K92" s="26"/>
      <c r="L92" s="26"/>
      <c r="M92" s="26"/>
    </row>
    <row r="93" spans="1:13" ht="15.95" customHeight="1">
      <c r="A93" s="13" t="s">
        <v>48</v>
      </c>
      <c r="G93" s="26"/>
      <c r="H93" s="26"/>
      <c r="I93" s="26"/>
      <c r="J93" s="26"/>
      <c r="K93" s="26"/>
      <c r="L93" s="26"/>
      <c r="M93" s="26"/>
    </row>
    <row r="94" spans="1:13" ht="12" customHeight="1">
      <c r="A94" s="13"/>
      <c r="G94" s="26"/>
      <c r="H94" s="26"/>
      <c r="I94" s="26"/>
      <c r="J94" s="26"/>
      <c r="K94" s="26"/>
      <c r="L94" s="26"/>
      <c r="M94" s="26"/>
    </row>
    <row r="95" spans="1:13" ht="15.95" customHeight="1">
      <c r="A95" s="16" t="s">
        <v>49</v>
      </c>
      <c r="G95" s="30"/>
      <c r="H95" s="30"/>
      <c r="I95" s="30"/>
      <c r="J95" s="30"/>
      <c r="K95" s="30"/>
      <c r="L95" s="30"/>
      <c r="M95" s="30"/>
    </row>
    <row r="96" spans="1:13" ht="15.95" customHeight="1">
      <c r="B96" s="16" t="s">
        <v>50</v>
      </c>
      <c r="G96" s="30"/>
      <c r="H96" s="30"/>
      <c r="I96" s="30"/>
      <c r="J96" s="30"/>
      <c r="K96" s="30"/>
      <c r="L96" s="30"/>
      <c r="M96" s="30"/>
    </row>
    <row r="97" spans="1:13" ht="15.95" customHeight="1">
      <c r="C97" s="16" t="s">
        <v>51</v>
      </c>
      <c r="G97" s="30"/>
      <c r="I97" s="30"/>
      <c r="K97" s="30"/>
      <c r="M97" s="30"/>
    </row>
    <row r="98" spans="1:13" ht="15.95" customHeight="1" thickBot="1">
      <c r="A98" s="13"/>
      <c r="B98" s="13"/>
      <c r="D98" s="16" t="s">
        <v>52</v>
      </c>
      <c r="G98" s="31">
        <v>870758034</v>
      </c>
      <c r="H98" s="26"/>
      <c r="I98" s="31">
        <v>870758034</v>
      </c>
      <c r="J98" s="26"/>
      <c r="K98" s="31">
        <v>870758034</v>
      </c>
      <c r="L98" s="26"/>
      <c r="M98" s="31">
        <v>870758034</v>
      </c>
    </row>
    <row r="99" spans="1:13" ht="12" customHeight="1" thickTop="1">
      <c r="G99" s="32"/>
      <c r="H99" s="26"/>
      <c r="I99" s="32"/>
      <c r="J99" s="26"/>
      <c r="K99" s="32"/>
      <c r="L99" s="26"/>
      <c r="M99" s="32"/>
    </row>
    <row r="100" spans="1:13" ht="15.95" customHeight="1">
      <c r="B100" s="16" t="s">
        <v>53</v>
      </c>
      <c r="G100" s="32"/>
      <c r="H100" s="26"/>
      <c r="I100" s="32"/>
      <c r="J100" s="26"/>
      <c r="K100" s="32"/>
      <c r="L100" s="26"/>
      <c r="M100" s="32"/>
    </row>
    <row r="101" spans="1:13" ht="15.95" customHeight="1">
      <c r="C101" s="16" t="s">
        <v>51</v>
      </c>
      <c r="G101" s="32"/>
      <c r="I101" s="32"/>
      <c r="K101" s="32"/>
      <c r="M101" s="32"/>
    </row>
    <row r="102" spans="1:13" ht="15.95" customHeight="1">
      <c r="A102" s="13"/>
      <c r="B102" s="13"/>
      <c r="D102" s="16" t="s">
        <v>54</v>
      </c>
      <c r="G102" s="32">
        <v>870758034</v>
      </c>
      <c r="H102" s="26"/>
      <c r="I102" s="32">
        <v>870758034</v>
      </c>
      <c r="J102" s="26"/>
      <c r="K102" s="32">
        <v>870758034</v>
      </c>
      <c r="L102" s="26"/>
      <c r="M102" s="32">
        <v>870758034</v>
      </c>
    </row>
    <row r="103" spans="1:13" ht="15.95" customHeight="1">
      <c r="A103" s="16" t="s">
        <v>55</v>
      </c>
      <c r="G103" s="32">
        <v>427323198</v>
      </c>
      <c r="H103" s="26"/>
      <c r="I103" s="32">
        <v>427323198</v>
      </c>
      <c r="J103" s="26"/>
      <c r="K103" s="32">
        <v>427323198</v>
      </c>
      <c r="L103" s="26"/>
      <c r="M103" s="32">
        <v>427323198</v>
      </c>
    </row>
    <row r="104" spans="1:13" ht="15.95" customHeight="1">
      <c r="A104" s="16" t="s">
        <v>56</v>
      </c>
      <c r="G104" s="26"/>
      <c r="H104" s="26"/>
      <c r="I104" s="26"/>
      <c r="J104" s="26"/>
      <c r="K104" s="26"/>
      <c r="L104" s="26"/>
      <c r="M104" s="26"/>
    </row>
    <row r="105" spans="1:13" ht="15.95" customHeight="1">
      <c r="B105" s="16" t="s">
        <v>57</v>
      </c>
      <c r="E105" s="20">
        <v>23</v>
      </c>
      <c r="G105" s="2">
        <v>87075803</v>
      </c>
      <c r="H105" s="26"/>
      <c r="I105" s="2">
        <v>87075803</v>
      </c>
      <c r="J105" s="26"/>
      <c r="K105" s="2">
        <v>87075803</v>
      </c>
      <c r="L105" s="26"/>
      <c r="M105" s="2">
        <v>87075803</v>
      </c>
    </row>
    <row r="106" spans="1:13" ht="15.95" customHeight="1">
      <c r="B106" s="16" t="s">
        <v>58</v>
      </c>
      <c r="G106" s="33">
        <v>1806607946</v>
      </c>
      <c r="H106" s="26"/>
      <c r="I106" s="33">
        <v>1721734666</v>
      </c>
      <c r="J106" s="26"/>
      <c r="K106" s="33">
        <v>1800757919</v>
      </c>
      <c r="L106" s="26"/>
      <c r="M106" s="33">
        <v>1720986993</v>
      </c>
    </row>
    <row r="107" spans="1:13" ht="12" customHeight="1">
      <c r="G107" s="26"/>
      <c r="H107" s="26"/>
      <c r="I107" s="26"/>
      <c r="J107" s="26"/>
      <c r="K107" s="26"/>
      <c r="L107" s="26"/>
      <c r="M107" s="26"/>
    </row>
    <row r="108" spans="1:13" s="35" customFormat="1" ht="15.95" customHeight="1">
      <c r="A108" s="34" t="s">
        <v>59</v>
      </c>
      <c r="D108" s="34"/>
      <c r="E108" s="36"/>
      <c r="G108" s="32">
        <f>SUM(G102:G106)</f>
        <v>3191764981</v>
      </c>
      <c r="I108" s="32">
        <f>SUM(I102:I106)</f>
        <v>3106891701</v>
      </c>
      <c r="K108" s="32">
        <f>SUM(K102:K106)</f>
        <v>3185914954</v>
      </c>
      <c r="L108" s="37"/>
      <c r="M108" s="32">
        <f>SUM(M102:M106)</f>
        <v>3106144028</v>
      </c>
    </row>
    <row r="109" spans="1:13" s="35" customFormat="1" ht="15.95" customHeight="1">
      <c r="A109" s="35" t="s">
        <v>60</v>
      </c>
      <c r="D109" s="34"/>
      <c r="E109" s="36"/>
      <c r="G109" s="33">
        <v>3970806</v>
      </c>
      <c r="I109" s="33">
        <v>1593264</v>
      </c>
      <c r="K109" s="33">
        <v>0</v>
      </c>
      <c r="L109" s="37"/>
      <c r="M109" s="33">
        <v>0</v>
      </c>
    </row>
    <row r="110" spans="1:13" s="35" customFormat="1" ht="12" customHeight="1">
      <c r="E110" s="36"/>
      <c r="G110" s="37"/>
      <c r="I110" s="37"/>
      <c r="K110" s="37"/>
      <c r="L110" s="37"/>
      <c r="M110" s="37"/>
    </row>
    <row r="111" spans="1:13" ht="15.95" customHeight="1">
      <c r="A111" s="13" t="s">
        <v>61</v>
      </c>
      <c r="D111" s="13"/>
      <c r="G111" s="25">
        <f>SUM(G108:G109)</f>
        <v>3195735787</v>
      </c>
      <c r="H111" s="26"/>
      <c r="I111" s="25">
        <f>SUM(I108:I109)</f>
        <v>3108484965</v>
      </c>
      <c r="J111" s="26"/>
      <c r="K111" s="25">
        <f>SUM(K108:K109)</f>
        <v>3185914954</v>
      </c>
      <c r="L111" s="26"/>
      <c r="M111" s="25">
        <f>SUM(M108:M109)</f>
        <v>3106144028</v>
      </c>
    </row>
    <row r="112" spans="1:13" ht="12" customHeight="1">
      <c r="G112" s="26"/>
      <c r="H112" s="26"/>
      <c r="I112" s="26"/>
      <c r="J112" s="26"/>
      <c r="K112" s="26"/>
      <c r="L112" s="26"/>
      <c r="M112" s="26"/>
    </row>
    <row r="113" spans="1:13" ht="15.95" customHeight="1" thickBot="1">
      <c r="A113" s="13" t="s">
        <v>62</v>
      </c>
      <c r="B113" s="13"/>
      <c r="G113" s="29">
        <f>SUM(G90+G111)</f>
        <v>8238213904</v>
      </c>
      <c r="H113" s="26"/>
      <c r="I113" s="29">
        <f>SUM(I90+I111)</f>
        <v>8699717833</v>
      </c>
      <c r="J113" s="26"/>
      <c r="K113" s="29">
        <f>SUM(K90+K111)</f>
        <v>8229686420</v>
      </c>
      <c r="L113" s="26"/>
      <c r="M113" s="29">
        <f>SUM(M90+M111)</f>
        <v>8697698899</v>
      </c>
    </row>
    <row r="114" spans="1:13" ht="15.95" customHeight="1" thickTop="1">
      <c r="A114" s="13"/>
      <c r="B114" s="13"/>
      <c r="G114" s="26"/>
      <c r="H114" s="26"/>
      <c r="I114" s="26"/>
      <c r="J114" s="26"/>
      <c r="K114" s="26"/>
      <c r="L114" s="26"/>
      <c r="M114" s="26"/>
    </row>
    <row r="115" spans="1:13" ht="21.95" customHeight="1">
      <c r="A115" s="38" t="str">
        <f>+A55</f>
        <v>The accompanying notes are an integral part of these consolidated and separate financial statements.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</row>
    <row r="117" spans="1:13" ht="16.5" customHeight="1">
      <c r="G117" s="26"/>
      <c r="I117" s="26"/>
      <c r="K117" s="26"/>
      <c r="M117" s="26"/>
    </row>
  </sheetData>
  <mergeCells count="11">
    <mergeCell ref="A55:M55"/>
    <mergeCell ref="A115:M115"/>
    <mergeCell ref="A50:M50"/>
    <mergeCell ref="K6:M6"/>
    <mergeCell ref="K7:M7"/>
    <mergeCell ref="K61:M61"/>
    <mergeCell ref="K62:M62"/>
    <mergeCell ref="G6:I6"/>
    <mergeCell ref="G7:I7"/>
    <mergeCell ref="G61:I61"/>
    <mergeCell ref="G62:I62"/>
  </mergeCells>
  <phoneticPr fontId="0" type="noConversion"/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E74 E76 E79:E8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1"/>
  <sheetViews>
    <sheetView zoomScaleNormal="100" zoomScaleSheetLayoutView="112" workbookViewId="0">
      <selection activeCell="E9" sqref="E9"/>
    </sheetView>
  </sheetViews>
  <sheetFormatPr defaultColWidth="9.140625" defaultRowHeight="16.5" customHeight="1"/>
  <cols>
    <col min="1" max="4" width="1.28515625" style="46" customWidth="1"/>
    <col min="5" max="5" width="36.42578125" style="46" customWidth="1"/>
    <col min="6" max="6" width="5.7109375" style="50" customWidth="1"/>
    <col min="7" max="7" width="0.85546875" style="46" customWidth="1"/>
    <col min="8" max="8" width="14.5703125" style="52" customWidth="1"/>
    <col min="9" max="9" width="0.85546875" style="52" customWidth="1"/>
    <col min="10" max="10" width="14.5703125" style="52" customWidth="1"/>
    <col min="11" max="11" width="0.85546875" style="52" customWidth="1"/>
    <col min="12" max="12" width="14.5703125" style="52" customWidth="1"/>
    <col min="13" max="13" width="0.85546875" style="52" customWidth="1"/>
    <col min="14" max="14" width="14.5703125" style="52" customWidth="1"/>
    <col min="15" max="16384" width="9.140625" style="46"/>
  </cols>
  <sheetData>
    <row r="1" spans="1:14" ht="16.5" customHeight="1">
      <c r="A1" s="43" t="s">
        <v>0</v>
      </c>
      <c r="B1" s="43"/>
      <c r="C1" s="43"/>
      <c r="D1" s="43"/>
      <c r="E1" s="43"/>
      <c r="F1" s="44"/>
      <c r="G1" s="43"/>
      <c r="H1" s="45"/>
      <c r="I1" s="45"/>
      <c r="J1" s="45"/>
      <c r="K1" s="45"/>
      <c r="L1" s="45"/>
      <c r="M1" s="45"/>
      <c r="N1" s="45"/>
    </row>
    <row r="2" spans="1:14" ht="16.5" customHeight="1">
      <c r="A2" s="43" t="s">
        <v>135</v>
      </c>
      <c r="B2" s="43"/>
      <c r="C2" s="43"/>
      <c r="D2" s="43"/>
      <c r="E2" s="43"/>
      <c r="F2" s="44"/>
      <c r="G2" s="43"/>
      <c r="H2" s="45"/>
      <c r="I2" s="45"/>
      <c r="J2" s="45"/>
      <c r="K2" s="45"/>
      <c r="L2" s="45"/>
      <c r="M2" s="45"/>
      <c r="N2" s="45"/>
    </row>
    <row r="3" spans="1:14" ht="16.5" customHeight="1">
      <c r="A3" s="47" t="s">
        <v>132</v>
      </c>
      <c r="B3" s="47"/>
      <c r="C3" s="47"/>
      <c r="D3" s="47"/>
      <c r="E3" s="47"/>
      <c r="F3" s="48"/>
      <c r="G3" s="47"/>
      <c r="H3" s="49"/>
      <c r="I3" s="49"/>
      <c r="J3" s="49"/>
      <c r="K3" s="49"/>
      <c r="L3" s="49"/>
      <c r="M3" s="49"/>
      <c r="N3" s="49"/>
    </row>
    <row r="4" spans="1:14" ht="16.5" customHeight="1">
      <c r="A4" s="43"/>
      <c r="B4" s="43"/>
      <c r="C4" s="43"/>
      <c r="D4" s="43"/>
      <c r="E4" s="43"/>
      <c r="F4" s="44"/>
      <c r="G4" s="43"/>
      <c r="H4" s="45"/>
      <c r="I4" s="45"/>
      <c r="J4" s="45"/>
      <c r="K4" s="45"/>
      <c r="L4" s="45"/>
      <c r="M4" s="45"/>
      <c r="N4" s="45"/>
    </row>
    <row r="5" spans="1:14" ht="16.5" customHeight="1">
      <c r="A5" s="43"/>
      <c r="B5" s="43"/>
      <c r="C5" s="43"/>
      <c r="D5" s="43"/>
      <c r="E5" s="43"/>
      <c r="F5" s="44"/>
      <c r="G5" s="43"/>
      <c r="H5" s="45"/>
      <c r="I5" s="45"/>
      <c r="J5" s="45"/>
      <c r="K5" s="45"/>
      <c r="L5" s="45"/>
      <c r="M5" s="45"/>
      <c r="N5" s="45"/>
    </row>
    <row r="6" spans="1:14" ht="16.5" customHeight="1">
      <c r="H6" s="51" t="s">
        <v>2</v>
      </c>
      <c r="I6" s="51"/>
      <c r="J6" s="51"/>
      <c r="L6" s="51" t="s">
        <v>3</v>
      </c>
      <c r="M6" s="51"/>
      <c r="N6" s="51"/>
    </row>
    <row r="7" spans="1:14" ht="16.5" customHeight="1">
      <c r="H7" s="53" t="s">
        <v>4</v>
      </c>
      <c r="I7" s="53"/>
      <c r="J7" s="53"/>
      <c r="L7" s="54" t="s">
        <v>4</v>
      </c>
      <c r="M7" s="54"/>
      <c r="N7" s="54"/>
    </row>
    <row r="8" spans="1:14" ht="16.5" customHeight="1">
      <c r="A8" s="43"/>
      <c r="B8" s="43"/>
      <c r="C8" s="43"/>
      <c r="D8" s="43"/>
      <c r="E8" s="43"/>
      <c r="F8" s="44"/>
      <c r="G8" s="43"/>
      <c r="H8" s="45">
        <v>2025</v>
      </c>
      <c r="I8" s="45"/>
      <c r="J8" s="45">
        <v>2024</v>
      </c>
      <c r="K8" s="45"/>
      <c r="L8" s="45">
        <v>2025</v>
      </c>
      <c r="M8" s="45"/>
      <c r="N8" s="45">
        <v>2024</v>
      </c>
    </row>
    <row r="9" spans="1:14" ht="16.5" customHeight="1">
      <c r="A9" s="43"/>
      <c r="B9" s="43"/>
      <c r="C9" s="43"/>
      <c r="D9" s="43"/>
      <c r="E9" s="43"/>
      <c r="F9" s="48" t="s">
        <v>5</v>
      </c>
      <c r="G9" s="43"/>
      <c r="H9" s="49" t="s">
        <v>6</v>
      </c>
      <c r="I9" s="45"/>
      <c r="J9" s="49" t="s">
        <v>6</v>
      </c>
      <c r="K9" s="45"/>
      <c r="L9" s="49" t="s">
        <v>6</v>
      </c>
      <c r="M9" s="45"/>
      <c r="N9" s="49" t="s">
        <v>6</v>
      </c>
    </row>
    <row r="10" spans="1:14" ht="16.5" customHeight="1">
      <c r="A10" s="43"/>
      <c r="B10" s="43"/>
      <c r="C10" s="43"/>
      <c r="D10" s="43"/>
      <c r="E10" s="43"/>
      <c r="F10" s="44"/>
      <c r="G10" s="43"/>
      <c r="H10" s="55"/>
      <c r="I10" s="55"/>
      <c r="J10" s="55"/>
      <c r="K10" s="55"/>
      <c r="L10" s="55"/>
      <c r="M10" s="55"/>
      <c r="N10" s="55"/>
    </row>
    <row r="11" spans="1:14" ht="16.5" customHeight="1">
      <c r="A11" s="46" t="s">
        <v>64</v>
      </c>
      <c r="H11" s="56">
        <v>17627489614</v>
      </c>
      <c r="I11" s="56"/>
      <c r="J11" s="56">
        <v>19258416162</v>
      </c>
      <c r="K11" s="56"/>
      <c r="L11" s="56">
        <v>17627489614</v>
      </c>
      <c r="M11" s="57"/>
      <c r="N11" s="56">
        <v>19258416162</v>
      </c>
    </row>
    <row r="12" spans="1:14" ht="16.5" customHeight="1">
      <c r="A12" s="46" t="s">
        <v>65</v>
      </c>
      <c r="H12" s="58">
        <v>-16576254963</v>
      </c>
      <c r="I12" s="56"/>
      <c r="J12" s="58">
        <v>-18370313143</v>
      </c>
      <c r="K12" s="56"/>
      <c r="L12" s="58">
        <v>-16576254963</v>
      </c>
      <c r="M12" s="57"/>
      <c r="N12" s="58">
        <v>-18370313143</v>
      </c>
    </row>
    <row r="13" spans="1:14" ht="16.5" customHeight="1">
      <c r="H13" s="55"/>
      <c r="I13" s="55"/>
      <c r="J13" s="55"/>
      <c r="K13" s="55"/>
      <c r="L13" s="55"/>
      <c r="M13" s="55"/>
      <c r="N13" s="55"/>
    </row>
    <row r="14" spans="1:14" ht="16.5" customHeight="1">
      <c r="A14" s="43" t="s">
        <v>66</v>
      </c>
      <c r="H14" s="56">
        <f>SUM(H11:H13)</f>
        <v>1051234651</v>
      </c>
      <c r="I14" s="56"/>
      <c r="J14" s="56">
        <f>SUM(J11:J13)</f>
        <v>888103019</v>
      </c>
      <c r="K14" s="56"/>
      <c r="L14" s="56">
        <f>SUM(L11:L13)</f>
        <v>1051234651</v>
      </c>
      <c r="M14" s="57"/>
      <c r="N14" s="56">
        <f>SUM(N11:N13)</f>
        <v>888103019</v>
      </c>
    </row>
    <row r="15" spans="1:14" ht="16.5" customHeight="1">
      <c r="A15" s="46" t="s">
        <v>67</v>
      </c>
      <c r="F15" s="50">
        <v>24</v>
      </c>
      <c r="H15" s="56">
        <v>71791221</v>
      </c>
      <c r="I15" s="56"/>
      <c r="J15" s="56">
        <v>81096991</v>
      </c>
      <c r="K15" s="56"/>
      <c r="L15" s="56">
        <v>71875126</v>
      </c>
      <c r="M15" s="57"/>
      <c r="N15" s="56">
        <v>81169631</v>
      </c>
    </row>
    <row r="16" spans="1:14" ht="16.5" customHeight="1">
      <c r="A16" s="46" t="s">
        <v>127</v>
      </c>
      <c r="H16" s="56">
        <v>-234755927</v>
      </c>
      <c r="I16" s="56"/>
      <c r="J16" s="56">
        <v>-227355341</v>
      </c>
      <c r="K16" s="56"/>
      <c r="L16" s="56">
        <v>-234515412</v>
      </c>
      <c r="M16" s="57"/>
      <c r="N16" s="56">
        <v>-227016947</v>
      </c>
    </row>
    <row r="17" spans="1:14" ht="16.5" customHeight="1">
      <c r="A17" s="46" t="s">
        <v>68</v>
      </c>
      <c r="H17" s="56">
        <v>-637365492</v>
      </c>
      <c r="I17" s="56"/>
      <c r="J17" s="56">
        <v>-616174509</v>
      </c>
      <c r="K17" s="56"/>
      <c r="L17" s="56">
        <v>-640962400</v>
      </c>
      <c r="M17" s="57"/>
      <c r="N17" s="56">
        <v>-617219737</v>
      </c>
    </row>
    <row r="18" spans="1:14" ht="16.5" customHeight="1">
      <c r="A18" s="46" t="s">
        <v>69</v>
      </c>
      <c r="H18" s="58">
        <v>-128980531</v>
      </c>
      <c r="I18" s="56"/>
      <c r="J18" s="58">
        <v>-184580597</v>
      </c>
      <c r="K18" s="56"/>
      <c r="L18" s="58">
        <v>-128980531</v>
      </c>
      <c r="M18" s="57"/>
      <c r="N18" s="58">
        <v>-184580597</v>
      </c>
    </row>
    <row r="19" spans="1:14" ht="16.5" customHeight="1">
      <c r="H19" s="55"/>
      <c r="I19" s="55"/>
      <c r="J19" s="55"/>
      <c r="K19" s="55"/>
      <c r="L19" s="55"/>
      <c r="M19" s="55"/>
      <c r="N19" s="55"/>
    </row>
    <row r="20" spans="1:14" ht="16.5" customHeight="1">
      <c r="A20" s="43" t="s">
        <v>171</v>
      </c>
      <c r="H20" s="56">
        <f>SUM(H14:H18)</f>
        <v>121923922</v>
      </c>
      <c r="I20" s="56"/>
      <c r="J20" s="56">
        <f>SUM(J14:J18)</f>
        <v>-58910437</v>
      </c>
      <c r="K20" s="56"/>
      <c r="L20" s="56">
        <f>SUM(L14:L18)</f>
        <v>118651434</v>
      </c>
      <c r="M20" s="57"/>
      <c r="N20" s="56">
        <f>SUM(N14:N18)</f>
        <v>-59544631</v>
      </c>
    </row>
    <row r="21" spans="1:14" ht="16.5" customHeight="1">
      <c r="A21" s="46" t="s">
        <v>160</v>
      </c>
      <c r="F21" s="50">
        <v>26</v>
      </c>
      <c r="H21" s="59">
        <v>-24256184</v>
      </c>
      <c r="I21" s="60"/>
      <c r="J21" s="59">
        <v>15592477</v>
      </c>
      <c r="K21" s="60"/>
      <c r="L21" s="59">
        <v>-23963592</v>
      </c>
      <c r="M21" s="57"/>
      <c r="N21" s="59">
        <v>15592477</v>
      </c>
    </row>
    <row r="22" spans="1:14" ht="16.5" customHeight="1">
      <c r="H22" s="57"/>
      <c r="I22" s="57"/>
      <c r="J22" s="57"/>
      <c r="K22" s="57"/>
      <c r="L22" s="57"/>
      <c r="M22" s="57"/>
      <c r="N22" s="57"/>
    </row>
    <row r="23" spans="1:14" ht="16.5" customHeight="1" thickBot="1">
      <c r="A23" s="43" t="s">
        <v>150</v>
      </c>
      <c r="B23" s="43"/>
      <c r="C23" s="43"/>
      <c r="D23" s="43"/>
      <c r="E23" s="43"/>
      <c r="H23" s="61">
        <f>SUM(H20:H21)</f>
        <v>97667738</v>
      </c>
      <c r="I23" s="57"/>
      <c r="J23" s="61">
        <f>SUM(J20:J21)</f>
        <v>-43317960</v>
      </c>
      <c r="K23" s="57"/>
      <c r="L23" s="61">
        <f>SUM(L20:L21)</f>
        <v>94687842</v>
      </c>
      <c r="M23" s="57"/>
      <c r="N23" s="61">
        <f>SUM(N20:N21)</f>
        <v>-43952154</v>
      </c>
    </row>
    <row r="24" spans="1:14" ht="16.5" customHeight="1" thickTop="1">
      <c r="A24" s="43"/>
      <c r="B24" s="43"/>
      <c r="C24" s="43"/>
      <c r="D24" s="43"/>
      <c r="E24" s="43"/>
      <c r="H24" s="56"/>
      <c r="I24" s="56"/>
      <c r="J24" s="56"/>
      <c r="K24" s="56"/>
      <c r="L24" s="56"/>
      <c r="M24" s="57"/>
      <c r="N24" s="56"/>
    </row>
    <row r="25" spans="1:14" ht="16.5" customHeight="1">
      <c r="A25" s="43" t="s">
        <v>173</v>
      </c>
      <c r="B25" s="43"/>
      <c r="C25" s="43"/>
      <c r="D25" s="43"/>
      <c r="E25" s="43"/>
      <c r="H25" s="57"/>
      <c r="I25" s="57"/>
      <c r="J25" s="57"/>
      <c r="K25" s="57"/>
      <c r="L25" s="57"/>
      <c r="M25" s="57"/>
      <c r="N25" s="57"/>
    </row>
    <row r="26" spans="1:14" ht="16.5" customHeight="1">
      <c r="A26" s="46" t="s">
        <v>70</v>
      </c>
      <c r="B26" s="43"/>
      <c r="C26" s="43"/>
      <c r="D26" s="43"/>
      <c r="E26" s="43"/>
      <c r="H26" s="57">
        <f>H23-H27</f>
        <v>99790196</v>
      </c>
      <c r="I26" s="57"/>
      <c r="J26" s="57">
        <f>J23-J27</f>
        <v>-41552050</v>
      </c>
      <c r="K26" s="57"/>
      <c r="L26" s="57">
        <f>L23-L27</f>
        <v>94687842</v>
      </c>
      <c r="M26" s="57"/>
      <c r="N26" s="57">
        <f>N23-N27</f>
        <v>-43952154</v>
      </c>
    </row>
    <row r="27" spans="1:14" ht="16.5" customHeight="1">
      <c r="A27" s="46" t="s">
        <v>60</v>
      </c>
      <c r="H27" s="58">
        <v>-2122458</v>
      </c>
      <c r="I27" s="56"/>
      <c r="J27" s="58">
        <v>-1765910</v>
      </c>
      <c r="K27" s="56"/>
      <c r="L27" s="58">
        <v>0</v>
      </c>
      <c r="M27" s="57"/>
      <c r="N27" s="58">
        <v>0</v>
      </c>
    </row>
    <row r="28" spans="1:14" ht="16.5" customHeight="1">
      <c r="A28" s="43"/>
      <c r="H28" s="57"/>
      <c r="I28" s="57"/>
      <c r="J28" s="57"/>
      <c r="K28" s="57"/>
      <c r="L28" s="57"/>
      <c r="M28" s="57"/>
      <c r="N28" s="57"/>
    </row>
    <row r="29" spans="1:14" ht="16.5" customHeight="1" thickBot="1">
      <c r="H29" s="61">
        <f>SUM(H26:H27)</f>
        <v>97667738</v>
      </c>
      <c r="I29" s="57"/>
      <c r="J29" s="61">
        <f>SUM(J26:J27)</f>
        <v>-43317960</v>
      </c>
      <c r="K29" s="57"/>
      <c r="L29" s="61">
        <f>SUM(L26:L27)</f>
        <v>94687842</v>
      </c>
      <c r="M29" s="57"/>
      <c r="N29" s="61">
        <f>SUM(N26:N27)</f>
        <v>-43952154</v>
      </c>
    </row>
    <row r="30" spans="1:14" ht="16.5" customHeight="1" thickTop="1">
      <c r="A30" s="43"/>
      <c r="B30" s="43"/>
      <c r="C30" s="43"/>
      <c r="D30" s="43"/>
      <c r="E30" s="43"/>
      <c r="H30" s="56"/>
      <c r="I30" s="56"/>
      <c r="J30" s="56"/>
      <c r="K30" s="56"/>
      <c r="L30" s="56"/>
      <c r="M30" s="57"/>
      <c r="N30" s="56"/>
    </row>
    <row r="31" spans="1:14" ht="16.5" customHeight="1">
      <c r="A31" s="43" t="s">
        <v>154</v>
      </c>
      <c r="B31" s="43"/>
      <c r="C31" s="43"/>
      <c r="D31" s="43"/>
      <c r="E31" s="43"/>
      <c r="H31" s="62"/>
      <c r="I31" s="62"/>
      <c r="J31" s="62"/>
      <c r="K31" s="62"/>
      <c r="L31" s="62"/>
      <c r="M31" s="62"/>
      <c r="N31" s="62"/>
    </row>
    <row r="32" spans="1:14" ht="16.5" customHeight="1">
      <c r="B32" s="63" t="s">
        <v>156</v>
      </c>
    </row>
    <row r="33" spans="1:14" ht="16.5" customHeight="1">
      <c r="F33" s="46"/>
      <c r="H33" s="46"/>
      <c r="I33" s="46"/>
      <c r="J33" s="46"/>
      <c r="K33" s="46"/>
      <c r="L33" s="46"/>
      <c r="M33" s="46"/>
      <c r="N33" s="46"/>
    </row>
    <row r="34" spans="1:14" ht="16.5" customHeight="1" thickBot="1">
      <c r="A34" s="46" t="s">
        <v>155</v>
      </c>
      <c r="F34" s="50">
        <v>27</v>
      </c>
      <c r="H34" s="64">
        <f>H26/'Eng 5-6'!G102</f>
        <v>0.11460152201133754</v>
      </c>
      <c r="I34" s="65"/>
      <c r="J34" s="64">
        <f>J26/'Eng 5-6'!I102</f>
        <v>-4.7719398934652837E-2</v>
      </c>
      <c r="K34" s="65"/>
      <c r="L34" s="64">
        <f>L26/'Eng 5-6'!K102</f>
        <v>0.10874185284864107</v>
      </c>
      <c r="M34" s="65"/>
      <c r="N34" s="64">
        <f>N26/'Eng 5-6'!M102</f>
        <v>-5.0475737557191459E-2</v>
      </c>
    </row>
    <row r="35" spans="1:14" ht="16.5" customHeight="1" thickTop="1"/>
    <row r="36" spans="1:14" ht="16.5" customHeight="1">
      <c r="B36" s="43"/>
      <c r="C36" s="43"/>
      <c r="D36" s="43"/>
      <c r="E36" s="43"/>
      <c r="H36" s="56"/>
      <c r="I36" s="56"/>
      <c r="J36" s="56"/>
      <c r="K36" s="56"/>
      <c r="L36" s="56"/>
      <c r="M36" s="57"/>
      <c r="N36" s="56"/>
    </row>
    <row r="37" spans="1:14" ht="16.5" customHeight="1">
      <c r="A37" s="43"/>
      <c r="B37" s="43"/>
      <c r="C37" s="43"/>
      <c r="D37" s="43"/>
      <c r="E37" s="43"/>
      <c r="H37" s="62"/>
      <c r="I37" s="62"/>
      <c r="J37" s="62"/>
      <c r="K37" s="62"/>
      <c r="L37" s="62"/>
      <c r="M37" s="62"/>
      <c r="N37" s="62"/>
    </row>
    <row r="38" spans="1:14" ht="16.5" customHeight="1">
      <c r="A38" s="43"/>
      <c r="B38" s="43"/>
      <c r="C38" s="43"/>
      <c r="D38" s="43"/>
      <c r="E38" s="43"/>
      <c r="H38" s="62"/>
      <c r="I38" s="62"/>
      <c r="J38" s="62"/>
      <c r="K38" s="62"/>
      <c r="L38" s="62"/>
      <c r="M38" s="62"/>
      <c r="N38" s="62"/>
    </row>
    <row r="39" spans="1:14" ht="16.5" customHeight="1">
      <c r="A39" s="43"/>
      <c r="B39" s="43"/>
      <c r="C39" s="43"/>
      <c r="D39" s="43"/>
      <c r="E39" s="43"/>
      <c r="H39" s="62"/>
      <c r="I39" s="62"/>
      <c r="J39" s="62"/>
      <c r="K39" s="62"/>
      <c r="L39" s="62"/>
      <c r="M39" s="62"/>
      <c r="N39" s="62"/>
    </row>
    <row r="40" spans="1:14" ht="16.5" customHeight="1">
      <c r="A40" s="43"/>
      <c r="B40" s="43"/>
      <c r="C40" s="43"/>
      <c r="D40" s="43"/>
      <c r="E40" s="43"/>
      <c r="H40" s="62"/>
      <c r="I40" s="62"/>
      <c r="J40" s="62"/>
      <c r="K40" s="62"/>
      <c r="L40" s="62"/>
      <c r="M40" s="62"/>
      <c r="N40" s="62"/>
    </row>
    <row r="41" spans="1:14" ht="16.5" customHeight="1">
      <c r="A41" s="43"/>
      <c r="B41" s="43"/>
      <c r="C41" s="43"/>
      <c r="D41" s="43"/>
      <c r="E41" s="43"/>
      <c r="H41" s="62"/>
      <c r="I41" s="62"/>
      <c r="J41" s="62"/>
      <c r="K41" s="62"/>
      <c r="L41" s="62"/>
      <c r="M41" s="62"/>
      <c r="N41" s="62"/>
    </row>
    <row r="42" spans="1:14" ht="16.5" customHeight="1">
      <c r="A42" s="43"/>
      <c r="B42" s="43"/>
      <c r="C42" s="43"/>
      <c r="D42" s="43"/>
      <c r="E42" s="43"/>
      <c r="H42" s="62"/>
      <c r="I42" s="62"/>
      <c r="J42" s="62"/>
      <c r="K42" s="62"/>
      <c r="L42" s="62"/>
      <c r="M42" s="62"/>
      <c r="N42" s="62"/>
    </row>
    <row r="43" spans="1:14" ht="16.5" customHeight="1">
      <c r="A43" s="43"/>
      <c r="B43" s="43"/>
      <c r="C43" s="43"/>
      <c r="D43" s="43"/>
      <c r="E43" s="43"/>
      <c r="H43" s="62"/>
      <c r="I43" s="62"/>
      <c r="J43" s="62"/>
      <c r="K43" s="62"/>
      <c r="L43" s="62"/>
      <c r="M43" s="62"/>
      <c r="N43" s="62"/>
    </row>
    <row r="44" spans="1:14" ht="16.5" customHeight="1">
      <c r="A44" s="43"/>
      <c r="B44" s="43"/>
      <c r="C44" s="43"/>
      <c r="D44" s="43"/>
      <c r="E44" s="43"/>
      <c r="H44" s="62"/>
      <c r="I44" s="62"/>
      <c r="J44" s="62"/>
      <c r="K44" s="62"/>
      <c r="L44" s="62"/>
      <c r="M44" s="62"/>
      <c r="N44" s="62"/>
    </row>
    <row r="45" spans="1:14" ht="16.5" customHeight="1">
      <c r="A45" s="43"/>
      <c r="B45" s="43"/>
      <c r="C45" s="43"/>
      <c r="D45" s="43"/>
      <c r="E45" s="43"/>
      <c r="H45" s="62"/>
      <c r="I45" s="62"/>
      <c r="J45" s="62"/>
      <c r="K45" s="62"/>
      <c r="L45" s="62"/>
      <c r="M45" s="62"/>
      <c r="N45" s="62"/>
    </row>
    <row r="46" spans="1:14" ht="16.5" customHeight="1">
      <c r="A46" s="43"/>
      <c r="B46" s="43"/>
      <c r="C46" s="43"/>
      <c r="D46" s="43"/>
      <c r="E46" s="43"/>
      <c r="H46" s="62"/>
      <c r="I46" s="62"/>
      <c r="J46" s="62"/>
      <c r="K46" s="62"/>
      <c r="L46" s="62"/>
      <c r="M46" s="62"/>
      <c r="N46" s="62"/>
    </row>
    <row r="47" spans="1:14" ht="16.5" customHeight="1">
      <c r="A47" s="43"/>
      <c r="B47" s="43"/>
      <c r="C47" s="43"/>
      <c r="D47" s="43"/>
      <c r="E47" s="43"/>
      <c r="H47" s="62"/>
      <c r="I47" s="62"/>
      <c r="J47" s="62"/>
      <c r="K47" s="62"/>
      <c r="L47" s="62"/>
      <c r="M47" s="62"/>
      <c r="N47" s="62"/>
    </row>
    <row r="48" spans="1:14" ht="16.5" customHeight="1">
      <c r="A48" s="43"/>
      <c r="B48" s="43"/>
      <c r="C48" s="43"/>
      <c r="D48" s="43"/>
      <c r="E48" s="43"/>
      <c r="H48" s="62"/>
      <c r="I48" s="62"/>
      <c r="J48" s="62"/>
      <c r="K48" s="62"/>
      <c r="L48" s="62"/>
      <c r="M48" s="62"/>
      <c r="N48" s="62"/>
    </row>
    <row r="49" spans="1:14" ht="16.5" customHeight="1">
      <c r="A49" s="43"/>
      <c r="B49" s="43"/>
      <c r="C49" s="43"/>
      <c r="D49" s="43"/>
      <c r="E49" s="43"/>
      <c r="H49" s="62"/>
      <c r="I49" s="62"/>
      <c r="J49" s="62"/>
      <c r="K49" s="62"/>
      <c r="L49" s="62"/>
      <c r="M49" s="62"/>
      <c r="N49" s="62"/>
    </row>
    <row r="50" spans="1:14" ht="16.5" customHeight="1">
      <c r="A50" s="43"/>
      <c r="B50" s="43"/>
      <c r="C50" s="43"/>
      <c r="D50" s="43"/>
      <c r="E50" s="43"/>
      <c r="H50" s="62"/>
      <c r="I50" s="62"/>
      <c r="J50" s="62"/>
      <c r="K50" s="62"/>
      <c r="L50" s="62"/>
      <c r="M50" s="62"/>
      <c r="N50" s="62"/>
    </row>
    <row r="51" spans="1:14" ht="16.5" customHeight="1">
      <c r="A51" s="43"/>
      <c r="B51" s="43"/>
      <c r="C51" s="43"/>
      <c r="D51" s="43"/>
      <c r="E51" s="43"/>
      <c r="H51" s="62"/>
      <c r="I51" s="62"/>
      <c r="J51" s="62"/>
      <c r="K51" s="62"/>
      <c r="L51" s="62"/>
      <c r="M51" s="62"/>
      <c r="N51" s="62"/>
    </row>
    <row r="52" spans="1:14" ht="16.5" customHeight="1">
      <c r="A52" s="43"/>
      <c r="B52" s="43"/>
      <c r="C52" s="43"/>
      <c r="D52" s="43"/>
      <c r="E52" s="43"/>
      <c r="H52" s="62"/>
      <c r="I52" s="62"/>
      <c r="J52" s="62"/>
      <c r="K52" s="62"/>
      <c r="L52" s="62"/>
      <c r="M52" s="62"/>
      <c r="N52" s="62"/>
    </row>
    <row r="54" spans="1:14" ht="9" customHeight="1"/>
    <row r="55" spans="1:14" ht="21.95" customHeight="1">
      <c r="A55" s="66" t="str">
        <f>'Eng 5-6'!A115</f>
        <v>The accompanying notes are an integral part of these consolidated and separate financial statements.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</row>
    <row r="56" spans="1:14" ht="16.5" customHeight="1">
      <c r="A56" s="67" t="s">
        <v>0</v>
      </c>
      <c r="B56" s="67"/>
      <c r="C56" s="68"/>
      <c r="D56" s="68"/>
      <c r="E56" s="68"/>
      <c r="F56" s="69"/>
      <c r="G56" s="68"/>
      <c r="H56" s="70"/>
      <c r="I56" s="68"/>
      <c r="J56" s="70"/>
      <c r="K56" s="68"/>
      <c r="L56" s="70"/>
      <c r="M56" s="70"/>
      <c r="N56" s="70"/>
    </row>
    <row r="57" spans="1:14" ht="16.5" customHeight="1">
      <c r="A57" s="68" t="s">
        <v>63</v>
      </c>
      <c r="B57" s="68"/>
      <c r="C57" s="68"/>
      <c r="D57" s="68"/>
      <c r="E57" s="68"/>
      <c r="F57" s="69"/>
      <c r="G57" s="68"/>
      <c r="H57" s="70"/>
      <c r="I57" s="68"/>
      <c r="J57" s="70"/>
      <c r="K57" s="68"/>
      <c r="L57" s="70"/>
      <c r="M57" s="70"/>
      <c r="N57" s="70"/>
    </row>
    <row r="58" spans="1:14" ht="16.5" customHeight="1">
      <c r="A58" s="47" t="s">
        <v>132</v>
      </c>
      <c r="B58" s="71"/>
      <c r="C58" s="71"/>
      <c r="D58" s="71"/>
      <c r="E58" s="71"/>
      <c r="F58" s="72"/>
      <c r="G58" s="71"/>
      <c r="H58" s="73"/>
      <c r="I58" s="71"/>
      <c r="J58" s="73"/>
      <c r="K58" s="71"/>
      <c r="L58" s="73"/>
      <c r="M58" s="73"/>
      <c r="N58" s="73"/>
    </row>
    <row r="59" spans="1:14" ht="16.5" customHeight="1">
      <c r="A59" s="68"/>
      <c r="B59" s="68"/>
      <c r="C59" s="68"/>
      <c r="D59" s="68"/>
      <c r="E59" s="68"/>
      <c r="F59" s="69"/>
      <c r="G59" s="68"/>
      <c r="H59" s="70"/>
      <c r="I59" s="68"/>
      <c r="J59" s="70"/>
      <c r="K59" s="68"/>
      <c r="L59" s="70"/>
      <c r="M59" s="70"/>
      <c r="N59" s="70"/>
    </row>
    <row r="60" spans="1:14" ht="16.5" customHeight="1">
      <c r="A60" s="68"/>
      <c r="B60" s="68"/>
      <c r="C60" s="68"/>
      <c r="D60" s="68"/>
      <c r="E60" s="68"/>
      <c r="F60" s="69"/>
      <c r="G60" s="68"/>
      <c r="H60" s="70"/>
      <c r="I60" s="68"/>
      <c r="J60" s="70"/>
      <c r="K60" s="68"/>
      <c r="L60" s="70"/>
      <c r="M60" s="70"/>
      <c r="N60" s="70"/>
    </row>
    <row r="61" spans="1:14" ht="16.5" customHeight="1">
      <c r="A61" s="68"/>
      <c r="B61" s="68"/>
      <c r="C61" s="68"/>
      <c r="D61" s="68"/>
      <c r="E61" s="68"/>
      <c r="F61" s="69"/>
      <c r="G61" s="68"/>
      <c r="H61" s="74" t="s">
        <v>136</v>
      </c>
      <c r="I61" s="74"/>
      <c r="J61" s="74"/>
      <c r="K61" s="68"/>
      <c r="L61" s="74" t="s">
        <v>137</v>
      </c>
      <c r="M61" s="74"/>
      <c r="N61" s="74"/>
    </row>
    <row r="62" spans="1:14" ht="16.5" customHeight="1">
      <c r="A62" s="68"/>
      <c r="B62" s="68"/>
      <c r="C62" s="68"/>
      <c r="D62" s="68"/>
      <c r="E62" s="68"/>
      <c r="F62" s="69"/>
      <c r="G62" s="68"/>
      <c r="H62" s="54" t="s">
        <v>138</v>
      </c>
      <c r="I62" s="54"/>
      <c r="J62" s="54"/>
      <c r="K62" s="68"/>
      <c r="L62" s="54" t="s">
        <v>138</v>
      </c>
      <c r="M62" s="54"/>
      <c r="N62" s="54"/>
    </row>
    <row r="63" spans="1:14" ht="16.5" customHeight="1">
      <c r="A63" s="68"/>
      <c r="B63" s="68"/>
      <c r="C63" s="68"/>
      <c r="D63" s="68"/>
      <c r="E63" s="68"/>
      <c r="F63" s="69"/>
      <c r="G63" s="68"/>
      <c r="H63" s="75" t="s">
        <v>139</v>
      </c>
      <c r="I63" s="68"/>
      <c r="J63" s="75" t="s">
        <v>140</v>
      </c>
      <c r="K63" s="68"/>
      <c r="L63" s="75" t="s">
        <v>139</v>
      </c>
      <c r="M63" s="70"/>
      <c r="N63" s="75" t="s">
        <v>140</v>
      </c>
    </row>
    <row r="64" spans="1:14" ht="16.5" customHeight="1">
      <c r="A64" s="68"/>
      <c r="B64" s="68"/>
      <c r="C64" s="68"/>
      <c r="D64" s="68"/>
      <c r="E64" s="68"/>
      <c r="F64" s="76" t="s">
        <v>161</v>
      </c>
      <c r="G64" s="68"/>
      <c r="H64" s="73" t="s">
        <v>6</v>
      </c>
      <c r="I64" s="68"/>
      <c r="J64" s="73" t="s">
        <v>6</v>
      </c>
      <c r="K64" s="68"/>
      <c r="L64" s="73" t="s">
        <v>6</v>
      </c>
      <c r="M64" s="70"/>
      <c r="N64" s="73" t="s">
        <v>6</v>
      </c>
    </row>
    <row r="65" spans="1:14" ht="16.5" customHeight="1">
      <c r="A65" s="77"/>
      <c r="B65" s="77"/>
      <c r="C65" s="77"/>
      <c r="D65" s="77"/>
      <c r="E65" s="77"/>
      <c r="F65" s="78"/>
      <c r="G65" s="77"/>
      <c r="H65" s="79"/>
      <c r="I65" s="77"/>
      <c r="J65" s="79"/>
      <c r="K65" s="77"/>
      <c r="L65" s="79"/>
      <c r="M65" s="79"/>
      <c r="N65" s="79"/>
    </row>
    <row r="66" spans="1:14" ht="16.5" customHeight="1">
      <c r="A66" s="68" t="s">
        <v>150</v>
      </c>
      <c r="B66" s="68"/>
      <c r="C66" s="68"/>
      <c r="D66" s="68"/>
      <c r="E66" s="68"/>
      <c r="F66" s="78"/>
      <c r="G66" s="77"/>
      <c r="H66" s="79">
        <f>H23</f>
        <v>97667738</v>
      </c>
      <c r="I66" s="77"/>
      <c r="J66" s="79">
        <f>J23</f>
        <v>-43317960</v>
      </c>
      <c r="K66" s="77"/>
      <c r="L66" s="79">
        <f>L23</f>
        <v>94687842</v>
      </c>
      <c r="M66" s="79"/>
      <c r="N66" s="79">
        <f>N23</f>
        <v>-43952154</v>
      </c>
    </row>
    <row r="67" spans="1:14" ht="16.5" customHeight="1">
      <c r="A67" s="77"/>
      <c r="B67" s="77"/>
      <c r="C67" s="77"/>
      <c r="D67" s="77"/>
      <c r="E67" s="77"/>
      <c r="F67" s="78"/>
      <c r="G67" s="77"/>
      <c r="H67" s="79"/>
      <c r="I67" s="77"/>
      <c r="J67" s="79"/>
      <c r="K67" s="77"/>
      <c r="L67" s="79"/>
      <c r="M67" s="79"/>
      <c r="N67" s="79"/>
    </row>
    <row r="68" spans="1:14" ht="16.5" customHeight="1">
      <c r="A68" s="80" t="s">
        <v>141</v>
      </c>
      <c r="B68" s="81"/>
      <c r="C68" s="43"/>
      <c r="D68" s="43"/>
      <c r="E68" s="68"/>
      <c r="F68" s="78"/>
      <c r="G68" s="77"/>
      <c r="H68" s="79"/>
      <c r="I68" s="77"/>
      <c r="J68" s="79"/>
      <c r="K68" s="77"/>
      <c r="L68" s="79"/>
      <c r="M68" s="79"/>
      <c r="N68" s="79"/>
    </row>
    <row r="69" spans="1:14" ht="16.5" customHeight="1">
      <c r="A69" s="82" t="s">
        <v>142</v>
      </c>
      <c r="B69" s="81"/>
      <c r="C69" s="43"/>
      <c r="D69" s="43"/>
      <c r="E69" s="68"/>
      <c r="F69" s="78"/>
      <c r="G69" s="77"/>
      <c r="H69" s="79"/>
      <c r="I69" s="77"/>
      <c r="J69" s="79"/>
      <c r="K69" s="77"/>
      <c r="L69" s="79"/>
      <c r="M69" s="79"/>
      <c r="N69" s="79"/>
    </row>
    <row r="70" spans="1:14" ht="16.5" customHeight="1">
      <c r="A70" s="82"/>
      <c r="B70" s="82" t="s">
        <v>143</v>
      </c>
      <c r="C70" s="43"/>
      <c r="D70" s="43"/>
      <c r="E70" s="68"/>
      <c r="F70" s="78"/>
      <c r="G70" s="77"/>
      <c r="H70" s="79"/>
      <c r="I70" s="77"/>
      <c r="J70" s="79"/>
      <c r="K70" s="77"/>
      <c r="L70" s="79"/>
      <c r="M70" s="79"/>
      <c r="N70" s="79"/>
    </row>
    <row r="71" spans="1:14" ht="16.5" customHeight="1">
      <c r="A71" s="80"/>
      <c r="B71" s="81"/>
      <c r="C71" s="81" t="s">
        <v>144</v>
      </c>
      <c r="D71" s="43"/>
      <c r="E71" s="68"/>
      <c r="F71" s="78"/>
      <c r="G71" s="77"/>
      <c r="H71" s="79"/>
      <c r="I71" s="77"/>
      <c r="J71" s="79"/>
      <c r="K71" s="77"/>
      <c r="L71" s="79"/>
      <c r="M71" s="79"/>
      <c r="N71" s="79"/>
    </row>
    <row r="72" spans="1:14" ht="16.5" customHeight="1">
      <c r="A72" s="80"/>
      <c r="B72" s="81"/>
      <c r="D72" s="46" t="s">
        <v>145</v>
      </c>
      <c r="E72" s="68"/>
      <c r="F72" s="78">
        <v>21</v>
      </c>
      <c r="G72" s="77"/>
      <c r="H72" s="79">
        <v>-18646145</v>
      </c>
      <c r="I72" s="77"/>
      <c r="J72" s="79">
        <v>0</v>
      </c>
      <c r="K72" s="77"/>
      <c r="L72" s="79">
        <v>-18646145</v>
      </c>
      <c r="M72" s="79"/>
      <c r="N72" s="79">
        <v>0</v>
      </c>
    </row>
    <row r="73" spans="1:14" ht="16.5" customHeight="1">
      <c r="A73" s="77"/>
      <c r="B73" s="81"/>
      <c r="C73" s="81" t="s">
        <v>146</v>
      </c>
      <c r="D73" s="77"/>
      <c r="E73" s="77"/>
      <c r="F73" s="78"/>
      <c r="G73" s="77"/>
      <c r="H73" s="79"/>
      <c r="I73" s="77"/>
      <c r="J73" s="79"/>
      <c r="K73" s="77"/>
      <c r="L73" s="79"/>
      <c r="M73" s="79"/>
      <c r="N73" s="79"/>
    </row>
    <row r="74" spans="1:14" ht="16.5" customHeight="1">
      <c r="A74" s="80"/>
      <c r="B74" s="81"/>
      <c r="D74" s="46" t="s">
        <v>143</v>
      </c>
      <c r="E74" s="68"/>
      <c r="G74" s="77"/>
      <c r="H74" s="83">
        <v>3729229</v>
      </c>
      <c r="I74" s="77"/>
      <c r="J74" s="83">
        <v>0</v>
      </c>
      <c r="K74" s="77"/>
      <c r="L74" s="83">
        <v>3729229</v>
      </c>
      <c r="M74" s="79"/>
      <c r="N74" s="83">
        <v>0</v>
      </c>
    </row>
    <row r="75" spans="1:14" ht="16.5" customHeight="1">
      <c r="A75" s="80"/>
      <c r="B75" s="81"/>
      <c r="C75" s="43"/>
      <c r="D75" s="43"/>
      <c r="E75" s="68"/>
      <c r="F75" s="78"/>
      <c r="G75" s="77"/>
      <c r="H75" s="79"/>
      <c r="I75" s="77"/>
      <c r="J75" s="79"/>
      <c r="K75" s="77"/>
      <c r="L75" s="79"/>
      <c r="M75" s="79"/>
      <c r="N75" s="79"/>
    </row>
    <row r="76" spans="1:14" ht="16.5" customHeight="1">
      <c r="A76" s="80"/>
      <c r="B76" s="81"/>
      <c r="C76" s="81" t="s">
        <v>147</v>
      </c>
      <c r="D76" s="43"/>
      <c r="E76" s="68"/>
      <c r="F76" s="78"/>
      <c r="G76" s="77"/>
      <c r="H76" s="79"/>
      <c r="I76" s="77"/>
      <c r="J76" s="79"/>
      <c r="K76" s="77"/>
      <c r="L76" s="79"/>
      <c r="M76" s="79"/>
      <c r="N76" s="79"/>
    </row>
    <row r="77" spans="1:14" ht="16.5" customHeight="1">
      <c r="A77" s="80"/>
      <c r="B77" s="81"/>
      <c r="D77" s="46" t="s">
        <v>143</v>
      </c>
      <c r="E77" s="68"/>
      <c r="F77" s="78"/>
      <c r="G77" s="77"/>
      <c r="H77" s="83">
        <f>SUM(H72:H74)</f>
        <v>-14916916</v>
      </c>
      <c r="I77" s="77"/>
      <c r="J77" s="83">
        <f>SUM(J72:J74)</f>
        <v>0</v>
      </c>
      <c r="K77" s="77"/>
      <c r="L77" s="83">
        <f>SUM(L72:L74)</f>
        <v>-14916916</v>
      </c>
      <c r="M77" s="79"/>
      <c r="N77" s="83">
        <f>SUM(N72:N74)</f>
        <v>0</v>
      </c>
    </row>
    <row r="78" spans="1:14" ht="16.5" customHeight="1">
      <c r="A78" s="80"/>
      <c r="B78" s="81"/>
      <c r="C78" s="43"/>
      <c r="D78" s="43"/>
      <c r="E78" s="68"/>
      <c r="F78" s="78"/>
      <c r="G78" s="77"/>
      <c r="H78" s="79"/>
      <c r="I78" s="77"/>
      <c r="J78" s="79"/>
      <c r="K78" s="77"/>
      <c r="L78" s="79"/>
      <c r="M78" s="79"/>
      <c r="N78" s="79"/>
    </row>
    <row r="79" spans="1:14" ht="16.5" customHeight="1">
      <c r="A79" s="80" t="s">
        <v>148</v>
      </c>
      <c r="B79" s="81"/>
      <c r="C79" s="43"/>
      <c r="D79" s="43"/>
      <c r="E79" s="68"/>
      <c r="F79" s="78"/>
      <c r="G79" s="77"/>
      <c r="H79" s="79"/>
      <c r="I79" s="77"/>
      <c r="J79" s="79"/>
      <c r="K79" s="77"/>
      <c r="L79" s="79"/>
      <c r="M79" s="79"/>
      <c r="N79" s="79"/>
    </row>
    <row r="80" spans="1:14" ht="16.5" customHeight="1">
      <c r="A80" s="80"/>
      <c r="B80" s="80" t="s">
        <v>151</v>
      </c>
      <c r="C80" s="43"/>
      <c r="D80" s="43"/>
      <c r="E80" s="68"/>
      <c r="F80" s="78"/>
      <c r="G80" s="77"/>
      <c r="H80" s="83">
        <f>H77</f>
        <v>-14916916</v>
      </c>
      <c r="I80" s="77"/>
      <c r="J80" s="83">
        <f>J77</f>
        <v>0</v>
      </c>
      <c r="K80" s="77"/>
      <c r="L80" s="83">
        <f>L77</f>
        <v>-14916916</v>
      </c>
      <c r="M80" s="79"/>
      <c r="N80" s="83">
        <f>N77</f>
        <v>0</v>
      </c>
    </row>
    <row r="81" spans="1:14" ht="16.5" customHeight="1">
      <c r="A81" s="77"/>
      <c r="B81" s="68"/>
      <c r="C81" s="68"/>
      <c r="D81" s="68"/>
      <c r="E81" s="68"/>
      <c r="F81" s="78"/>
      <c r="G81" s="77"/>
      <c r="H81" s="84"/>
      <c r="I81" s="77"/>
      <c r="J81" s="84"/>
      <c r="K81" s="77"/>
      <c r="L81" s="84"/>
      <c r="M81" s="79"/>
      <c r="N81" s="84"/>
    </row>
    <row r="82" spans="1:14" ht="16.5" customHeight="1" thickBot="1">
      <c r="A82" s="68" t="s">
        <v>152</v>
      </c>
      <c r="B82" s="68"/>
      <c r="C82" s="77"/>
      <c r="D82" s="77"/>
      <c r="E82" s="77"/>
      <c r="F82" s="78"/>
      <c r="G82" s="77"/>
      <c r="H82" s="85">
        <f>H66+H80</f>
        <v>82750822</v>
      </c>
      <c r="I82" s="77"/>
      <c r="J82" s="85">
        <f>J66+J80</f>
        <v>-43317960</v>
      </c>
      <c r="K82" s="77"/>
      <c r="L82" s="85">
        <f>L66+L80</f>
        <v>79770926</v>
      </c>
      <c r="M82" s="79"/>
      <c r="N82" s="85">
        <f>N66+N80</f>
        <v>-43952154</v>
      </c>
    </row>
    <row r="83" spans="1:14" ht="16.5" customHeight="1" thickTop="1">
      <c r="A83" s="77"/>
      <c r="B83" s="77"/>
      <c r="C83" s="77"/>
      <c r="D83" s="77"/>
      <c r="E83" s="77"/>
      <c r="F83" s="78"/>
      <c r="G83" s="77"/>
      <c r="H83" s="79"/>
      <c r="I83" s="77"/>
      <c r="J83" s="79"/>
      <c r="K83" s="77"/>
      <c r="L83" s="79"/>
      <c r="M83" s="79"/>
      <c r="N83" s="79"/>
    </row>
    <row r="84" spans="1:14" ht="16.5" customHeight="1">
      <c r="A84" s="80" t="s">
        <v>149</v>
      </c>
      <c r="B84" s="80"/>
      <c r="C84" s="68"/>
      <c r="D84" s="68"/>
      <c r="E84" s="68"/>
      <c r="F84" s="78"/>
      <c r="G84" s="77"/>
      <c r="H84" s="79"/>
      <c r="I84" s="77"/>
      <c r="J84" s="79"/>
      <c r="K84" s="77"/>
      <c r="L84" s="79"/>
      <c r="M84" s="79"/>
      <c r="N84" s="79"/>
    </row>
    <row r="85" spans="1:14" ht="16.5" customHeight="1">
      <c r="A85" s="81" t="s">
        <v>70</v>
      </c>
      <c r="B85" s="81"/>
      <c r="C85" s="68"/>
      <c r="D85" s="68"/>
      <c r="E85" s="68"/>
      <c r="F85" s="86"/>
      <c r="G85" s="77"/>
      <c r="H85" s="79">
        <f>H82-H86</f>
        <v>84873280</v>
      </c>
      <c r="I85" s="77"/>
      <c r="J85" s="79">
        <f>J82-J86</f>
        <v>-41552050</v>
      </c>
      <c r="K85" s="77"/>
      <c r="L85" s="79">
        <f>L82-L86</f>
        <v>79770926</v>
      </c>
      <c r="M85" s="79"/>
      <c r="N85" s="79">
        <f>N82-N86</f>
        <v>-43952154</v>
      </c>
    </row>
    <row r="86" spans="1:14" ht="16.5" customHeight="1">
      <c r="A86" s="81" t="s">
        <v>60</v>
      </c>
      <c r="B86" s="81"/>
      <c r="C86" s="68"/>
      <c r="D86" s="68"/>
      <c r="E86" s="68"/>
      <c r="F86" s="78"/>
      <c r="G86" s="77"/>
      <c r="H86" s="87">
        <v>-2122458</v>
      </c>
      <c r="I86" s="77"/>
      <c r="J86" s="87">
        <v>-1765910</v>
      </c>
      <c r="K86" s="77"/>
      <c r="L86" s="87">
        <v>0</v>
      </c>
      <c r="M86" s="79"/>
      <c r="N86" s="87">
        <v>0</v>
      </c>
    </row>
    <row r="87" spans="1:14" ht="16.5" customHeight="1">
      <c r="A87" s="68"/>
      <c r="B87" s="68"/>
      <c r="C87" s="68"/>
      <c r="D87" s="68"/>
      <c r="E87" s="68"/>
      <c r="F87" s="78"/>
      <c r="G87" s="77"/>
      <c r="H87" s="79"/>
      <c r="I87" s="77"/>
      <c r="J87" s="79"/>
      <c r="K87" s="77"/>
      <c r="L87" s="79"/>
      <c r="M87" s="79"/>
      <c r="N87" s="79"/>
    </row>
    <row r="88" spans="1:14" ht="16.5" customHeight="1" thickBot="1">
      <c r="A88" s="68"/>
      <c r="B88" s="68"/>
      <c r="C88" s="68"/>
      <c r="D88" s="68"/>
      <c r="E88" s="68"/>
      <c r="F88" s="78"/>
      <c r="G88" s="77"/>
      <c r="H88" s="85">
        <f>SUM(H85:H86)</f>
        <v>82750822</v>
      </c>
      <c r="I88" s="77"/>
      <c r="J88" s="85">
        <f>SUM(J85:J86)</f>
        <v>-43317960</v>
      </c>
      <c r="K88" s="77"/>
      <c r="L88" s="85">
        <f>SUM(L85:L86)</f>
        <v>79770926</v>
      </c>
      <c r="M88" s="88"/>
      <c r="N88" s="89">
        <f>SUM(N85:N87)</f>
        <v>-43952154</v>
      </c>
    </row>
    <row r="89" spans="1:14" ht="16.5" customHeight="1" thickTop="1">
      <c r="A89" s="77"/>
      <c r="B89" s="77"/>
      <c r="C89" s="77"/>
      <c r="D89" s="77"/>
      <c r="E89" s="77"/>
      <c r="F89" s="78"/>
      <c r="G89" s="77"/>
      <c r="H89" s="79"/>
      <c r="I89" s="77"/>
      <c r="J89" s="79"/>
      <c r="K89" s="77"/>
      <c r="L89" s="79"/>
      <c r="M89" s="79"/>
      <c r="N89" s="79"/>
    </row>
    <row r="90" spans="1:14" ht="16.5" customHeight="1">
      <c r="A90" s="77"/>
      <c r="B90" s="77"/>
      <c r="C90" s="77"/>
      <c r="D90" s="77"/>
      <c r="E90" s="77"/>
      <c r="F90" s="78"/>
      <c r="G90" s="77"/>
      <c r="H90" s="79"/>
      <c r="I90" s="77"/>
      <c r="J90" s="79"/>
      <c r="K90" s="77"/>
      <c r="L90" s="79"/>
      <c r="M90" s="79"/>
      <c r="N90" s="79"/>
    </row>
    <row r="91" spans="1:14" ht="16.5" customHeight="1">
      <c r="A91" s="77"/>
      <c r="B91" s="77"/>
      <c r="C91" s="77"/>
      <c r="D91" s="77"/>
      <c r="E91" s="77"/>
      <c r="F91" s="78"/>
      <c r="G91" s="77"/>
      <c r="H91" s="79"/>
      <c r="I91" s="77"/>
      <c r="J91" s="79"/>
      <c r="K91" s="77"/>
      <c r="L91" s="79"/>
      <c r="M91" s="79"/>
      <c r="N91" s="79"/>
    </row>
    <row r="92" spans="1:14" ht="16.5" customHeight="1">
      <c r="A92" s="77"/>
      <c r="B92" s="77"/>
      <c r="C92" s="77"/>
      <c r="D92" s="77"/>
      <c r="E92" s="77"/>
      <c r="F92" s="78"/>
      <c r="G92" s="77"/>
      <c r="H92" s="79"/>
      <c r="I92" s="77"/>
      <c r="J92" s="79"/>
      <c r="K92" s="77"/>
      <c r="L92" s="79"/>
      <c r="M92" s="79"/>
      <c r="N92" s="79"/>
    </row>
    <row r="93" spans="1:14" ht="16.5" customHeight="1">
      <c r="A93" s="68"/>
      <c r="B93" s="68"/>
      <c r="C93" s="68"/>
      <c r="D93" s="68"/>
      <c r="E93" s="68"/>
      <c r="F93" s="69"/>
      <c r="G93" s="68"/>
      <c r="H93" s="90"/>
      <c r="I93" s="90"/>
      <c r="J93" s="90"/>
      <c r="K93" s="90"/>
      <c r="L93" s="90"/>
      <c r="M93" s="90"/>
      <c r="N93" s="90"/>
    </row>
    <row r="94" spans="1:14" ht="16.5" customHeight="1">
      <c r="A94" s="77"/>
      <c r="B94" s="77"/>
      <c r="C94" s="77"/>
      <c r="D94" s="77"/>
      <c r="E94" s="77"/>
      <c r="F94" s="78"/>
      <c r="G94" s="77"/>
      <c r="H94" s="79"/>
      <c r="I94" s="77"/>
      <c r="J94" s="79"/>
      <c r="K94" s="77"/>
      <c r="L94" s="79"/>
      <c r="M94" s="79"/>
      <c r="N94" s="79"/>
    </row>
    <row r="95" spans="1:14" ht="16.5" customHeight="1">
      <c r="A95" s="77"/>
      <c r="B95" s="77"/>
      <c r="C95" s="77"/>
      <c r="D95" s="77"/>
      <c r="E95" s="77"/>
      <c r="F95" s="78"/>
      <c r="G95" s="77"/>
      <c r="H95" s="79"/>
      <c r="I95" s="77"/>
      <c r="J95" s="79"/>
      <c r="K95" s="77"/>
      <c r="L95" s="79"/>
      <c r="M95" s="79"/>
      <c r="N95" s="79"/>
    </row>
    <row r="96" spans="1:14" ht="16.5" customHeight="1">
      <c r="A96" s="77"/>
      <c r="B96" s="77"/>
      <c r="C96" s="77"/>
      <c r="D96" s="77"/>
      <c r="E96" s="77"/>
      <c r="F96" s="78"/>
      <c r="G96" s="77"/>
      <c r="H96" s="79"/>
      <c r="I96" s="77"/>
      <c r="J96" s="79"/>
      <c r="K96" s="77"/>
      <c r="L96" s="79"/>
      <c r="M96" s="79"/>
      <c r="N96" s="79"/>
    </row>
    <row r="97" spans="1:14" ht="16.5" customHeight="1">
      <c r="A97" s="77"/>
      <c r="B97" s="77"/>
      <c r="C97" s="77"/>
      <c r="D97" s="77"/>
      <c r="E97" s="77"/>
      <c r="F97" s="78"/>
      <c r="G97" s="77"/>
      <c r="H97" s="79"/>
      <c r="I97" s="77"/>
      <c r="J97" s="79"/>
      <c r="K97" s="77"/>
      <c r="L97" s="79"/>
      <c r="M97" s="79"/>
      <c r="N97" s="79"/>
    </row>
    <row r="98" spans="1:14" ht="16.5" customHeight="1">
      <c r="A98" s="77"/>
      <c r="B98" s="77"/>
      <c r="C98" s="77"/>
      <c r="D98" s="77"/>
      <c r="E98" s="77"/>
      <c r="F98" s="78"/>
      <c r="G98" s="77"/>
      <c r="H98" s="79"/>
      <c r="I98" s="77"/>
      <c r="J98" s="79"/>
      <c r="K98" s="77"/>
      <c r="L98" s="79"/>
      <c r="M98" s="79"/>
      <c r="N98" s="79"/>
    </row>
    <row r="99" spans="1:14" ht="16.5" customHeight="1">
      <c r="A99" s="77"/>
      <c r="B99" s="77"/>
      <c r="C99" s="77"/>
      <c r="D99" s="77"/>
      <c r="E99" s="77"/>
      <c r="F99" s="78"/>
      <c r="G99" s="77"/>
      <c r="H99" s="79"/>
      <c r="I99" s="77"/>
      <c r="J99" s="79"/>
      <c r="K99" s="77"/>
      <c r="L99" s="79"/>
      <c r="M99" s="79"/>
      <c r="N99" s="79"/>
    </row>
    <row r="100" spans="1:14" ht="16.5" customHeight="1">
      <c r="A100" s="77"/>
      <c r="B100" s="77"/>
      <c r="C100" s="77"/>
      <c r="D100" s="77"/>
      <c r="E100" s="77"/>
      <c r="F100" s="78"/>
      <c r="G100" s="77"/>
      <c r="H100" s="79"/>
      <c r="I100" s="77"/>
      <c r="J100" s="79"/>
      <c r="K100" s="77"/>
      <c r="L100" s="79"/>
      <c r="M100" s="79"/>
      <c r="N100" s="79"/>
    </row>
    <row r="101" spans="1:14" ht="16.5" customHeight="1">
      <c r="A101" s="77"/>
      <c r="B101" s="77"/>
      <c r="C101" s="77"/>
      <c r="D101" s="77"/>
      <c r="E101" s="77"/>
      <c r="F101" s="78"/>
      <c r="G101" s="77"/>
      <c r="H101" s="79"/>
      <c r="I101" s="77"/>
      <c r="J101" s="79"/>
      <c r="K101" s="77"/>
      <c r="L101" s="79"/>
      <c r="M101" s="79"/>
      <c r="N101" s="79"/>
    </row>
    <row r="102" spans="1:14" ht="16.5" customHeight="1">
      <c r="A102" s="77"/>
      <c r="B102" s="77"/>
      <c r="C102" s="77"/>
      <c r="D102" s="77"/>
      <c r="E102" s="77"/>
      <c r="F102" s="78"/>
      <c r="G102" s="77"/>
      <c r="H102" s="79"/>
      <c r="I102" s="77"/>
      <c r="J102" s="79"/>
      <c r="K102" s="77"/>
      <c r="L102" s="79"/>
      <c r="M102" s="79"/>
      <c r="N102" s="79"/>
    </row>
    <row r="103" spans="1:14" ht="16.5" customHeight="1">
      <c r="A103" s="77"/>
      <c r="B103" s="77"/>
      <c r="C103" s="77"/>
      <c r="D103" s="77"/>
      <c r="E103" s="77"/>
      <c r="F103" s="78"/>
      <c r="G103" s="77"/>
      <c r="H103" s="79"/>
      <c r="I103" s="77"/>
      <c r="J103" s="79"/>
      <c r="K103" s="77"/>
      <c r="L103" s="79"/>
      <c r="M103" s="79"/>
      <c r="N103" s="79"/>
    </row>
    <row r="104" spans="1:14" ht="16.5" customHeight="1">
      <c r="A104" s="77"/>
      <c r="B104" s="77"/>
      <c r="C104" s="77"/>
      <c r="D104" s="77"/>
      <c r="E104" s="77"/>
      <c r="F104" s="78"/>
      <c r="G104" s="77"/>
      <c r="H104" s="79"/>
      <c r="I104" s="77"/>
      <c r="J104" s="79"/>
      <c r="K104" s="77"/>
      <c r="L104" s="79"/>
      <c r="M104" s="79"/>
      <c r="N104" s="79"/>
    </row>
    <row r="105" spans="1:14" ht="16.5" customHeight="1">
      <c r="A105" s="77"/>
      <c r="B105" s="77"/>
      <c r="C105" s="77"/>
      <c r="D105" s="77"/>
      <c r="E105" s="77"/>
      <c r="F105" s="78"/>
      <c r="G105" s="77"/>
      <c r="H105" s="79"/>
      <c r="I105" s="77"/>
      <c r="J105" s="79"/>
      <c r="K105" s="77"/>
      <c r="L105" s="79"/>
      <c r="M105" s="79"/>
      <c r="N105" s="79"/>
    </row>
    <row r="106" spans="1:14" ht="16.5" customHeight="1">
      <c r="A106" s="77"/>
      <c r="B106" s="77"/>
      <c r="C106" s="77"/>
      <c r="D106" s="77"/>
      <c r="E106" s="77"/>
      <c r="F106" s="78"/>
      <c r="G106" s="77"/>
      <c r="H106" s="79"/>
      <c r="I106" s="77"/>
      <c r="J106" s="79"/>
      <c r="K106" s="77"/>
      <c r="L106" s="79"/>
      <c r="M106" s="79"/>
      <c r="N106" s="79"/>
    </row>
    <row r="107" spans="1:14" ht="16.5" customHeight="1">
      <c r="A107" s="77"/>
      <c r="B107" s="77"/>
      <c r="C107" s="77"/>
      <c r="D107" s="77"/>
      <c r="E107" s="77"/>
      <c r="F107" s="78"/>
      <c r="G107" s="77"/>
      <c r="H107" s="79"/>
      <c r="I107" s="77"/>
      <c r="J107" s="79"/>
      <c r="K107" s="77"/>
      <c r="L107" s="79"/>
      <c r="M107" s="79"/>
      <c r="N107" s="79"/>
    </row>
    <row r="108" spans="1:14" ht="16.5" customHeight="1">
      <c r="A108" s="77"/>
      <c r="B108" s="77"/>
      <c r="C108" s="77"/>
      <c r="D108" s="77"/>
      <c r="E108" s="77"/>
      <c r="F108" s="78"/>
      <c r="G108" s="77"/>
      <c r="H108" s="79"/>
      <c r="I108" s="77"/>
      <c r="J108" s="79"/>
      <c r="K108" s="77"/>
      <c r="L108" s="79"/>
      <c r="M108" s="79"/>
      <c r="N108" s="79"/>
    </row>
    <row r="109" spans="1:14" ht="6" customHeight="1">
      <c r="A109" s="77"/>
      <c r="B109" s="77"/>
      <c r="C109" s="77"/>
      <c r="D109" s="77"/>
      <c r="E109" s="77"/>
      <c r="F109" s="78"/>
      <c r="G109" s="77"/>
      <c r="H109" s="79"/>
      <c r="I109" s="77"/>
      <c r="J109" s="79"/>
      <c r="K109" s="77"/>
      <c r="L109" s="79"/>
      <c r="M109" s="79"/>
      <c r="N109" s="79"/>
    </row>
    <row r="110" spans="1:14" ht="21.95" customHeight="1">
      <c r="A110" s="66" t="str">
        <f>A55</f>
        <v>The accompanying notes are an integral part of these consolidated and separate financial statements.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1:14" ht="16.5" customHeight="1">
      <c r="A111" s="77"/>
      <c r="B111" s="77"/>
      <c r="C111" s="77"/>
      <c r="D111" s="77"/>
      <c r="E111" s="77"/>
      <c r="F111" s="78"/>
      <c r="G111" s="77"/>
      <c r="H111" s="79"/>
      <c r="I111" s="77"/>
      <c r="J111" s="79"/>
      <c r="K111" s="77"/>
      <c r="L111" s="79"/>
      <c r="M111" s="79"/>
      <c r="N111" s="79"/>
    </row>
  </sheetData>
  <mergeCells count="10">
    <mergeCell ref="A110:N110"/>
    <mergeCell ref="H62:J62"/>
    <mergeCell ref="L62:N62"/>
    <mergeCell ref="A55:N55"/>
    <mergeCell ref="L6:N6"/>
    <mergeCell ref="L7:N7"/>
    <mergeCell ref="H6:J6"/>
    <mergeCell ref="H7:J7"/>
    <mergeCell ref="H61:J61"/>
    <mergeCell ref="L61:N6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T33"/>
  <sheetViews>
    <sheetView zoomScale="112" zoomScaleNormal="112" zoomScaleSheetLayoutView="100" workbookViewId="0">
      <selection activeCell="R1" sqref="R1"/>
    </sheetView>
  </sheetViews>
  <sheetFormatPr defaultColWidth="9.140625" defaultRowHeight="15.95" customHeight="1"/>
  <cols>
    <col min="1" max="3" width="1.85546875" style="46" customWidth="1"/>
    <col min="4" max="4" width="37.5703125" style="46" customWidth="1"/>
    <col min="5" max="5" width="6.7109375" style="46" customWidth="1"/>
    <col min="6" max="6" width="0.85546875" style="46" customWidth="1"/>
    <col min="7" max="7" width="12.7109375" style="92" customWidth="1"/>
    <col min="8" max="8" width="0.85546875" style="52" customWidth="1"/>
    <col min="9" max="9" width="12.7109375" style="92" customWidth="1"/>
    <col min="10" max="10" width="0.85546875" style="52" customWidth="1"/>
    <col min="11" max="11" width="13.28515625" style="92" customWidth="1"/>
    <col min="12" max="12" width="0.85546875" style="52" customWidth="1"/>
    <col min="13" max="13" width="13.85546875" style="92" customWidth="1"/>
    <col min="14" max="14" width="0.85546875" style="52" customWidth="1"/>
    <col min="15" max="15" width="14" style="92" bestFit="1" customWidth="1"/>
    <col min="16" max="16" width="0.85546875" style="52" customWidth="1"/>
    <col min="17" max="17" width="14.7109375" style="92" customWidth="1"/>
    <col min="18" max="18" width="0.85546875" style="52" customWidth="1"/>
    <col min="19" max="19" width="13.5703125" style="92" bestFit="1" customWidth="1"/>
    <col min="20" max="16384" width="9.140625" style="46"/>
  </cols>
  <sheetData>
    <row r="1" spans="1:19" ht="16.5" customHeight="1">
      <c r="A1" s="43" t="s">
        <v>0</v>
      </c>
      <c r="B1" s="43"/>
      <c r="C1" s="43"/>
      <c r="D1" s="91"/>
      <c r="E1" s="91"/>
      <c r="F1" s="62"/>
      <c r="H1" s="62"/>
      <c r="J1" s="62"/>
      <c r="L1" s="62"/>
      <c r="N1" s="62"/>
      <c r="P1" s="62"/>
      <c r="R1" s="62"/>
    </row>
    <row r="2" spans="1:19" ht="16.5" customHeight="1">
      <c r="A2" s="91" t="s">
        <v>71</v>
      </c>
      <c r="B2" s="91"/>
      <c r="C2" s="91"/>
      <c r="D2" s="91"/>
      <c r="E2" s="91"/>
      <c r="F2" s="62"/>
      <c r="H2" s="62"/>
      <c r="J2" s="62"/>
      <c r="L2" s="62"/>
      <c r="N2" s="62"/>
      <c r="P2" s="62"/>
      <c r="R2" s="62"/>
    </row>
    <row r="3" spans="1:19" ht="16.5" customHeight="1">
      <c r="A3" s="93" t="str">
        <f>'Eng 7-8'!A3</f>
        <v>For the year ended 31 December 2025</v>
      </c>
      <c r="B3" s="93"/>
      <c r="C3" s="93"/>
      <c r="D3" s="93"/>
      <c r="E3" s="93"/>
      <c r="F3" s="94"/>
      <c r="G3" s="95"/>
      <c r="H3" s="94"/>
      <c r="I3" s="95"/>
      <c r="J3" s="94"/>
      <c r="K3" s="95"/>
      <c r="L3" s="94"/>
      <c r="M3" s="95"/>
      <c r="N3" s="94"/>
      <c r="O3" s="95"/>
      <c r="P3" s="94"/>
      <c r="Q3" s="95"/>
      <c r="R3" s="94"/>
      <c r="S3" s="95"/>
    </row>
    <row r="4" spans="1:19" ht="16.5" customHeight="1">
      <c r="D4" s="96"/>
      <c r="E4" s="96"/>
      <c r="F4" s="96"/>
      <c r="H4" s="62"/>
      <c r="J4" s="62"/>
      <c r="L4" s="62"/>
      <c r="N4" s="62"/>
      <c r="P4" s="62"/>
      <c r="R4" s="62"/>
    </row>
    <row r="5" spans="1:19" ht="16.5" customHeight="1">
      <c r="D5" s="96"/>
      <c r="E5" s="96"/>
      <c r="F5" s="96"/>
      <c r="H5" s="62"/>
      <c r="J5" s="62"/>
      <c r="L5" s="62"/>
      <c r="N5" s="62"/>
      <c r="P5" s="62"/>
      <c r="R5" s="62"/>
    </row>
    <row r="6" spans="1:19" ht="16.5" customHeight="1">
      <c r="A6" s="91"/>
      <c r="B6" s="91"/>
      <c r="C6" s="91"/>
      <c r="E6" s="97"/>
      <c r="F6" s="96"/>
      <c r="G6" s="98" t="s">
        <v>72</v>
      </c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19" ht="16.5" customHeight="1">
      <c r="A7" s="91"/>
      <c r="B7" s="91"/>
      <c r="C7" s="91"/>
      <c r="E7" s="97"/>
      <c r="F7" s="96"/>
      <c r="G7" s="99" t="s">
        <v>73</v>
      </c>
      <c r="H7" s="99"/>
      <c r="I7" s="99"/>
      <c r="J7" s="99"/>
      <c r="K7" s="99"/>
      <c r="L7" s="99"/>
      <c r="M7" s="99"/>
      <c r="N7" s="99"/>
      <c r="O7" s="99"/>
      <c r="P7" s="91"/>
      <c r="Q7" s="100"/>
      <c r="R7" s="91"/>
      <c r="S7" s="100"/>
    </row>
    <row r="8" spans="1:19" ht="16.5" customHeight="1">
      <c r="D8" s="91"/>
      <c r="E8" s="91"/>
      <c r="F8" s="91"/>
      <c r="G8" s="101" t="s">
        <v>74</v>
      </c>
      <c r="H8" s="102"/>
      <c r="I8" s="101" t="s">
        <v>75</v>
      </c>
      <c r="J8" s="102"/>
      <c r="K8" s="103" t="s">
        <v>56</v>
      </c>
      <c r="L8" s="103"/>
      <c r="M8" s="103"/>
      <c r="N8" s="104"/>
      <c r="O8" s="101" t="s">
        <v>76</v>
      </c>
      <c r="P8" s="105"/>
      <c r="Q8" s="101"/>
      <c r="R8" s="102"/>
      <c r="S8" s="100"/>
    </row>
    <row r="9" spans="1:19" ht="16.5" customHeight="1">
      <c r="D9" s="91"/>
      <c r="E9" s="91"/>
      <c r="F9" s="91"/>
      <c r="G9" s="101" t="s">
        <v>77</v>
      </c>
      <c r="H9" s="102"/>
      <c r="I9" s="101" t="s">
        <v>78</v>
      </c>
      <c r="J9" s="102"/>
      <c r="K9" s="100" t="s">
        <v>79</v>
      </c>
      <c r="O9" s="100" t="s">
        <v>80</v>
      </c>
      <c r="P9" s="45"/>
      <c r="Q9" s="100" t="s">
        <v>81</v>
      </c>
      <c r="R9" s="102"/>
      <c r="S9" s="101"/>
    </row>
    <row r="10" spans="1:19" ht="16.5" customHeight="1">
      <c r="D10" s="91"/>
      <c r="E10" s="91"/>
      <c r="F10" s="91"/>
      <c r="G10" s="101" t="s">
        <v>82</v>
      </c>
      <c r="H10" s="102"/>
      <c r="I10" s="101" t="s">
        <v>83</v>
      </c>
      <c r="J10" s="102"/>
      <c r="K10" s="101" t="s">
        <v>84</v>
      </c>
      <c r="L10" s="102"/>
      <c r="M10" s="100" t="s">
        <v>58</v>
      </c>
      <c r="N10" s="105"/>
      <c r="O10" s="101" t="s">
        <v>85</v>
      </c>
      <c r="P10" s="105"/>
      <c r="Q10" s="101" t="s">
        <v>86</v>
      </c>
      <c r="R10" s="102"/>
      <c r="S10" s="100" t="s">
        <v>61</v>
      </c>
    </row>
    <row r="11" spans="1:19" ht="16.5" customHeight="1">
      <c r="D11" s="91"/>
      <c r="E11" s="76" t="s">
        <v>161</v>
      </c>
      <c r="F11" s="91"/>
      <c r="G11" s="106" t="s">
        <v>6</v>
      </c>
      <c r="H11" s="102"/>
      <c r="I11" s="106" t="s">
        <v>6</v>
      </c>
      <c r="J11" s="102"/>
      <c r="K11" s="106" t="s">
        <v>6</v>
      </c>
      <c r="L11" s="102"/>
      <c r="M11" s="106" t="s">
        <v>6</v>
      </c>
      <c r="N11" s="102"/>
      <c r="O11" s="106" t="s">
        <v>6</v>
      </c>
      <c r="P11" s="102"/>
      <c r="Q11" s="106" t="s">
        <v>6</v>
      </c>
      <c r="R11" s="102"/>
      <c r="S11" s="106" t="s">
        <v>6</v>
      </c>
    </row>
    <row r="12" spans="1:19" ht="16.5" customHeight="1">
      <c r="A12" s="91"/>
      <c r="B12" s="91"/>
      <c r="C12" s="91"/>
      <c r="E12" s="97"/>
      <c r="F12" s="96"/>
      <c r="H12" s="62"/>
      <c r="J12" s="62"/>
      <c r="L12" s="62"/>
      <c r="N12" s="62"/>
      <c r="P12" s="62"/>
      <c r="R12" s="62"/>
    </row>
    <row r="13" spans="1:19" ht="16.5" customHeight="1">
      <c r="A13" s="91" t="s">
        <v>87</v>
      </c>
      <c r="B13" s="107"/>
      <c r="C13" s="91"/>
      <c r="E13" s="97"/>
      <c r="F13" s="96"/>
      <c r="G13" s="92">
        <v>870758034</v>
      </c>
      <c r="H13" s="62"/>
      <c r="I13" s="92">
        <v>427323198</v>
      </c>
      <c r="J13" s="62"/>
      <c r="K13" s="92">
        <v>87075803</v>
      </c>
      <c r="L13" s="62"/>
      <c r="M13" s="92">
        <v>1937438323</v>
      </c>
      <c r="N13" s="62"/>
      <c r="O13" s="92">
        <v>3322595358</v>
      </c>
      <c r="P13" s="62"/>
      <c r="Q13" s="92">
        <v>3359169</v>
      </c>
      <c r="R13" s="62"/>
      <c r="S13" s="92">
        <f>O13+Q13</f>
        <v>3325954527</v>
      </c>
    </row>
    <row r="14" spans="1:19" ht="16.5" customHeight="1">
      <c r="A14" s="96" t="s">
        <v>129</v>
      </c>
      <c r="B14" s="107"/>
      <c r="C14" s="91"/>
      <c r="E14" s="97"/>
      <c r="F14" s="96"/>
      <c r="H14" s="62"/>
      <c r="J14" s="62"/>
      <c r="L14" s="62"/>
      <c r="N14" s="62"/>
      <c r="P14" s="62"/>
      <c r="R14" s="62"/>
    </row>
    <row r="15" spans="1:19" ht="16.5" customHeight="1">
      <c r="B15" s="96" t="s">
        <v>130</v>
      </c>
      <c r="C15" s="91"/>
      <c r="E15" s="97"/>
      <c r="F15" s="96"/>
      <c r="G15" s="92">
        <v>0</v>
      </c>
      <c r="H15" s="62"/>
      <c r="I15" s="92">
        <v>0</v>
      </c>
      <c r="J15" s="62"/>
      <c r="K15" s="92">
        <v>0</v>
      </c>
      <c r="L15" s="62"/>
      <c r="M15" s="92">
        <v>0</v>
      </c>
      <c r="N15" s="62"/>
      <c r="O15" s="92">
        <v>0</v>
      </c>
      <c r="P15" s="62"/>
      <c r="Q15" s="92">
        <v>5</v>
      </c>
      <c r="R15" s="62"/>
      <c r="S15" s="92">
        <f>O15+Q15</f>
        <v>5</v>
      </c>
    </row>
    <row r="16" spans="1:19" ht="16.5" customHeight="1">
      <c r="A16" s="96" t="s">
        <v>128</v>
      </c>
      <c r="B16" s="91"/>
      <c r="C16" s="91"/>
      <c r="E16" s="97">
        <v>22</v>
      </c>
      <c r="F16" s="96"/>
      <c r="G16" s="92">
        <v>0</v>
      </c>
      <c r="H16" s="108"/>
      <c r="I16" s="92">
        <v>0</v>
      </c>
      <c r="J16" s="108"/>
      <c r="K16" s="92">
        <v>0</v>
      </c>
      <c r="L16" s="108"/>
      <c r="M16" s="92">
        <v>-174151607</v>
      </c>
      <c r="N16" s="108"/>
      <c r="O16" s="92">
        <v>-174151607</v>
      </c>
      <c r="P16" s="108"/>
      <c r="Q16" s="92">
        <v>0</v>
      </c>
      <c r="R16" s="62"/>
      <c r="S16" s="92">
        <f>O16+Q16</f>
        <v>-174151607</v>
      </c>
    </row>
    <row r="17" spans="1:20" ht="16.5" customHeight="1">
      <c r="A17" s="96" t="s">
        <v>88</v>
      </c>
      <c r="B17" s="91"/>
      <c r="C17" s="91"/>
      <c r="E17" s="97"/>
      <c r="F17" s="96"/>
      <c r="G17" s="95">
        <v>0</v>
      </c>
      <c r="H17" s="109"/>
      <c r="I17" s="95">
        <v>0</v>
      </c>
      <c r="J17" s="109"/>
      <c r="K17" s="95">
        <v>0</v>
      </c>
      <c r="L17" s="62"/>
      <c r="M17" s="95">
        <v>-41552050</v>
      </c>
      <c r="N17" s="57"/>
      <c r="O17" s="95">
        <v>-41552050</v>
      </c>
      <c r="P17" s="57"/>
      <c r="Q17" s="95">
        <v>-1765910</v>
      </c>
      <c r="R17" s="57"/>
      <c r="S17" s="95">
        <f>O17+Q17</f>
        <v>-43317960</v>
      </c>
    </row>
    <row r="18" spans="1:20" ht="16.5" customHeight="1">
      <c r="B18" s="91"/>
      <c r="C18" s="91"/>
      <c r="E18" s="97"/>
      <c r="F18" s="96"/>
      <c r="H18" s="62"/>
      <c r="J18" s="62"/>
      <c r="L18" s="62"/>
      <c r="N18" s="62"/>
      <c r="P18" s="62"/>
      <c r="R18" s="62"/>
    </row>
    <row r="19" spans="1:20" ht="16.5" customHeight="1" thickBot="1">
      <c r="A19" s="91" t="s">
        <v>89</v>
      </c>
      <c r="B19" s="91"/>
      <c r="C19" s="91"/>
      <c r="E19" s="97"/>
      <c r="F19" s="96"/>
      <c r="G19" s="110">
        <f>SUM(G13:G18)</f>
        <v>870758034</v>
      </c>
      <c r="H19" s="62"/>
      <c r="I19" s="110">
        <f>SUM(I13:I18)</f>
        <v>427323198</v>
      </c>
      <c r="J19" s="62"/>
      <c r="K19" s="110">
        <f>SUM(K13:K18)</f>
        <v>87075803</v>
      </c>
      <c r="L19" s="62"/>
      <c r="M19" s="110">
        <f>SUM(M13:M18)</f>
        <v>1721734666</v>
      </c>
      <c r="N19" s="62"/>
      <c r="O19" s="110">
        <f>SUM(O13:O18)</f>
        <v>3106891701</v>
      </c>
      <c r="P19" s="62"/>
      <c r="Q19" s="110">
        <f>SUM(Q13:Q18)</f>
        <v>1593264</v>
      </c>
      <c r="R19" s="62"/>
      <c r="S19" s="110">
        <f>SUM(S13:S18)</f>
        <v>3108484965</v>
      </c>
      <c r="T19" s="111"/>
    </row>
    <row r="20" spans="1:20" ht="16.5" customHeight="1" thickTop="1">
      <c r="A20" s="91"/>
      <c r="B20" s="91"/>
      <c r="C20" s="91"/>
      <c r="E20" s="97"/>
      <c r="F20" s="96"/>
      <c r="H20" s="62"/>
      <c r="J20" s="62"/>
      <c r="L20" s="62"/>
      <c r="N20" s="62"/>
      <c r="P20" s="62"/>
      <c r="R20" s="62"/>
    </row>
    <row r="21" spans="1:20" ht="16.5" customHeight="1">
      <c r="A21" s="91"/>
      <c r="B21" s="91"/>
      <c r="C21" s="91"/>
      <c r="E21" s="97"/>
      <c r="F21" s="96"/>
      <c r="H21" s="62"/>
      <c r="J21" s="62"/>
      <c r="L21" s="62"/>
      <c r="N21" s="62"/>
      <c r="P21" s="62"/>
      <c r="R21" s="62"/>
    </row>
    <row r="22" spans="1:20" ht="16.5" customHeight="1">
      <c r="A22" s="91" t="s">
        <v>133</v>
      </c>
      <c r="B22" s="107"/>
      <c r="C22" s="91"/>
      <c r="E22" s="97"/>
      <c r="F22" s="96"/>
      <c r="G22" s="92">
        <v>870758034</v>
      </c>
      <c r="H22" s="62"/>
      <c r="I22" s="92">
        <v>427323198</v>
      </c>
      <c r="J22" s="62"/>
      <c r="K22" s="92">
        <v>87075803</v>
      </c>
      <c r="L22" s="62"/>
      <c r="M22" s="92">
        <v>1721734666</v>
      </c>
      <c r="N22" s="62"/>
      <c r="O22" s="92">
        <v>3106891701</v>
      </c>
      <c r="P22" s="62"/>
      <c r="Q22" s="92">
        <v>1593264</v>
      </c>
      <c r="R22" s="62"/>
      <c r="S22" s="92">
        <v>3108484965</v>
      </c>
    </row>
    <row r="23" spans="1:20" ht="16.5" customHeight="1">
      <c r="A23" s="96" t="s">
        <v>129</v>
      </c>
      <c r="B23" s="107"/>
      <c r="C23" s="91"/>
      <c r="E23" s="97"/>
      <c r="F23" s="96"/>
      <c r="H23" s="62"/>
      <c r="J23" s="62"/>
      <c r="L23" s="62"/>
      <c r="N23" s="62"/>
      <c r="P23" s="62"/>
      <c r="R23" s="62"/>
    </row>
    <row r="24" spans="1:20" ht="16.5" customHeight="1">
      <c r="B24" s="96" t="s">
        <v>130</v>
      </c>
      <c r="C24" s="91"/>
      <c r="E24" s="97"/>
      <c r="F24" s="96"/>
      <c r="G24" s="92">
        <v>0</v>
      </c>
      <c r="H24" s="62"/>
      <c r="I24" s="92">
        <v>0</v>
      </c>
      <c r="J24" s="62"/>
      <c r="K24" s="92">
        <v>0</v>
      </c>
      <c r="L24" s="62"/>
      <c r="M24" s="92">
        <v>0</v>
      </c>
      <c r="N24" s="62"/>
      <c r="O24" s="92">
        <v>0</v>
      </c>
      <c r="P24" s="62"/>
      <c r="Q24" s="92">
        <v>4500000</v>
      </c>
      <c r="R24" s="62"/>
      <c r="S24" s="92">
        <f>O24+Q24</f>
        <v>4500000</v>
      </c>
    </row>
    <row r="25" spans="1:20" ht="16.5" customHeight="1">
      <c r="A25" s="96" t="s">
        <v>152</v>
      </c>
      <c r="B25" s="91"/>
      <c r="C25" s="91"/>
      <c r="E25" s="97"/>
      <c r="F25" s="96"/>
      <c r="G25" s="95">
        <v>0</v>
      </c>
      <c r="H25" s="109"/>
      <c r="I25" s="95">
        <v>0</v>
      </c>
      <c r="J25" s="109"/>
      <c r="K25" s="95">
        <v>0</v>
      </c>
      <c r="L25" s="62"/>
      <c r="M25" s="95">
        <v>84873280</v>
      </c>
      <c r="N25" s="57"/>
      <c r="O25" s="95">
        <v>84873280</v>
      </c>
      <c r="P25" s="57"/>
      <c r="Q25" s="95">
        <v>-2122458</v>
      </c>
      <c r="R25" s="57"/>
      <c r="S25" s="95">
        <f>O25+Q25</f>
        <v>82750822</v>
      </c>
    </row>
    <row r="26" spans="1:20" ht="16.5" customHeight="1">
      <c r="B26" s="91"/>
      <c r="C26" s="91"/>
      <c r="E26" s="97"/>
      <c r="F26" s="96"/>
      <c r="H26" s="62"/>
      <c r="J26" s="62"/>
      <c r="L26" s="62"/>
      <c r="N26" s="62"/>
      <c r="P26" s="62"/>
      <c r="R26" s="62"/>
    </row>
    <row r="27" spans="1:20" ht="16.5" customHeight="1" thickBot="1">
      <c r="A27" s="91" t="s">
        <v>134</v>
      </c>
      <c r="B27" s="91"/>
      <c r="C27" s="91"/>
      <c r="E27" s="97"/>
      <c r="F27" s="96"/>
      <c r="G27" s="110">
        <f>SUM(G22:G26)</f>
        <v>870758034</v>
      </c>
      <c r="H27" s="62"/>
      <c r="I27" s="110">
        <f>SUM(I22:I26)</f>
        <v>427323198</v>
      </c>
      <c r="J27" s="62"/>
      <c r="K27" s="110">
        <f>SUM(K22:K26)</f>
        <v>87075803</v>
      </c>
      <c r="L27" s="62"/>
      <c r="M27" s="110">
        <f>SUM(M22:M26)</f>
        <v>1806607946</v>
      </c>
      <c r="N27" s="62"/>
      <c r="O27" s="110">
        <f>SUM(O22:O26)</f>
        <v>3191764981</v>
      </c>
      <c r="P27" s="62"/>
      <c r="Q27" s="110">
        <f>SUM(Q22:Q26)</f>
        <v>3970806</v>
      </c>
      <c r="R27" s="62"/>
      <c r="S27" s="110">
        <f>SUM(S22:S26)</f>
        <v>3195735787</v>
      </c>
      <c r="T27" s="111"/>
    </row>
    <row r="28" spans="1:20" ht="16.5" customHeight="1" thickTop="1">
      <c r="A28" s="91"/>
      <c r="B28" s="91"/>
      <c r="C28" s="91"/>
      <c r="E28" s="97"/>
      <c r="F28" s="96"/>
      <c r="H28" s="62"/>
      <c r="J28" s="62"/>
      <c r="L28" s="62"/>
      <c r="N28" s="62"/>
      <c r="P28" s="62"/>
      <c r="R28" s="62"/>
    </row>
    <row r="29" spans="1:20" ht="16.5" customHeight="1">
      <c r="A29" s="91"/>
      <c r="B29" s="91"/>
      <c r="C29" s="91"/>
      <c r="E29" s="97"/>
      <c r="F29" s="96"/>
      <c r="H29" s="62"/>
      <c r="J29" s="62"/>
      <c r="L29" s="62"/>
      <c r="N29" s="62"/>
      <c r="P29" s="62"/>
      <c r="R29" s="62"/>
    </row>
    <row r="30" spans="1:20" ht="16.5" customHeight="1">
      <c r="A30" s="96"/>
      <c r="B30" s="91"/>
      <c r="C30" s="91"/>
      <c r="E30" s="97"/>
      <c r="F30" s="96"/>
      <c r="H30" s="108"/>
      <c r="J30" s="108"/>
      <c r="L30" s="108"/>
      <c r="N30" s="108"/>
      <c r="P30" s="108"/>
      <c r="R30" s="62"/>
    </row>
    <row r="31" spans="1:20" ht="16.5" customHeight="1">
      <c r="A31" s="91"/>
      <c r="B31" s="91"/>
      <c r="C31" s="91"/>
      <c r="E31" s="97"/>
      <c r="F31" s="96"/>
      <c r="H31" s="62"/>
      <c r="J31" s="62"/>
      <c r="L31" s="62"/>
      <c r="N31" s="62"/>
      <c r="P31" s="62"/>
      <c r="R31" s="62"/>
    </row>
    <row r="32" spans="1:20" ht="15" customHeight="1">
      <c r="A32" s="91"/>
      <c r="B32" s="91"/>
      <c r="C32" s="91"/>
      <c r="E32" s="97"/>
      <c r="F32" s="96"/>
      <c r="H32" s="62"/>
      <c r="J32" s="62"/>
      <c r="L32" s="62"/>
      <c r="N32" s="62"/>
      <c r="P32" s="62"/>
      <c r="R32" s="62"/>
    </row>
    <row r="33" spans="1:19" ht="21.95" customHeight="1">
      <c r="A33" s="112" t="str">
        <f>'Eng 7-8'!A55:N55</f>
        <v>The accompanying notes are an integral part of these consolidated and separate financial statements.</v>
      </c>
      <c r="B33" s="112"/>
      <c r="C33" s="112"/>
      <c r="D33" s="112"/>
      <c r="E33" s="112"/>
      <c r="F33" s="112"/>
      <c r="G33" s="95"/>
      <c r="H33" s="113"/>
      <c r="I33" s="95"/>
      <c r="J33" s="113"/>
      <c r="K33" s="95"/>
      <c r="L33" s="113"/>
      <c r="M33" s="95"/>
      <c r="N33" s="113"/>
      <c r="O33" s="95"/>
      <c r="P33" s="113"/>
      <c r="Q33" s="95"/>
      <c r="R33" s="113"/>
      <c r="S33" s="95"/>
    </row>
  </sheetData>
  <mergeCells count="3">
    <mergeCell ref="K8:M8"/>
    <mergeCell ref="G6:S6"/>
    <mergeCell ref="G7:O7"/>
  </mergeCells>
  <phoneticPr fontId="0" type="noConversion"/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177B4-64FF-4FC5-81EC-C95BD9A0D7B2}">
  <dimension ref="A1:Q33"/>
  <sheetViews>
    <sheetView zoomScale="96" zoomScaleNormal="96" zoomScaleSheetLayoutView="110" workbookViewId="0">
      <selection activeCell="D13" sqref="D13"/>
    </sheetView>
  </sheetViews>
  <sheetFormatPr defaultColWidth="9.140625" defaultRowHeight="15.95" customHeight="1"/>
  <cols>
    <col min="1" max="3" width="2.28515625" style="46" customWidth="1"/>
    <col min="4" max="4" width="46.7109375" style="46" customWidth="1"/>
    <col min="5" max="5" width="7.28515625" style="46" customWidth="1"/>
    <col min="6" max="6" width="0.85546875" style="46" customWidth="1"/>
    <col min="7" max="7" width="15.28515625" style="52" customWidth="1"/>
    <col min="8" max="8" width="0.85546875" style="52" customWidth="1"/>
    <col min="9" max="9" width="15.28515625" style="52" customWidth="1"/>
    <col min="10" max="10" width="0.85546875" style="52" customWidth="1"/>
    <col min="11" max="11" width="16.7109375" style="52" customWidth="1"/>
    <col min="12" max="12" width="0.85546875" style="52" customWidth="1"/>
    <col min="13" max="13" width="17.7109375" style="52" customWidth="1"/>
    <col min="14" max="14" width="0.85546875" style="52" customWidth="1"/>
    <col min="15" max="15" width="14.85546875" style="52" customWidth="1"/>
    <col min="16" max="16384" width="9.140625" style="46"/>
  </cols>
  <sheetData>
    <row r="1" spans="1:15" ht="16.5" customHeight="1">
      <c r="A1" s="43" t="s">
        <v>0</v>
      </c>
      <c r="B1" s="43"/>
      <c r="C1" s="43"/>
      <c r="D1" s="91"/>
      <c r="E1" s="91"/>
      <c r="F1" s="62"/>
      <c r="G1" s="62"/>
      <c r="H1" s="62"/>
      <c r="I1" s="62"/>
      <c r="J1" s="62"/>
      <c r="K1" s="62"/>
      <c r="L1" s="62"/>
      <c r="M1" s="62"/>
      <c r="N1" s="62"/>
    </row>
    <row r="2" spans="1:15" ht="16.5" customHeight="1">
      <c r="A2" s="91" t="s">
        <v>71</v>
      </c>
      <c r="B2" s="91"/>
      <c r="C2" s="91"/>
      <c r="D2" s="91"/>
      <c r="E2" s="91"/>
      <c r="F2" s="62"/>
      <c r="G2" s="62"/>
      <c r="H2" s="62"/>
      <c r="I2" s="62"/>
      <c r="J2" s="62"/>
      <c r="K2" s="62"/>
      <c r="L2" s="62"/>
      <c r="M2" s="62"/>
      <c r="N2" s="62"/>
    </row>
    <row r="3" spans="1:15" ht="16.5" customHeight="1">
      <c r="A3" s="93" t="str">
        <f>'Eng 7-8'!A3</f>
        <v>For the year ended 31 December 2025</v>
      </c>
      <c r="B3" s="93"/>
      <c r="C3" s="93"/>
      <c r="D3" s="93"/>
      <c r="E3" s="93"/>
      <c r="F3" s="94"/>
      <c r="G3" s="94"/>
      <c r="H3" s="94"/>
      <c r="I3" s="94"/>
      <c r="J3" s="94"/>
      <c r="K3" s="94"/>
      <c r="L3" s="94"/>
      <c r="M3" s="94"/>
      <c r="N3" s="94"/>
      <c r="O3" s="113"/>
    </row>
    <row r="4" spans="1:15" ht="16.5" customHeight="1">
      <c r="D4" s="96"/>
      <c r="E4" s="96"/>
      <c r="F4" s="96"/>
      <c r="G4" s="62"/>
      <c r="H4" s="62"/>
      <c r="I4" s="62"/>
      <c r="J4" s="62"/>
      <c r="K4" s="62"/>
      <c r="L4" s="62"/>
      <c r="M4" s="62"/>
      <c r="N4" s="62"/>
      <c r="O4" s="62"/>
    </row>
    <row r="5" spans="1:15" ht="16.5" customHeight="1">
      <c r="D5" s="96"/>
      <c r="E5" s="96"/>
      <c r="F5" s="96"/>
      <c r="G5" s="62"/>
      <c r="H5" s="62"/>
      <c r="I5" s="62"/>
      <c r="J5" s="62"/>
      <c r="K5" s="62"/>
      <c r="L5" s="62"/>
      <c r="M5" s="62"/>
      <c r="N5" s="62"/>
      <c r="O5" s="62"/>
    </row>
    <row r="6" spans="1:15" ht="16.5" customHeight="1">
      <c r="A6" s="91"/>
      <c r="B6" s="91"/>
      <c r="C6" s="91"/>
      <c r="E6" s="97"/>
      <c r="F6" s="96"/>
      <c r="G6" s="98" t="s">
        <v>90</v>
      </c>
      <c r="H6" s="98"/>
      <c r="I6" s="98"/>
      <c r="J6" s="98"/>
      <c r="K6" s="98"/>
      <c r="L6" s="98"/>
      <c r="M6" s="98"/>
      <c r="N6" s="98"/>
      <c r="O6" s="98"/>
    </row>
    <row r="7" spans="1:15" ht="16.5" customHeight="1">
      <c r="D7" s="91"/>
      <c r="E7" s="91"/>
      <c r="F7" s="91"/>
      <c r="G7" s="105" t="s">
        <v>74</v>
      </c>
      <c r="H7" s="102"/>
      <c r="I7" s="105" t="s">
        <v>75</v>
      </c>
      <c r="J7" s="102"/>
      <c r="K7" s="103" t="s">
        <v>56</v>
      </c>
      <c r="L7" s="103"/>
      <c r="M7" s="103"/>
      <c r="N7" s="102"/>
      <c r="O7" s="102"/>
    </row>
    <row r="8" spans="1:15" ht="16.5" customHeight="1">
      <c r="D8" s="91"/>
      <c r="E8" s="91"/>
      <c r="F8" s="91"/>
      <c r="G8" s="105" t="s">
        <v>77</v>
      </c>
      <c r="H8" s="102"/>
      <c r="I8" s="105" t="s">
        <v>78</v>
      </c>
      <c r="J8" s="102"/>
      <c r="K8" s="45" t="s">
        <v>79</v>
      </c>
      <c r="N8" s="102"/>
      <c r="O8" s="102"/>
    </row>
    <row r="9" spans="1:15" ht="16.5" customHeight="1">
      <c r="D9" s="91"/>
      <c r="E9" s="91"/>
      <c r="F9" s="91"/>
      <c r="G9" s="105" t="s">
        <v>82</v>
      </c>
      <c r="H9" s="102"/>
      <c r="I9" s="105" t="s">
        <v>83</v>
      </c>
      <c r="J9" s="102"/>
      <c r="K9" s="105" t="s">
        <v>84</v>
      </c>
      <c r="L9" s="102"/>
      <c r="M9" s="105" t="s">
        <v>58</v>
      </c>
      <c r="N9" s="102"/>
      <c r="O9" s="105" t="s">
        <v>61</v>
      </c>
    </row>
    <row r="10" spans="1:15" ht="16.5" customHeight="1">
      <c r="D10" s="91"/>
      <c r="E10" s="76" t="s">
        <v>161</v>
      </c>
      <c r="F10" s="91"/>
      <c r="G10" s="114" t="s">
        <v>6</v>
      </c>
      <c r="H10" s="102"/>
      <c r="I10" s="114" t="s">
        <v>6</v>
      </c>
      <c r="J10" s="102"/>
      <c r="K10" s="114" t="s">
        <v>6</v>
      </c>
      <c r="L10" s="102"/>
      <c r="M10" s="114" t="s">
        <v>6</v>
      </c>
      <c r="N10" s="102"/>
      <c r="O10" s="114" t="s">
        <v>6</v>
      </c>
    </row>
    <row r="11" spans="1:15" ht="16.5" customHeight="1">
      <c r="A11" s="91"/>
      <c r="B11" s="91"/>
      <c r="C11" s="91"/>
      <c r="E11" s="97"/>
      <c r="F11" s="96"/>
      <c r="G11" s="62"/>
      <c r="H11" s="62"/>
      <c r="I11" s="62"/>
      <c r="J11" s="62"/>
      <c r="K11" s="62"/>
      <c r="L11" s="62"/>
      <c r="M11" s="62"/>
      <c r="N11" s="62"/>
      <c r="O11" s="62"/>
    </row>
    <row r="12" spans="1:15" ht="16.5" customHeight="1">
      <c r="A12" s="91" t="s">
        <v>87</v>
      </c>
      <c r="B12" s="91"/>
      <c r="C12" s="91"/>
      <c r="E12" s="97"/>
      <c r="F12" s="96"/>
      <c r="G12" s="62">
        <v>870758034</v>
      </c>
      <c r="H12" s="62"/>
      <c r="I12" s="62">
        <v>427323198</v>
      </c>
      <c r="J12" s="62"/>
      <c r="K12" s="62">
        <v>87075803</v>
      </c>
      <c r="L12" s="62"/>
      <c r="M12" s="62">
        <v>1939090754</v>
      </c>
      <c r="N12" s="62"/>
      <c r="O12" s="62">
        <f>SUM(G12:M12)</f>
        <v>3324247789</v>
      </c>
    </row>
    <row r="13" spans="1:15" ht="16.5" customHeight="1">
      <c r="A13" s="96" t="s">
        <v>128</v>
      </c>
      <c r="B13" s="91"/>
      <c r="C13" s="91"/>
      <c r="E13" s="97">
        <v>22</v>
      </c>
      <c r="F13" s="96"/>
      <c r="G13" s="62" t="s">
        <v>14</v>
      </c>
      <c r="H13" s="115"/>
      <c r="I13" s="62" t="s">
        <v>14</v>
      </c>
      <c r="J13" s="115"/>
      <c r="K13" s="62" t="s">
        <v>14</v>
      </c>
      <c r="L13" s="62"/>
      <c r="M13" s="108">
        <v>-174151607</v>
      </c>
      <c r="N13" s="62"/>
      <c r="O13" s="62">
        <f>SUM(G13:M13)</f>
        <v>-174151607</v>
      </c>
    </row>
    <row r="14" spans="1:15" ht="16.5" customHeight="1">
      <c r="A14" s="96" t="s">
        <v>88</v>
      </c>
      <c r="B14" s="91"/>
      <c r="C14" s="91"/>
      <c r="E14" s="97"/>
      <c r="F14" s="96"/>
      <c r="G14" s="94" t="s">
        <v>14</v>
      </c>
      <c r="H14" s="115"/>
      <c r="I14" s="94" t="s">
        <v>14</v>
      </c>
      <c r="J14" s="115"/>
      <c r="K14" s="94" t="s">
        <v>14</v>
      </c>
      <c r="L14" s="62"/>
      <c r="M14" s="94">
        <v>-43952154</v>
      </c>
      <c r="N14" s="62"/>
      <c r="O14" s="94">
        <f>SUM(G14:M14)</f>
        <v>-43952154</v>
      </c>
    </row>
    <row r="15" spans="1:15" ht="16.5" customHeight="1">
      <c r="B15" s="91"/>
      <c r="C15" s="91"/>
      <c r="E15" s="97"/>
      <c r="F15" s="96"/>
      <c r="G15" s="62"/>
      <c r="H15" s="62"/>
      <c r="I15" s="62"/>
      <c r="J15" s="62"/>
      <c r="K15" s="97"/>
      <c r="L15" s="62"/>
      <c r="M15" s="62"/>
      <c r="N15" s="62"/>
      <c r="O15" s="62"/>
    </row>
    <row r="16" spans="1:15" ht="16.5" customHeight="1" thickBot="1">
      <c r="A16" s="91" t="s">
        <v>89</v>
      </c>
      <c r="B16" s="91"/>
      <c r="C16" s="91"/>
      <c r="E16" s="97"/>
      <c r="F16" s="96"/>
      <c r="G16" s="116">
        <f>SUM(G12:G15)</f>
        <v>870758034</v>
      </c>
      <c r="H16" s="62"/>
      <c r="I16" s="116">
        <f>SUM(I12:I15)</f>
        <v>427323198</v>
      </c>
      <c r="J16" s="62"/>
      <c r="K16" s="116">
        <f>SUM(K12:K15)</f>
        <v>87075803</v>
      </c>
      <c r="L16" s="62"/>
      <c r="M16" s="116">
        <f>SUM(M12:M15)</f>
        <v>1720986993</v>
      </c>
      <c r="N16" s="62"/>
      <c r="O16" s="116">
        <f>SUM(O12:O15)</f>
        <v>3106144028</v>
      </c>
    </row>
    <row r="17" spans="1:17" ht="16.5" customHeight="1" thickTop="1">
      <c r="A17" s="91"/>
      <c r="B17" s="91"/>
      <c r="C17" s="91"/>
      <c r="E17" s="97"/>
      <c r="F17" s="96"/>
      <c r="G17" s="62"/>
      <c r="H17" s="62"/>
      <c r="I17" s="62"/>
      <c r="J17" s="62"/>
      <c r="K17" s="62"/>
      <c r="L17" s="62"/>
      <c r="M17" s="62"/>
      <c r="N17" s="62"/>
      <c r="O17" s="62"/>
    </row>
    <row r="18" spans="1:17" ht="16.5" customHeight="1">
      <c r="A18" s="91"/>
      <c r="B18" s="91"/>
      <c r="C18" s="91"/>
      <c r="E18" s="97"/>
      <c r="F18" s="96"/>
      <c r="G18" s="62"/>
      <c r="H18" s="62"/>
      <c r="I18" s="62"/>
      <c r="J18" s="62"/>
      <c r="K18" s="62"/>
      <c r="L18" s="62"/>
      <c r="M18" s="62"/>
      <c r="N18" s="62"/>
      <c r="O18" s="62"/>
    </row>
    <row r="19" spans="1:17" ht="16.5" customHeight="1">
      <c r="A19" s="91" t="s">
        <v>133</v>
      </c>
      <c r="B19" s="91"/>
      <c r="C19" s="91"/>
      <c r="E19" s="97"/>
      <c r="F19" s="96"/>
      <c r="G19" s="62">
        <v>870758034</v>
      </c>
      <c r="H19" s="62"/>
      <c r="I19" s="62">
        <v>427323198</v>
      </c>
      <c r="J19" s="62"/>
      <c r="K19" s="62">
        <v>87075803</v>
      </c>
      <c r="L19" s="62"/>
      <c r="M19" s="62">
        <v>1720986993</v>
      </c>
      <c r="N19" s="62"/>
      <c r="O19" s="62">
        <v>3106144028</v>
      </c>
    </row>
    <row r="20" spans="1:17" ht="16.5" customHeight="1">
      <c r="A20" s="96" t="s">
        <v>153</v>
      </c>
      <c r="B20" s="91"/>
      <c r="C20" s="91"/>
      <c r="E20" s="97"/>
      <c r="F20" s="96"/>
      <c r="G20" s="94" t="s">
        <v>14</v>
      </c>
      <c r="H20" s="115"/>
      <c r="I20" s="94" t="s">
        <v>14</v>
      </c>
      <c r="J20" s="115"/>
      <c r="K20" s="94" t="s">
        <v>14</v>
      </c>
      <c r="L20" s="62"/>
      <c r="M20" s="94">
        <v>79770926</v>
      </c>
      <c r="N20" s="62"/>
      <c r="O20" s="117">
        <f>SUM(G20:M20)</f>
        <v>79770926</v>
      </c>
    </row>
    <row r="21" spans="1:17" ht="16.5" customHeight="1">
      <c r="B21" s="91"/>
      <c r="C21" s="91"/>
      <c r="E21" s="97"/>
      <c r="F21" s="96"/>
      <c r="G21" s="62"/>
      <c r="H21" s="62"/>
      <c r="I21" s="62"/>
      <c r="J21" s="62"/>
      <c r="K21" s="97"/>
      <c r="L21" s="62"/>
      <c r="M21" s="62"/>
      <c r="N21" s="62"/>
      <c r="O21" s="62"/>
    </row>
    <row r="22" spans="1:17" ht="16.5" customHeight="1" thickBot="1">
      <c r="A22" s="91" t="s">
        <v>134</v>
      </c>
      <c r="B22" s="91"/>
      <c r="C22" s="91"/>
      <c r="E22" s="97"/>
      <c r="F22" s="96"/>
      <c r="G22" s="116">
        <f>SUM(G19:G21)</f>
        <v>870758034</v>
      </c>
      <c r="H22" s="62"/>
      <c r="I22" s="116">
        <f>SUM(I19:I21)</f>
        <v>427323198</v>
      </c>
      <c r="J22" s="62"/>
      <c r="K22" s="116">
        <f>SUM(K19:K21)</f>
        <v>87075803</v>
      </c>
      <c r="L22" s="62"/>
      <c r="M22" s="116">
        <f>SUM(M19:M21)</f>
        <v>1800757919</v>
      </c>
      <c r="N22" s="62"/>
      <c r="O22" s="116">
        <f>SUM(O19:O21)</f>
        <v>3185914954</v>
      </c>
      <c r="Q22" s="111"/>
    </row>
    <row r="23" spans="1:17" ht="16.5" customHeight="1" thickTop="1">
      <c r="A23" s="91"/>
      <c r="B23" s="91"/>
      <c r="C23" s="91"/>
      <c r="E23" s="97"/>
      <c r="F23" s="96"/>
      <c r="G23" s="62"/>
      <c r="H23" s="62"/>
      <c r="I23" s="62"/>
      <c r="J23" s="62"/>
      <c r="K23" s="62"/>
      <c r="L23" s="62"/>
      <c r="M23" s="62"/>
      <c r="N23" s="62"/>
      <c r="O23" s="62"/>
    </row>
    <row r="24" spans="1:17" ht="16.5" customHeight="1">
      <c r="A24" s="91"/>
      <c r="B24" s="91"/>
      <c r="C24" s="91"/>
      <c r="E24" s="97"/>
      <c r="F24" s="96"/>
      <c r="G24" s="62"/>
      <c r="H24" s="62"/>
      <c r="I24" s="62"/>
      <c r="J24" s="62"/>
      <c r="K24" s="62"/>
      <c r="L24" s="62"/>
      <c r="M24" s="62"/>
      <c r="N24" s="62"/>
      <c r="O24" s="62"/>
    </row>
    <row r="25" spans="1:17" ht="16.5" customHeight="1">
      <c r="A25" s="91"/>
      <c r="B25" s="91"/>
      <c r="C25" s="91"/>
      <c r="E25" s="97"/>
      <c r="F25" s="96"/>
      <c r="G25" s="62"/>
      <c r="H25" s="62"/>
      <c r="I25" s="62"/>
      <c r="J25" s="62"/>
      <c r="K25" s="62"/>
      <c r="L25" s="62"/>
      <c r="M25" s="62"/>
      <c r="N25" s="62"/>
      <c r="O25" s="62"/>
    </row>
    <row r="26" spans="1:17" ht="16.5" customHeight="1">
      <c r="A26" s="96"/>
      <c r="B26" s="91"/>
      <c r="C26" s="91"/>
      <c r="E26" s="97"/>
      <c r="F26" s="96"/>
      <c r="G26" s="62"/>
      <c r="H26" s="115"/>
      <c r="I26" s="62"/>
      <c r="J26" s="115"/>
      <c r="K26" s="62"/>
      <c r="L26" s="62"/>
      <c r="M26" s="108"/>
      <c r="N26" s="62"/>
      <c r="O26" s="57"/>
    </row>
    <row r="27" spans="1:17" ht="16.5" customHeight="1">
      <c r="A27" s="91"/>
      <c r="B27" s="91"/>
      <c r="C27" s="91"/>
      <c r="E27" s="97"/>
      <c r="F27" s="96"/>
      <c r="G27" s="62"/>
      <c r="H27" s="62"/>
      <c r="I27" s="62"/>
      <c r="J27" s="62"/>
      <c r="K27" s="62"/>
      <c r="L27" s="62"/>
      <c r="M27" s="62"/>
      <c r="N27" s="62"/>
      <c r="O27" s="62"/>
    </row>
    <row r="28" spans="1:17" ht="16.5" customHeight="1">
      <c r="A28" s="91"/>
      <c r="B28" s="91"/>
      <c r="C28" s="91"/>
      <c r="E28" s="97"/>
      <c r="F28" s="96"/>
      <c r="G28" s="62"/>
      <c r="H28" s="62"/>
      <c r="I28" s="62"/>
      <c r="J28" s="62"/>
      <c r="K28" s="62"/>
      <c r="L28" s="62"/>
      <c r="M28" s="62"/>
      <c r="N28" s="62"/>
      <c r="O28" s="62"/>
    </row>
    <row r="29" spans="1:17" ht="16.5" customHeight="1">
      <c r="A29" s="91"/>
      <c r="B29" s="91"/>
      <c r="C29" s="91"/>
      <c r="E29" s="97"/>
      <c r="F29" s="96"/>
      <c r="G29" s="62"/>
      <c r="H29" s="62"/>
      <c r="I29" s="62"/>
      <c r="J29" s="62"/>
      <c r="K29" s="62"/>
      <c r="L29" s="62"/>
      <c r="M29" s="62"/>
      <c r="N29" s="62"/>
      <c r="O29" s="62"/>
    </row>
    <row r="30" spans="1:17" ht="16.5" customHeight="1">
      <c r="A30" s="91"/>
      <c r="B30" s="91"/>
      <c r="C30" s="91"/>
      <c r="E30" s="97"/>
      <c r="F30" s="96"/>
      <c r="G30" s="62"/>
      <c r="H30" s="62"/>
      <c r="I30" s="62"/>
      <c r="J30" s="62"/>
      <c r="K30" s="62"/>
      <c r="L30" s="62"/>
      <c r="M30" s="62"/>
      <c r="N30" s="62"/>
      <c r="O30" s="62"/>
    </row>
    <row r="31" spans="1:17" ht="16.5" customHeight="1">
      <c r="A31" s="91"/>
      <c r="B31" s="91"/>
      <c r="C31" s="91"/>
      <c r="E31" s="97"/>
      <c r="F31" s="96"/>
      <c r="G31" s="62"/>
      <c r="H31" s="62"/>
      <c r="I31" s="62"/>
      <c r="J31" s="62"/>
      <c r="K31" s="62"/>
      <c r="L31" s="62"/>
      <c r="M31" s="62"/>
      <c r="N31" s="62"/>
      <c r="O31" s="62"/>
    </row>
    <row r="32" spans="1:17" ht="14.25" customHeight="1">
      <c r="A32" s="91"/>
      <c r="B32" s="91"/>
      <c r="C32" s="91"/>
      <c r="E32" s="97"/>
      <c r="F32" s="96"/>
      <c r="G32" s="62"/>
      <c r="H32" s="62"/>
      <c r="I32" s="62"/>
      <c r="J32" s="62"/>
      <c r="K32" s="62"/>
      <c r="L32" s="62"/>
      <c r="M32" s="62"/>
      <c r="N32" s="62"/>
      <c r="O32" s="62"/>
    </row>
    <row r="33" spans="1:15" ht="21.95" customHeight="1">
      <c r="A33" s="112" t="str">
        <f>'Eng 7-8'!A55:N55</f>
        <v>The accompanying notes are an integral part of these consolidated and separate financial statements.</v>
      </c>
      <c r="B33" s="112"/>
      <c r="C33" s="112"/>
      <c r="D33" s="112"/>
      <c r="E33" s="112"/>
      <c r="F33" s="112"/>
      <c r="G33" s="113"/>
      <c r="H33" s="113"/>
      <c r="I33" s="113"/>
      <c r="J33" s="113"/>
      <c r="K33" s="113"/>
      <c r="L33" s="113"/>
      <c r="M33" s="113"/>
      <c r="N33" s="113"/>
      <c r="O33" s="113"/>
    </row>
  </sheetData>
  <mergeCells count="2">
    <mergeCell ref="K7:M7"/>
    <mergeCell ref="G6:O6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116"/>
  <sheetViews>
    <sheetView zoomScaleNormal="100" zoomScaleSheetLayoutView="110" workbookViewId="0">
      <selection activeCell="D7" sqref="D7"/>
    </sheetView>
  </sheetViews>
  <sheetFormatPr defaultColWidth="9" defaultRowHeight="16.5" customHeight="1"/>
  <cols>
    <col min="1" max="3" width="1.28515625" style="121" customWidth="1"/>
    <col min="4" max="4" width="41" style="121" customWidth="1"/>
    <col min="5" max="5" width="8.140625" style="125" customWidth="1"/>
    <col min="6" max="6" width="0.85546875" style="121" customWidth="1"/>
    <col min="7" max="7" width="14.7109375" style="6" customWidth="1"/>
    <col min="8" max="8" width="0.85546875" style="6" customWidth="1"/>
    <col min="9" max="9" width="14.7109375" style="6" customWidth="1"/>
    <col min="10" max="10" width="0.85546875" style="6" customWidth="1"/>
    <col min="11" max="11" width="14.7109375" style="6" customWidth="1"/>
    <col min="12" max="12" width="0.85546875" style="126" customWidth="1"/>
    <col min="13" max="13" width="14.7109375" style="6" customWidth="1"/>
    <col min="14" max="16384" width="9" style="121"/>
  </cols>
  <sheetData>
    <row r="1" spans="1:13" ht="16.5" customHeight="1">
      <c r="A1" s="43" t="s">
        <v>0</v>
      </c>
      <c r="B1" s="118"/>
      <c r="C1" s="118"/>
      <c r="D1" s="118"/>
      <c r="E1" s="119"/>
      <c r="F1" s="118"/>
      <c r="G1" s="3"/>
      <c r="H1" s="3"/>
      <c r="I1" s="3"/>
      <c r="J1" s="3"/>
      <c r="K1" s="3"/>
      <c r="L1" s="120"/>
      <c r="M1" s="3"/>
    </row>
    <row r="2" spans="1:13" ht="16.5" customHeight="1">
      <c r="A2" s="118" t="s">
        <v>91</v>
      </c>
      <c r="B2" s="118"/>
      <c r="C2" s="118"/>
      <c r="D2" s="118"/>
      <c r="E2" s="119"/>
      <c r="F2" s="118"/>
      <c r="G2" s="3"/>
      <c r="H2" s="3"/>
      <c r="I2" s="3"/>
      <c r="J2" s="3"/>
      <c r="K2" s="3"/>
      <c r="L2" s="120"/>
      <c r="M2" s="3"/>
    </row>
    <row r="3" spans="1:13" ht="16.5" customHeight="1">
      <c r="A3" s="122" t="str">
        <f>'Eng 7-8'!A3</f>
        <v>For the year ended 31 December 2025</v>
      </c>
      <c r="B3" s="122"/>
      <c r="C3" s="122"/>
      <c r="D3" s="122"/>
      <c r="E3" s="123"/>
      <c r="F3" s="122"/>
      <c r="G3" s="4"/>
      <c r="H3" s="4"/>
      <c r="I3" s="4"/>
      <c r="J3" s="4"/>
      <c r="K3" s="4"/>
      <c r="L3" s="124"/>
      <c r="M3" s="4"/>
    </row>
    <row r="4" spans="1:13" ht="16.5" customHeight="1">
      <c r="A4" s="118"/>
      <c r="B4" s="118"/>
      <c r="C4" s="118"/>
      <c r="D4" s="118"/>
      <c r="E4" s="119"/>
      <c r="F4" s="118"/>
      <c r="G4" s="5"/>
      <c r="H4" s="5"/>
      <c r="I4" s="5"/>
      <c r="J4" s="5"/>
      <c r="K4" s="5"/>
      <c r="L4" s="120"/>
      <c r="M4" s="5"/>
    </row>
    <row r="5" spans="1:13" ht="16.5" customHeight="1">
      <c r="A5" s="118"/>
      <c r="B5" s="118"/>
      <c r="C5" s="118"/>
      <c r="D5" s="118"/>
      <c r="E5" s="119"/>
      <c r="F5" s="118"/>
      <c r="G5" s="3"/>
      <c r="H5" s="3"/>
      <c r="I5" s="3"/>
      <c r="J5" s="3"/>
      <c r="K5" s="3"/>
      <c r="L5" s="120"/>
      <c r="M5" s="3"/>
    </row>
    <row r="6" spans="1:13" ht="16.5" customHeight="1">
      <c r="G6" s="51" t="s">
        <v>2</v>
      </c>
      <c r="H6" s="51"/>
      <c r="I6" s="51"/>
      <c r="J6" s="52"/>
      <c r="K6" s="51" t="s">
        <v>3</v>
      </c>
      <c r="L6" s="51"/>
      <c r="M6" s="51"/>
    </row>
    <row r="7" spans="1:13" ht="16.5" customHeight="1">
      <c r="G7" s="53" t="s">
        <v>4</v>
      </c>
      <c r="H7" s="53"/>
      <c r="I7" s="53"/>
      <c r="J7" s="52"/>
      <c r="K7" s="54" t="s">
        <v>4</v>
      </c>
      <c r="L7" s="54"/>
      <c r="M7" s="54"/>
    </row>
    <row r="8" spans="1:13" ht="16.5" customHeight="1">
      <c r="A8" s="118"/>
      <c r="B8" s="118"/>
      <c r="C8" s="118"/>
      <c r="D8" s="118"/>
      <c r="E8" s="119"/>
      <c r="F8" s="118"/>
      <c r="G8" s="45">
        <v>2025</v>
      </c>
      <c r="H8" s="45"/>
      <c r="I8" s="45">
        <v>2024</v>
      </c>
      <c r="J8" s="45"/>
      <c r="K8" s="45">
        <v>2025</v>
      </c>
      <c r="L8" s="45"/>
      <c r="M8" s="45">
        <v>2024</v>
      </c>
    </row>
    <row r="9" spans="1:13" ht="16.5" customHeight="1">
      <c r="A9" s="118"/>
      <c r="B9" s="118"/>
      <c r="C9" s="118"/>
      <c r="D9" s="118"/>
      <c r="E9" s="123" t="s">
        <v>5</v>
      </c>
      <c r="F9" s="118"/>
      <c r="G9" s="49" t="s">
        <v>6</v>
      </c>
      <c r="H9" s="45"/>
      <c r="I9" s="49" t="s">
        <v>6</v>
      </c>
      <c r="J9" s="45"/>
      <c r="K9" s="49" t="s">
        <v>6</v>
      </c>
      <c r="L9" s="45"/>
      <c r="M9" s="49" t="s">
        <v>6</v>
      </c>
    </row>
    <row r="10" spans="1:13" ht="16.5" customHeight="1">
      <c r="A10" s="118"/>
      <c r="B10" s="118"/>
      <c r="C10" s="118"/>
      <c r="D10" s="118"/>
      <c r="E10" s="119"/>
      <c r="F10" s="118"/>
      <c r="G10" s="3"/>
      <c r="H10" s="3"/>
      <c r="I10" s="3"/>
      <c r="J10" s="3"/>
      <c r="K10" s="3"/>
      <c r="L10" s="120"/>
      <c r="M10" s="3"/>
    </row>
    <row r="11" spans="1:13" ht="16.5" customHeight="1">
      <c r="A11" s="118" t="s">
        <v>92</v>
      </c>
    </row>
    <row r="12" spans="1:13" ht="16.5" customHeight="1">
      <c r="A12" s="121" t="s">
        <v>171</v>
      </c>
      <c r="G12" s="57">
        <v>121923922</v>
      </c>
      <c r="H12" s="57"/>
      <c r="I12" s="57">
        <v>-58910437</v>
      </c>
      <c r="J12" s="57"/>
      <c r="K12" s="57">
        <v>118651434</v>
      </c>
      <c r="M12" s="57">
        <v>-59544631</v>
      </c>
    </row>
    <row r="13" spans="1:13" ht="16.5" customHeight="1">
      <c r="A13" s="121" t="s">
        <v>93</v>
      </c>
      <c r="G13" s="57"/>
      <c r="H13" s="57"/>
      <c r="I13" s="57"/>
      <c r="J13" s="57"/>
      <c r="K13" s="57"/>
      <c r="M13" s="57"/>
    </row>
    <row r="14" spans="1:13" ht="16.5" customHeight="1">
      <c r="B14" s="121" t="s">
        <v>176</v>
      </c>
      <c r="E14" s="125">
        <v>10</v>
      </c>
      <c r="G14" s="127">
        <v>8490173</v>
      </c>
      <c r="H14" s="127"/>
      <c r="I14" s="127">
        <v>5959908</v>
      </c>
      <c r="J14" s="127"/>
      <c r="K14" s="127">
        <v>8490173</v>
      </c>
      <c r="M14" s="127">
        <v>5959908</v>
      </c>
    </row>
    <row r="15" spans="1:13" ht="16.5" customHeight="1">
      <c r="B15" s="121" t="s">
        <v>157</v>
      </c>
      <c r="E15" s="125">
        <v>12</v>
      </c>
      <c r="G15" s="127">
        <v>-1331669</v>
      </c>
      <c r="H15" s="7"/>
      <c r="I15" s="7">
        <v>6406646</v>
      </c>
      <c r="J15" s="7"/>
      <c r="K15" s="7">
        <v>-1331669</v>
      </c>
      <c r="M15" s="7">
        <v>6406646</v>
      </c>
    </row>
    <row r="16" spans="1:13" ht="16.5" customHeight="1">
      <c r="B16" s="121" t="s">
        <v>94</v>
      </c>
      <c r="E16" s="125" t="s">
        <v>95</v>
      </c>
      <c r="G16" s="7">
        <v>328566750</v>
      </c>
      <c r="H16" s="8"/>
      <c r="I16" s="8">
        <v>306819102</v>
      </c>
      <c r="J16" s="8"/>
      <c r="K16" s="8">
        <v>327086215</v>
      </c>
      <c r="M16" s="8">
        <v>305988894</v>
      </c>
    </row>
    <row r="17" spans="1:13" ht="16.5" customHeight="1">
      <c r="B17" s="121" t="s">
        <v>158</v>
      </c>
      <c r="E17" s="121"/>
      <c r="G17" s="8">
        <v>3473934</v>
      </c>
      <c r="H17" s="126"/>
      <c r="I17" s="126">
        <v>1528940</v>
      </c>
      <c r="J17" s="126"/>
      <c r="K17" s="126">
        <v>3473934</v>
      </c>
      <c r="M17" s="126">
        <v>1528940</v>
      </c>
    </row>
    <row r="18" spans="1:13" ht="16.5" customHeight="1">
      <c r="B18" s="121" t="s">
        <v>172</v>
      </c>
      <c r="E18" s="121"/>
      <c r="G18" s="126">
        <v>2529616</v>
      </c>
      <c r="H18" s="126"/>
      <c r="I18" s="126">
        <v>-7208605</v>
      </c>
      <c r="J18" s="126"/>
      <c r="K18" s="126">
        <v>2529616</v>
      </c>
      <c r="M18" s="126">
        <v>-7208605</v>
      </c>
    </row>
    <row r="19" spans="1:13" ht="16.5" customHeight="1">
      <c r="B19" s="121" t="s">
        <v>96</v>
      </c>
      <c r="G19" s="57">
        <v>0</v>
      </c>
      <c r="H19" s="57"/>
      <c r="I19" s="57">
        <v>-43674</v>
      </c>
      <c r="J19" s="57"/>
      <c r="K19" s="57">
        <v>0</v>
      </c>
      <c r="M19" s="57">
        <v>-43674</v>
      </c>
    </row>
    <row r="20" spans="1:13" ht="16.5" customHeight="1">
      <c r="B20" s="121" t="s">
        <v>97</v>
      </c>
      <c r="E20" s="125">
        <v>21</v>
      </c>
      <c r="G20" s="126">
        <v>11312000</v>
      </c>
      <c r="H20" s="126"/>
      <c r="I20" s="126">
        <v>7638375</v>
      </c>
      <c r="J20" s="126"/>
      <c r="K20" s="126">
        <v>11312000</v>
      </c>
      <c r="M20" s="126">
        <v>7638375</v>
      </c>
    </row>
    <row r="21" spans="1:13" ht="16.5" customHeight="1">
      <c r="B21" s="121" t="s">
        <v>98</v>
      </c>
      <c r="C21" s="128"/>
      <c r="D21" s="128"/>
      <c r="E21" s="128"/>
      <c r="G21" s="129">
        <v>128980531</v>
      </c>
      <c r="H21" s="127"/>
      <c r="I21" s="129">
        <v>184580597</v>
      </c>
      <c r="J21" s="127"/>
      <c r="K21" s="129">
        <v>128980531</v>
      </c>
      <c r="M21" s="129">
        <v>184580597</v>
      </c>
    </row>
    <row r="22" spans="1:13" ht="16.5" customHeight="1">
      <c r="G22" s="9"/>
      <c r="H22" s="9"/>
      <c r="I22" s="9"/>
      <c r="J22" s="9"/>
      <c r="K22" s="9"/>
      <c r="M22" s="9"/>
    </row>
    <row r="23" spans="1:13" ht="16.5" customHeight="1">
      <c r="A23" s="121" t="s">
        <v>99</v>
      </c>
      <c r="G23" s="9"/>
      <c r="H23" s="9"/>
      <c r="I23" s="9"/>
      <c r="J23" s="9"/>
      <c r="K23" s="9"/>
      <c r="M23" s="9"/>
    </row>
    <row r="24" spans="1:13" ht="16.5" customHeight="1">
      <c r="B24" s="121" t="s">
        <v>100</v>
      </c>
      <c r="G24" s="57">
        <f>SUM(G12:G21)</f>
        <v>603945257</v>
      </c>
      <c r="H24" s="57"/>
      <c r="I24" s="57">
        <f>SUM(I12:I21)</f>
        <v>446770852</v>
      </c>
      <c r="J24" s="57"/>
      <c r="K24" s="57">
        <f>SUM(K12:K21)</f>
        <v>599192234</v>
      </c>
      <c r="M24" s="57">
        <f>SUM(M12:M21)</f>
        <v>445306450</v>
      </c>
    </row>
    <row r="25" spans="1:13" ht="16.5" customHeight="1">
      <c r="A25" s="121" t="s">
        <v>101</v>
      </c>
    </row>
    <row r="26" spans="1:13" ht="16.5" customHeight="1">
      <c r="B26" s="121" t="s">
        <v>162</v>
      </c>
      <c r="G26" s="127">
        <v>-204611538</v>
      </c>
      <c r="H26" s="127"/>
      <c r="I26" s="127">
        <v>52155695</v>
      </c>
      <c r="J26" s="127"/>
      <c r="K26" s="127">
        <v>-204540992</v>
      </c>
      <c r="M26" s="127">
        <v>51837076</v>
      </c>
    </row>
    <row r="27" spans="1:13" ht="16.5" customHeight="1">
      <c r="B27" s="121" t="s">
        <v>102</v>
      </c>
      <c r="G27" s="127">
        <v>555543702</v>
      </c>
      <c r="H27" s="127"/>
      <c r="I27" s="127">
        <v>459876011</v>
      </c>
      <c r="J27" s="127"/>
      <c r="K27" s="127">
        <v>555543702</v>
      </c>
      <c r="M27" s="127">
        <v>459876011</v>
      </c>
    </row>
    <row r="28" spans="1:13" ht="16.5" customHeight="1">
      <c r="B28" s="121" t="s">
        <v>12</v>
      </c>
      <c r="G28" s="127">
        <v>57137506</v>
      </c>
      <c r="H28" s="127"/>
      <c r="I28" s="127">
        <v>-106756809</v>
      </c>
      <c r="J28" s="127"/>
      <c r="K28" s="127">
        <v>57137506</v>
      </c>
      <c r="M28" s="127">
        <v>-106756809</v>
      </c>
    </row>
    <row r="29" spans="1:13" ht="16.5" customHeight="1">
      <c r="B29" s="121" t="s">
        <v>15</v>
      </c>
      <c r="G29" s="57">
        <v>27871144</v>
      </c>
      <c r="H29" s="57"/>
      <c r="I29" s="57">
        <v>0</v>
      </c>
      <c r="J29" s="57"/>
      <c r="K29" s="57">
        <v>27871144</v>
      </c>
      <c r="M29" s="57">
        <v>0</v>
      </c>
    </row>
    <row r="30" spans="1:13" ht="16.5" customHeight="1">
      <c r="B30" s="121" t="s">
        <v>16</v>
      </c>
      <c r="G30" s="127">
        <v>437865</v>
      </c>
      <c r="H30" s="127"/>
      <c r="I30" s="127">
        <v>794358</v>
      </c>
      <c r="J30" s="127"/>
      <c r="K30" s="127">
        <v>304574</v>
      </c>
      <c r="M30" s="127">
        <v>1078049</v>
      </c>
    </row>
    <row r="31" spans="1:13" ht="16.5" customHeight="1">
      <c r="B31" s="121" t="s">
        <v>25</v>
      </c>
      <c r="G31" s="127">
        <v>-236480</v>
      </c>
      <c r="H31" s="127"/>
      <c r="I31" s="127">
        <v>1214400</v>
      </c>
      <c r="J31" s="127"/>
      <c r="K31" s="127">
        <v>-236480</v>
      </c>
      <c r="M31" s="127">
        <v>1214400</v>
      </c>
    </row>
    <row r="32" spans="1:13" ht="16.5" customHeight="1">
      <c r="B32" s="121" t="s">
        <v>163</v>
      </c>
      <c r="G32" s="127">
        <v>249544720</v>
      </c>
      <c r="H32" s="127"/>
      <c r="I32" s="127">
        <v>573730</v>
      </c>
      <c r="J32" s="127"/>
      <c r="K32" s="127">
        <v>250553973</v>
      </c>
      <c r="M32" s="127">
        <v>437218</v>
      </c>
    </row>
    <row r="33" spans="1:13" ht="16.5" customHeight="1">
      <c r="B33" s="121" t="s">
        <v>37</v>
      </c>
      <c r="G33" s="127">
        <v>-15627069</v>
      </c>
      <c r="H33" s="127"/>
      <c r="I33" s="127">
        <v>11233631</v>
      </c>
      <c r="J33" s="127"/>
      <c r="K33" s="127">
        <v>-15627069</v>
      </c>
      <c r="M33" s="127">
        <v>11233631</v>
      </c>
    </row>
    <row r="34" spans="1:13" ht="16.5" customHeight="1">
      <c r="B34" s="121" t="s">
        <v>103</v>
      </c>
      <c r="E34" s="125">
        <v>21</v>
      </c>
      <c r="G34" s="129">
        <v>-10185117</v>
      </c>
      <c r="H34" s="127"/>
      <c r="I34" s="129">
        <v>-7213020</v>
      </c>
      <c r="J34" s="127"/>
      <c r="K34" s="129">
        <v>-10185117</v>
      </c>
      <c r="M34" s="129">
        <v>-7213020</v>
      </c>
    </row>
    <row r="35" spans="1:13" ht="16.5" customHeight="1">
      <c r="G35" s="10"/>
      <c r="H35" s="10"/>
      <c r="I35" s="10"/>
      <c r="J35" s="10"/>
      <c r="K35" s="10"/>
      <c r="M35" s="10"/>
    </row>
    <row r="36" spans="1:13" ht="16.5" customHeight="1">
      <c r="A36" s="121" t="s">
        <v>104</v>
      </c>
      <c r="G36" s="10"/>
      <c r="H36" s="10"/>
      <c r="I36" s="10"/>
      <c r="J36" s="10"/>
      <c r="K36" s="10"/>
      <c r="M36" s="10"/>
    </row>
    <row r="37" spans="1:13" ht="16.5" customHeight="1">
      <c r="B37" s="121" t="s">
        <v>105</v>
      </c>
      <c r="G37" s="57">
        <f>SUM(G24:G36)</f>
        <v>1263819990</v>
      </c>
      <c r="H37" s="57"/>
      <c r="I37" s="57">
        <f>SUM(I24:I36)</f>
        <v>858648848</v>
      </c>
      <c r="J37" s="57"/>
      <c r="K37" s="57">
        <f>SUM(K24:K36)</f>
        <v>1260013475</v>
      </c>
      <c r="M37" s="57">
        <f>SUM(M24:M36)</f>
        <v>857013006</v>
      </c>
    </row>
    <row r="38" spans="1:13" ht="16.5" customHeight="1">
      <c r="C38" s="121" t="s">
        <v>106</v>
      </c>
      <c r="G38" s="127">
        <v>-133432489</v>
      </c>
      <c r="H38" s="127"/>
      <c r="I38" s="127">
        <v>-184845740</v>
      </c>
      <c r="J38" s="127"/>
      <c r="K38" s="127">
        <v>-133432489</v>
      </c>
      <c r="M38" s="127">
        <v>-184845740</v>
      </c>
    </row>
    <row r="39" spans="1:13" ht="16.5" customHeight="1">
      <c r="C39" s="121" t="s">
        <v>107</v>
      </c>
      <c r="G39" s="129">
        <v>-11665907</v>
      </c>
      <c r="H39" s="127"/>
      <c r="I39" s="129">
        <v>-48575155</v>
      </c>
      <c r="J39" s="127"/>
      <c r="K39" s="129">
        <v>-11383222</v>
      </c>
      <c r="M39" s="129">
        <v>-48575155</v>
      </c>
    </row>
    <row r="40" spans="1:13" ht="16.5" customHeight="1">
      <c r="G40" s="9"/>
      <c r="H40" s="9"/>
      <c r="I40" s="9"/>
      <c r="J40" s="9"/>
      <c r="K40" s="9"/>
      <c r="M40" s="9"/>
    </row>
    <row r="41" spans="1:13" ht="16.5" customHeight="1">
      <c r="A41" s="121" t="s">
        <v>108</v>
      </c>
      <c r="G41" s="11">
        <f>SUM(G37:G39)</f>
        <v>1118721594</v>
      </c>
      <c r="H41" s="10"/>
      <c r="I41" s="11">
        <f>SUM(I37:I39)</f>
        <v>625227953</v>
      </c>
      <c r="J41" s="10"/>
      <c r="K41" s="11">
        <f>SUM(K37:K39)</f>
        <v>1115197764</v>
      </c>
      <c r="M41" s="11">
        <f>SUM(M37:M39)</f>
        <v>623592111</v>
      </c>
    </row>
    <row r="42" spans="1:13" ht="16.5" customHeight="1">
      <c r="G42" s="12"/>
      <c r="H42" s="12"/>
      <c r="I42" s="12"/>
      <c r="J42" s="12"/>
      <c r="K42" s="12"/>
      <c r="M42" s="12"/>
    </row>
    <row r="43" spans="1:13" ht="16.5" customHeight="1">
      <c r="A43" s="118" t="s">
        <v>109</v>
      </c>
      <c r="G43" s="121"/>
      <c r="H43" s="121"/>
      <c r="I43" s="121"/>
      <c r="J43" s="121"/>
      <c r="K43" s="121"/>
      <c r="M43" s="121"/>
    </row>
    <row r="44" spans="1:13" ht="16.5" customHeight="1">
      <c r="A44" s="121" t="s">
        <v>164</v>
      </c>
      <c r="G44" s="121"/>
      <c r="H44" s="121"/>
      <c r="I44" s="121"/>
      <c r="J44" s="121"/>
      <c r="K44" s="121"/>
      <c r="M44" s="121"/>
    </row>
    <row r="45" spans="1:13" ht="16.5" customHeight="1">
      <c r="B45" s="121" t="s">
        <v>110</v>
      </c>
      <c r="G45" s="127">
        <v>13000000</v>
      </c>
      <c r="H45" s="121"/>
      <c r="I45" s="57">
        <v>0</v>
      </c>
      <c r="J45" s="121"/>
      <c r="K45" s="57">
        <v>0</v>
      </c>
      <c r="M45" s="57">
        <v>0</v>
      </c>
    </row>
    <row r="46" spans="1:13" ht="16.5" customHeight="1">
      <c r="A46" s="121" t="s">
        <v>165</v>
      </c>
      <c r="G46" s="121"/>
      <c r="H46" s="121"/>
      <c r="I46" s="121"/>
      <c r="J46" s="121"/>
      <c r="K46" s="121"/>
      <c r="M46" s="121"/>
    </row>
    <row r="47" spans="1:13" ht="16.5" customHeight="1">
      <c r="B47" s="121" t="s">
        <v>110</v>
      </c>
      <c r="G47" s="127">
        <v>-14000000</v>
      </c>
      <c r="H47" s="121"/>
      <c r="I47" s="127">
        <v>-6000000</v>
      </c>
      <c r="J47" s="57"/>
      <c r="K47" s="57">
        <v>0</v>
      </c>
      <c r="L47" s="57"/>
      <c r="M47" s="57">
        <v>0</v>
      </c>
    </row>
    <row r="48" spans="1:13" ht="16.5" customHeight="1">
      <c r="A48" s="121" t="s">
        <v>166</v>
      </c>
      <c r="E48" s="125">
        <v>13</v>
      </c>
      <c r="G48" s="57">
        <v>0</v>
      </c>
      <c r="H48" s="57"/>
      <c r="I48" s="57">
        <v>0</v>
      </c>
      <c r="J48" s="57"/>
      <c r="K48" s="57">
        <v>0</v>
      </c>
      <c r="M48" s="57">
        <v>-10499995</v>
      </c>
    </row>
    <row r="49" spans="1:13" ht="16.5" customHeight="1">
      <c r="A49" s="121" t="s">
        <v>169</v>
      </c>
      <c r="G49" s="127">
        <v>-217533177</v>
      </c>
      <c r="H49" s="127"/>
      <c r="I49" s="127">
        <v>-299257513</v>
      </c>
      <c r="J49" s="127"/>
      <c r="K49" s="127">
        <v>-217533177</v>
      </c>
      <c r="M49" s="127">
        <v>-299134609</v>
      </c>
    </row>
    <row r="50" spans="1:13" ht="16.5" customHeight="1">
      <c r="A50" s="121" t="s">
        <v>170</v>
      </c>
      <c r="G50" s="127">
        <v>-12835737</v>
      </c>
      <c r="H50" s="127"/>
      <c r="I50" s="127">
        <v>-23017745</v>
      </c>
      <c r="J50" s="127"/>
      <c r="K50" s="127">
        <v>-6087737</v>
      </c>
      <c r="M50" s="127">
        <v>-15837746</v>
      </c>
    </row>
    <row r="51" spans="1:13" ht="16.5" customHeight="1">
      <c r="A51" s="121" t="s">
        <v>111</v>
      </c>
      <c r="G51" s="11">
        <v>3605205</v>
      </c>
      <c r="H51" s="10"/>
      <c r="I51" s="11">
        <v>5883007</v>
      </c>
      <c r="J51" s="10"/>
      <c r="K51" s="11">
        <v>3605205</v>
      </c>
      <c r="M51" s="11">
        <v>5883007</v>
      </c>
    </row>
    <row r="52" spans="1:13" ht="16.5" customHeight="1">
      <c r="G52" s="57"/>
      <c r="H52" s="57"/>
      <c r="I52" s="57"/>
      <c r="J52" s="57"/>
      <c r="K52" s="57"/>
      <c r="M52" s="57"/>
    </row>
    <row r="53" spans="1:13" ht="16.5" customHeight="1">
      <c r="A53" s="121" t="s">
        <v>112</v>
      </c>
      <c r="G53" s="117">
        <f>SUM(G45:G51)</f>
        <v>-227763709</v>
      </c>
      <c r="H53" s="57"/>
      <c r="I53" s="117">
        <f>SUM(I45:I51)</f>
        <v>-322392251</v>
      </c>
      <c r="J53" s="57"/>
      <c r="K53" s="117">
        <f>SUM(K45:K51)</f>
        <v>-220015709</v>
      </c>
      <c r="M53" s="117">
        <f>SUM(M45:M51)</f>
        <v>-319589343</v>
      </c>
    </row>
    <row r="54" spans="1:13" ht="16.5" customHeight="1">
      <c r="G54" s="57"/>
      <c r="H54" s="57"/>
      <c r="I54" s="57"/>
      <c r="J54" s="57"/>
      <c r="K54" s="57"/>
      <c r="M54" s="57"/>
    </row>
    <row r="55" spans="1:13" ht="16.5" customHeight="1">
      <c r="G55" s="57"/>
      <c r="H55" s="57"/>
      <c r="I55" s="57"/>
      <c r="J55" s="57"/>
      <c r="K55" s="57"/>
      <c r="M55" s="57"/>
    </row>
    <row r="57" spans="1:13" ht="12" customHeight="1"/>
    <row r="58" spans="1:13" ht="21.95" customHeight="1">
      <c r="A58" s="130" t="str">
        <f>'Eng9'!A33</f>
        <v>The accompanying notes are an integral part of these consolidated and separate financial statements.</v>
      </c>
      <c r="B58" s="130"/>
      <c r="C58" s="130"/>
      <c r="D58" s="130"/>
      <c r="E58" s="131"/>
      <c r="F58" s="130"/>
      <c r="G58" s="11"/>
      <c r="H58" s="11"/>
      <c r="I58" s="11"/>
      <c r="J58" s="11"/>
      <c r="K58" s="11"/>
      <c r="L58" s="132"/>
      <c r="M58" s="11"/>
    </row>
    <row r="59" spans="1:13" ht="16.5" customHeight="1">
      <c r="A59" s="43" t="s">
        <v>0</v>
      </c>
      <c r="G59" s="10"/>
      <c r="H59" s="10"/>
      <c r="I59" s="10"/>
      <c r="J59" s="10"/>
      <c r="K59" s="10"/>
      <c r="M59" s="10"/>
    </row>
    <row r="60" spans="1:13" ht="16.5" customHeight="1">
      <c r="A60" s="118" t="s">
        <v>91</v>
      </c>
      <c r="G60" s="10"/>
      <c r="H60" s="10"/>
      <c r="I60" s="10"/>
      <c r="J60" s="10"/>
      <c r="K60" s="10"/>
      <c r="M60" s="10"/>
    </row>
    <row r="61" spans="1:13" ht="16.5" customHeight="1">
      <c r="A61" s="122" t="str">
        <f>A3</f>
        <v>For the year ended 31 December 2025</v>
      </c>
      <c r="B61" s="130"/>
      <c r="C61" s="130"/>
      <c r="D61" s="130"/>
      <c r="E61" s="131"/>
      <c r="F61" s="130"/>
      <c r="G61" s="11"/>
      <c r="H61" s="11"/>
      <c r="I61" s="11"/>
      <c r="J61" s="11"/>
      <c r="K61" s="11"/>
      <c r="L61" s="132"/>
      <c r="M61" s="11"/>
    </row>
    <row r="62" spans="1:13" ht="16.5" customHeight="1">
      <c r="A62" s="118"/>
      <c r="G62" s="10"/>
      <c r="H62" s="10"/>
      <c r="I62" s="10"/>
      <c r="J62" s="10"/>
      <c r="K62" s="10"/>
      <c r="M62" s="10"/>
    </row>
    <row r="63" spans="1:13" ht="16.5" customHeight="1">
      <c r="G63" s="10"/>
      <c r="H63" s="10"/>
      <c r="I63" s="10"/>
      <c r="J63" s="10"/>
      <c r="K63" s="10"/>
      <c r="M63" s="10"/>
    </row>
    <row r="64" spans="1:13" ht="16.5" customHeight="1">
      <c r="B64" s="128"/>
      <c r="G64" s="51" t="s">
        <v>2</v>
      </c>
      <c r="H64" s="51"/>
      <c r="I64" s="51"/>
      <c r="J64" s="52"/>
      <c r="K64" s="51" t="s">
        <v>3</v>
      </c>
      <c r="L64" s="51"/>
      <c r="M64" s="51"/>
    </row>
    <row r="65" spans="1:13" ht="16.5" customHeight="1">
      <c r="B65" s="128"/>
      <c r="G65" s="53" t="s">
        <v>4</v>
      </c>
      <c r="H65" s="53"/>
      <c r="I65" s="53"/>
      <c r="J65" s="52"/>
      <c r="K65" s="54" t="s">
        <v>4</v>
      </c>
      <c r="L65" s="54"/>
      <c r="M65" s="54"/>
    </row>
    <row r="66" spans="1:13" ht="16.5" customHeight="1">
      <c r="E66" s="119"/>
      <c r="F66" s="118"/>
      <c r="G66" s="45">
        <v>2025</v>
      </c>
      <c r="H66" s="45"/>
      <c r="I66" s="45">
        <v>2024</v>
      </c>
      <c r="J66" s="45"/>
      <c r="K66" s="45">
        <v>2025</v>
      </c>
      <c r="L66" s="45"/>
      <c r="M66" s="45">
        <v>2024</v>
      </c>
    </row>
    <row r="67" spans="1:13" ht="16.5" customHeight="1">
      <c r="E67" s="123" t="s">
        <v>5</v>
      </c>
      <c r="F67" s="118"/>
      <c r="G67" s="49" t="s">
        <v>6</v>
      </c>
      <c r="H67" s="45"/>
      <c r="I67" s="49" t="s">
        <v>6</v>
      </c>
      <c r="J67" s="45"/>
      <c r="K67" s="49" t="s">
        <v>6</v>
      </c>
      <c r="L67" s="45"/>
      <c r="M67" s="49" t="s">
        <v>6</v>
      </c>
    </row>
    <row r="68" spans="1:13" ht="16.5" customHeight="1">
      <c r="G68" s="10"/>
      <c r="H68" s="10"/>
      <c r="I68" s="10"/>
      <c r="J68" s="10"/>
      <c r="K68" s="10"/>
      <c r="M68" s="10"/>
    </row>
    <row r="69" spans="1:13" ht="16.5" customHeight="1">
      <c r="A69" s="118" t="s">
        <v>113</v>
      </c>
      <c r="G69" s="10"/>
      <c r="H69" s="10"/>
      <c r="I69" s="10"/>
      <c r="J69" s="10"/>
      <c r="K69" s="10"/>
      <c r="M69" s="10"/>
    </row>
    <row r="70" spans="1:13" ht="16.5" customHeight="1">
      <c r="A70" s="121" t="s">
        <v>114</v>
      </c>
      <c r="G70" s="10">
        <v>4500000</v>
      </c>
      <c r="H70" s="10"/>
      <c r="I70" s="10">
        <v>5</v>
      </c>
      <c r="J70" s="10"/>
      <c r="K70" s="10">
        <v>0</v>
      </c>
      <c r="M70" s="10">
        <v>0</v>
      </c>
    </row>
    <row r="71" spans="1:13" ht="16.5" customHeight="1">
      <c r="A71" s="121" t="s">
        <v>174</v>
      </c>
      <c r="G71" s="10"/>
      <c r="H71" s="10"/>
      <c r="I71" s="10"/>
      <c r="J71" s="10"/>
      <c r="K71" s="10"/>
      <c r="M71" s="10"/>
    </row>
    <row r="72" spans="1:13" ht="16.5" customHeight="1">
      <c r="A72" s="121" t="s">
        <v>115</v>
      </c>
      <c r="E72" s="125">
        <v>19</v>
      </c>
      <c r="G72" s="10">
        <v>13783036949</v>
      </c>
      <c r="H72" s="10"/>
      <c r="I72" s="10">
        <v>23472486712</v>
      </c>
      <c r="J72" s="10"/>
      <c r="K72" s="10">
        <v>13783036949</v>
      </c>
      <c r="M72" s="10">
        <v>23472486712</v>
      </c>
    </row>
    <row r="73" spans="1:13" ht="16.5" customHeight="1">
      <c r="A73" s="121" t="s">
        <v>175</v>
      </c>
      <c r="G73" s="10"/>
      <c r="H73" s="10"/>
      <c r="I73" s="10"/>
      <c r="J73" s="10"/>
      <c r="K73" s="10"/>
      <c r="M73" s="10"/>
    </row>
    <row r="74" spans="1:13" ht="16.5" customHeight="1">
      <c r="A74" s="121" t="s">
        <v>115</v>
      </c>
      <c r="E74" s="125">
        <v>19</v>
      </c>
      <c r="G74" s="10">
        <v>-14322125706</v>
      </c>
      <c r="H74" s="10"/>
      <c r="I74" s="10">
        <v>-22886987426</v>
      </c>
      <c r="J74" s="10"/>
      <c r="K74" s="10">
        <v>-14322125706</v>
      </c>
      <c r="M74" s="10">
        <v>-22886987426</v>
      </c>
    </row>
    <row r="75" spans="1:13" ht="16.5" customHeight="1">
      <c r="A75" s="121" t="s">
        <v>116</v>
      </c>
      <c r="G75" s="10"/>
      <c r="H75" s="10"/>
      <c r="I75" s="10"/>
      <c r="J75" s="10"/>
      <c r="K75" s="10"/>
      <c r="M75" s="10"/>
    </row>
    <row r="76" spans="1:13" ht="16.5" customHeight="1">
      <c r="A76" s="121" t="s">
        <v>115</v>
      </c>
      <c r="E76" s="125">
        <v>19</v>
      </c>
      <c r="G76" s="10">
        <v>500000000</v>
      </c>
      <c r="H76" s="10"/>
      <c r="I76" s="10">
        <v>52997283</v>
      </c>
      <c r="J76" s="10"/>
      <c r="K76" s="10">
        <v>500000000</v>
      </c>
      <c r="M76" s="10">
        <v>52997283</v>
      </c>
    </row>
    <row r="77" spans="1:13" ht="16.5" customHeight="1">
      <c r="A77" s="121" t="s">
        <v>167</v>
      </c>
      <c r="G77" s="10"/>
      <c r="H77" s="10"/>
      <c r="I77" s="10"/>
      <c r="J77" s="10"/>
      <c r="K77" s="10"/>
      <c r="M77" s="10"/>
    </row>
    <row r="78" spans="1:13" ht="16.5" customHeight="1">
      <c r="A78" s="121" t="s">
        <v>115</v>
      </c>
      <c r="E78" s="125">
        <v>19</v>
      </c>
      <c r="G78" s="10">
        <v>-706660000</v>
      </c>
      <c r="H78" s="10"/>
      <c r="I78" s="10">
        <v>-706660000</v>
      </c>
      <c r="J78" s="10"/>
      <c r="K78" s="10">
        <v>-706660000</v>
      </c>
      <c r="M78" s="10">
        <v>-706660000</v>
      </c>
    </row>
    <row r="79" spans="1:13" ht="16.5" customHeight="1">
      <c r="A79" s="121" t="s">
        <v>117</v>
      </c>
      <c r="E79" s="125">
        <v>19</v>
      </c>
      <c r="G79" s="10">
        <v>-10005</v>
      </c>
      <c r="H79" s="10"/>
      <c r="I79" s="10">
        <v>0</v>
      </c>
      <c r="J79" s="10"/>
      <c r="K79" s="10">
        <v>-10005</v>
      </c>
      <c r="M79" s="10">
        <v>0</v>
      </c>
    </row>
    <row r="80" spans="1:13" ht="16.5" customHeight="1">
      <c r="A80" s="121" t="s">
        <v>118</v>
      </c>
      <c r="E80" s="125">
        <v>16</v>
      </c>
      <c r="G80" s="57">
        <v>-28674929</v>
      </c>
      <c r="H80" s="57"/>
      <c r="I80" s="57">
        <v>-26910511</v>
      </c>
      <c r="J80" s="57"/>
      <c r="K80" s="57">
        <v>-28674929</v>
      </c>
      <c r="M80" s="57">
        <v>-26910511</v>
      </c>
    </row>
    <row r="81" spans="1:13" ht="16.5" customHeight="1">
      <c r="A81" s="121" t="s">
        <v>119</v>
      </c>
      <c r="E81" s="125">
        <v>22</v>
      </c>
      <c r="G81" s="129">
        <v>0</v>
      </c>
      <c r="H81" s="127"/>
      <c r="I81" s="129">
        <v>-174151607</v>
      </c>
      <c r="J81" s="127"/>
      <c r="K81" s="129">
        <v>0</v>
      </c>
      <c r="M81" s="129">
        <v>-174151607</v>
      </c>
    </row>
    <row r="82" spans="1:13" ht="16.5" customHeight="1">
      <c r="G82" s="9"/>
      <c r="H82" s="9"/>
      <c r="I82" s="9"/>
      <c r="J82" s="9"/>
      <c r="K82" s="9"/>
      <c r="M82" s="9"/>
    </row>
    <row r="83" spans="1:13" ht="16.5" customHeight="1">
      <c r="A83" s="121" t="s">
        <v>120</v>
      </c>
      <c r="G83" s="117">
        <f>SUM(G70:G82)</f>
        <v>-769933691</v>
      </c>
      <c r="H83" s="57"/>
      <c r="I83" s="117">
        <f>SUM(I70:I82)</f>
        <v>-269225544</v>
      </c>
      <c r="J83" s="57"/>
      <c r="K83" s="117">
        <f>SUM(K70:K82)</f>
        <v>-774433691</v>
      </c>
      <c r="M83" s="117">
        <f>SUM(M70:M82)</f>
        <v>-269225549</v>
      </c>
    </row>
    <row r="84" spans="1:13" ht="16.5" customHeight="1">
      <c r="G84" s="10"/>
      <c r="H84" s="10"/>
      <c r="I84" s="10"/>
      <c r="J84" s="10"/>
      <c r="K84" s="10"/>
      <c r="M84" s="10"/>
    </row>
    <row r="85" spans="1:13" ht="16.5" customHeight="1">
      <c r="A85" s="118" t="s">
        <v>159</v>
      </c>
      <c r="B85" s="118"/>
      <c r="G85" s="57">
        <f>G83+G53+G41</f>
        <v>121024194</v>
      </c>
      <c r="H85" s="57"/>
      <c r="I85" s="57">
        <f>I83+I53+I41</f>
        <v>33610158</v>
      </c>
      <c r="J85" s="57"/>
      <c r="K85" s="57">
        <f>K83+K53+K41</f>
        <v>120748364</v>
      </c>
      <c r="M85" s="57">
        <f>M83+M53+M41</f>
        <v>34777219</v>
      </c>
    </row>
    <row r="86" spans="1:13" ht="16.5" customHeight="1">
      <c r="A86" s="121" t="s">
        <v>121</v>
      </c>
      <c r="G86" s="129">
        <v>124991606</v>
      </c>
      <c r="H86" s="127"/>
      <c r="I86" s="129">
        <v>91381448</v>
      </c>
      <c r="J86" s="127"/>
      <c r="K86" s="129">
        <v>119851861</v>
      </c>
      <c r="M86" s="129">
        <v>85074642</v>
      </c>
    </row>
    <row r="87" spans="1:13" ht="16.5" customHeight="1">
      <c r="G87" s="10"/>
      <c r="H87" s="10"/>
      <c r="I87" s="10"/>
      <c r="J87" s="10"/>
      <c r="K87" s="10"/>
      <c r="M87" s="10"/>
    </row>
    <row r="88" spans="1:13" ht="16.5" customHeight="1" thickBot="1">
      <c r="A88" s="121" t="s">
        <v>122</v>
      </c>
      <c r="G88" s="61">
        <f>SUM(G85:G86)</f>
        <v>246015800</v>
      </c>
      <c r="H88" s="57"/>
      <c r="I88" s="61">
        <f>SUM(I85:I86)</f>
        <v>124991606</v>
      </c>
      <c r="J88" s="57"/>
      <c r="K88" s="61">
        <f>SUM(K85:K86)</f>
        <v>240600225</v>
      </c>
      <c r="M88" s="61">
        <f>SUM(M85:M86)</f>
        <v>119851861</v>
      </c>
    </row>
    <row r="89" spans="1:13" ht="16.5" customHeight="1" thickTop="1">
      <c r="G89" s="57"/>
      <c r="H89" s="57"/>
      <c r="I89" s="57"/>
      <c r="J89" s="57"/>
      <c r="K89" s="57"/>
      <c r="M89" s="57"/>
    </row>
    <row r="90" spans="1:13" ht="16.5" customHeight="1">
      <c r="A90" s="118" t="s">
        <v>168</v>
      </c>
      <c r="G90" s="10"/>
      <c r="H90" s="10"/>
      <c r="I90" s="10"/>
      <c r="J90" s="10"/>
      <c r="K90" s="10"/>
      <c r="M90" s="10"/>
    </row>
    <row r="91" spans="1:13" ht="16.5" customHeight="1">
      <c r="A91" s="121" t="s">
        <v>123</v>
      </c>
      <c r="G91" s="10"/>
      <c r="H91" s="10"/>
      <c r="I91" s="10"/>
      <c r="J91" s="10"/>
      <c r="K91" s="10"/>
      <c r="M91" s="10"/>
    </row>
    <row r="92" spans="1:13" ht="16.5" customHeight="1">
      <c r="B92" s="121" t="s">
        <v>124</v>
      </c>
      <c r="G92" s="57">
        <v>933475</v>
      </c>
      <c r="H92" s="57"/>
      <c r="I92" s="57">
        <v>74168117</v>
      </c>
      <c r="J92" s="57"/>
      <c r="K92" s="57">
        <v>933475</v>
      </c>
      <c r="M92" s="57">
        <v>74168117</v>
      </c>
    </row>
    <row r="93" spans="1:13" ht="16.5" customHeight="1">
      <c r="A93" s="121" t="s">
        <v>125</v>
      </c>
      <c r="G93" s="10">
        <v>1118000</v>
      </c>
      <c r="H93" s="10"/>
      <c r="I93" s="10">
        <v>712000</v>
      </c>
      <c r="J93" s="10"/>
      <c r="K93" s="10">
        <v>530000</v>
      </c>
      <c r="M93" s="10">
        <v>152000</v>
      </c>
    </row>
    <row r="94" spans="1:13" ht="16.5" customHeight="1">
      <c r="G94" s="10"/>
      <c r="H94" s="10"/>
      <c r="I94" s="10"/>
      <c r="J94" s="10"/>
      <c r="K94" s="10"/>
      <c r="M94" s="10"/>
    </row>
    <row r="95" spans="1:13" ht="16.5" customHeight="1">
      <c r="A95" s="118"/>
      <c r="G95" s="10"/>
      <c r="H95" s="10"/>
      <c r="I95" s="10"/>
      <c r="J95" s="10"/>
      <c r="K95" s="10"/>
      <c r="M95" s="10"/>
    </row>
    <row r="96" spans="1:13" ht="16.5" customHeight="1">
      <c r="A96" s="118"/>
      <c r="G96" s="10"/>
      <c r="H96" s="10"/>
      <c r="I96" s="10"/>
      <c r="J96" s="10"/>
      <c r="K96" s="10"/>
      <c r="M96" s="10"/>
    </row>
    <row r="97" spans="1:13" ht="16.5" customHeight="1">
      <c r="G97" s="10"/>
      <c r="H97" s="10"/>
      <c r="I97" s="10"/>
      <c r="J97" s="10"/>
      <c r="K97" s="10"/>
      <c r="M97" s="10"/>
    </row>
    <row r="98" spans="1:13" ht="16.5" customHeight="1">
      <c r="A98" s="118"/>
      <c r="G98" s="10"/>
      <c r="H98" s="10"/>
      <c r="I98" s="10"/>
      <c r="J98" s="10"/>
      <c r="K98" s="10"/>
      <c r="M98" s="10"/>
    </row>
    <row r="99" spans="1:13" ht="16.5" customHeight="1">
      <c r="A99" s="118"/>
      <c r="G99" s="10"/>
      <c r="H99" s="10"/>
      <c r="I99" s="10"/>
      <c r="J99" s="10"/>
      <c r="K99" s="10"/>
      <c r="M99" s="10"/>
    </row>
    <row r="100" spans="1:13" ht="16.5" customHeight="1">
      <c r="A100" s="118"/>
      <c r="G100" s="10"/>
      <c r="H100" s="10"/>
      <c r="I100" s="10"/>
      <c r="J100" s="10"/>
      <c r="K100" s="10"/>
      <c r="M100" s="10"/>
    </row>
    <row r="101" spans="1:13" ht="16.5" customHeight="1">
      <c r="G101" s="10"/>
      <c r="H101" s="10"/>
      <c r="I101" s="10"/>
      <c r="J101" s="10"/>
      <c r="K101" s="10"/>
      <c r="M101" s="10"/>
    </row>
    <row r="102" spans="1:13" ht="16.5" customHeight="1">
      <c r="G102" s="10"/>
      <c r="H102" s="10"/>
      <c r="I102" s="10"/>
      <c r="J102" s="10"/>
      <c r="K102" s="10"/>
      <c r="M102" s="10"/>
    </row>
    <row r="103" spans="1:13" ht="16.5" customHeight="1">
      <c r="G103" s="10"/>
      <c r="H103" s="10"/>
      <c r="I103" s="10"/>
      <c r="J103" s="10"/>
      <c r="K103" s="10"/>
      <c r="M103" s="10"/>
    </row>
    <row r="104" spans="1:13" ht="16.5" customHeight="1">
      <c r="G104" s="10"/>
      <c r="H104" s="10"/>
      <c r="I104" s="10"/>
      <c r="J104" s="10"/>
      <c r="K104" s="10"/>
      <c r="M104" s="10"/>
    </row>
    <row r="105" spans="1:13" ht="16.5" customHeight="1">
      <c r="G105" s="10"/>
      <c r="H105" s="10"/>
      <c r="I105" s="10"/>
      <c r="J105" s="10"/>
      <c r="K105" s="10"/>
      <c r="M105" s="10"/>
    </row>
    <row r="106" spans="1:13" ht="16.5" customHeight="1">
      <c r="G106" s="10"/>
      <c r="H106" s="10"/>
      <c r="I106" s="10"/>
      <c r="J106" s="10"/>
      <c r="K106" s="10"/>
      <c r="M106" s="10"/>
    </row>
    <row r="107" spans="1:13" ht="16.5" customHeight="1">
      <c r="G107" s="10"/>
      <c r="H107" s="10"/>
      <c r="I107" s="10"/>
      <c r="J107" s="10"/>
      <c r="K107" s="10"/>
      <c r="M107" s="10"/>
    </row>
    <row r="108" spans="1:13" ht="16.5" customHeight="1">
      <c r="G108" s="10"/>
      <c r="H108" s="10"/>
      <c r="I108" s="10"/>
      <c r="J108" s="10"/>
      <c r="K108" s="10"/>
      <c r="M108" s="10"/>
    </row>
    <row r="109" spans="1:13" ht="16.5" customHeight="1">
      <c r="G109" s="10"/>
      <c r="H109" s="10"/>
      <c r="I109" s="10"/>
      <c r="J109" s="10"/>
      <c r="K109" s="10"/>
      <c r="M109" s="10"/>
    </row>
    <row r="115" spans="1:13" ht="11.25" customHeight="1"/>
    <row r="116" spans="1:13" ht="21.95" customHeight="1">
      <c r="A116" s="130" t="str">
        <f>+A58</f>
        <v>The accompanying notes are an integral part of these consolidated and separate financial statements.</v>
      </c>
      <c r="B116" s="122"/>
      <c r="C116" s="122"/>
      <c r="D116" s="122"/>
      <c r="E116" s="123"/>
      <c r="F116" s="122"/>
      <c r="G116" s="4"/>
      <c r="H116" s="4"/>
      <c r="I116" s="4"/>
      <c r="J116" s="4"/>
      <c r="K116" s="4"/>
      <c r="L116" s="124"/>
      <c r="M116" s="4"/>
    </row>
  </sheetData>
  <mergeCells count="8">
    <mergeCell ref="K65:M65"/>
    <mergeCell ref="K6:M6"/>
    <mergeCell ref="K7:M7"/>
    <mergeCell ref="K64:M64"/>
    <mergeCell ref="G64:I64"/>
    <mergeCell ref="G65:I65"/>
    <mergeCell ref="G6:I6"/>
    <mergeCell ref="G7:I7"/>
  </mergeCells>
  <phoneticPr fontId="0" type="noConversion"/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2" ma:contentTypeDescription="Create a new document." ma:contentTypeScope="" ma:versionID="10962e0240661c1dda6c15fce00e425e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90485bf9397157a6579964db21b0b7e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ACB59-8BDF-4390-B694-F3FB14B83983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02d96c5-c93c-4e68-87ae-87a95a184b9d"/>
    <ds:schemaRef ds:uri="646aa351-0922-4a58-976d-5d66590f0d52"/>
  </ds:schemaRefs>
</ds:datastoreItem>
</file>

<file path=customXml/itemProps2.xml><?xml version="1.0" encoding="utf-8"?>
<ds:datastoreItem xmlns:ds="http://schemas.openxmlformats.org/officeDocument/2006/customXml" ds:itemID="{FAB02DAA-DB78-43DB-9566-CD3194DDBC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9721E1-8C96-4173-ADB8-F299BEC8C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5-6</vt:lpstr>
      <vt:lpstr>Eng 7-8</vt:lpstr>
      <vt:lpstr>Eng9</vt:lpstr>
      <vt:lpstr>Eng10</vt:lpstr>
      <vt:lpstr>Eng11-12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Benjamas Poonyavedsoonton (TH)</cp:lastModifiedBy>
  <cp:revision/>
  <cp:lastPrinted>2026-02-19T09:20:21Z</cp:lastPrinted>
  <dcterms:created xsi:type="dcterms:W3CDTF">2001-11-19T03:03:56Z</dcterms:created>
  <dcterms:modified xsi:type="dcterms:W3CDTF">2026-02-19T09:29:29Z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