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benyasrisawat\Desktop\WORK WORK\CPR Gomu\CPR2025\Q4\SET file\"/>
    </mc:Choice>
  </mc:AlternateContent>
  <xr:revisionPtr revIDLastSave="0" documentId="13_ncr:1_{1FDC6726-83FA-479E-B88C-E54DCB7A140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6-10 BL" sheetId="1" r:id="rId1"/>
    <sheet name="11-12 CH Consolidated" sheetId="2" r:id="rId2"/>
    <sheet name="13-14 CH Separate" sheetId="3" r:id="rId3"/>
    <sheet name="15-16 CF " sheetId="5" r:id="rId4"/>
  </sheets>
  <definedNames>
    <definedName name="_xlnm._FilterDatabase" localSheetId="3" hidden="1">'15-16 CF '!$H$55:$H$56</definedName>
    <definedName name="_xlnm._FilterDatabase" localSheetId="0" hidden="1">'6-10 BL'!$H$20:$H$21</definedName>
    <definedName name="_Hlk120336604" localSheetId="3">'15-16 CF '!$A$24</definedName>
    <definedName name="_xlnm.Print_Area" localSheetId="1">'11-12 CH Consolidated'!$A$1:$R$50</definedName>
    <definedName name="_xlnm.Print_Area" localSheetId="2">'13-14 CH Separate'!$A$1:$L$46</definedName>
    <definedName name="_xlnm.Print_Area" localSheetId="3">'15-16 CF '!$A$1:$J$87</definedName>
    <definedName name="_xlnm.Print_Area" localSheetId="0">'6-10 BL'!$A$1:$J$135</definedName>
    <definedName name="_xlnm.Print_Titles" localSheetId="3">'15-16 CF '!$40:$42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J25" i="1"/>
  <c r="H25" i="1"/>
  <c r="F25" i="1"/>
  <c r="H12" i="5" l="1"/>
  <c r="D12" i="5"/>
  <c r="P46" i="2" l="1"/>
  <c r="P45" i="2"/>
  <c r="H56" i="5" l="1"/>
  <c r="P42" i="2"/>
  <c r="D42" i="2"/>
  <c r="N41" i="2"/>
  <c r="N42" i="2" s="1"/>
  <c r="J39" i="3" l="1"/>
  <c r="H39" i="3"/>
  <c r="F39" i="3"/>
  <c r="D39" i="3"/>
  <c r="R16" i="2"/>
  <c r="N12" i="2"/>
  <c r="R12" i="2" s="1"/>
  <c r="J14" i="1" l="1"/>
  <c r="H14" i="1"/>
  <c r="F14" i="1"/>
  <c r="D14" i="1"/>
  <c r="H72" i="5"/>
  <c r="D72" i="5"/>
  <c r="J65" i="5"/>
  <c r="H65" i="5"/>
  <c r="F65" i="5"/>
  <c r="D65" i="5"/>
  <c r="J56" i="5"/>
  <c r="F56" i="5"/>
  <c r="D56" i="5"/>
  <c r="P20" i="2" l="1"/>
  <c r="F74" i="1" l="1"/>
  <c r="D96" i="1"/>
  <c r="D90" i="1"/>
  <c r="R17" i="2" l="1"/>
  <c r="H44" i="3"/>
  <c r="D44" i="3"/>
  <c r="F44" i="3"/>
  <c r="D16" i="3"/>
  <c r="F16" i="3"/>
  <c r="H16" i="3"/>
  <c r="J16" i="3"/>
  <c r="L11" i="3"/>
  <c r="D47" i="2"/>
  <c r="F47" i="2"/>
  <c r="H47" i="2"/>
  <c r="J47" i="2"/>
  <c r="P47" i="2"/>
  <c r="P52" i="2" s="1"/>
  <c r="F42" i="2"/>
  <c r="H42" i="2"/>
  <c r="J42" i="2"/>
  <c r="L42" i="2"/>
  <c r="D22" i="2"/>
  <c r="F22" i="2"/>
  <c r="H22" i="2"/>
  <c r="J22" i="2"/>
  <c r="D17" i="2"/>
  <c r="F17" i="2"/>
  <c r="H17" i="2"/>
  <c r="H24" i="2" s="1"/>
  <c r="J17" i="2"/>
  <c r="J24" i="2" s="1"/>
  <c r="L17" i="2"/>
  <c r="J121" i="1"/>
  <c r="H121" i="1"/>
  <c r="J43" i="3" s="1"/>
  <c r="F121" i="1"/>
  <c r="D121" i="1"/>
  <c r="L46" i="2" s="1"/>
  <c r="F24" i="2" l="1"/>
  <c r="D24" i="2"/>
  <c r="D37" i="2" s="1"/>
  <c r="D49" i="2"/>
  <c r="H23" i="3"/>
  <c r="F23" i="3"/>
  <c r="D23" i="3"/>
  <c r="L15" i="3"/>
  <c r="L16" i="3"/>
  <c r="P21" i="2"/>
  <c r="P22" i="2" s="1"/>
  <c r="P24" i="2" s="1"/>
  <c r="N17" i="2"/>
  <c r="J20" i="3" l="1"/>
  <c r="F96" i="1"/>
  <c r="J96" i="1"/>
  <c r="F90" i="1"/>
  <c r="J90" i="1"/>
  <c r="F76" i="1"/>
  <c r="J50" i="1"/>
  <c r="F50" i="1"/>
  <c r="F43" i="1"/>
  <c r="J43" i="1"/>
  <c r="L20" i="3" l="1"/>
  <c r="F51" i="1"/>
  <c r="F78" i="1" s="1"/>
  <c r="J51" i="1"/>
  <c r="D50" i="1"/>
  <c r="R41" i="2" l="1"/>
  <c r="R42" i="2" s="1"/>
  <c r="L38" i="3"/>
  <c r="L39" i="3" s="1"/>
  <c r="H50" i="1"/>
  <c r="L43" i="3" l="1"/>
  <c r="H34" i="3"/>
  <c r="H46" i="3" s="1"/>
  <c r="F34" i="3"/>
  <c r="F46" i="3" s="1"/>
  <c r="D34" i="3"/>
  <c r="D46" i="3" s="1"/>
  <c r="F37" i="2" l="1"/>
  <c r="F49" i="2" s="1"/>
  <c r="H37" i="2"/>
  <c r="H49" i="2" s="1"/>
  <c r="J37" i="2"/>
  <c r="J49" i="2" s="1"/>
  <c r="P37" i="2"/>
  <c r="P49" i="2" s="1"/>
  <c r="P51" i="2" s="1"/>
  <c r="H96" i="1" l="1"/>
  <c r="H90" i="1"/>
  <c r="F98" i="1"/>
  <c r="F101" i="1" s="1"/>
  <c r="F103" i="1" s="1"/>
  <c r="F123" i="1" s="1"/>
  <c r="H43" i="1"/>
  <c r="F10" i="5" l="1"/>
  <c r="F128" i="1"/>
  <c r="F126" i="1" s="1"/>
  <c r="F133" i="1"/>
  <c r="F131" i="1" s="1"/>
  <c r="J27" i="1"/>
  <c r="J98" i="1"/>
  <c r="J101" i="1" s="1"/>
  <c r="J103" i="1" s="1"/>
  <c r="J123" i="1" s="1"/>
  <c r="F27" i="1"/>
  <c r="D27" i="1"/>
  <c r="H98" i="1"/>
  <c r="H51" i="1"/>
  <c r="H27" i="1"/>
  <c r="D98" i="1"/>
  <c r="D101" i="1" s="1"/>
  <c r="D103" i="1" s="1"/>
  <c r="L20" i="2" l="1"/>
  <c r="F135" i="1"/>
  <c r="F21" i="5"/>
  <c r="F29" i="5" s="1"/>
  <c r="F31" i="5" s="1"/>
  <c r="F68" i="5" s="1"/>
  <c r="F71" i="5" s="1"/>
  <c r="F73" i="5" s="1"/>
  <c r="D123" i="1"/>
  <c r="D133" i="1" s="1"/>
  <c r="D131" i="1" s="1"/>
  <c r="D10" i="5"/>
  <c r="D21" i="5" s="1"/>
  <c r="D29" i="5" s="1"/>
  <c r="D31" i="5" s="1"/>
  <c r="D68" i="5" s="1"/>
  <c r="D128" i="1"/>
  <c r="D126" i="1" s="1"/>
  <c r="L21" i="2"/>
  <c r="N21" i="2" s="1"/>
  <c r="R21" i="2" s="1"/>
  <c r="J10" i="5"/>
  <c r="J128" i="1"/>
  <c r="J133" i="1"/>
  <c r="J131" i="1" s="1"/>
  <c r="H101" i="1"/>
  <c r="H103" i="1" s="1"/>
  <c r="D71" i="5" l="1"/>
  <c r="L45" i="2"/>
  <c r="D135" i="1"/>
  <c r="N46" i="2"/>
  <c r="R46" i="2" s="1"/>
  <c r="J21" i="5"/>
  <c r="J29" i="5" s="1"/>
  <c r="J31" i="5" s="1"/>
  <c r="J68" i="5" s="1"/>
  <c r="J71" i="5" s="1"/>
  <c r="J73" i="5" s="1"/>
  <c r="H123" i="1"/>
  <c r="H133" i="1" s="1"/>
  <c r="H131" i="1" s="1"/>
  <c r="H10" i="5"/>
  <c r="H21" i="5" s="1"/>
  <c r="H128" i="1"/>
  <c r="J42" i="3" s="1"/>
  <c r="J126" i="1"/>
  <c r="J135" i="1" s="1"/>
  <c r="J19" i="3"/>
  <c r="N20" i="2"/>
  <c r="L22" i="2"/>
  <c r="D73" i="5" l="1"/>
  <c r="H29" i="5"/>
  <c r="H31" i="5" s="1"/>
  <c r="H68" i="5" s="1"/>
  <c r="L24" i="2"/>
  <c r="L37" i="2" s="1"/>
  <c r="H126" i="1"/>
  <c r="N45" i="2"/>
  <c r="R45" i="2" s="1"/>
  <c r="L47" i="2"/>
  <c r="L52" i="2" s="1"/>
  <c r="L19" i="3"/>
  <c r="J21" i="3"/>
  <c r="R20" i="2"/>
  <c r="R22" i="2" s="1"/>
  <c r="N22" i="2"/>
  <c r="K73" i="5" l="1"/>
  <c r="H71" i="5"/>
  <c r="H73" i="5" s="1"/>
  <c r="L73" i="5" s="1"/>
  <c r="H135" i="1"/>
  <c r="R24" i="2"/>
  <c r="S22" i="2"/>
  <c r="L49" i="2"/>
  <c r="N24" i="2"/>
  <c r="N37" i="2" s="1"/>
  <c r="R37" i="2" s="1"/>
  <c r="J44" i="3"/>
  <c r="L42" i="3"/>
  <c r="L44" i="3" s="1"/>
  <c r="M44" i="3" s="1"/>
  <c r="R47" i="2"/>
  <c r="S47" i="2" s="1"/>
  <c r="N47" i="2"/>
  <c r="J23" i="3"/>
  <c r="L21" i="3"/>
  <c r="L23" i="3" s="1"/>
  <c r="L34" i="3" s="1"/>
  <c r="L51" i="2" l="1"/>
  <c r="D74" i="1"/>
  <c r="D76" i="1" s="1"/>
  <c r="R49" i="2"/>
  <c r="N49" i="2"/>
  <c r="L46" i="3"/>
  <c r="J74" i="1"/>
  <c r="J76" i="1" s="1"/>
  <c r="J78" i="1" s="1"/>
  <c r="J34" i="3"/>
  <c r="J46" i="3" s="1"/>
  <c r="H74" i="1" s="1"/>
  <c r="H76" i="1" s="1"/>
  <c r="H78" i="1" s="1"/>
  <c r="L79" i="1" s="1"/>
  <c r="N51" i="2" l="1"/>
  <c r="S49" i="2"/>
  <c r="D43" i="1"/>
  <c r="D51" i="1" l="1"/>
  <c r="D78" i="1" l="1"/>
  <c r="K79" i="1" s="1"/>
</calcChain>
</file>

<file path=xl/sharedStrings.xml><?xml version="1.0" encoding="utf-8"?>
<sst xmlns="http://schemas.openxmlformats.org/spreadsheetml/2006/main" count="345" uniqueCount="195">
  <si>
    <t>บริษัท ซีพีอาร์ โกมุ อินดัสเตรียล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</si>
  <si>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</si>
  <si>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</si>
  <si>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</si>
  <si>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</si>
  <si>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</si>
  <si>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</si>
  <si>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</si>
  <si>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</si>
  <si>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</si>
  <si>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</si>
  <si>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4, 6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</si>
  <si>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</si>
  <si>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</si>
  <si>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</si>
  <si>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</si>
  <si>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</si>
  <si>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</si>
  <si>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10, 12</t>
  </si>
  <si>
    <t xml:space="preserve">ที่ดิน อาคารและอุปกรณ์ </t>
  </si>
  <si>
    <t>11, 12</t>
  </si>
  <si>
    <t xml:space="preserve">สินทรัพย์สิทธิการใช้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</si>
  <si>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</si>
  <si>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</si>
  <si>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</si>
  <si>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</si>
  <si>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</si>
  <si>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</si>
  <si>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</si>
  <si>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</si>
  <si>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</si>
  <si>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</si>
  <si>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</si>
  <si>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</si>
  <si>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</si>
  <si>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</si>
  <si>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 xml:space="preserve">   (2562: หนี้สินตามสัญญาเช่าการเงิน)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</si>
  <si>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</si>
  <si>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</si>
  <si>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</si>
  <si>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</si>
  <si>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</si>
  <si>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</si>
  <si>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199,000,000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</si>
  <si>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</si>
  <si>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</si>
  <si>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ส่วนเกินทุนจากการเปลี่ยนแปลง</t>
  </si>
  <si>
    <t xml:space="preserve">    สัดส่วนการถือหุ้นในบริษัทย่อย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</si>
  <si>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</si>
  <si>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</si>
  <si>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</si>
  <si>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</si>
  <si>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</si>
  <si>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</si>
  <si>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</si>
  <si>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</si>
  <si>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</si>
  <si>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สำหรับปีสิ้นสุดวันที่ 
31 ธันวาคม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</si>
  <si>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</si>
  <si>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</si>
  <si>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</si>
  <si>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</si>
  <si>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</si>
  <si>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</si>
  <si>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4, 7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</si>
  <si>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</si>
  <si>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</si>
  <si>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</si>
  <si>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</si>
  <si>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</si>
  <si>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</si>
  <si>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</si>
  <si>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</si>
  <si>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</si>
  <si>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</si>
  <si>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</t>
  </si>
  <si>
    <t xml:space="preserve">    หรือขาดทุนในภายหลัง</t>
  </si>
  <si>
    <t>ผลกำไรจากการวัดมูลค่าใหม่ของผลประโยชน์</t>
  </si>
  <si>
    <t xml:space="preserve">    พนักงานที่กำหนดไว้</t>
  </si>
  <si>
    <t>ส่วนแบ่งขาดทุนเบ็ดเสร็จอื่นของบริษัทร่วม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</si>
  <si>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</si>
  <si>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 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</si>
  <si>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</si>
  <si>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</si>
  <si>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กำไรสะสม</t>
  </si>
  <si>
    <t>ส่วนเกินทุนจาก</t>
  </si>
  <si>
    <t>ส่วนของ</t>
  </si>
  <si>
    <t>ทุน</t>
  </si>
  <si>
    <t>การเปลี่ยนแปลง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</si>
  <si>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</si>
  <si>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</si>
  <si>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</si>
  <si>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</si>
  <si>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</si>
  <si>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</si>
  <si>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ของผู้ถือหุ้น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</si>
  <si>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</si>
  <si>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</si>
  <si>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</si>
  <si>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</si>
  <si>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</si>
  <si>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</si>
  <si>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</si>
  <si>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</si>
  <si>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</si>
  <si>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</si>
  <si>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</si>
  <si>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</si>
  <si>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</si>
  <si>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</si>
  <si>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งบการเงินเฉพาะกิจการ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</si>
  <si>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</si>
  <si>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</si>
  <si>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</si>
  <si>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</si>
  <si>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ขาดทุนจากอัตราแลกเปลี่ยนที่ยังไม่เกิดขึ้น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</si>
  <si>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</si>
  <si>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</si>
  <si>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</si>
  <si>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</si>
  <si>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</si>
  <si>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</si>
  <si>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</si>
  <si>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</si>
  <si>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</si>
  <si>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เงินลงทุนชั่วคราวเพิ่มขึ้น</t>
  </si>
  <si>
    <t>เงินฝากติดภาระค้ำประกันลดลง (เพิ่มขึ้น)</t>
  </si>
  <si>
    <t>รับดอกเบี้ย</t>
  </si>
  <si>
    <t>กระแสเงินสดสุทธิใช้ไปในกิจกรรมลงทุน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</si>
  <si>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</si>
  <si>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</si>
  <si>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เงินฝากติดภาระค้ำประกันเพิ่มขึ้น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</si>
  <si>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</si>
  <si>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</si>
  <si>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เงินสดที่ผู้เช่าจ่ายเพื่อลดจำนวนหนี้สินซึ่งเกิดขึ้น</t>
  </si>
  <si>
    <t xml:space="preserve">   จากสัญญาเช่าการเงิน)</t>
  </si>
  <si>
    <t>กระแสเงินสดรวมใช้ไปในกิจกรรมจัดหาเงิน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</si>
  <si>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</si>
  <si>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</si>
  <si>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</si>
  <si>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</si>
  <si>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ที่ดิน อาคารและอุปกรณ์ที่ซื้อระหว่างปีมีรายละเอียดดังนี้</t>
  </si>
  <si>
    <t>ที่ดิน อาคารและอุปกรณ์ที่ซื้อทั้งหมดในระหว่างปี</t>
  </si>
  <si>
    <t>หัก    อุปกรณ์ที่ได้มาโดยทำสัญญาเช่าซื้อ</t>
  </si>
  <si>
    <t>หัก การเปลี่ยนแปลงในเจ้าหนี้ค่าซื้อเครื่องจักรและอุปกรณ์</t>
  </si>
  <si>
    <t>ยอดซื้อสุทธิที่ดิน อาคารและอุปกรณ์ที่จ่ายเป็นเงินสด</t>
  </si>
  <si>
    <t>รายการที่ไม่ใช่เงินสด</t>
  </si>
  <si>
    <t>เจ้าหนี้อุปกรณ์</t>
  </si>
  <si>
    <t>การได้มาซึ่งสินทรัพย์สิทธิการใช้ภายใต้สัญญาเช่า</t>
  </si>
  <si>
    <t>โอนอสังหาริมทรัพย์เพื่อการลงทุนไปเป็นที่ดิน อาคารและอุปกรณ์</t>
  </si>
  <si>
    <t>โอนที่ดิน อาคารและอุปกรณ์ไปเป็นอสังหาริมทรัพย์เพื่อการลงทุน</t>
  </si>
  <si>
    <t>ประมาณการหนี้สินไม่หมุนเวียนสำหรับ</t>
  </si>
  <si>
    <t xml:space="preserve">    ภายในหนึ่งปี </t>
  </si>
  <si>
    <t xml:space="preserve">    ผลประโยชน์พนักงาน</t>
  </si>
  <si>
    <t xml:space="preserve">    ตามวิธีส่วนได้เสีย</t>
  </si>
  <si>
    <t>กำไรขาดทุนเบ็ดเสร็จรวมสำหรับปี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</si>
  <si>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</si>
  <si>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</si>
  <si>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</si>
  <si>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</si>
  <si>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>งบฐานะการเงิน</t>
  </si>
  <si>
    <t>รวม</t>
  </si>
  <si>
    <t>บริษัทใหญ่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</si>
  <si>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</si>
  <si>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</si>
  <si>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</si>
  <si>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ขาดทุนจากการปรับมูลค่าสินค้า</t>
  </si>
  <si>
    <r>
      <t>ภาษีเงินได้</t>
    </r>
    <r>
      <rPr>
        <sz val="15"/>
        <rFont val="Angsana New"/>
        <family val="1"/>
      </rPr>
      <t>จ่ายออก</t>
    </r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</si>
  <si>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</si>
  <si>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</si>
  <si>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</si>
  <si>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 xml:space="preserve">    ส่วนที่เป็นของบริษัทใหญ่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</si>
  <si>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</si>
  <si>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</si>
  <si>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</si>
  <si>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เงินสดจ่ายเพื่อซื้อสินทรัพย์ไม่มีตัวตน</t>
  </si>
  <si>
    <t>เงินลงทุนในเงินฝากประจำธนาคารลดลง</t>
  </si>
  <si>
    <t>ลูกหนี้หมุนเวียนอื่น</t>
  </si>
  <si>
    <t>เงินฝากธนาคารที่มีภาระค้ำประกัน</t>
  </si>
  <si>
    <t>เจ้าหนี้หมุนเวียนอื่น</t>
  </si>
  <si>
    <t>รวมส่วนของบริษัทใหญ่</t>
  </si>
  <si>
    <t>กำไรขาดทุนเบ็ดเสร็จอื่นสำหรับปี - สุทธิจากภาษี</t>
  </si>
  <si>
    <t xml:space="preserve">   ก่อนผลกระทบของอัตราแลกเปลี่ยน</t>
  </si>
  <si>
    <t xml:space="preserve">   เทียบเท่าเงินสด</t>
  </si>
  <si>
    <t>ค่าเสื่อมราคาและค่าตัดจำหน่าย</t>
  </si>
  <si>
    <t>ส่วนแบ่งกำไรของบริษัทร่วมที่ใช้วิธีส่วนได้เสีย (สุทธิจากภาษี)</t>
  </si>
  <si>
    <t>กำไรจากการจำหน่ายอุปกรณ์</t>
  </si>
  <si>
    <t>กระแสเงินสดสุทธิ (ใช้ไปใน) ได้มาจากกิจกรรมลงทุน</t>
  </si>
  <si>
    <t>ดอกเบี้ยจ่าย</t>
  </si>
  <si>
    <t>12, 21</t>
  </si>
  <si>
    <t>กำไร (ขาดทุน) เบ็ดเสร็จสำหรับปี</t>
  </si>
  <si>
    <t xml:space="preserve">    กำไร (ขาดทุน)</t>
  </si>
  <si>
    <t>รวมกำไร (ขาดทุน) เบ็ดเสร็จสำหรับปี</t>
  </si>
  <si>
    <t xml:space="preserve">    กำไร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</si>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</sst>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Angsana New"/>
      <family val="1"/>
    </font>
    <font>
      <sz val="9"/>
      <name val="Angsana New"/>
      <family val="1"/>
    </font>
    <font>
      <b/>
      <sz val="12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0" fontId="17" fillId="0" borderId="0"/>
    <xf numFmtId="0" fontId="7" fillId="0" borderId="0"/>
    <xf numFmtId="0" fontId="7" fillId="0" borderId="0"/>
    <xf numFmtId="0" fontId="1" fillId="0" borderId="0"/>
    <xf numFmtId="43" fontId="8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1" applyNumberFormat="1" applyFont="1" applyFill="1" applyAlignment="1" applyProtection="1">
      <alignment horizontal="right"/>
      <protection locked="0"/>
    </xf>
    <xf numFmtId="43" fontId="1" fillId="0" borderId="0" xfId="1" applyFont="1" applyFill="1" applyAlignment="1" applyProtection="1">
      <protection locked="0"/>
    </xf>
    <xf numFmtId="0" fontId="4" fillId="0" borderId="0" xfId="0" applyFont="1" applyProtection="1">
      <protection locked="0"/>
    </xf>
    <xf numFmtId="164" fontId="1" fillId="0" borderId="0" xfId="1" applyNumberFormat="1" applyFont="1" applyFill="1" applyAlignment="1" applyProtection="1">
      <protection locked="0"/>
    </xf>
    <xf numFmtId="164" fontId="1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1" fillId="0" borderId="0" xfId="1" applyNumberFormat="1" applyFont="1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protection locked="0"/>
    </xf>
    <xf numFmtId="164" fontId="1" fillId="0" borderId="0" xfId="1" applyNumberFormat="1" applyFont="1" applyFill="1" applyBorder="1" applyAlignment="1" applyProtection="1">
      <protection locked="0"/>
    </xf>
    <xf numFmtId="164" fontId="1" fillId="0" borderId="0" xfId="1" applyNumberFormat="1" applyFont="1" applyFill="1" applyBorder="1" applyProtection="1">
      <protection locked="0"/>
    </xf>
    <xf numFmtId="164" fontId="1" fillId="0" borderId="3" xfId="1" applyNumberFormat="1" applyFont="1" applyFill="1" applyBorder="1" applyAlignment="1" applyProtection="1">
      <protection locked="0"/>
    </xf>
    <xf numFmtId="164" fontId="1" fillId="0" borderId="3" xfId="1" applyNumberFormat="1" applyFont="1" applyFill="1" applyBorder="1" applyAlignment="1" applyProtection="1">
      <alignment horizontal="right"/>
      <protection locked="0"/>
    </xf>
    <xf numFmtId="164" fontId="1" fillId="0" borderId="0" xfId="0" applyNumberFormat="1" applyFont="1" applyProtection="1">
      <protection locked="0"/>
    </xf>
    <xf numFmtId="43" fontId="1" fillId="0" borderId="0" xfId="1" applyFont="1" applyFill="1" applyBorder="1" applyAlignment="1" applyProtection="1">
      <alignment horizontal="right"/>
      <protection locked="0"/>
    </xf>
    <xf numFmtId="164" fontId="1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64" fontId="3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164" fontId="1" fillId="0" borderId="3" xfId="1" applyNumberFormat="1" applyFont="1" applyFill="1" applyBorder="1" applyAlignment="1" applyProtection="1">
      <alignment horizontal="center"/>
      <protection locked="0"/>
    </xf>
    <xf numFmtId="0" fontId="4" fillId="0" borderId="0" xfId="4" applyFont="1" applyAlignment="1" applyProtection="1">
      <alignment horizontal="center"/>
      <protection locked="0"/>
    </xf>
    <xf numFmtId="164" fontId="3" fillId="0" borderId="4" xfId="1" applyNumberFormat="1" applyFont="1" applyFill="1" applyBorder="1" applyAlignment="1" applyProtection="1">
      <alignment horizontal="right"/>
      <protection locked="0"/>
    </xf>
    <xf numFmtId="43" fontId="19" fillId="0" borderId="0" xfId="1" applyFont="1" applyFill="1" applyProtection="1">
      <protection locked="0"/>
    </xf>
    <xf numFmtId="43" fontId="18" fillId="0" borderId="0" xfId="1" applyFont="1" applyFill="1" applyProtection="1">
      <protection locked="0"/>
    </xf>
    <xf numFmtId="164" fontId="0" fillId="0" borderId="0" xfId="1" applyNumberFormat="1" applyFont="1" applyFill="1" applyProtection="1">
      <protection locked="0"/>
    </xf>
    <xf numFmtId="164" fontId="18" fillId="0" borderId="0" xfId="1" applyNumberFormat="1" applyFont="1" applyFill="1" applyProtection="1">
      <protection locked="0"/>
    </xf>
    <xf numFmtId="164" fontId="3" fillId="0" borderId="4" xfId="1" applyNumberFormat="1" applyFont="1" applyFill="1" applyBorder="1" applyProtection="1">
      <protection locked="0"/>
    </xf>
    <xf numFmtId="164" fontId="19" fillId="0" borderId="0" xfId="1" applyNumberFormat="1" applyFont="1" applyFill="1" applyProtection="1">
      <protection locked="0"/>
    </xf>
    <xf numFmtId="164" fontId="19" fillId="0" borderId="4" xfId="1" applyNumberFormat="1" applyFont="1" applyFill="1" applyBorder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3" fontId="20" fillId="0" borderId="0" xfId="1" applyFont="1" applyFill="1" applyProtection="1">
      <protection locked="0"/>
    </xf>
    <xf numFmtId="164" fontId="1" fillId="0" borderId="0" xfId="1" applyNumberFormat="1" applyFont="1" applyFill="1" applyAlignment="1" applyProtection="1">
      <alignment horizontal="right"/>
    </xf>
    <xf numFmtId="164" fontId="1" fillId="0" borderId="0" xfId="1" applyNumberFormat="1" applyFont="1" applyFill="1" applyAlignment="1" applyProtection="1"/>
    <xf numFmtId="164" fontId="3" fillId="0" borderId="1" xfId="1" applyNumberFormat="1" applyFont="1" applyFill="1" applyBorder="1" applyAlignment="1" applyProtection="1"/>
    <xf numFmtId="164" fontId="3" fillId="0" borderId="1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Alignment="1" applyProtection="1"/>
    <xf numFmtId="0" fontId="16" fillId="0" borderId="0" xfId="0" applyFont="1" applyAlignment="1" applyProtection="1">
      <alignment horizontal="left"/>
      <protection locked="0"/>
    </xf>
    <xf numFmtId="3" fontId="16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right"/>
      <protection locked="0"/>
    </xf>
    <xf numFmtId="3" fontId="16" fillId="0" borderId="0" xfId="0" applyNumberFormat="1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64" fontId="13" fillId="0" borderId="0" xfId="1" applyNumberFormat="1" applyFont="1" applyFill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164" fontId="13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right"/>
    </xf>
    <xf numFmtId="164" fontId="1" fillId="0" borderId="0" xfId="1" applyNumberFormat="1" applyFont="1" applyFill="1" applyBorder="1" applyAlignment="1" applyProtection="1">
      <alignment horizontal="right"/>
    </xf>
    <xf numFmtId="164" fontId="3" fillId="0" borderId="2" xfId="1" applyNumberFormat="1" applyFont="1" applyFill="1" applyBorder="1" applyAlignment="1" applyProtection="1">
      <alignment horizontal="right"/>
    </xf>
    <xf numFmtId="164" fontId="3" fillId="0" borderId="0" xfId="0" applyNumberFormat="1" applyFont="1" applyAlignment="1" applyProtection="1">
      <alignment horizontal="center"/>
      <protection locked="0"/>
    </xf>
    <xf numFmtId="0" fontId="1" fillId="0" borderId="0" xfId="3" applyFont="1" applyProtection="1">
      <protection locked="0"/>
    </xf>
    <xf numFmtId="43" fontId="0" fillId="0" borderId="0" xfId="0" applyNumberFormat="1" applyProtection="1">
      <protection locked="0"/>
    </xf>
    <xf numFmtId="43" fontId="3" fillId="0" borderId="0" xfId="0" applyNumberFormat="1" applyFont="1" applyProtection="1">
      <protection locked="0"/>
    </xf>
    <xf numFmtId="164" fontId="1" fillId="0" borderId="0" xfId="1" applyNumberFormat="1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164" fontId="1" fillId="0" borderId="0" xfId="1" applyNumberFormat="1" applyFont="1" applyFill="1" applyAlignment="1" applyProtection="1">
      <alignment horizontal="left"/>
      <protection locked="0"/>
    </xf>
    <xf numFmtId="43" fontId="1" fillId="0" borderId="0" xfId="1" applyFont="1" applyFill="1" applyProtection="1">
      <protection locked="0"/>
    </xf>
    <xf numFmtId="43" fontId="0" fillId="0" borderId="0" xfId="1" applyFont="1" applyFill="1" applyAlignment="1" applyProtection="1">
      <protection locked="0"/>
    </xf>
    <xf numFmtId="43" fontId="1" fillId="0" borderId="0" xfId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3" fontId="1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3" fontId="3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164" fontId="1" fillId="0" borderId="2" xfId="1" applyNumberFormat="1" applyFont="1" applyFill="1" applyBorder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Protection="1">
      <protection locked="0"/>
    </xf>
    <xf numFmtId="0" fontId="7" fillId="0" borderId="0" xfId="4" applyAlignment="1" applyProtection="1">
      <alignment horizontal="center"/>
      <protection locked="0"/>
    </xf>
    <xf numFmtId="164" fontId="14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43" fontId="1" fillId="2" borderId="0" xfId="1" applyFont="1" applyFill="1" applyAlignment="1" applyProtection="1">
      <protection locked="0"/>
    </xf>
    <xf numFmtId="0" fontId="1" fillId="2" borderId="0" xfId="0" applyFont="1" applyFill="1" applyProtection="1">
      <protection locked="0"/>
    </xf>
    <xf numFmtId="37" fontId="1" fillId="0" borderId="0" xfId="1" applyNumberFormat="1" applyFont="1" applyFill="1" applyBorder="1" applyAlignment="1" applyProtection="1">
      <alignment horizontal="right"/>
      <protection locked="0"/>
    </xf>
    <xf numFmtId="37" fontId="14" fillId="0" borderId="0" xfId="1" applyNumberFormat="1" applyFont="1" applyFill="1" applyBorder="1" applyAlignment="1" applyProtection="1">
      <alignment horizontal="right"/>
      <protection locked="0"/>
    </xf>
    <xf numFmtId="164" fontId="14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15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4" fontId="3" fillId="0" borderId="0" xfId="1" applyNumberFormat="1" applyFont="1" applyFill="1" applyAlignment="1" applyProtection="1">
      <alignment wrapText="1"/>
      <protection locked="0"/>
    </xf>
    <xf numFmtId="43" fontId="1" fillId="2" borderId="0" xfId="0" applyNumberFormat="1" applyFont="1" applyFill="1" applyProtection="1">
      <protection locked="0"/>
    </xf>
    <xf numFmtId="164" fontId="3" fillId="0" borderId="0" xfId="1" applyNumberFormat="1" applyFont="1" applyFill="1" applyBorder="1" applyAlignment="1" applyProtection="1">
      <alignment wrapText="1"/>
      <protection locked="0"/>
    </xf>
    <xf numFmtId="165" fontId="3" fillId="0" borderId="0" xfId="0" applyNumberFormat="1" applyFont="1" applyAlignment="1" applyProtection="1">
      <alignment wrapText="1"/>
      <protection locked="0"/>
    </xf>
    <xf numFmtId="3" fontId="1" fillId="0" borderId="0" xfId="0" applyNumberFormat="1" applyFont="1" applyAlignment="1" applyProtection="1">
      <alignment wrapText="1"/>
      <protection locked="0"/>
    </xf>
    <xf numFmtId="39" fontId="1" fillId="0" borderId="0" xfId="0" applyNumberFormat="1" applyFont="1" applyProtection="1">
      <protection locked="0"/>
    </xf>
    <xf numFmtId="164" fontId="3" fillId="0" borderId="2" xfId="1" applyNumberFormat="1" applyFont="1" applyFill="1" applyBorder="1" applyAlignment="1" applyProtection="1"/>
    <xf numFmtId="164" fontId="3" fillId="0" borderId="3" xfId="1" applyNumberFormat="1" applyFont="1" applyFill="1" applyBorder="1" applyAlignment="1" applyProtection="1"/>
    <xf numFmtId="164" fontId="3" fillId="0" borderId="5" xfId="1" applyNumberFormat="1" applyFont="1" applyFill="1" applyBorder="1" applyProtection="1"/>
    <xf numFmtId="164" fontId="3" fillId="0" borderId="5" xfId="1" applyNumberFormat="1" applyFont="1" applyBorder="1" applyProtection="1"/>
    <xf numFmtId="164" fontId="3" fillId="0" borderId="4" xfId="1" applyNumberFormat="1" applyFont="1" applyFill="1" applyBorder="1" applyAlignment="1" applyProtection="1"/>
    <xf numFmtId="164" fontId="3" fillId="2" borderId="2" xfId="1" applyNumberFormat="1" applyFont="1" applyFill="1" applyBorder="1" applyAlignment="1" applyProtection="1"/>
    <xf numFmtId="43" fontId="3" fillId="0" borderId="2" xfId="1" applyFont="1" applyFill="1" applyBorder="1" applyAlignment="1" applyProtection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1" xfId="0" applyNumberFormat="1" applyFont="1" applyBorder="1"/>
    <xf numFmtId="0" fontId="3" fillId="0" borderId="0" xfId="0" applyFont="1"/>
    <xf numFmtId="43" fontId="0" fillId="0" borderId="0" xfId="1" applyFont="1" applyProtection="1">
      <protection locked="0"/>
    </xf>
    <xf numFmtId="164" fontId="0" fillId="0" borderId="3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3" xfId="1" applyNumberFormat="1" applyFont="1" applyFill="1" applyBorder="1" applyAlignment="1" applyProtection="1">
      <alignment horizontal="right"/>
      <protection locked="0"/>
    </xf>
    <xf numFmtId="43" fontId="3" fillId="3" borderId="0" xfId="0" applyNumberFormat="1" applyFont="1" applyFill="1" applyProtection="1">
      <protection locked="0"/>
    </xf>
    <xf numFmtId="37" fontId="0" fillId="0" borderId="0" xfId="0" applyNumberFormat="1" applyProtection="1">
      <protection locked="0"/>
    </xf>
    <xf numFmtId="0" fontId="7" fillId="0" borderId="0" xfId="0" applyFont="1" applyAlignment="1">
      <alignment vertical="center" wrapText="1"/>
    </xf>
    <xf numFmtId="0" fontId="1" fillId="4" borderId="0" xfId="0" applyFont="1" applyFill="1" applyProtection="1">
      <protection locked="0"/>
    </xf>
    <xf numFmtId="43" fontId="1" fillId="4" borderId="0" xfId="1" applyFont="1" applyFill="1" applyAlignment="1" applyProtection="1">
      <protection locked="0"/>
    </xf>
    <xf numFmtId="43" fontId="1" fillId="4" borderId="0" xfId="0" applyNumberFormat="1" applyFont="1" applyFill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7">
    <cellStyle name="Comma" xfId="1" builtinId="3"/>
    <cellStyle name="Comma 3" xfId="6" xr:uid="{1AD3D467-A39C-4D9F-9656-4D01F6D299EC}"/>
    <cellStyle name="Normal" xfId="0" builtinId="0"/>
    <cellStyle name="Normal 11 7" xfId="2" xr:uid="{00000000-0005-0000-0000-000002000000}"/>
    <cellStyle name="Normal 2" xfId="5" xr:uid="{46D4CFBF-3328-4848-9803-43CCC809B7E6}"/>
    <cellStyle name="Normal_baw036a071b-09e-1 Rev 1" xfId="3" xr:uid="{00000000-0005-0000-0000-000003000000}"/>
    <cellStyle name="Normal_Sheet1" xfId="4" xr:uid="{00000000-0005-0000-0000-000004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7"/>
  <sheetViews>
    <sheetView tabSelected="1" showWhiteSpace="0" view="pageBreakPreview" zoomScale="85" zoomScaleNormal="100" zoomScaleSheetLayoutView="85" workbookViewId="0">
      <selection activeCell="K132" sqref="K132"/>
    </sheetView>
  </sheetViews>
  <sheetFormatPr defaultColWidth="9.09765625" defaultRowHeight="23.25" customHeight="1" x14ac:dyDescent="0.65"/>
  <cols>
    <col min="1" max="1" width="47.69921875" style="13" customWidth="1"/>
    <col min="2" max="2" width="8.09765625" style="3" customWidth="1"/>
    <col min="3" max="3" width="1" style="3" customWidth="1"/>
    <col min="4" max="4" width="13.59765625" style="3" bestFit="1" customWidth="1"/>
    <col min="5" max="5" width="1.09765625" style="3" customWidth="1"/>
    <col min="6" max="6" width="13.59765625" style="3" bestFit="1" customWidth="1"/>
    <col min="7" max="7" width="1.19921875" style="3" customWidth="1"/>
    <col min="8" max="8" width="13.59765625" style="12" bestFit="1" customWidth="1"/>
    <col min="9" max="9" width="1.59765625" style="3" customWidth="1"/>
    <col min="10" max="10" width="13.59765625" style="12" bestFit="1" customWidth="1"/>
    <col min="11" max="13" width="18.3984375" style="15" customWidth="1"/>
    <col min="14" max="14" width="16.296875" style="3" bestFit="1" customWidth="1"/>
    <col min="15" max="15" width="14.59765625" style="3" customWidth="1"/>
    <col min="16" max="16" width="1.59765625" style="3" customWidth="1"/>
    <col min="17" max="17" width="14.59765625" style="3" customWidth="1"/>
    <col min="18" max="16384" width="9.09765625" style="3"/>
  </cols>
  <sheetData>
    <row r="1" spans="1:13" ht="23.25" customHeight="1" x14ac:dyDescent="0.7">
      <c r="A1" s="1" t="s">
        <v>0</v>
      </c>
    </row>
    <row r="2" spans="1:13" ht="23.25" customHeight="1" x14ac:dyDescent="0.7">
      <c r="A2" s="1" t="s">
        <v>160</v>
      </c>
    </row>
    <row r="3" spans="1:13" ht="23.25" customHeight="1" x14ac:dyDescent="0.7">
      <c r="A3" s="1"/>
    </row>
    <row r="4" spans="1:13" ht="23.25" customHeight="1" x14ac:dyDescent="0.7">
      <c r="B4" s="9"/>
      <c r="C4" s="9"/>
      <c r="D4" s="141" t="s">
        <v>1</v>
      </c>
      <c r="E4" s="141"/>
      <c r="F4" s="141"/>
      <c r="G4" s="6"/>
      <c r="H4" s="141" t="s">
        <v>2</v>
      </c>
      <c r="I4" s="141"/>
      <c r="J4" s="141"/>
    </row>
    <row r="5" spans="1:13" ht="23.25" customHeight="1" x14ac:dyDescent="0.7">
      <c r="B5" s="9"/>
      <c r="C5" s="9"/>
      <c r="D5" s="142" t="s">
        <v>3</v>
      </c>
      <c r="E5" s="142"/>
      <c r="F5" s="142"/>
      <c r="G5" s="6"/>
      <c r="H5" s="142" t="s">
        <v>3</v>
      </c>
      <c r="I5" s="142"/>
      <c r="J5" s="142"/>
    </row>
    <row r="6" spans="1:13" ht="23.25" customHeight="1" x14ac:dyDescent="0.7">
      <c r="A6" s="1" t="s">
        <v>4</v>
      </c>
      <c r="B6" s="8" t="s">
        <v>5</v>
      </c>
      <c r="C6" s="9"/>
      <c r="D6" s="7">
        <v>2568</v>
      </c>
      <c r="E6" s="9"/>
      <c r="F6" s="7">
        <v>2567</v>
      </c>
      <c r="G6" s="9"/>
      <c r="H6" s="9">
        <v>2568</v>
      </c>
      <c r="I6" s="9"/>
      <c r="J6" s="9">
        <v>2567</v>
      </c>
    </row>
    <row r="7" spans="1:13" ht="23.25" customHeight="1" x14ac:dyDescent="0.65">
      <c r="A7" s="86"/>
      <c r="B7" s="9"/>
      <c r="C7" s="9"/>
      <c r="D7" s="143" t="s">
        <v>6</v>
      </c>
      <c r="E7" s="143"/>
      <c r="F7" s="143"/>
      <c r="G7" s="143"/>
      <c r="H7" s="143"/>
      <c r="I7" s="143"/>
      <c r="J7" s="143"/>
    </row>
    <row r="8" spans="1:13" ht="23.25" customHeight="1" x14ac:dyDescent="0.7">
      <c r="A8" s="52" t="s">
        <v>7</v>
      </c>
      <c r="B8" s="8"/>
      <c r="C8" s="8"/>
    </row>
    <row r="9" spans="1:13" ht="23.25" customHeight="1" x14ac:dyDescent="0.65">
      <c r="A9" s="13" t="s">
        <v>8</v>
      </c>
      <c r="B9" s="43">
        <v>5</v>
      </c>
      <c r="C9" s="8"/>
      <c r="D9" s="17">
        <v>205693663</v>
      </c>
      <c r="E9" s="17"/>
      <c r="F9" s="17">
        <v>196030659</v>
      </c>
      <c r="G9" s="87"/>
      <c r="H9" s="12">
        <v>153212823</v>
      </c>
      <c r="I9" s="87"/>
      <c r="J9" s="12">
        <v>148648570</v>
      </c>
    </row>
    <row r="10" spans="1:13" s="19" customFormat="1" ht="23.25" hidden="1" customHeight="1" x14ac:dyDescent="0.65">
      <c r="A10" s="22" t="s">
        <v>9</v>
      </c>
      <c r="B10" s="43">
        <v>22</v>
      </c>
      <c r="C10" s="8"/>
      <c r="D10" s="17">
        <v>0</v>
      </c>
      <c r="E10" s="14"/>
      <c r="F10" s="17">
        <v>0</v>
      </c>
      <c r="G10" s="87"/>
      <c r="H10" s="88">
        <v>0</v>
      </c>
      <c r="I10" s="87"/>
      <c r="J10" s="131">
        <v>0</v>
      </c>
      <c r="K10" s="15"/>
      <c r="L10" s="15"/>
      <c r="M10" s="15"/>
    </row>
    <row r="11" spans="1:13" ht="23.25" customHeight="1" x14ac:dyDescent="0.65">
      <c r="A11" s="13" t="s">
        <v>10</v>
      </c>
      <c r="B11" s="43" t="s">
        <v>11</v>
      </c>
      <c r="C11" s="8"/>
      <c r="D11" s="17">
        <v>59612030</v>
      </c>
      <c r="E11" s="17"/>
      <c r="F11" s="17">
        <v>66168944</v>
      </c>
      <c r="G11" s="87"/>
      <c r="H11" s="136">
        <v>44746450</v>
      </c>
      <c r="I11" s="87"/>
      <c r="J11" s="12">
        <v>51474857</v>
      </c>
      <c r="M11" s="89"/>
    </row>
    <row r="12" spans="1:13" ht="23.25" customHeight="1" x14ac:dyDescent="0.65">
      <c r="A12" s="22" t="s">
        <v>177</v>
      </c>
      <c r="B12" s="43">
        <v>4</v>
      </c>
      <c r="C12" s="8"/>
      <c r="D12" s="17">
        <v>4260750</v>
      </c>
      <c r="E12" s="17"/>
      <c r="F12" s="17">
        <v>5422178</v>
      </c>
      <c r="G12" s="87"/>
      <c r="H12" s="12">
        <v>5350947</v>
      </c>
      <c r="I12" s="87"/>
      <c r="J12" s="12">
        <v>6515692</v>
      </c>
      <c r="M12" s="90"/>
    </row>
    <row r="13" spans="1:13" ht="23.25" customHeight="1" x14ac:dyDescent="0.65">
      <c r="A13" s="13" t="s">
        <v>12</v>
      </c>
      <c r="B13" s="43">
        <v>7</v>
      </c>
      <c r="C13" s="8"/>
      <c r="D13" s="17">
        <v>87913107</v>
      </c>
      <c r="E13" s="17"/>
      <c r="F13" s="17">
        <v>99661045</v>
      </c>
      <c r="G13" s="87"/>
      <c r="H13" s="12">
        <v>35650152</v>
      </c>
      <c r="I13" s="87"/>
      <c r="J13" s="12">
        <v>43224593</v>
      </c>
      <c r="M13" s="90"/>
    </row>
    <row r="14" spans="1:13" ht="23.25" customHeight="1" x14ac:dyDescent="0.7">
      <c r="A14" s="32" t="s">
        <v>13</v>
      </c>
      <c r="B14" s="8"/>
      <c r="C14" s="8"/>
      <c r="D14" s="56">
        <f>SUM(D9:D13)</f>
        <v>357479550</v>
      </c>
      <c r="E14" s="33"/>
      <c r="F14" s="56">
        <f>SUM(F9:F13)</f>
        <v>367282826</v>
      </c>
      <c r="G14" s="87"/>
      <c r="H14" s="56">
        <f>SUM(H9:H13)</f>
        <v>238960372</v>
      </c>
      <c r="I14" s="34"/>
      <c r="J14" s="56">
        <f>SUM(J9:J13)</f>
        <v>249863712</v>
      </c>
    </row>
    <row r="15" spans="1:13" ht="23.25" customHeight="1" x14ac:dyDescent="0.65">
      <c r="A15" s="91"/>
      <c r="B15" s="8"/>
      <c r="C15" s="8"/>
      <c r="D15" s="17"/>
      <c r="E15" s="17"/>
      <c r="F15" s="17"/>
      <c r="G15" s="87"/>
      <c r="H15" s="17"/>
      <c r="I15" s="17"/>
      <c r="J15" s="17"/>
    </row>
    <row r="16" spans="1:13" ht="23.25" customHeight="1" x14ac:dyDescent="0.7">
      <c r="A16" s="52" t="s">
        <v>14</v>
      </c>
      <c r="B16" s="8"/>
      <c r="C16" s="8"/>
      <c r="D16" s="17"/>
      <c r="E16" s="17"/>
      <c r="F16" s="17"/>
      <c r="G16" s="17"/>
      <c r="H16" s="24"/>
      <c r="I16" s="17"/>
      <c r="J16" s="17"/>
    </row>
    <row r="17" spans="1:17" s="138" customFormat="1" ht="23.25" customHeight="1" x14ac:dyDescent="0.65">
      <c r="A17" s="22" t="s">
        <v>178</v>
      </c>
      <c r="B17" s="43" t="s">
        <v>189</v>
      </c>
      <c r="C17" s="8"/>
      <c r="D17" s="17">
        <v>6215700</v>
      </c>
      <c r="E17" s="17"/>
      <c r="F17" s="17">
        <v>7755000</v>
      </c>
      <c r="G17" s="17"/>
      <c r="H17" s="14">
        <v>1600000</v>
      </c>
      <c r="I17" s="23"/>
      <c r="J17" s="14">
        <v>2580000</v>
      </c>
      <c r="K17" s="139"/>
      <c r="L17" s="139"/>
      <c r="M17" s="139"/>
      <c r="O17" s="139"/>
      <c r="Q17" s="140"/>
    </row>
    <row r="18" spans="1:17" ht="23.25" customHeight="1" x14ac:dyDescent="0.65">
      <c r="A18" s="3" t="s">
        <v>15</v>
      </c>
      <c r="B18" s="43">
        <v>8</v>
      </c>
      <c r="C18" s="8"/>
      <c r="D18" s="14">
        <v>47049860</v>
      </c>
      <c r="E18" s="17"/>
      <c r="F18" s="14">
        <v>44027212</v>
      </c>
      <c r="G18" s="17"/>
      <c r="H18" s="14">
        <v>11250000</v>
      </c>
      <c r="I18" s="17"/>
      <c r="J18" s="14">
        <v>11250000</v>
      </c>
    </row>
    <row r="19" spans="1:17" s="19" customFormat="1" ht="23.25" customHeight="1" x14ac:dyDescent="0.65">
      <c r="A19" s="19" t="s">
        <v>16</v>
      </c>
      <c r="B19" s="43">
        <v>9</v>
      </c>
      <c r="C19" s="8"/>
      <c r="D19" s="23">
        <v>0</v>
      </c>
      <c r="E19" s="17"/>
      <c r="F19" s="23">
        <v>0</v>
      </c>
      <c r="G19" s="17"/>
      <c r="H19" s="14">
        <v>103399780</v>
      </c>
      <c r="I19" s="17"/>
      <c r="J19" s="14">
        <v>103399780</v>
      </c>
      <c r="K19" s="15"/>
      <c r="L19" s="15"/>
      <c r="M19" s="15"/>
    </row>
    <row r="20" spans="1:17" ht="23.25" customHeight="1" x14ac:dyDescent="0.65">
      <c r="A20" s="3" t="s">
        <v>17</v>
      </c>
      <c r="B20" s="43" t="s">
        <v>18</v>
      </c>
      <c r="C20" s="8"/>
      <c r="D20" s="14">
        <v>63061528</v>
      </c>
      <c r="E20" s="17"/>
      <c r="F20" s="14">
        <v>63412128</v>
      </c>
      <c r="G20" s="17"/>
      <c r="H20" s="14">
        <v>68479611</v>
      </c>
      <c r="I20" s="17"/>
      <c r="J20" s="14">
        <v>69188297</v>
      </c>
    </row>
    <row r="21" spans="1:17" ht="23.15" customHeight="1" x14ac:dyDescent="0.65">
      <c r="A21" s="13" t="s">
        <v>19</v>
      </c>
      <c r="B21" s="43" t="s">
        <v>20</v>
      </c>
      <c r="C21" s="8"/>
      <c r="D21" s="17">
        <v>98372358</v>
      </c>
      <c r="E21" s="17"/>
      <c r="F21" s="17">
        <v>103114885</v>
      </c>
      <c r="G21" s="17"/>
      <c r="H21" s="14">
        <v>79782161</v>
      </c>
      <c r="I21" s="17"/>
      <c r="J21" s="14">
        <v>84682473</v>
      </c>
      <c r="O21" s="29"/>
    </row>
    <row r="22" spans="1:17" ht="23.25" hidden="1" customHeight="1" x14ac:dyDescent="0.65">
      <c r="A22" s="22" t="s">
        <v>21</v>
      </c>
      <c r="B22" s="43"/>
      <c r="C22" s="8"/>
      <c r="D22" s="17"/>
      <c r="E22" s="17"/>
      <c r="F22" s="17"/>
      <c r="G22" s="17"/>
      <c r="H22" s="14"/>
      <c r="I22" s="17"/>
      <c r="J22" s="14"/>
    </row>
    <row r="23" spans="1:17" ht="23.25" customHeight="1" x14ac:dyDescent="0.65">
      <c r="A23" s="22" t="s">
        <v>22</v>
      </c>
      <c r="B23" s="8">
        <v>16</v>
      </c>
      <c r="C23" s="8"/>
      <c r="D23" s="17">
        <v>6457442</v>
      </c>
      <c r="E23" s="17"/>
      <c r="F23" s="17">
        <v>6155596</v>
      </c>
      <c r="G23" s="17"/>
      <c r="H23" s="14">
        <v>4696793</v>
      </c>
      <c r="I23" s="17"/>
      <c r="J23" s="14">
        <v>4472441</v>
      </c>
      <c r="O23" s="15"/>
      <c r="Q23" s="15"/>
    </row>
    <row r="24" spans="1:17" ht="23.25" customHeight="1" x14ac:dyDescent="0.65">
      <c r="A24" s="13" t="s">
        <v>23</v>
      </c>
      <c r="B24" s="43"/>
      <c r="C24" s="8"/>
      <c r="D24" s="17">
        <v>391419</v>
      </c>
      <c r="E24" s="17"/>
      <c r="F24" s="17">
        <v>482607</v>
      </c>
      <c r="G24" s="17"/>
      <c r="H24" s="14">
        <v>59125</v>
      </c>
      <c r="I24" s="17"/>
      <c r="J24" s="14">
        <v>3013</v>
      </c>
      <c r="Q24" s="15"/>
    </row>
    <row r="25" spans="1:17" ht="23.25" customHeight="1" x14ac:dyDescent="0.7">
      <c r="A25" s="32" t="s">
        <v>24</v>
      </c>
      <c r="B25" s="8"/>
      <c r="C25" s="8"/>
      <c r="D25" s="56">
        <f>SUM(D17:D24)</f>
        <v>221548307</v>
      </c>
      <c r="E25" s="33"/>
      <c r="F25" s="56">
        <f>SUM(F17:F24)</f>
        <v>224947428</v>
      </c>
      <c r="G25" s="33"/>
      <c r="H25" s="56">
        <f>SUM(H17:H24)</f>
        <v>269267470</v>
      </c>
      <c r="I25" s="33"/>
      <c r="J25" s="56">
        <f>SUM(J17:J24)</f>
        <v>275576004</v>
      </c>
      <c r="Q25" s="92"/>
    </row>
    <row r="26" spans="1:17" ht="23.25" customHeight="1" x14ac:dyDescent="0.7">
      <c r="A26" s="32"/>
      <c r="B26" s="8"/>
      <c r="C26" s="8"/>
      <c r="D26" s="34"/>
      <c r="E26" s="33"/>
      <c r="F26" s="34"/>
      <c r="G26" s="33"/>
      <c r="H26" s="34"/>
      <c r="I26" s="33"/>
      <c r="J26" s="34"/>
    </row>
    <row r="27" spans="1:17" ht="23.25" customHeight="1" thickBot="1" x14ac:dyDescent="0.75">
      <c r="A27" s="32" t="s">
        <v>25</v>
      </c>
      <c r="B27" s="8"/>
      <c r="C27" s="8"/>
      <c r="D27" s="120">
        <f>+D14+D25</f>
        <v>579027857</v>
      </c>
      <c r="E27" s="33"/>
      <c r="F27" s="120">
        <f>+F14+F25</f>
        <v>592230254</v>
      </c>
      <c r="G27" s="33"/>
      <c r="H27" s="120">
        <f>+H14+H25</f>
        <v>508227842</v>
      </c>
      <c r="I27" s="33"/>
      <c r="J27" s="120">
        <f>+J14+J25</f>
        <v>525439716</v>
      </c>
    </row>
    <row r="28" spans="1:17" ht="23.25" customHeight="1" thickTop="1" x14ac:dyDescent="0.65">
      <c r="D28" s="12"/>
      <c r="E28" s="12"/>
      <c r="F28" s="12"/>
      <c r="G28" s="12"/>
    </row>
    <row r="29" spans="1:17" ht="23.25" customHeight="1" x14ac:dyDescent="0.7">
      <c r="A29" s="1" t="s">
        <v>0</v>
      </c>
    </row>
    <row r="30" spans="1:17" ht="23.25" customHeight="1" x14ac:dyDescent="0.7">
      <c r="A30" s="1" t="s">
        <v>160</v>
      </c>
    </row>
    <row r="31" spans="1:17" ht="23.25" customHeight="1" x14ac:dyDescent="0.7">
      <c r="A31" s="1"/>
    </row>
    <row r="32" spans="1:17" ht="23.25" customHeight="1" x14ac:dyDescent="0.7">
      <c r="A32" s="86"/>
      <c r="B32" s="9"/>
      <c r="C32" s="9"/>
      <c r="D32" s="141" t="s">
        <v>26</v>
      </c>
      <c r="E32" s="141"/>
      <c r="F32" s="141"/>
      <c r="G32" s="6"/>
      <c r="H32" s="141" t="s">
        <v>2</v>
      </c>
      <c r="I32" s="141"/>
      <c r="J32" s="141"/>
    </row>
    <row r="33" spans="1:14" ht="23.25" customHeight="1" x14ac:dyDescent="0.7">
      <c r="B33" s="9"/>
      <c r="C33" s="9"/>
      <c r="D33" s="142" t="s">
        <v>3</v>
      </c>
      <c r="E33" s="142"/>
      <c r="F33" s="142"/>
      <c r="G33" s="6"/>
      <c r="H33" s="142" t="s">
        <v>3</v>
      </c>
      <c r="I33" s="142"/>
      <c r="J33" s="142"/>
    </row>
    <row r="34" spans="1:14" ht="23.25" customHeight="1" x14ac:dyDescent="0.7">
      <c r="A34" s="1" t="s">
        <v>27</v>
      </c>
      <c r="B34" s="8" t="s">
        <v>5</v>
      </c>
      <c r="C34" s="9"/>
      <c r="D34" s="7">
        <v>2568</v>
      </c>
      <c r="E34" s="9"/>
      <c r="F34" s="7">
        <v>2567</v>
      </c>
      <c r="G34" s="9"/>
      <c r="H34" s="9">
        <v>2568</v>
      </c>
      <c r="I34" s="9"/>
      <c r="J34" s="9">
        <v>2567</v>
      </c>
    </row>
    <row r="35" spans="1:14" ht="23.25" customHeight="1" x14ac:dyDescent="0.65">
      <c r="A35" s="93"/>
      <c r="C35" s="8"/>
      <c r="D35" s="143" t="s">
        <v>6</v>
      </c>
      <c r="E35" s="143"/>
      <c r="F35" s="143"/>
      <c r="G35" s="143"/>
      <c r="H35" s="143"/>
      <c r="I35" s="143"/>
      <c r="J35" s="143"/>
    </row>
    <row r="36" spans="1:14" ht="23.25" customHeight="1" x14ac:dyDescent="0.7">
      <c r="A36" s="52" t="s">
        <v>28</v>
      </c>
      <c r="B36" s="9"/>
      <c r="C36" s="9"/>
      <c r="D36" s="12"/>
      <c r="E36" s="12"/>
      <c r="F36" s="12"/>
      <c r="G36" s="12"/>
      <c r="I36" s="12"/>
    </row>
    <row r="37" spans="1:14" ht="23.25" customHeight="1" x14ac:dyDescent="0.65">
      <c r="A37" s="13" t="s">
        <v>29</v>
      </c>
      <c r="B37" s="43">
        <v>4</v>
      </c>
      <c r="C37" s="8"/>
      <c r="D37" s="17">
        <v>24726837</v>
      </c>
      <c r="E37" s="17"/>
      <c r="F37" s="17">
        <v>27491056</v>
      </c>
      <c r="G37" s="17"/>
      <c r="H37" s="14">
        <v>30031463</v>
      </c>
      <c r="I37" s="17"/>
      <c r="J37" s="14">
        <v>32669228</v>
      </c>
      <c r="N37" s="15"/>
    </row>
    <row r="38" spans="1:14" ht="23.25" customHeight="1" x14ac:dyDescent="0.65">
      <c r="A38" s="22" t="s">
        <v>179</v>
      </c>
      <c r="B38" s="43">
        <v>4</v>
      </c>
      <c r="C38" s="8"/>
      <c r="D38" s="24">
        <v>12221038</v>
      </c>
      <c r="E38" s="17"/>
      <c r="F38" s="17">
        <v>27767867</v>
      </c>
      <c r="G38" s="17"/>
      <c r="H38" s="14">
        <v>10545942</v>
      </c>
      <c r="I38" s="17"/>
      <c r="J38" s="14">
        <v>26317375</v>
      </c>
      <c r="N38" s="15"/>
    </row>
    <row r="39" spans="1:14" ht="23.25" customHeight="1" x14ac:dyDescent="0.65">
      <c r="A39" s="22" t="s">
        <v>30</v>
      </c>
      <c r="B39" s="43"/>
      <c r="C39" s="8"/>
      <c r="D39" s="14"/>
      <c r="E39" s="17"/>
      <c r="F39" s="14"/>
      <c r="G39" s="17"/>
      <c r="H39" s="14"/>
      <c r="I39" s="17"/>
      <c r="J39" s="14"/>
      <c r="N39" s="15"/>
    </row>
    <row r="40" spans="1:14" ht="23.25" customHeight="1" x14ac:dyDescent="0.65">
      <c r="A40" s="22" t="s">
        <v>152</v>
      </c>
      <c r="B40" s="43"/>
      <c r="C40" s="8"/>
      <c r="D40" s="14">
        <v>171799</v>
      </c>
      <c r="E40" s="17"/>
      <c r="F40" s="14">
        <v>282178</v>
      </c>
      <c r="G40" s="17"/>
      <c r="H40" s="14">
        <v>171799</v>
      </c>
      <c r="I40" s="17"/>
      <c r="J40" s="14">
        <v>282178</v>
      </c>
      <c r="N40" s="15"/>
    </row>
    <row r="41" spans="1:14" ht="23.25" hidden="1" customHeight="1" x14ac:dyDescent="0.65">
      <c r="A41" s="94" t="s">
        <v>31</v>
      </c>
      <c r="B41" s="43"/>
      <c r="C41" s="8"/>
      <c r="D41" s="14">
        <v>0</v>
      </c>
      <c r="E41" s="17"/>
      <c r="F41" s="14"/>
      <c r="G41" s="17"/>
      <c r="H41" s="14">
        <v>0</v>
      </c>
      <c r="I41" s="17"/>
      <c r="J41" s="14"/>
      <c r="N41" s="15"/>
    </row>
    <row r="42" spans="1:14" ht="23.25" customHeight="1" x14ac:dyDescent="0.65">
      <c r="A42" s="22" t="s">
        <v>32</v>
      </c>
      <c r="B42" s="43"/>
      <c r="C42" s="8"/>
      <c r="D42" s="17">
        <v>2089526</v>
      </c>
      <c r="E42" s="17"/>
      <c r="F42" s="17">
        <v>2549359</v>
      </c>
      <c r="G42" s="17"/>
      <c r="H42" s="14">
        <v>2089526</v>
      </c>
      <c r="I42" s="17"/>
      <c r="J42" s="14">
        <v>2549359</v>
      </c>
      <c r="N42" s="15"/>
    </row>
    <row r="43" spans="1:14" ht="23.25" customHeight="1" x14ac:dyDescent="0.7">
      <c r="A43" s="32" t="s">
        <v>33</v>
      </c>
      <c r="B43" s="8"/>
      <c r="C43" s="8"/>
      <c r="D43" s="56">
        <f>SUM(D37:D42)</f>
        <v>39209200</v>
      </c>
      <c r="E43" s="33"/>
      <c r="F43" s="56">
        <f>SUM(F37:F42)</f>
        <v>58090460</v>
      </c>
      <c r="G43" s="33"/>
      <c r="H43" s="56">
        <f>SUM(H37:H42)</f>
        <v>42838730</v>
      </c>
      <c r="I43" s="33"/>
      <c r="J43" s="56">
        <f>SUM(J37:J42)</f>
        <v>61818140</v>
      </c>
    </row>
    <row r="44" spans="1:14" ht="17.25" customHeight="1" x14ac:dyDescent="0.65">
      <c r="B44" s="8"/>
      <c r="C44" s="8"/>
      <c r="D44" s="17"/>
      <c r="E44" s="17"/>
      <c r="F44" s="17"/>
      <c r="G44" s="17"/>
      <c r="H44" s="17"/>
      <c r="I44" s="17"/>
      <c r="J44" s="17"/>
    </row>
    <row r="45" spans="1:14" ht="23.25" customHeight="1" x14ac:dyDescent="0.7">
      <c r="A45" s="52" t="s">
        <v>34</v>
      </c>
      <c r="B45" s="8"/>
      <c r="C45" s="8"/>
      <c r="D45" s="17"/>
      <c r="E45" s="17"/>
      <c r="F45" s="17"/>
      <c r="G45" s="17"/>
      <c r="H45" s="17"/>
      <c r="I45" s="17"/>
      <c r="J45" s="17"/>
    </row>
    <row r="46" spans="1:14" ht="23.25" customHeight="1" x14ac:dyDescent="0.65">
      <c r="A46" s="22" t="s">
        <v>35</v>
      </c>
      <c r="B46" s="43"/>
      <c r="C46" s="8"/>
      <c r="D46" s="17">
        <v>0</v>
      </c>
      <c r="E46" s="17"/>
      <c r="F46" s="17">
        <v>171799</v>
      </c>
      <c r="G46" s="17"/>
      <c r="H46" s="14">
        <v>0</v>
      </c>
      <c r="I46" s="17"/>
      <c r="J46" s="14">
        <v>171799</v>
      </c>
    </row>
    <row r="47" spans="1:14" ht="23.25" hidden="1" customHeight="1" x14ac:dyDescent="0.65">
      <c r="A47" s="94" t="s">
        <v>36</v>
      </c>
      <c r="B47" s="43"/>
      <c r="C47" s="8"/>
      <c r="D47" s="17"/>
      <c r="E47" s="17"/>
      <c r="F47" s="17"/>
      <c r="G47" s="17"/>
      <c r="H47" s="14"/>
      <c r="I47" s="17"/>
      <c r="J47" s="14"/>
    </row>
    <row r="48" spans="1:14" ht="23.25" customHeight="1" x14ac:dyDescent="0.65">
      <c r="A48" s="19" t="s">
        <v>151</v>
      </c>
      <c r="H48" s="3"/>
      <c r="J48" s="3"/>
    </row>
    <row r="49" spans="1:15" ht="23.25" customHeight="1" x14ac:dyDescent="0.65">
      <c r="A49" s="19" t="s">
        <v>153</v>
      </c>
      <c r="B49" s="43">
        <v>13</v>
      </c>
      <c r="C49" s="8"/>
      <c r="D49" s="17">
        <v>25250774</v>
      </c>
      <c r="E49" s="17"/>
      <c r="F49" s="17">
        <v>25014285</v>
      </c>
      <c r="G49" s="17"/>
      <c r="H49" s="14">
        <v>20903639</v>
      </c>
      <c r="I49" s="17"/>
      <c r="J49" s="14">
        <v>20624703</v>
      </c>
    </row>
    <row r="50" spans="1:15" ht="23.25" customHeight="1" x14ac:dyDescent="0.7">
      <c r="A50" s="32" t="s">
        <v>37</v>
      </c>
      <c r="B50" s="8"/>
      <c r="C50" s="8"/>
      <c r="D50" s="56">
        <f>SUM(D46:D49)</f>
        <v>25250774</v>
      </c>
      <c r="E50" s="33"/>
      <c r="F50" s="56">
        <f>SUM(F46:F49)</f>
        <v>25186084</v>
      </c>
      <c r="G50" s="33"/>
      <c r="H50" s="56">
        <f>SUM(H46:I49)</f>
        <v>20903639</v>
      </c>
      <c r="I50" s="33"/>
      <c r="J50" s="56">
        <f>SUM(J46:J49)</f>
        <v>20796502</v>
      </c>
    </row>
    <row r="51" spans="1:15" ht="23.25" customHeight="1" x14ac:dyDescent="0.7">
      <c r="A51" s="32" t="s">
        <v>38</v>
      </c>
      <c r="B51" s="8"/>
      <c r="C51" s="8"/>
      <c r="D51" s="56">
        <f>+D43+D50</f>
        <v>64459974</v>
      </c>
      <c r="E51" s="33"/>
      <c r="F51" s="56">
        <f>+F43+F50</f>
        <v>83276544</v>
      </c>
      <c r="G51" s="33"/>
      <c r="H51" s="56">
        <f>+H43+H50</f>
        <v>63742369</v>
      </c>
      <c r="I51" s="33"/>
      <c r="J51" s="56">
        <f>+J43+J50</f>
        <v>82614642</v>
      </c>
    </row>
    <row r="52" spans="1:15" ht="23.25" customHeight="1" x14ac:dyDescent="0.7">
      <c r="A52" s="32"/>
      <c r="B52" s="8"/>
      <c r="C52" s="8"/>
      <c r="D52" s="95"/>
      <c r="E52" s="5"/>
      <c r="F52" s="95"/>
      <c r="G52" s="5"/>
      <c r="H52" s="96"/>
      <c r="I52" s="5"/>
      <c r="J52" s="96"/>
      <c r="O52" s="92"/>
    </row>
    <row r="53" spans="1:15" ht="23.25" customHeight="1" x14ac:dyDescent="0.7">
      <c r="A53" s="1" t="s">
        <v>0</v>
      </c>
    </row>
    <row r="54" spans="1:15" ht="23.25" customHeight="1" x14ac:dyDescent="0.7">
      <c r="A54" s="1" t="s">
        <v>160</v>
      </c>
    </row>
    <row r="55" spans="1:15" ht="23.25" customHeight="1" x14ac:dyDescent="0.7">
      <c r="A55" s="1"/>
    </row>
    <row r="56" spans="1:15" ht="23.25" customHeight="1" x14ac:dyDescent="0.7">
      <c r="A56" s="86"/>
      <c r="B56" s="9"/>
      <c r="C56" s="9"/>
      <c r="D56" s="141" t="s">
        <v>26</v>
      </c>
      <c r="E56" s="141"/>
      <c r="F56" s="141"/>
      <c r="G56" s="6"/>
      <c r="H56" s="141" t="s">
        <v>2</v>
      </c>
      <c r="I56" s="141"/>
      <c r="J56" s="141"/>
    </row>
    <row r="57" spans="1:15" ht="23.25" customHeight="1" x14ac:dyDescent="0.7">
      <c r="B57" s="9"/>
      <c r="C57" s="9"/>
      <c r="D57" s="142" t="s">
        <v>3</v>
      </c>
      <c r="E57" s="142"/>
      <c r="F57" s="142"/>
      <c r="G57" s="6"/>
      <c r="H57" s="142" t="s">
        <v>3</v>
      </c>
      <c r="I57" s="142"/>
      <c r="J57" s="142"/>
    </row>
    <row r="58" spans="1:15" ht="23.25" customHeight="1" x14ac:dyDescent="0.7">
      <c r="A58" s="1" t="s">
        <v>39</v>
      </c>
      <c r="B58" s="8"/>
      <c r="C58" s="9"/>
      <c r="D58" s="7">
        <v>2568</v>
      </c>
      <c r="E58" s="9"/>
      <c r="F58" s="7">
        <v>2567</v>
      </c>
      <c r="G58" s="9"/>
      <c r="H58" s="9">
        <v>2568</v>
      </c>
      <c r="I58" s="9"/>
      <c r="J58" s="7">
        <v>2567</v>
      </c>
    </row>
    <row r="59" spans="1:15" ht="23.25" customHeight="1" x14ac:dyDescent="0.65">
      <c r="B59" s="8"/>
      <c r="C59" s="8"/>
      <c r="D59" s="143" t="s">
        <v>6</v>
      </c>
      <c r="E59" s="143"/>
      <c r="F59" s="143"/>
      <c r="G59" s="143"/>
      <c r="H59" s="143"/>
      <c r="I59" s="143"/>
      <c r="J59" s="143"/>
    </row>
    <row r="60" spans="1:15" ht="23.25" customHeight="1" x14ac:dyDescent="0.7">
      <c r="A60" s="52" t="s">
        <v>40</v>
      </c>
      <c r="B60" s="8"/>
      <c r="C60" s="8"/>
      <c r="D60" s="12"/>
      <c r="E60" s="12"/>
      <c r="F60" s="12"/>
      <c r="G60" s="12"/>
      <c r="I60" s="12"/>
    </row>
    <row r="61" spans="1:15" ht="23.25" customHeight="1" x14ac:dyDescent="0.65">
      <c r="A61" s="13" t="s">
        <v>41</v>
      </c>
      <c r="B61" s="43"/>
      <c r="C61" s="8"/>
      <c r="D61" s="12"/>
      <c r="E61" s="12"/>
      <c r="F61" s="12"/>
      <c r="G61" s="12"/>
      <c r="I61" s="12"/>
    </row>
    <row r="62" spans="1:15" ht="23.25" customHeight="1" x14ac:dyDescent="0.65">
      <c r="A62" s="22" t="s">
        <v>42</v>
      </c>
      <c r="B62" s="43"/>
      <c r="C62" s="8"/>
      <c r="D62" s="12"/>
      <c r="E62" s="12"/>
      <c r="F62" s="12"/>
      <c r="G62" s="12"/>
      <c r="I62" s="12"/>
    </row>
    <row r="63" spans="1:15" ht="23.25" customHeight="1" thickBot="1" x14ac:dyDescent="0.7">
      <c r="A63" s="94" t="s">
        <v>43</v>
      </c>
      <c r="B63" s="43"/>
      <c r="C63" s="8"/>
      <c r="D63" s="97">
        <v>199000000</v>
      </c>
      <c r="E63" s="17"/>
      <c r="F63" s="97">
        <v>199000000</v>
      </c>
      <c r="G63" s="17"/>
      <c r="H63" s="97">
        <v>199000000</v>
      </c>
      <c r="I63" s="17"/>
      <c r="J63" s="97">
        <v>199000000</v>
      </c>
    </row>
    <row r="64" spans="1:15" ht="23.25" hidden="1" customHeight="1" thickTop="1" x14ac:dyDescent="0.65">
      <c r="A64" s="94"/>
      <c r="B64" s="43"/>
      <c r="C64" s="8"/>
    </row>
    <row r="65" spans="1:17" ht="23.25" customHeight="1" thickTop="1" x14ac:dyDescent="0.65">
      <c r="A65" s="22" t="s">
        <v>44</v>
      </c>
      <c r="B65" s="43"/>
      <c r="C65" s="8"/>
      <c r="D65" s="17"/>
      <c r="E65" s="14"/>
      <c r="F65" s="17"/>
      <c r="G65" s="14"/>
      <c r="H65" s="17"/>
      <c r="I65" s="17"/>
      <c r="J65" s="17"/>
    </row>
    <row r="66" spans="1:17" ht="23.25" customHeight="1" x14ac:dyDescent="0.65">
      <c r="A66" s="94" t="s">
        <v>43</v>
      </c>
      <c r="B66" s="43"/>
      <c r="C66" s="8"/>
      <c r="D66" s="17">
        <v>199000000</v>
      </c>
      <c r="E66" s="14"/>
      <c r="F66" s="17">
        <v>199000000</v>
      </c>
      <c r="G66" s="14"/>
      <c r="H66" s="17">
        <v>199000000</v>
      </c>
      <c r="I66" s="17"/>
      <c r="J66" s="17">
        <v>199000000</v>
      </c>
    </row>
    <row r="67" spans="1:17" ht="23.25" customHeight="1" x14ac:dyDescent="0.65">
      <c r="A67" s="22" t="s">
        <v>45</v>
      </c>
      <c r="B67" s="43"/>
      <c r="C67" s="8"/>
      <c r="D67" s="17">
        <v>55823750</v>
      </c>
      <c r="E67" s="14"/>
      <c r="F67" s="17">
        <v>55823750</v>
      </c>
      <c r="G67" s="14"/>
      <c r="H67" s="14">
        <v>55823750</v>
      </c>
      <c r="I67" s="17"/>
      <c r="J67" s="14">
        <v>55823750</v>
      </c>
    </row>
    <row r="68" spans="1:17" ht="23.25" customHeight="1" x14ac:dyDescent="0.65">
      <c r="A68" s="22" t="s">
        <v>46</v>
      </c>
      <c r="B68" s="43"/>
      <c r="C68" s="8"/>
      <c r="E68" s="14"/>
      <c r="G68" s="14"/>
      <c r="H68" s="23"/>
      <c r="I68" s="17"/>
      <c r="J68" s="23"/>
    </row>
    <row r="69" spans="1:17" s="19" customFormat="1" ht="23.25" customHeight="1" x14ac:dyDescent="0.65">
      <c r="A69" s="22" t="s">
        <v>47</v>
      </c>
      <c r="B69" s="43"/>
      <c r="C69" s="8"/>
      <c r="D69" s="23">
        <v>6405216</v>
      </c>
      <c r="E69" s="14"/>
      <c r="F69" s="23">
        <v>6405216</v>
      </c>
      <c r="G69" s="14"/>
      <c r="H69" s="17">
        <v>0</v>
      </c>
      <c r="I69" s="17"/>
      <c r="J69" s="17">
        <v>0</v>
      </c>
      <c r="K69" s="15"/>
      <c r="L69" s="15"/>
      <c r="M69" s="15"/>
    </row>
    <row r="70" spans="1:17" ht="23.25" customHeight="1" x14ac:dyDescent="0.65">
      <c r="A70" s="13" t="s">
        <v>48</v>
      </c>
      <c r="B70" s="43"/>
      <c r="C70" s="8"/>
      <c r="D70" s="17"/>
      <c r="E70" s="14"/>
      <c r="F70" s="17"/>
      <c r="G70" s="14"/>
      <c r="H70" s="14"/>
      <c r="I70" s="17"/>
      <c r="J70" s="14"/>
      <c r="N70" s="19"/>
    </row>
    <row r="71" spans="1:17" ht="23.25" customHeight="1" x14ac:dyDescent="0.65">
      <c r="A71" s="22" t="s">
        <v>49</v>
      </c>
      <c r="B71" s="43"/>
      <c r="C71" s="8"/>
      <c r="D71" s="17"/>
      <c r="E71" s="14"/>
      <c r="F71" s="17"/>
      <c r="G71" s="14"/>
      <c r="H71" s="14"/>
      <c r="I71" s="17"/>
      <c r="J71" s="14"/>
    </row>
    <row r="72" spans="1:17" ht="23.25" customHeight="1" x14ac:dyDescent="0.65">
      <c r="A72" s="22" t="s">
        <v>50</v>
      </c>
      <c r="B72" s="43"/>
      <c r="C72" s="8"/>
      <c r="D72" s="17">
        <v>19900000</v>
      </c>
      <c r="E72" s="14"/>
      <c r="F72" s="17">
        <v>19900000</v>
      </c>
      <c r="G72" s="14"/>
      <c r="H72" s="17">
        <v>19900000</v>
      </c>
      <c r="I72" s="17"/>
      <c r="J72" s="17">
        <v>19900000</v>
      </c>
    </row>
    <row r="73" spans="1:17" ht="23.25" customHeight="1" x14ac:dyDescent="0.65">
      <c r="A73" s="22" t="s">
        <v>51</v>
      </c>
      <c r="B73" s="8"/>
      <c r="C73" s="8"/>
      <c r="D73" s="27">
        <v>229561808</v>
      </c>
      <c r="E73" s="14"/>
      <c r="F73" s="27">
        <v>223923313</v>
      </c>
      <c r="G73" s="14"/>
      <c r="H73" s="28">
        <v>169761723</v>
      </c>
      <c r="I73" s="17"/>
      <c r="J73" s="28">
        <v>168101324</v>
      </c>
      <c r="N73" s="15"/>
    </row>
    <row r="74" spans="1:17" ht="23.25" customHeight="1" x14ac:dyDescent="0.7">
      <c r="A74" s="32" t="s">
        <v>180</v>
      </c>
      <c r="B74" s="8"/>
      <c r="C74" s="8"/>
      <c r="D74" s="58">
        <f>SUM(D66:D73)</f>
        <v>510690774</v>
      </c>
      <c r="E74" s="33"/>
      <c r="F74" s="58">
        <f>SUM(F66:F73)</f>
        <v>505052279</v>
      </c>
      <c r="G74" s="34"/>
      <c r="H74" s="58">
        <f>SUM(H66:H73)</f>
        <v>444485473</v>
      </c>
      <c r="I74" s="34"/>
      <c r="J74" s="58">
        <f>SUM(J66:J73)</f>
        <v>442825074</v>
      </c>
    </row>
    <row r="75" spans="1:17" s="19" customFormat="1" ht="23.25" customHeight="1" x14ac:dyDescent="0.65">
      <c r="A75" s="22" t="s">
        <v>52</v>
      </c>
      <c r="B75" s="8"/>
      <c r="C75" s="8"/>
      <c r="D75" s="27">
        <v>3877109</v>
      </c>
      <c r="E75" s="18"/>
      <c r="F75" s="27">
        <v>3901431</v>
      </c>
      <c r="G75" s="25"/>
      <c r="H75" s="42">
        <v>0</v>
      </c>
      <c r="I75" s="31"/>
      <c r="J75" s="42">
        <v>0</v>
      </c>
      <c r="K75" s="15"/>
      <c r="L75" s="15"/>
      <c r="M75" s="15"/>
    </row>
    <row r="76" spans="1:17" ht="23.25" customHeight="1" x14ac:dyDescent="0.7">
      <c r="A76" s="32" t="s">
        <v>53</v>
      </c>
      <c r="B76" s="8"/>
      <c r="C76" s="8"/>
      <c r="D76" s="121">
        <f>SUM(D74:D75)</f>
        <v>514567883</v>
      </c>
      <c r="E76" s="33"/>
      <c r="F76" s="121">
        <f>SUM(F74:F75)</f>
        <v>508953710</v>
      </c>
      <c r="G76" s="33"/>
      <c r="H76" s="121">
        <f>SUM(H74:H75)</f>
        <v>444485473</v>
      </c>
      <c r="I76" s="33"/>
      <c r="J76" s="121">
        <f>SUM(J74:J75)</f>
        <v>442825074</v>
      </c>
      <c r="O76" s="29"/>
      <c r="Q76" s="29"/>
    </row>
    <row r="77" spans="1:17" ht="23.25" customHeight="1" x14ac:dyDescent="0.7">
      <c r="A77" s="32"/>
      <c r="B77" s="8"/>
      <c r="C77" s="8"/>
      <c r="D77" s="34"/>
      <c r="E77" s="33"/>
      <c r="F77" s="34"/>
      <c r="G77" s="33"/>
      <c r="H77" s="34"/>
      <c r="I77" s="33"/>
      <c r="J77" s="34"/>
    </row>
    <row r="78" spans="1:17" ht="23.25" customHeight="1" thickBot="1" x14ac:dyDescent="0.75">
      <c r="A78" s="32" t="s">
        <v>54</v>
      </c>
      <c r="B78" s="8"/>
      <c r="C78" s="8"/>
      <c r="D78" s="120">
        <f>+D51+D76</f>
        <v>579027857</v>
      </c>
      <c r="E78" s="33"/>
      <c r="F78" s="120">
        <f>+F51+F76</f>
        <v>592230254</v>
      </c>
      <c r="G78" s="33"/>
      <c r="H78" s="120">
        <f>+H51+H76</f>
        <v>508227842</v>
      </c>
      <c r="I78" s="33"/>
      <c r="J78" s="120">
        <f>+J51+J76</f>
        <v>525439716</v>
      </c>
      <c r="N78" s="15"/>
      <c r="O78" s="15"/>
      <c r="P78" s="15"/>
      <c r="Q78" s="15"/>
    </row>
    <row r="79" spans="1:17" ht="23.25" customHeight="1" thickTop="1" x14ac:dyDescent="0.65">
      <c r="A79" s="98"/>
      <c r="B79" s="8"/>
      <c r="C79" s="8"/>
      <c r="D79" s="29"/>
      <c r="F79" s="29"/>
      <c r="K79" s="15">
        <f>D27-D78</f>
        <v>0</v>
      </c>
      <c r="L79" s="89">
        <f>H27-H78</f>
        <v>0</v>
      </c>
    </row>
    <row r="80" spans="1:17" ht="23.25" customHeight="1" x14ac:dyDescent="0.7">
      <c r="A80" s="1" t="s">
        <v>0</v>
      </c>
      <c r="B80" s="9"/>
      <c r="C80" s="9"/>
      <c r="D80" s="6"/>
      <c r="E80" s="6"/>
      <c r="F80" s="6"/>
      <c r="G80" s="6"/>
      <c r="H80" s="99"/>
      <c r="I80" s="6"/>
      <c r="J80" s="99"/>
    </row>
    <row r="81" spans="1:16" ht="23.25" customHeight="1" x14ac:dyDescent="0.7">
      <c r="A81" s="1" t="s">
        <v>55</v>
      </c>
      <c r="B81" s="9"/>
      <c r="C81" s="9"/>
      <c r="D81" s="6"/>
      <c r="E81" s="6"/>
      <c r="F81" s="6"/>
      <c r="G81" s="6"/>
      <c r="H81" s="99"/>
      <c r="I81" s="6"/>
      <c r="J81" s="99"/>
    </row>
    <row r="82" spans="1:16" ht="23.25" customHeight="1" x14ac:dyDescent="0.7">
      <c r="A82" s="1"/>
      <c r="B82" s="9"/>
      <c r="C82" s="9"/>
      <c r="D82" s="6"/>
      <c r="E82" s="6"/>
      <c r="F82" s="6"/>
      <c r="G82" s="6"/>
      <c r="H82" s="99"/>
      <c r="I82" s="6"/>
      <c r="J82" s="99"/>
    </row>
    <row r="83" spans="1:16" ht="22.5" customHeight="1" x14ac:dyDescent="0.7">
      <c r="B83" s="9"/>
      <c r="C83" s="9"/>
      <c r="D83" s="141" t="s">
        <v>1</v>
      </c>
      <c r="E83" s="141"/>
      <c r="F83" s="141"/>
      <c r="G83" s="6"/>
      <c r="H83" s="141" t="s">
        <v>56</v>
      </c>
      <c r="I83" s="141"/>
      <c r="J83" s="141"/>
    </row>
    <row r="84" spans="1:16" ht="44.25" customHeight="1" x14ac:dyDescent="0.7">
      <c r="B84" s="9"/>
      <c r="C84" s="9"/>
      <c r="D84" s="144" t="s">
        <v>57</v>
      </c>
      <c r="E84" s="142"/>
      <c r="F84" s="142"/>
      <c r="G84" s="6"/>
      <c r="H84" s="144" t="s">
        <v>57</v>
      </c>
      <c r="I84" s="142"/>
      <c r="J84" s="142"/>
    </row>
    <row r="85" spans="1:16" ht="22.5" customHeight="1" x14ac:dyDescent="0.65">
      <c r="B85" s="8" t="s">
        <v>5</v>
      </c>
      <c r="C85" s="8"/>
      <c r="D85" s="7">
        <v>2568</v>
      </c>
      <c r="E85" s="9"/>
      <c r="F85" s="7">
        <v>2567</v>
      </c>
      <c r="G85" s="9"/>
      <c r="H85" s="9">
        <v>2568</v>
      </c>
      <c r="I85" s="9"/>
      <c r="J85" s="9">
        <v>2567</v>
      </c>
    </row>
    <row r="86" spans="1:16" ht="22.5" customHeight="1" x14ac:dyDescent="0.65">
      <c r="A86" s="70"/>
      <c r="B86" s="8"/>
      <c r="C86" s="8"/>
      <c r="D86" s="143" t="s">
        <v>6</v>
      </c>
      <c r="E86" s="143"/>
      <c r="F86" s="143"/>
      <c r="G86" s="143"/>
      <c r="H86" s="143"/>
      <c r="I86" s="143"/>
      <c r="J86" s="143"/>
    </row>
    <row r="87" spans="1:16" ht="22" customHeight="1" x14ac:dyDescent="0.7">
      <c r="A87" s="52" t="s">
        <v>58</v>
      </c>
      <c r="B87" s="8">
        <v>4</v>
      </c>
      <c r="C87" s="8"/>
      <c r="D87" s="100"/>
      <c r="E87" s="100"/>
      <c r="F87" s="100"/>
      <c r="G87" s="100"/>
      <c r="H87" s="100"/>
      <c r="I87" s="100"/>
      <c r="J87" s="100"/>
    </row>
    <row r="88" spans="1:16" ht="22" customHeight="1" x14ac:dyDescent="0.65">
      <c r="A88" s="13" t="s">
        <v>59</v>
      </c>
      <c r="B88" s="8">
        <v>14</v>
      </c>
      <c r="C88" s="101"/>
      <c r="D88" s="14">
        <v>360369693</v>
      </c>
      <c r="E88" s="17"/>
      <c r="F88" s="14">
        <v>400445499</v>
      </c>
      <c r="G88" s="17"/>
      <c r="H88" s="14">
        <v>291088218</v>
      </c>
      <c r="I88" s="17"/>
      <c r="J88" s="14">
        <v>333597444</v>
      </c>
      <c r="N88" s="15"/>
      <c r="O88" s="15"/>
      <c r="P88" s="15"/>
    </row>
    <row r="89" spans="1:16" ht="22" customHeight="1" x14ac:dyDescent="0.65">
      <c r="A89" s="13" t="s">
        <v>60</v>
      </c>
      <c r="B89" s="8"/>
      <c r="C89" s="101"/>
      <c r="D89" s="14">
        <v>8708847</v>
      </c>
      <c r="E89" s="17"/>
      <c r="F89" s="14">
        <v>9734865</v>
      </c>
      <c r="G89" s="17"/>
      <c r="H89" s="28">
        <v>10701192</v>
      </c>
      <c r="I89" s="17"/>
      <c r="J89" s="28">
        <v>28233601</v>
      </c>
      <c r="N89" s="15"/>
      <c r="O89" s="15"/>
      <c r="P89" s="15"/>
    </row>
    <row r="90" spans="1:16" ht="22" customHeight="1" x14ac:dyDescent="0.7">
      <c r="A90" s="32" t="s">
        <v>61</v>
      </c>
      <c r="B90" s="8"/>
      <c r="C90" s="8"/>
      <c r="D90" s="56">
        <f>SUM(D88:D89)</f>
        <v>369078540</v>
      </c>
      <c r="E90" s="33"/>
      <c r="F90" s="56">
        <f>SUM(F88:F89)</f>
        <v>410180364</v>
      </c>
      <c r="G90" s="33"/>
      <c r="H90" s="56">
        <f>SUM(H88:H89)</f>
        <v>301789410</v>
      </c>
      <c r="I90" s="33"/>
      <c r="J90" s="56">
        <f>SUM(J88:J89)</f>
        <v>361831045</v>
      </c>
      <c r="N90" s="15"/>
      <c r="O90" s="15"/>
    </row>
    <row r="91" spans="1:16" ht="15" customHeight="1" x14ac:dyDescent="0.65">
      <c r="A91" s="91"/>
      <c r="B91" s="8"/>
      <c r="C91" s="8"/>
      <c r="D91" s="17"/>
      <c r="E91" s="17"/>
      <c r="F91" s="17"/>
      <c r="G91" s="17"/>
      <c r="H91" s="17"/>
      <c r="I91" s="17"/>
      <c r="J91" s="17"/>
      <c r="N91" s="15"/>
      <c r="O91" s="15"/>
    </row>
    <row r="92" spans="1:16" ht="22" customHeight="1" x14ac:dyDescent="0.7">
      <c r="A92" s="52" t="s">
        <v>62</v>
      </c>
      <c r="B92" s="8"/>
      <c r="C92" s="8"/>
      <c r="D92" s="17"/>
      <c r="E92" s="17"/>
      <c r="F92" s="17"/>
      <c r="G92" s="17"/>
      <c r="H92" s="17"/>
      <c r="I92" s="17"/>
      <c r="J92" s="17"/>
      <c r="N92" s="15"/>
      <c r="O92" s="15"/>
    </row>
    <row r="93" spans="1:16" ht="22" customHeight="1" x14ac:dyDescent="0.65">
      <c r="A93" s="22" t="s">
        <v>63</v>
      </c>
      <c r="B93" s="8" t="s">
        <v>64</v>
      </c>
      <c r="C93" s="8"/>
      <c r="D93" s="14">
        <v>315102322</v>
      </c>
      <c r="E93" s="24"/>
      <c r="F93" s="14">
        <v>350929995</v>
      </c>
      <c r="G93" s="24"/>
      <c r="H93" s="14">
        <v>261454824</v>
      </c>
      <c r="I93" s="24"/>
      <c r="J93" s="14">
        <v>294743963</v>
      </c>
      <c r="N93" s="15"/>
      <c r="O93" s="15"/>
    </row>
    <row r="94" spans="1:16" ht="22" customHeight="1" x14ac:dyDescent="0.65">
      <c r="A94" s="22" t="s">
        <v>65</v>
      </c>
      <c r="B94" s="8"/>
      <c r="C94" s="8"/>
      <c r="D94" s="40">
        <v>1622655</v>
      </c>
      <c r="E94" s="24"/>
      <c r="F94" s="40">
        <v>1855748</v>
      </c>
      <c r="G94" s="24"/>
      <c r="H94" s="40">
        <v>998600</v>
      </c>
      <c r="I94" s="24"/>
      <c r="J94" s="40">
        <v>1121395</v>
      </c>
      <c r="N94" s="15"/>
      <c r="O94" s="15"/>
    </row>
    <row r="95" spans="1:16" ht="22" customHeight="1" x14ac:dyDescent="0.65">
      <c r="A95" s="22" t="s">
        <v>66</v>
      </c>
      <c r="B95" s="8">
        <v>4</v>
      </c>
      <c r="C95" s="8"/>
      <c r="D95" s="14">
        <v>29932237</v>
      </c>
      <c r="E95" s="24"/>
      <c r="F95" s="14">
        <v>32937867</v>
      </c>
      <c r="G95" s="24"/>
      <c r="H95" s="28">
        <v>17902085</v>
      </c>
      <c r="I95" s="24"/>
      <c r="J95" s="28">
        <v>21296371</v>
      </c>
      <c r="N95" s="15"/>
      <c r="O95" s="15"/>
    </row>
    <row r="96" spans="1:16" ht="22" customHeight="1" x14ac:dyDescent="0.7">
      <c r="A96" s="32" t="s">
        <v>67</v>
      </c>
      <c r="B96" s="8"/>
      <c r="C96" s="8"/>
      <c r="D96" s="56">
        <f>SUM(D93:D95)</f>
        <v>346657214</v>
      </c>
      <c r="E96" s="33"/>
      <c r="F96" s="56">
        <f>SUM(F93:F95)</f>
        <v>385723610</v>
      </c>
      <c r="G96" s="33"/>
      <c r="H96" s="56">
        <f>SUM(H93:H95)</f>
        <v>280355509</v>
      </c>
      <c r="I96" s="33"/>
      <c r="J96" s="56">
        <f>SUM(J93:J95)</f>
        <v>317161729</v>
      </c>
      <c r="N96" s="15"/>
      <c r="O96" s="15"/>
    </row>
    <row r="97" spans="1:15" ht="15" customHeight="1" x14ac:dyDescent="0.65">
      <c r="A97" s="91"/>
      <c r="B97" s="8"/>
      <c r="C97" s="8"/>
      <c r="D97" s="17"/>
      <c r="E97" s="17"/>
      <c r="F97" s="17"/>
      <c r="G97" s="17"/>
      <c r="H97" s="17"/>
      <c r="I97" s="17"/>
      <c r="J97" s="17"/>
      <c r="N97" s="15"/>
      <c r="O97" s="15"/>
    </row>
    <row r="98" spans="1:15" ht="22" customHeight="1" x14ac:dyDescent="0.7">
      <c r="A98" s="32" t="s">
        <v>68</v>
      </c>
      <c r="B98" s="8"/>
      <c r="C98" s="8"/>
      <c r="D98" s="58">
        <f>+D90-D96</f>
        <v>22421326</v>
      </c>
      <c r="E98" s="17"/>
      <c r="F98" s="58">
        <f>+F90-F96</f>
        <v>24456754</v>
      </c>
      <c r="G98" s="17"/>
      <c r="H98" s="58">
        <f>+H90-H96</f>
        <v>21433901</v>
      </c>
      <c r="I98" s="17"/>
      <c r="J98" s="58">
        <f>+J90-J96</f>
        <v>44669316</v>
      </c>
      <c r="N98" s="15"/>
      <c r="O98" s="15"/>
    </row>
    <row r="99" spans="1:15" ht="22" customHeight="1" x14ac:dyDescent="0.65">
      <c r="A99" s="22" t="s">
        <v>69</v>
      </c>
      <c r="B99" s="8"/>
      <c r="C99" s="8"/>
      <c r="D99" s="17">
        <v>-209253</v>
      </c>
      <c r="E99" s="17"/>
      <c r="F99" s="17">
        <v>-252118</v>
      </c>
      <c r="G99" s="17"/>
      <c r="H99" s="17">
        <v>-152100</v>
      </c>
      <c r="I99" s="17"/>
      <c r="J99" s="17">
        <v>-208226</v>
      </c>
      <c r="N99" s="15"/>
      <c r="O99" s="15"/>
    </row>
    <row r="100" spans="1:15" s="19" customFormat="1" ht="22" customHeight="1" x14ac:dyDescent="0.65">
      <c r="A100" s="22" t="s">
        <v>70</v>
      </c>
      <c r="B100" s="8">
        <v>8</v>
      </c>
      <c r="C100" s="8"/>
      <c r="D100" s="28">
        <v>3022648</v>
      </c>
      <c r="E100" s="17"/>
      <c r="F100" s="28">
        <v>2923711</v>
      </c>
      <c r="G100" s="17"/>
      <c r="H100" s="42">
        <v>0</v>
      </c>
      <c r="I100" s="23"/>
      <c r="J100" s="42">
        <v>0</v>
      </c>
      <c r="K100" s="15"/>
      <c r="L100" s="15"/>
      <c r="M100" s="15"/>
      <c r="N100" s="15"/>
      <c r="O100" s="15"/>
    </row>
    <row r="101" spans="1:15" ht="22" customHeight="1" x14ac:dyDescent="0.7">
      <c r="A101" s="32" t="s">
        <v>71</v>
      </c>
      <c r="B101" s="8"/>
      <c r="C101" s="8"/>
      <c r="D101" s="122">
        <f>SUM(D98:D100)</f>
        <v>25234721</v>
      </c>
      <c r="E101" s="33"/>
      <c r="F101" s="122">
        <f>SUM(F98:F100)</f>
        <v>27128347</v>
      </c>
      <c r="G101" s="34"/>
      <c r="H101" s="122">
        <f>SUM(H98:H100)</f>
        <v>21281801</v>
      </c>
      <c r="I101" s="34"/>
      <c r="J101" s="123">
        <f>SUM(J98:J100)</f>
        <v>44461090</v>
      </c>
      <c r="L101" s="137"/>
      <c r="N101" s="15"/>
      <c r="O101" s="15"/>
    </row>
    <row r="102" spans="1:15" ht="22" customHeight="1" x14ac:dyDescent="0.65">
      <c r="A102" s="13" t="s">
        <v>72</v>
      </c>
      <c r="B102" s="8">
        <v>16</v>
      </c>
      <c r="C102" s="8"/>
      <c r="D102" s="28">
        <v>-4455538</v>
      </c>
      <c r="E102" s="14"/>
      <c r="F102" s="28">
        <v>-5996436</v>
      </c>
      <c r="G102" s="102"/>
      <c r="H102" s="14">
        <v>-4099402</v>
      </c>
      <c r="I102" s="14"/>
      <c r="J102" s="14">
        <v>-5695591</v>
      </c>
      <c r="L102" s="137"/>
      <c r="N102" s="15"/>
      <c r="O102" s="15"/>
    </row>
    <row r="103" spans="1:15" ht="22" customHeight="1" thickBot="1" x14ac:dyDescent="0.75">
      <c r="A103" s="32" t="s">
        <v>73</v>
      </c>
      <c r="B103" s="8"/>
      <c r="C103" s="8"/>
      <c r="D103" s="124">
        <f>SUM(D101+D102)</f>
        <v>20779183</v>
      </c>
      <c r="E103" s="33"/>
      <c r="F103" s="124">
        <f>SUM(F101+F102)</f>
        <v>21131911</v>
      </c>
      <c r="G103" s="33"/>
      <c r="H103" s="124">
        <f>SUM(H101+H102)</f>
        <v>17182399</v>
      </c>
      <c r="I103" s="33"/>
      <c r="J103" s="124">
        <f>SUM(J101+J102)</f>
        <v>38765499</v>
      </c>
      <c r="L103" s="137"/>
    </row>
    <row r="104" spans="1:15" ht="15" customHeight="1" thickTop="1" x14ac:dyDescent="0.7">
      <c r="A104" s="32"/>
      <c r="B104" s="8"/>
      <c r="C104" s="8"/>
      <c r="D104" s="103"/>
      <c r="E104" s="104"/>
      <c r="F104" s="103"/>
      <c r="G104" s="105"/>
      <c r="H104" s="103"/>
      <c r="I104" s="105"/>
      <c r="J104" s="103"/>
      <c r="L104" s="137"/>
    </row>
    <row r="105" spans="1:15" ht="22.5" customHeight="1" x14ac:dyDescent="0.7">
      <c r="A105" s="1" t="s">
        <v>0</v>
      </c>
      <c r="B105" s="9"/>
      <c r="C105" s="9"/>
      <c r="D105" s="81"/>
      <c r="E105" s="6"/>
      <c r="F105" s="81"/>
      <c r="G105" s="6"/>
      <c r="H105" s="99"/>
      <c r="I105" s="6"/>
      <c r="J105" s="99"/>
    </row>
    <row r="106" spans="1:15" ht="22.5" customHeight="1" x14ac:dyDescent="0.7">
      <c r="A106" s="1" t="s">
        <v>55</v>
      </c>
      <c r="B106" s="9"/>
      <c r="C106" s="9"/>
      <c r="D106" s="6"/>
      <c r="E106" s="6"/>
      <c r="F106" s="6"/>
      <c r="G106" s="6"/>
      <c r="H106" s="99"/>
      <c r="I106" s="6"/>
      <c r="J106" s="99"/>
    </row>
    <row r="107" spans="1:15" ht="22.5" customHeight="1" x14ac:dyDescent="0.7">
      <c r="A107" s="1"/>
      <c r="B107" s="9"/>
      <c r="C107" s="9"/>
      <c r="D107" s="6"/>
      <c r="E107" s="6"/>
      <c r="F107" s="6"/>
      <c r="G107" s="6"/>
      <c r="H107" s="99"/>
      <c r="I107" s="6"/>
      <c r="J107" s="99"/>
    </row>
    <row r="108" spans="1:15" ht="22.5" customHeight="1" x14ac:dyDescent="0.7">
      <c r="B108" s="9"/>
      <c r="C108" s="9"/>
      <c r="D108" s="141" t="s">
        <v>1</v>
      </c>
      <c r="E108" s="141"/>
      <c r="F108" s="141"/>
      <c r="G108" s="6"/>
      <c r="H108" s="141" t="s">
        <v>56</v>
      </c>
      <c r="I108" s="141"/>
      <c r="J108" s="141"/>
    </row>
    <row r="109" spans="1:15" ht="44.25" customHeight="1" x14ac:dyDescent="0.7">
      <c r="B109" s="9"/>
      <c r="C109" s="9"/>
      <c r="D109" s="144" t="s">
        <v>57</v>
      </c>
      <c r="E109" s="142"/>
      <c r="F109" s="142"/>
      <c r="G109" s="6"/>
      <c r="H109" s="144" t="s">
        <v>57</v>
      </c>
      <c r="I109" s="142"/>
      <c r="J109" s="142"/>
    </row>
    <row r="110" spans="1:15" ht="22.5" customHeight="1" x14ac:dyDescent="0.65">
      <c r="B110" s="8" t="s">
        <v>5</v>
      </c>
      <c r="C110" s="8"/>
      <c r="D110" s="7">
        <v>2568</v>
      </c>
      <c r="E110" s="9"/>
      <c r="F110" s="7">
        <v>2567</v>
      </c>
      <c r="G110" s="9"/>
      <c r="H110" s="9">
        <v>2568</v>
      </c>
      <c r="I110" s="9"/>
      <c r="J110" s="9">
        <v>2567</v>
      </c>
    </row>
    <row r="111" spans="1:15" ht="22.5" customHeight="1" x14ac:dyDescent="0.65">
      <c r="A111" s="70"/>
      <c r="B111" s="8"/>
      <c r="C111" s="8"/>
      <c r="D111" s="143" t="s">
        <v>6</v>
      </c>
      <c r="E111" s="143"/>
      <c r="F111" s="143"/>
      <c r="G111" s="143"/>
      <c r="H111" s="143"/>
      <c r="I111" s="143"/>
      <c r="J111" s="143"/>
    </row>
    <row r="112" spans="1:15" s="107" customFormat="1" ht="21.75" customHeight="1" x14ac:dyDescent="0.7">
      <c r="A112" s="32" t="s">
        <v>74</v>
      </c>
      <c r="B112" s="8"/>
      <c r="C112" s="8"/>
      <c r="D112" s="100"/>
      <c r="E112" s="100"/>
      <c r="F112" s="100"/>
      <c r="G112" s="100"/>
      <c r="H112" s="100"/>
      <c r="I112" s="100"/>
      <c r="J112" s="100"/>
      <c r="K112" s="106"/>
      <c r="L112" s="106"/>
      <c r="M112" s="106"/>
    </row>
    <row r="113" spans="1:17" ht="22.5" customHeight="1" x14ac:dyDescent="0.7">
      <c r="A113" s="52" t="s">
        <v>75</v>
      </c>
      <c r="B113" s="8"/>
      <c r="C113" s="8"/>
      <c r="D113" s="100"/>
      <c r="E113" s="100"/>
      <c r="F113" s="100"/>
      <c r="G113" s="100"/>
      <c r="H113" s="100"/>
      <c r="I113" s="100"/>
      <c r="J113" s="100"/>
    </row>
    <row r="114" spans="1:17" ht="22.5" customHeight="1" x14ac:dyDescent="0.7">
      <c r="A114" s="52" t="s">
        <v>76</v>
      </c>
      <c r="B114" s="8"/>
      <c r="C114" s="8"/>
      <c r="D114" s="100"/>
      <c r="E114" s="100"/>
      <c r="F114" s="100"/>
      <c r="G114" s="100"/>
      <c r="H114" s="100"/>
      <c r="I114" s="100"/>
      <c r="J114" s="100"/>
    </row>
    <row r="115" spans="1:17" ht="22.5" customHeight="1" x14ac:dyDescent="0.65">
      <c r="A115" s="22" t="s">
        <v>77</v>
      </c>
      <c r="B115" s="8"/>
      <c r="C115" s="8"/>
      <c r="D115" s="108"/>
      <c r="E115" s="108"/>
      <c r="F115" s="108"/>
      <c r="G115" s="109"/>
      <c r="H115" s="108"/>
      <c r="I115" s="108"/>
      <c r="J115" s="108"/>
    </row>
    <row r="116" spans="1:17" s="19" customFormat="1" ht="22.5" customHeight="1" x14ac:dyDescent="0.65">
      <c r="A116" s="22" t="s">
        <v>78</v>
      </c>
      <c r="B116" s="8">
        <v>13</v>
      </c>
      <c r="C116" s="8"/>
      <c r="D116" s="18">
        <v>446238</v>
      </c>
      <c r="E116" s="18"/>
      <c r="F116" s="18">
        <v>142780</v>
      </c>
      <c r="G116" s="110"/>
      <c r="H116" s="18">
        <v>0</v>
      </c>
      <c r="I116" s="18"/>
      <c r="J116" s="18">
        <v>142780</v>
      </c>
      <c r="K116" s="15"/>
      <c r="L116" s="15"/>
      <c r="M116" s="15"/>
    </row>
    <row r="117" spans="1:17" s="19" customFormat="1" ht="22.5" hidden="1" customHeight="1" x14ac:dyDescent="0.65">
      <c r="A117" s="22" t="s">
        <v>79</v>
      </c>
      <c r="B117" s="8"/>
      <c r="C117" s="8"/>
      <c r="D117" s="18"/>
      <c r="E117" s="18"/>
      <c r="F117" s="18"/>
      <c r="G117" s="110"/>
      <c r="H117" s="18"/>
      <c r="I117" s="18"/>
      <c r="J117" s="18"/>
      <c r="K117" s="15"/>
      <c r="L117" s="15"/>
      <c r="M117" s="15"/>
    </row>
    <row r="118" spans="1:17" s="19" customFormat="1" ht="22.5" hidden="1" customHeight="1" x14ac:dyDescent="0.65">
      <c r="A118" s="22" t="s">
        <v>154</v>
      </c>
      <c r="B118" s="8">
        <v>8</v>
      </c>
      <c r="C118" s="8"/>
      <c r="D118" s="18">
        <v>0</v>
      </c>
      <c r="E118" s="18"/>
      <c r="F118" s="18">
        <v>0</v>
      </c>
      <c r="G118" s="110"/>
      <c r="H118" s="18">
        <v>0</v>
      </c>
      <c r="I118" s="18"/>
      <c r="J118" s="18">
        <v>0</v>
      </c>
      <c r="K118" s="15"/>
      <c r="L118" s="15"/>
      <c r="M118" s="15"/>
    </row>
    <row r="119" spans="1:17" s="19" customFormat="1" ht="22.5" customHeight="1" x14ac:dyDescent="0.65">
      <c r="A119" s="22" t="s">
        <v>80</v>
      </c>
      <c r="B119" s="8"/>
      <c r="C119" s="8"/>
      <c r="D119" s="18"/>
      <c r="E119" s="18"/>
      <c r="F119" s="18"/>
      <c r="G119" s="110"/>
      <c r="H119" s="18"/>
      <c r="I119" s="18"/>
      <c r="J119" s="18"/>
      <c r="L119" s="15"/>
      <c r="M119" s="15"/>
    </row>
    <row r="120" spans="1:17" s="19" customFormat="1" ht="22.5" customHeight="1" x14ac:dyDescent="0.65">
      <c r="A120" s="22" t="s">
        <v>81</v>
      </c>
      <c r="B120" s="8">
        <v>16</v>
      </c>
      <c r="C120" s="8"/>
      <c r="D120" s="133">
        <v>-89248</v>
      </c>
      <c r="E120" s="18"/>
      <c r="F120" s="18">
        <v>-28556</v>
      </c>
      <c r="G120" s="110"/>
      <c r="H120" s="18">
        <v>0</v>
      </c>
      <c r="I120" s="18"/>
      <c r="J120" s="18">
        <v>-28556</v>
      </c>
      <c r="K120" s="15"/>
      <c r="L120" s="15"/>
      <c r="M120" s="15"/>
    </row>
    <row r="121" spans="1:17" s="5" customFormat="1" ht="22.5" customHeight="1" x14ac:dyDescent="0.7">
      <c r="A121" s="32" t="s">
        <v>181</v>
      </c>
      <c r="B121" s="68"/>
      <c r="C121" s="68"/>
      <c r="D121" s="57">
        <f>D116+D120+D118</f>
        <v>356990</v>
      </c>
      <c r="E121" s="111"/>
      <c r="F121" s="57">
        <f>F116+F120+F118</f>
        <v>114224</v>
      </c>
      <c r="G121" s="112"/>
      <c r="H121" s="57">
        <f>H116+H120+H118</f>
        <v>0</v>
      </c>
      <c r="I121" s="111"/>
      <c r="J121" s="57">
        <f>J116+J120+J118</f>
        <v>114224</v>
      </c>
      <c r="K121" s="15"/>
      <c r="L121" s="113"/>
      <c r="M121" s="113"/>
    </row>
    <row r="122" spans="1:17" s="5" customFormat="1" ht="2.5" customHeight="1" x14ac:dyDescent="0.7">
      <c r="A122" s="32"/>
      <c r="B122" s="68"/>
      <c r="C122" s="68"/>
      <c r="D122" s="39"/>
      <c r="E122" s="111"/>
      <c r="F122" s="39"/>
      <c r="G122" s="112"/>
      <c r="H122" s="39"/>
      <c r="I122" s="111"/>
      <c r="J122" s="39"/>
      <c r="K122" s="15"/>
      <c r="L122" s="113"/>
      <c r="M122" s="113"/>
    </row>
    <row r="123" spans="1:17" s="107" customFormat="1" ht="21.75" customHeight="1" thickBot="1" x14ac:dyDescent="0.75">
      <c r="A123" s="32" t="s">
        <v>155</v>
      </c>
      <c r="B123" s="8"/>
      <c r="C123" s="8"/>
      <c r="D123" s="120">
        <f>D103+D121</f>
        <v>21136173</v>
      </c>
      <c r="E123" s="114"/>
      <c r="F123" s="120">
        <f>F103+F121</f>
        <v>21246135</v>
      </c>
      <c r="G123" s="114"/>
      <c r="H123" s="120">
        <f>H103+H121</f>
        <v>17182399</v>
      </c>
      <c r="I123" s="114"/>
      <c r="J123" s="125">
        <f>J103+J121</f>
        <v>38879723</v>
      </c>
      <c r="K123" s="15"/>
      <c r="L123" s="113"/>
      <c r="M123" s="106"/>
      <c r="O123" s="106"/>
      <c r="Q123" s="115"/>
    </row>
    <row r="124" spans="1:17" ht="7.5" customHeight="1" thickTop="1" x14ac:dyDescent="0.7">
      <c r="A124" s="32"/>
      <c r="B124" s="8"/>
      <c r="C124" s="8"/>
      <c r="D124" s="116"/>
      <c r="E124" s="114"/>
      <c r="F124" s="116"/>
      <c r="G124" s="114"/>
      <c r="H124" s="116"/>
      <c r="I124" s="114"/>
      <c r="J124" s="116"/>
      <c r="L124" s="113"/>
    </row>
    <row r="125" spans="1:17" ht="21.75" customHeight="1" x14ac:dyDescent="0.7">
      <c r="A125" s="32" t="s">
        <v>164</v>
      </c>
      <c r="B125" s="8"/>
      <c r="C125" s="8"/>
      <c r="D125" s="25"/>
      <c r="E125" s="25"/>
      <c r="F125" s="25"/>
      <c r="G125" s="25"/>
      <c r="H125" s="25"/>
      <c r="I125" s="25"/>
      <c r="J125" s="25"/>
      <c r="L125" s="113"/>
      <c r="M125" s="17"/>
    </row>
    <row r="126" spans="1:17" ht="21.75" customHeight="1" x14ac:dyDescent="0.7">
      <c r="A126" s="22" t="s">
        <v>171</v>
      </c>
      <c r="B126" s="8"/>
      <c r="C126" s="8"/>
      <c r="D126" s="79">
        <f>D128-D127</f>
        <v>20908957</v>
      </c>
      <c r="E126" s="18"/>
      <c r="F126" s="79">
        <f>F128-F127</f>
        <v>23346649</v>
      </c>
      <c r="G126" s="110"/>
      <c r="H126" s="79">
        <f>H128-H127</f>
        <v>17182399</v>
      </c>
      <c r="I126" s="18"/>
      <c r="J126" s="79">
        <f>J128-J127</f>
        <v>38765499</v>
      </c>
      <c r="L126" s="113"/>
      <c r="M126" s="17"/>
    </row>
    <row r="127" spans="1:17" s="19" customFormat="1" ht="21.75" customHeight="1" x14ac:dyDescent="0.7">
      <c r="A127" s="22" t="s">
        <v>82</v>
      </c>
      <c r="B127" s="8"/>
      <c r="C127" s="8"/>
      <c r="D127" s="134">
        <v>-129774</v>
      </c>
      <c r="E127" s="14"/>
      <c r="F127" s="28">
        <v>-2214738</v>
      </c>
      <c r="G127" s="102"/>
      <c r="H127" s="14">
        <v>0</v>
      </c>
      <c r="I127" s="14"/>
      <c r="J127" s="14">
        <v>0</v>
      </c>
      <c r="K127" s="15"/>
      <c r="L127" s="113"/>
      <c r="M127" s="17"/>
    </row>
    <row r="128" spans="1:17" ht="21.75" customHeight="1" thickBot="1" x14ac:dyDescent="0.75">
      <c r="A128" s="32"/>
      <c r="B128" s="8"/>
      <c r="C128" s="8"/>
      <c r="D128" s="124">
        <f>D103</f>
        <v>20779183</v>
      </c>
      <c r="E128" s="114"/>
      <c r="F128" s="124">
        <f>F103</f>
        <v>21131911</v>
      </c>
      <c r="G128" s="114"/>
      <c r="H128" s="124">
        <f>H103</f>
        <v>17182399</v>
      </c>
      <c r="I128" s="114"/>
      <c r="J128" s="124">
        <f>J103</f>
        <v>38765499</v>
      </c>
      <c r="L128" s="113"/>
      <c r="M128" s="17"/>
    </row>
    <row r="129" spans="1:13" ht="7.5" customHeight="1" thickTop="1" x14ac:dyDescent="0.7">
      <c r="A129" s="32"/>
      <c r="B129" s="8"/>
      <c r="C129" s="8"/>
      <c r="D129" s="116"/>
      <c r="E129" s="114"/>
      <c r="F129" s="116"/>
      <c r="G129" s="114"/>
      <c r="H129" s="116"/>
      <c r="I129" s="114"/>
      <c r="J129" s="116"/>
      <c r="L129" s="113"/>
      <c r="M129" s="17"/>
    </row>
    <row r="130" spans="1:13" ht="21.75" customHeight="1" x14ac:dyDescent="0.7">
      <c r="A130" s="32" t="s">
        <v>165</v>
      </c>
      <c r="B130" s="8"/>
      <c r="C130" s="8"/>
      <c r="D130" s="25"/>
      <c r="E130" s="25"/>
      <c r="F130" s="25"/>
      <c r="G130" s="25"/>
      <c r="H130" s="25"/>
      <c r="I130" s="25"/>
      <c r="J130" s="25"/>
      <c r="L130" s="113"/>
      <c r="M130" s="17"/>
    </row>
    <row r="131" spans="1:13" ht="21.75" customHeight="1" x14ac:dyDescent="0.7">
      <c r="A131" s="22" t="s">
        <v>171</v>
      </c>
      <c r="B131" s="8"/>
      <c r="C131" s="8"/>
      <c r="D131" s="79">
        <f>D133-D132</f>
        <v>21160495</v>
      </c>
      <c r="E131" s="18"/>
      <c r="F131" s="79">
        <f>F133-F132</f>
        <v>23460873</v>
      </c>
      <c r="G131" s="110"/>
      <c r="H131" s="79">
        <f>H133-H132</f>
        <v>17182399</v>
      </c>
      <c r="I131" s="18"/>
      <c r="J131" s="79">
        <f>J133-J132</f>
        <v>38879723</v>
      </c>
      <c r="L131" s="113"/>
    </row>
    <row r="132" spans="1:13" s="19" customFormat="1" ht="21.75" customHeight="1" x14ac:dyDescent="0.7">
      <c r="A132" s="22" t="s">
        <v>82</v>
      </c>
      <c r="B132" s="8"/>
      <c r="C132" s="8"/>
      <c r="D132" s="28">
        <v>-24322</v>
      </c>
      <c r="E132" s="14"/>
      <c r="F132" s="28">
        <v>-2214738</v>
      </c>
      <c r="G132" s="102"/>
      <c r="H132" s="14">
        <v>0</v>
      </c>
      <c r="I132" s="14"/>
      <c r="J132" s="14">
        <v>0</v>
      </c>
      <c r="K132" s="15"/>
      <c r="L132" s="113"/>
      <c r="M132" s="15"/>
    </row>
    <row r="133" spans="1:13" ht="21.75" customHeight="1" thickBot="1" x14ac:dyDescent="0.75">
      <c r="A133" s="32"/>
      <c r="B133" s="8"/>
      <c r="C133" s="8"/>
      <c r="D133" s="124">
        <f>D123</f>
        <v>21136173</v>
      </c>
      <c r="E133" s="114"/>
      <c r="F133" s="124">
        <f>F123</f>
        <v>21246135</v>
      </c>
      <c r="G133" s="114"/>
      <c r="H133" s="124">
        <f>H123</f>
        <v>17182399</v>
      </c>
      <c r="I133" s="114"/>
      <c r="J133" s="124">
        <f>J123</f>
        <v>38879723</v>
      </c>
      <c r="L133" s="113"/>
    </row>
    <row r="134" spans="1:13" ht="7.5" customHeight="1" thickTop="1" x14ac:dyDescent="0.7">
      <c r="A134" s="32"/>
      <c r="B134" s="8"/>
      <c r="C134" s="8"/>
      <c r="D134" s="116"/>
      <c r="E134" s="117"/>
      <c r="F134" s="116"/>
      <c r="G134" s="114"/>
      <c r="H134" s="116"/>
      <c r="I134" s="114"/>
      <c r="J134" s="116"/>
    </row>
    <row r="135" spans="1:13" ht="29.5" customHeight="1" thickBot="1" x14ac:dyDescent="0.75">
      <c r="A135" s="32" t="s">
        <v>83</v>
      </c>
      <c r="B135" s="8">
        <v>17</v>
      </c>
      <c r="D135" s="126">
        <f>D126/D63</f>
        <v>0.10507013567839196</v>
      </c>
      <c r="E135" s="30"/>
      <c r="F135" s="126">
        <f>F126/F63</f>
        <v>0.11731984422110553</v>
      </c>
      <c r="G135" s="30"/>
      <c r="H135" s="126">
        <f>H126/H63</f>
        <v>8.6343713567839195E-2</v>
      </c>
      <c r="I135" s="30"/>
      <c r="J135" s="126">
        <f>J126/J63</f>
        <v>0.19480150251256281</v>
      </c>
      <c r="K135" s="89"/>
    </row>
    <row r="136" spans="1:13" ht="22" thickTop="1" x14ac:dyDescent="0.65">
      <c r="C136" s="118"/>
      <c r="H136" s="3"/>
      <c r="J136" s="3"/>
    </row>
    <row r="137" spans="1:13" ht="23.25" customHeight="1" x14ac:dyDescent="0.65">
      <c r="D137" s="12"/>
      <c r="F137" s="12"/>
      <c r="H137" s="119"/>
      <c r="J137" s="119"/>
    </row>
  </sheetData>
  <sheetProtection formatCells="0" formatColumns="0" formatRows="0" insertColumns="0" insertRows="0" insertHyperlinks="0" deleteColumns="0" deleteRows="0" sort="0" autoFilter="0" pivotTables="0"/>
  <mergeCells count="25">
    <mergeCell ref="D108:F108"/>
    <mergeCell ref="H108:J108"/>
    <mergeCell ref="D109:F109"/>
    <mergeCell ref="H109:J109"/>
    <mergeCell ref="D111:J111"/>
    <mergeCell ref="D32:F32"/>
    <mergeCell ref="H32:J32"/>
    <mergeCell ref="D86:J86"/>
    <mergeCell ref="D33:F33"/>
    <mergeCell ref="H33:J33"/>
    <mergeCell ref="D35:J35"/>
    <mergeCell ref="D56:F56"/>
    <mergeCell ref="H56:J56"/>
    <mergeCell ref="D57:F57"/>
    <mergeCell ref="H57:J57"/>
    <mergeCell ref="D59:J59"/>
    <mergeCell ref="D83:F83"/>
    <mergeCell ref="H83:J83"/>
    <mergeCell ref="D84:F84"/>
    <mergeCell ref="H84:J84"/>
    <mergeCell ref="D4:F4"/>
    <mergeCell ref="H4:J4"/>
    <mergeCell ref="D5:F5"/>
    <mergeCell ref="H5:J5"/>
    <mergeCell ref="D7:J7"/>
  </mergeCells>
  <pageMargins left="0.7" right="0.63" top="0.48" bottom="0.5" header="0.4" footer="0.5"/>
  <pageSetup paperSize="9" scale="87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&amp;17&amp;P</oddFooter>
  </headerFooter>
  <rowBreaks count="4" manualBreakCount="4">
    <brk id="28" max="16383" man="1"/>
    <brk id="52" max="16383" man="1"/>
    <brk id="79" max="16383" man="1"/>
    <brk id="10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2"/>
  <sheetViews>
    <sheetView view="pageBreakPreview" zoomScale="85" zoomScaleNormal="70" zoomScaleSheetLayoutView="85" workbookViewId="0">
      <selection activeCell="B42" sqref="B42"/>
    </sheetView>
  </sheetViews>
  <sheetFormatPr defaultColWidth="9.09765625" defaultRowHeight="23.25" customHeight="1" x14ac:dyDescent="0.65"/>
  <cols>
    <col min="1" max="1" width="54.69921875" style="13" customWidth="1"/>
    <col min="2" max="2" width="8.09765625" style="16" customWidth="1"/>
    <col min="3" max="3" width="1.09765625" style="3" customWidth="1"/>
    <col min="4" max="4" width="13.09765625" style="3" bestFit="1" customWidth="1"/>
    <col min="5" max="5" width="1.09765625" style="3" customWidth="1"/>
    <col min="6" max="6" width="12.69921875" style="3" customWidth="1"/>
    <col min="7" max="7" width="1.09765625" style="3" customWidth="1"/>
    <col min="8" max="8" width="13.69921875" style="3" customWidth="1"/>
    <col min="9" max="9" width="1.09765625" style="3" customWidth="1"/>
    <col min="10" max="10" width="14.09765625" style="3" bestFit="1" customWidth="1"/>
    <col min="11" max="11" width="1.09765625" style="3" customWidth="1"/>
    <col min="12" max="12" width="15.09765625" style="3" bestFit="1" customWidth="1"/>
    <col min="13" max="13" width="1.09765625" style="3" customWidth="1"/>
    <col min="14" max="14" width="13.69921875" style="3" customWidth="1"/>
    <col min="15" max="15" width="1.09765625" style="3" customWidth="1"/>
    <col min="16" max="16" width="11.59765625" style="3" customWidth="1"/>
    <col min="17" max="17" width="1.09765625" style="3" customWidth="1"/>
    <col min="18" max="18" width="15.59765625" style="3" customWidth="1"/>
    <col min="19" max="19" width="16.09765625" style="3" bestFit="1" customWidth="1"/>
    <col min="20" max="20" width="11" style="3" bestFit="1" customWidth="1"/>
    <col min="21" max="16384" width="9.09765625" style="3"/>
  </cols>
  <sheetData>
    <row r="1" spans="1:18" ht="23.25" customHeight="1" x14ac:dyDescent="0.7">
      <c r="A1" s="1" t="s">
        <v>0</v>
      </c>
    </row>
    <row r="2" spans="1:18" ht="23.25" customHeight="1" x14ac:dyDescent="0.7">
      <c r="A2" s="1" t="s">
        <v>159</v>
      </c>
    </row>
    <row r="3" spans="1:18" ht="23.25" customHeight="1" x14ac:dyDescent="0.7">
      <c r="A3" s="1"/>
    </row>
    <row r="4" spans="1:18" ht="23.25" customHeight="1" x14ac:dyDescent="0.7">
      <c r="D4" s="141" t="s">
        <v>1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23.25" customHeight="1" x14ac:dyDescent="0.7">
      <c r="D5" s="6"/>
      <c r="E5" s="6"/>
      <c r="F5" s="6"/>
      <c r="G5" s="6"/>
      <c r="H5" s="6"/>
      <c r="I5" s="6"/>
      <c r="J5" s="145" t="s">
        <v>84</v>
      </c>
      <c r="K5" s="145"/>
      <c r="L5" s="145"/>
      <c r="M5" s="6"/>
      <c r="N5" s="6"/>
      <c r="O5" s="6"/>
      <c r="P5" s="6"/>
      <c r="Q5" s="6"/>
      <c r="R5" s="6"/>
    </row>
    <row r="6" spans="1:18" ht="23.25" customHeight="1" x14ac:dyDescent="0.7">
      <c r="B6" s="13"/>
      <c r="C6" s="16"/>
      <c r="D6" s="19"/>
      <c r="E6" s="19"/>
      <c r="F6" s="19"/>
      <c r="G6" s="19"/>
      <c r="H6" s="7" t="s">
        <v>85</v>
      </c>
      <c r="I6" s="6"/>
      <c r="M6" s="7"/>
      <c r="N6" s="8"/>
      <c r="O6" s="6"/>
      <c r="P6" s="7" t="s">
        <v>86</v>
      </c>
      <c r="Q6" s="19"/>
      <c r="R6" s="6"/>
    </row>
    <row r="7" spans="1:18" ht="23.25" customHeight="1" x14ac:dyDescent="0.65">
      <c r="B7" s="9"/>
      <c r="C7" s="8"/>
      <c r="D7" s="7" t="s">
        <v>87</v>
      </c>
      <c r="E7" s="7"/>
      <c r="F7" s="7"/>
      <c r="G7" s="7"/>
      <c r="H7" s="7" t="s">
        <v>88</v>
      </c>
      <c r="I7" s="19"/>
      <c r="J7" s="7"/>
      <c r="K7" s="19"/>
      <c r="L7" s="7"/>
      <c r="M7" s="7"/>
      <c r="N7" s="7" t="s">
        <v>161</v>
      </c>
      <c r="O7" s="7"/>
      <c r="P7" s="7" t="s">
        <v>90</v>
      </c>
      <c r="Q7" s="7"/>
      <c r="R7" s="19"/>
    </row>
    <row r="8" spans="1:18" ht="23.25" customHeight="1" x14ac:dyDescent="0.65">
      <c r="B8" s="9"/>
      <c r="C8" s="8"/>
      <c r="D8" s="7" t="s">
        <v>91</v>
      </c>
      <c r="E8" s="7"/>
      <c r="F8" s="7" t="s">
        <v>92</v>
      </c>
      <c r="G8" s="7"/>
      <c r="H8" s="7" t="s">
        <v>93</v>
      </c>
      <c r="I8" s="19"/>
      <c r="J8" s="7" t="s">
        <v>94</v>
      </c>
      <c r="K8" s="7"/>
      <c r="L8" s="7"/>
      <c r="M8" s="7"/>
      <c r="N8" s="7" t="s">
        <v>86</v>
      </c>
      <c r="O8" s="7"/>
      <c r="P8" s="7" t="s">
        <v>96</v>
      </c>
      <c r="Q8" s="7"/>
      <c r="R8" s="7" t="s">
        <v>89</v>
      </c>
    </row>
    <row r="9" spans="1:18" ht="23.25" customHeight="1" x14ac:dyDescent="0.65">
      <c r="B9" s="8" t="s">
        <v>5</v>
      </c>
      <c r="C9" s="8"/>
      <c r="D9" s="7" t="s">
        <v>97</v>
      </c>
      <c r="E9" s="7"/>
      <c r="F9" s="7" t="s">
        <v>98</v>
      </c>
      <c r="G9" s="7"/>
      <c r="H9" s="7" t="s">
        <v>99</v>
      </c>
      <c r="I9" s="19"/>
      <c r="J9" s="7" t="s">
        <v>100</v>
      </c>
      <c r="K9" s="7"/>
      <c r="L9" s="7" t="s">
        <v>101</v>
      </c>
      <c r="M9" s="7"/>
      <c r="N9" s="7" t="s">
        <v>162</v>
      </c>
      <c r="O9" s="7"/>
      <c r="P9" s="7" t="s">
        <v>102</v>
      </c>
      <c r="Q9" s="7"/>
      <c r="R9" s="7" t="s">
        <v>95</v>
      </c>
    </row>
    <row r="10" spans="1:18" ht="23.25" customHeight="1" x14ac:dyDescent="0.65">
      <c r="A10" s="3"/>
      <c r="B10" s="8"/>
      <c r="D10" s="143" t="s">
        <v>6</v>
      </c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</row>
    <row r="11" spans="1:18" ht="23.25" customHeight="1" x14ac:dyDescent="0.7">
      <c r="A11" s="32" t="s">
        <v>156</v>
      </c>
      <c r="B11" s="8"/>
    </row>
    <row r="12" spans="1:18" ht="23.25" customHeight="1" x14ac:dyDescent="0.7">
      <c r="A12" s="32" t="s">
        <v>157</v>
      </c>
      <c r="B12" s="8"/>
      <c r="C12" s="6"/>
      <c r="D12" s="81">
        <v>199000000</v>
      </c>
      <c r="E12" s="6"/>
      <c r="F12" s="81">
        <v>55823750</v>
      </c>
      <c r="G12" s="6"/>
      <c r="H12" s="81">
        <v>6405216</v>
      </c>
      <c r="I12" s="6"/>
      <c r="J12" s="81">
        <v>19900000</v>
      </c>
      <c r="K12" s="6"/>
      <c r="L12" s="81">
        <v>373592440</v>
      </c>
      <c r="M12" s="6"/>
      <c r="N12" s="127">
        <f>SUM(D12:L12)</f>
        <v>654721406</v>
      </c>
      <c r="O12" s="6"/>
      <c r="P12" s="81">
        <v>6116169</v>
      </c>
      <c r="Q12" s="6"/>
      <c r="R12" s="127">
        <f>SUM(N12:P12)</f>
        <v>660837575</v>
      </c>
    </row>
    <row r="13" spans="1:18" ht="23.25" customHeight="1" x14ac:dyDescent="0.7">
      <c r="A13" s="32"/>
      <c r="B13" s="8"/>
      <c r="C13" s="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ht="23.25" customHeight="1" x14ac:dyDescent="0.7">
      <c r="A14" s="32" t="s">
        <v>103</v>
      </c>
      <c r="B14" s="8"/>
      <c r="C14" s="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ht="23.25" customHeight="1" x14ac:dyDescent="0.7">
      <c r="A15" s="52" t="s">
        <v>104</v>
      </c>
      <c r="B15" s="8"/>
      <c r="C15" s="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19" customFormat="1" ht="23.25" customHeight="1" x14ac:dyDescent="0.65">
      <c r="A16" s="22" t="s">
        <v>105</v>
      </c>
      <c r="B16" s="8">
        <v>18</v>
      </c>
      <c r="C16" s="7"/>
      <c r="D16" s="31">
        <v>0</v>
      </c>
      <c r="E16" s="31"/>
      <c r="F16" s="31">
        <v>0</v>
      </c>
      <c r="G16" s="31"/>
      <c r="H16" s="31">
        <v>0</v>
      </c>
      <c r="I16" s="31"/>
      <c r="J16" s="31">
        <v>0</v>
      </c>
      <c r="K16" s="82"/>
      <c r="L16" s="31">
        <v>-173130000</v>
      </c>
      <c r="M16" s="82"/>
      <c r="N16" s="128">
        <v>-173130000</v>
      </c>
      <c r="O16" s="82"/>
      <c r="P16" s="31">
        <v>0</v>
      </c>
      <c r="Q16" s="82"/>
      <c r="R16" s="128">
        <f>SUM(N16:P16)</f>
        <v>-173130000</v>
      </c>
    </row>
    <row r="17" spans="1:19" s="5" customFormat="1" ht="23.25" customHeight="1" x14ac:dyDescent="0.7">
      <c r="A17" s="67" t="s">
        <v>106</v>
      </c>
      <c r="B17" s="68"/>
      <c r="C17" s="6"/>
      <c r="D17" s="129">
        <f>D16</f>
        <v>0</v>
      </c>
      <c r="F17" s="129">
        <f>F16</f>
        <v>0</v>
      </c>
      <c r="G17" s="130"/>
      <c r="H17" s="129">
        <f>H16</f>
        <v>0</v>
      </c>
      <c r="J17" s="129">
        <f>J16</f>
        <v>0</v>
      </c>
      <c r="L17" s="129">
        <f>L16</f>
        <v>-173130000</v>
      </c>
      <c r="N17" s="129">
        <f>N16</f>
        <v>-173130000</v>
      </c>
      <c r="P17" s="129">
        <v>0</v>
      </c>
      <c r="R17" s="129">
        <f>R16</f>
        <v>-173130000</v>
      </c>
    </row>
    <row r="18" spans="1:19" ht="23.25" customHeight="1" x14ac:dyDescent="0.7">
      <c r="A18" s="32"/>
      <c r="B18" s="8"/>
      <c r="C18" s="9"/>
      <c r="D18" s="76"/>
      <c r="E18" s="5"/>
      <c r="F18" s="76"/>
      <c r="G18" s="5"/>
      <c r="H18" s="76"/>
      <c r="I18" s="5"/>
      <c r="J18" s="76"/>
      <c r="K18" s="5"/>
      <c r="L18" s="76"/>
      <c r="M18" s="5"/>
      <c r="N18" s="76"/>
      <c r="O18" s="5"/>
      <c r="P18" s="76"/>
      <c r="Q18" s="5"/>
      <c r="R18" s="76"/>
    </row>
    <row r="19" spans="1:19" ht="23.25" customHeight="1" x14ac:dyDescent="0.7">
      <c r="A19" s="32" t="s">
        <v>190</v>
      </c>
      <c r="B19" s="8"/>
      <c r="C19" s="9"/>
      <c r="D19" s="31"/>
      <c r="E19" s="31"/>
      <c r="F19" s="31"/>
      <c r="G19" s="31"/>
      <c r="H19" s="31"/>
      <c r="I19" s="31"/>
      <c r="J19" s="31"/>
      <c r="K19" s="18"/>
      <c r="L19" s="31"/>
      <c r="M19" s="18"/>
      <c r="N19" s="31"/>
      <c r="O19" s="14"/>
      <c r="P19" s="31"/>
      <c r="Q19" s="18"/>
      <c r="R19" s="31"/>
    </row>
    <row r="20" spans="1:19" s="19" customFormat="1" ht="23.25" customHeight="1" x14ac:dyDescent="0.65">
      <c r="A20" s="22" t="s">
        <v>191</v>
      </c>
      <c r="B20" s="8"/>
      <c r="C20" s="7"/>
      <c r="D20" s="31">
        <v>0</v>
      </c>
      <c r="E20" s="31"/>
      <c r="F20" s="31">
        <v>0</v>
      </c>
      <c r="G20" s="31"/>
      <c r="H20" s="31">
        <v>0</v>
      </c>
      <c r="I20" s="31"/>
      <c r="J20" s="31">
        <v>0</v>
      </c>
      <c r="K20" s="18"/>
      <c r="L20" s="54">
        <f>'6-10 BL'!F126</f>
        <v>23346649</v>
      </c>
      <c r="M20" s="18"/>
      <c r="N20" s="54">
        <f>L20</f>
        <v>23346649</v>
      </c>
      <c r="O20" s="18"/>
      <c r="P20" s="31">
        <f>'6-10 BL'!F127</f>
        <v>-2214738</v>
      </c>
      <c r="Q20" s="82"/>
      <c r="R20" s="128">
        <f>SUM(N20:P20)</f>
        <v>21131911</v>
      </c>
      <c r="S20" s="83"/>
    </row>
    <row r="21" spans="1:19" s="19" customFormat="1" ht="23.25" customHeight="1" x14ac:dyDescent="0.65">
      <c r="A21" s="22" t="s">
        <v>108</v>
      </c>
      <c r="B21" s="8"/>
      <c r="C21" s="7"/>
      <c r="D21" s="31">
        <v>0</v>
      </c>
      <c r="E21" s="31"/>
      <c r="F21" s="31">
        <v>0</v>
      </c>
      <c r="G21" s="31"/>
      <c r="H21" s="31">
        <v>0</v>
      </c>
      <c r="I21" s="31"/>
      <c r="J21" s="31">
        <v>0</v>
      </c>
      <c r="K21" s="18"/>
      <c r="L21" s="14">
        <f>'6-10 BL'!F131-'6-10 BL'!F126</f>
        <v>114224</v>
      </c>
      <c r="M21" s="18"/>
      <c r="N21" s="54">
        <f>L21</f>
        <v>114224</v>
      </c>
      <c r="O21" s="18"/>
      <c r="P21" s="31">
        <f>'6-10 BL'!F132-'6-10 BL'!F127</f>
        <v>0</v>
      </c>
      <c r="Q21" s="82"/>
      <c r="R21" s="128">
        <f>SUM(N21:P21)</f>
        <v>114224</v>
      </c>
      <c r="S21" s="15"/>
    </row>
    <row r="22" spans="1:19" s="5" customFormat="1" ht="23.25" customHeight="1" x14ac:dyDescent="0.7">
      <c r="A22" s="32" t="s">
        <v>192</v>
      </c>
      <c r="B22" s="68"/>
      <c r="C22" s="6"/>
      <c r="D22" s="57">
        <f>SUM(D20:D21)</f>
        <v>0</v>
      </c>
      <c r="E22" s="69"/>
      <c r="F22" s="57">
        <f>SUM(F20:F21)</f>
        <v>0</v>
      </c>
      <c r="G22" s="69"/>
      <c r="H22" s="57">
        <f>SUM(H20:H21)</f>
        <v>0</v>
      </c>
      <c r="I22" s="69"/>
      <c r="J22" s="57">
        <f>SUM(J20:J21)</f>
        <v>0</v>
      </c>
      <c r="K22" s="39"/>
      <c r="L22" s="57">
        <f>SUM(L20:L21)</f>
        <v>23460873</v>
      </c>
      <c r="M22" s="76">
        <v>0</v>
      </c>
      <c r="N22" s="57">
        <f>SUM(N20:N21)</f>
        <v>23460873</v>
      </c>
      <c r="O22" s="76">
        <v>0</v>
      </c>
      <c r="P22" s="57">
        <f>SUM(P20:P21)</f>
        <v>-2214738</v>
      </c>
      <c r="R22" s="57">
        <f>SUM(R20:R21)</f>
        <v>21246135</v>
      </c>
      <c r="S22" s="84">
        <f>R22-'6-10 BL'!F133</f>
        <v>0</v>
      </c>
    </row>
    <row r="23" spans="1:19" ht="23.25" customHeight="1" x14ac:dyDescent="0.7">
      <c r="A23" s="32"/>
      <c r="B23" s="8"/>
      <c r="C23" s="9"/>
      <c r="D23" s="69"/>
      <c r="E23" s="69"/>
      <c r="F23" s="69"/>
      <c r="G23" s="69"/>
      <c r="H23" s="69"/>
      <c r="I23" s="69"/>
      <c r="J23" s="69"/>
      <c r="K23" s="39"/>
      <c r="L23" s="69"/>
      <c r="M23" s="39"/>
      <c r="N23" s="69"/>
      <c r="O23" s="39"/>
      <c r="P23" s="69"/>
      <c r="Q23" s="39"/>
      <c r="R23" s="69"/>
    </row>
    <row r="24" spans="1:19" ht="23.25" customHeight="1" thickBot="1" x14ac:dyDescent="0.75">
      <c r="A24" s="32" t="s">
        <v>158</v>
      </c>
      <c r="B24" s="8"/>
      <c r="C24" s="6"/>
      <c r="D24" s="80">
        <f>+D17+D22+D12</f>
        <v>199000000</v>
      </c>
      <c r="E24" s="39">
        <v>0</v>
      </c>
      <c r="F24" s="80">
        <f>+F17+F22+F12</f>
        <v>55823750</v>
      </c>
      <c r="G24" s="39">
        <v>0</v>
      </c>
      <c r="H24" s="80">
        <f>+H17+H22+H12</f>
        <v>6405216</v>
      </c>
      <c r="I24" s="39">
        <v>0</v>
      </c>
      <c r="J24" s="80">
        <f>+J17+J22+J12</f>
        <v>19900000</v>
      </c>
      <c r="K24" s="39">
        <v>0</v>
      </c>
      <c r="L24" s="80">
        <f>+L17+L22+L12</f>
        <v>223923313</v>
      </c>
      <c r="M24" s="39">
        <v>0</v>
      </c>
      <c r="N24" s="80">
        <f>+N17+N22+N12</f>
        <v>505052279</v>
      </c>
      <c r="O24" s="39">
        <v>0</v>
      </c>
      <c r="P24" s="80">
        <f>+P17+P22+P12</f>
        <v>3901431</v>
      </c>
      <c r="Q24" s="39">
        <v>0</v>
      </c>
      <c r="R24" s="80">
        <f>+R17+R22+R12</f>
        <v>508953710</v>
      </c>
      <c r="S24" s="29"/>
    </row>
    <row r="25" spans="1:19" ht="23.25" customHeight="1" thickTop="1" x14ac:dyDescent="0.7">
      <c r="A25" s="32"/>
      <c r="B25" s="8"/>
      <c r="C25" s="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29"/>
    </row>
    <row r="26" spans="1:19" ht="23.25" customHeight="1" x14ac:dyDescent="0.7">
      <c r="A26" s="1" t="s">
        <v>0</v>
      </c>
    </row>
    <row r="27" spans="1:19" ht="23.25" customHeight="1" x14ac:dyDescent="0.7">
      <c r="A27" s="1" t="s">
        <v>159</v>
      </c>
    </row>
    <row r="28" spans="1:19" ht="23.25" customHeight="1" x14ac:dyDescent="0.7">
      <c r="A28" s="1"/>
    </row>
    <row r="29" spans="1:19" ht="23.25" customHeight="1" x14ac:dyDescent="0.7">
      <c r="D29" s="141" t="s">
        <v>1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</row>
    <row r="30" spans="1:19" ht="23.25" customHeight="1" x14ac:dyDescent="0.7">
      <c r="D30" s="6"/>
      <c r="E30" s="6"/>
      <c r="F30" s="6"/>
      <c r="G30" s="6"/>
      <c r="H30" s="6"/>
      <c r="I30" s="6"/>
      <c r="J30" s="145" t="s">
        <v>84</v>
      </c>
      <c r="K30" s="145"/>
      <c r="L30" s="145"/>
      <c r="M30" s="6"/>
      <c r="N30" s="6"/>
      <c r="O30" s="6"/>
      <c r="P30" s="6"/>
      <c r="Q30" s="6"/>
      <c r="R30" s="6"/>
    </row>
    <row r="31" spans="1:19" ht="23.25" customHeight="1" x14ac:dyDescent="0.7">
      <c r="B31" s="13"/>
      <c r="C31" s="16"/>
      <c r="D31" s="19"/>
      <c r="E31" s="19"/>
      <c r="F31" s="19"/>
      <c r="G31" s="19"/>
      <c r="H31" s="7" t="s">
        <v>85</v>
      </c>
      <c r="I31" s="6"/>
      <c r="M31" s="7"/>
      <c r="N31" s="8"/>
      <c r="O31" s="6"/>
      <c r="P31" s="7" t="s">
        <v>86</v>
      </c>
      <c r="Q31" s="19"/>
      <c r="R31" s="6"/>
    </row>
    <row r="32" spans="1:19" ht="23.25" customHeight="1" x14ac:dyDescent="0.65">
      <c r="B32" s="9"/>
      <c r="C32" s="8"/>
      <c r="D32" s="7" t="s">
        <v>87</v>
      </c>
      <c r="E32" s="7"/>
      <c r="F32" s="7"/>
      <c r="G32" s="7"/>
      <c r="H32" s="7" t="s">
        <v>88</v>
      </c>
      <c r="I32" s="19"/>
      <c r="J32" s="7"/>
      <c r="K32" s="19"/>
      <c r="L32" s="7"/>
      <c r="M32" s="7"/>
      <c r="N32" s="7" t="s">
        <v>161</v>
      </c>
      <c r="O32" s="7"/>
      <c r="P32" s="7" t="s">
        <v>90</v>
      </c>
      <c r="Q32" s="7"/>
      <c r="R32" s="19"/>
    </row>
    <row r="33" spans="1:19" ht="23.25" customHeight="1" x14ac:dyDescent="0.65">
      <c r="B33" s="9"/>
      <c r="C33" s="8"/>
      <c r="D33" s="7" t="s">
        <v>91</v>
      </c>
      <c r="E33" s="7"/>
      <c r="F33" s="7" t="s">
        <v>92</v>
      </c>
      <c r="G33" s="7"/>
      <c r="H33" s="7" t="s">
        <v>93</v>
      </c>
      <c r="I33" s="19"/>
      <c r="J33" s="7" t="s">
        <v>94</v>
      </c>
      <c r="K33" s="7"/>
      <c r="L33" s="7"/>
      <c r="M33" s="7"/>
      <c r="N33" s="7" t="s">
        <v>86</v>
      </c>
      <c r="O33" s="7"/>
      <c r="P33" s="7" t="s">
        <v>96</v>
      </c>
      <c r="Q33" s="7"/>
      <c r="R33" s="7" t="s">
        <v>89</v>
      </c>
    </row>
    <row r="34" spans="1:19" ht="23.25" customHeight="1" x14ac:dyDescent="0.65">
      <c r="B34" s="8" t="s">
        <v>5</v>
      </c>
      <c r="C34" s="8"/>
      <c r="D34" s="7" t="s">
        <v>97</v>
      </c>
      <c r="E34" s="7"/>
      <c r="F34" s="7" t="s">
        <v>98</v>
      </c>
      <c r="G34" s="7"/>
      <c r="H34" s="7" t="s">
        <v>99</v>
      </c>
      <c r="I34" s="19"/>
      <c r="J34" s="7" t="s">
        <v>100</v>
      </c>
      <c r="K34" s="7"/>
      <c r="L34" s="7" t="s">
        <v>101</v>
      </c>
      <c r="M34" s="7"/>
      <c r="N34" s="7" t="s">
        <v>162</v>
      </c>
      <c r="O34" s="7"/>
      <c r="P34" s="7" t="s">
        <v>102</v>
      </c>
      <c r="Q34" s="7"/>
      <c r="R34" s="7" t="s">
        <v>95</v>
      </c>
    </row>
    <row r="35" spans="1:19" ht="23.25" customHeight="1" x14ac:dyDescent="0.65">
      <c r="A35" s="3"/>
      <c r="B35" s="8"/>
      <c r="D35" s="143" t="s">
        <v>6</v>
      </c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</row>
    <row r="36" spans="1:19" ht="23.25" customHeight="1" x14ac:dyDescent="0.7">
      <c r="A36" s="32" t="s">
        <v>172</v>
      </c>
      <c r="B36" s="8"/>
    </row>
    <row r="37" spans="1:19" ht="23.25" customHeight="1" x14ac:dyDescent="0.7">
      <c r="A37" s="32" t="s">
        <v>173</v>
      </c>
      <c r="B37" s="8"/>
      <c r="C37" s="6"/>
      <c r="D37" s="81">
        <f>D24</f>
        <v>199000000</v>
      </c>
      <c r="E37" s="81"/>
      <c r="F37" s="81">
        <f t="shared" ref="F37:P37" si="0">F24</f>
        <v>55823750</v>
      </c>
      <c r="G37" s="81"/>
      <c r="H37" s="81">
        <f t="shared" si="0"/>
        <v>6405216</v>
      </c>
      <c r="I37" s="81"/>
      <c r="J37" s="81">
        <f t="shared" si="0"/>
        <v>19900000</v>
      </c>
      <c r="K37" s="81"/>
      <c r="L37" s="81">
        <f t="shared" si="0"/>
        <v>223923313</v>
      </c>
      <c r="M37" s="81"/>
      <c r="N37" s="127">
        <f t="shared" si="0"/>
        <v>505052279</v>
      </c>
      <c r="O37" s="81"/>
      <c r="P37" s="81">
        <f t="shared" si="0"/>
        <v>3901431</v>
      </c>
      <c r="Q37" s="81"/>
      <c r="R37" s="127">
        <f>SUM(N37:P37)</f>
        <v>508953710</v>
      </c>
      <c r="S37" s="29"/>
    </row>
    <row r="38" spans="1:19" ht="23.25" customHeight="1" x14ac:dyDescent="0.7">
      <c r="A38" s="32"/>
      <c r="B38" s="8"/>
      <c r="C38" s="6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9" ht="23.25" customHeight="1" x14ac:dyDescent="0.7">
      <c r="A39" s="32" t="s">
        <v>103</v>
      </c>
      <c r="B39" s="8"/>
      <c r="C39" s="6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9" ht="23.25" customHeight="1" x14ac:dyDescent="0.7">
      <c r="A40" s="52" t="s">
        <v>104</v>
      </c>
      <c r="B40" s="8"/>
      <c r="C40" s="6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9" s="19" customFormat="1" ht="23.25" customHeight="1" x14ac:dyDescent="0.65">
      <c r="A41" s="22" t="s">
        <v>105</v>
      </c>
      <c r="B41" s="8">
        <v>18</v>
      </c>
      <c r="C41" s="7"/>
      <c r="D41" s="31">
        <v>0</v>
      </c>
      <c r="E41" s="31"/>
      <c r="F41" s="31">
        <v>0</v>
      </c>
      <c r="G41" s="31"/>
      <c r="H41" s="31">
        <v>0</v>
      </c>
      <c r="I41" s="31"/>
      <c r="J41" s="31">
        <v>0</v>
      </c>
      <c r="K41" s="82"/>
      <c r="L41" s="31">
        <v>-15522000</v>
      </c>
      <c r="M41" s="82"/>
      <c r="N41" s="79">
        <f>SUM(D41:L41)</f>
        <v>-15522000</v>
      </c>
      <c r="O41" s="82"/>
      <c r="P41" s="31">
        <v>0</v>
      </c>
      <c r="Q41" s="82"/>
      <c r="R41" s="79">
        <f>N41</f>
        <v>-15522000</v>
      </c>
    </row>
    <row r="42" spans="1:19" s="5" customFormat="1" ht="23.25" customHeight="1" x14ac:dyDescent="0.7">
      <c r="A42" s="67" t="s">
        <v>106</v>
      </c>
      <c r="B42" s="68"/>
      <c r="C42" s="6"/>
      <c r="D42" s="129">
        <f>D41</f>
        <v>0</v>
      </c>
      <c r="F42" s="129">
        <f>F41</f>
        <v>0</v>
      </c>
      <c r="H42" s="129">
        <f>H41</f>
        <v>0</v>
      </c>
      <c r="J42" s="129">
        <f>J41</f>
        <v>0</v>
      </c>
      <c r="L42" s="129">
        <f>L41</f>
        <v>-15522000</v>
      </c>
      <c r="N42" s="129">
        <f>N41</f>
        <v>-15522000</v>
      </c>
      <c r="P42" s="129">
        <f>P41</f>
        <v>0</v>
      </c>
      <c r="R42" s="129">
        <f>R41</f>
        <v>-15522000</v>
      </c>
    </row>
    <row r="43" spans="1:19" ht="23.25" customHeight="1" x14ac:dyDescent="0.7">
      <c r="A43" s="32"/>
      <c r="B43" s="8"/>
      <c r="C43" s="9"/>
      <c r="D43" s="76"/>
      <c r="E43" s="5"/>
      <c r="F43" s="76"/>
      <c r="G43" s="5"/>
      <c r="H43" s="76"/>
      <c r="I43" s="5"/>
      <c r="J43" s="76"/>
      <c r="K43" s="5"/>
      <c r="L43" s="76"/>
      <c r="M43" s="5"/>
      <c r="N43" s="76"/>
      <c r="O43" s="5"/>
      <c r="P43" s="76"/>
      <c r="Q43" s="5"/>
      <c r="R43" s="76"/>
    </row>
    <row r="44" spans="1:19" ht="23.25" customHeight="1" x14ac:dyDescent="0.7">
      <c r="A44" s="32" t="s">
        <v>190</v>
      </c>
      <c r="B44" s="8"/>
      <c r="C44" s="9"/>
      <c r="D44" s="31"/>
      <c r="E44" s="31"/>
      <c r="F44" s="31"/>
      <c r="G44" s="31"/>
      <c r="H44" s="31"/>
      <c r="I44" s="31"/>
      <c r="J44" s="31"/>
      <c r="K44" s="18"/>
      <c r="L44" s="31"/>
      <c r="M44" s="18"/>
      <c r="N44" s="31"/>
      <c r="O44" s="14"/>
      <c r="P44" s="31"/>
      <c r="Q44" s="18"/>
      <c r="R44" s="31"/>
    </row>
    <row r="45" spans="1:19" s="19" customFormat="1" ht="23.25" customHeight="1" x14ac:dyDescent="0.65">
      <c r="A45" s="22" t="s">
        <v>191</v>
      </c>
      <c r="B45" s="8"/>
      <c r="C45" s="7"/>
      <c r="D45" s="31">
        <v>0</v>
      </c>
      <c r="E45" s="31"/>
      <c r="F45" s="31">
        <v>0</v>
      </c>
      <c r="G45" s="31"/>
      <c r="H45" s="31">
        <v>0</v>
      </c>
      <c r="I45" s="31"/>
      <c r="J45" s="31">
        <v>0</v>
      </c>
      <c r="K45" s="18"/>
      <c r="L45" s="54">
        <f>'6-10 BL'!D126</f>
        <v>20908957</v>
      </c>
      <c r="M45" s="18"/>
      <c r="N45" s="79">
        <f t="shared" ref="N45:N46" si="1">SUM(D45:L45)</f>
        <v>20908957</v>
      </c>
      <c r="O45" s="18"/>
      <c r="P45" s="35">
        <f>'6-10 BL'!D127</f>
        <v>-129774</v>
      </c>
      <c r="Q45" s="82"/>
      <c r="R45" s="85">
        <f>SUM(N45:P45)</f>
        <v>20779183</v>
      </c>
      <c r="S45" s="83"/>
    </row>
    <row r="46" spans="1:19" s="19" customFormat="1" ht="23.25" customHeight="1" x14ac:dyDescent="0.65">
      <c r="A46" s="22" t="s">
        <v>108</v>
      </c>
      <c r="B46" s="8"/>
      <c r="C46" s="7"/>
      <c r="D46" s="31">
        <v>0</v>
      </c>
      <c r="E46" s="31"/>
      <c r="F46" s="31">
        <v>0</v>
      </c>
      <c r="G46" s="31"/>
      <c r="H46" s="31">
        <v>0</v>
      </c>
      <c r="I46" s="31"/>
      <c r="J46" s="31">
        <v>0</v>
      </c>
      <c r="K46" s="18"/>
      <c r="L46" s="14">
        <f>'6-10 BL'!D121-'11-12 CH Consolidated'!P46</f>
        <v>251538</v>
      </c>
      <c r="M46" s="18"/>
      <c r="N46" s="79">
        <f t="shared" si="1"/>
        <v>251538</v>
      </c>
      <c r="O46" s="18"/>
      <c r="P46" s="31">
        <f>-'6-10 BL'!D127+'6-10 BL'!D132</f>
        <v>105452</v>
      </c>
      <c r="Q46" s="82"/>
      <c r="R46" s="85">
        <f>SUM(N46:P46)</f>
        <v>356990</v>
      </c>
      <c r="S46" s="15"/>
    </row>
    <row r="47" spans="1:19" s="5" customFormat="1" ht="23.25" customHeight="1" x14ac:dyDescent="0.7">
      <c r="A47" s="32" t="s">
        <v>192</v>
      </c>
      <c r="B47" s="68"/>
      <c r="C47" s="6"/>
      <c r="D47" s="57">
        <f>SUM(D45:D46)</f>
        <v>0</v>
      </c>
      <c r="E47" s="69"/>
      <c r="F47" s="57">
        <f>SUM(F45:F46)</f>
        <v>0</v>
      </c>
      <c r="G47" s="69"/>
      <c r="H47" s="57">
        <f>SUM(H45:H46)</f>
        <v>0</v>
      </c>
      <c r="I47" s="69"/>
      <c r="J47" s="57">
        <f>SUM(J45:J46)</f>
        <v>0</v>
      </c>
      <c r="K47" s="39"/>
      <c r="L47" s="57">
        <f>SUM(L45:L46)</f>
        <v>21160495</v>
      </c>
      <c r="M47" s="76">
        <v>0</v>
      </c>
      <c r="N47" s="57">
        <f>SUM(N45:N46)</f>
        <v>21160495</v>
      </c>
      <c r="O47" s="76">
        <v>0</v>
      </c>
      <c r="P47" s="57">
        <f>SUM(P45:P46)</f>
        <v>-24322</v>
      </c>
      <c r="R47" s="57">
        <f>SUM(R45:R46)</f>
        <v>21136173</v>
      </c>
      <c r="S47" s="135">
        <f>'6-10 BL'!D133-R47</f>
        <v>0</v>
      </c>
    </row>
    <row r="48" spans="1:19" ht="23.25" customHeight="1" x14ac:dyDescent="0.7">
      <c r="A48" s="32"/>
      <c r="B48" s="8"/>
      <c r="C48" s="9"/>
      <c r="D48" s="69"/>
      <c r="E48" s="69"/>
      <c r="F48" s="69"/>
      <c r="G48" s="69"/>
      <c r="H48" s="69"/>
      <c r="I48" s="69"/>
      <c r="J48" s="69"/>
      <c r="K48" s="39"/>
      <c r="L48" s="69"/>
      <c r="M48" s="39"/>
      <c r="N48" s="69"/>
      <c r="O48" s="39"/>
      <c r="P48" s="69"/>
      <c r="Q48" s="39"/>
      <c r="R48" s="69"/>
    </row>
    <row r="49" spans="1:20" ht="23.25" customHeight="1" thickBot="1" x14ac:dyDescent="0.75">
      <c r="A49" s="32" t="s">
        <v>174</v>
      </c>
      <c r="B49" s="8"/>
      <c r="C49" s="6"/>
      <c r="D49" s="80">
        <f>+D42+D47+D37</f>
        <v>199000000</v>
      </c>
      <c r="E49" s="39">
        <v>0</v>
      </c>
      <c r="F49" s="80">
        <f>+F42+F47+F37</f>
        <v>55823750</v>
      </c>
      <c r="G49" s="39">
        <v>0</v>
      </c>
      <c r="H49" s="80">
        <f>+H42+H47+H37</f>
        <v>6405216</v>
      </c>
      <c r="I49" s="39">
        <v>0</v>
      </c>
      <c r="J49" s="80">
        <f>+J42+J47+J37</f>
        <v>19900000</v>
      </c>
      <c r="K49" s="39">
        <v>0</v>
      </c>
      <c r="L49" s="80">
        <f>+L42+L47+L37</f>
        <v>229561808</v>
      </c>
      <c r="M49" s="39">
        <v>0</v>
      </c>
      <c r="N49" s="80">
        <f>+N42+N47+N37</f>
        <v>510690774</v>
      </c>
      <c r="O49" s="39">
        <v>0</v>
      </c>
      <c r="P49" s="80">
        <f>+P42+P47+P37</f>
        <v>3877109</v>
      </c>
      <c r="Q49" s="39">
        <v>0</v>
      </c>
      <c r="R49" s="80">
        <f>+R42+R47+R37</f>
        <v>514567883</v>
      </c>
      <c r="S49" s="29">
        <f>R49-'6-10 BL'!D76</f>
        <v>0</v>
      </c>
      <c r="T49" s="92"/>
    </row>
    <row r="50" spans="1:20" ht="23.25" customHeight="1" thickTop="1" x14ac:dyDescent="0.65">
      <c r="L50" s="29"/>
      <c r="N50" s="29"/>
      <c r="P50" s="29"/>
      <c r="R50" s="29"/>
    </row>
    <row r="51" spans="1:20" ht="23.25" customHeight="1" x14ac:dyDescent="0.65">
      <c r="L51" s="29">
        <f>'6-10 BL'!D73-L49</f>
        <v>0</v>
      </c>
      <c r="N51" s="29">
        <f>N49-'6-10 BL'!D74</f>
        <v>0</v>
      </c>
      <c r="P51" s="29">
        <f>P49-'6-10 BL'!D75</f>
        <v>0</v>
      </c>
    </row>
    <row r="52" spans="1:20" ht="23.25" customHeight="1" x14ac:dyDescent="0.65">
      <c r="L52" s="29">
        <f>L47-'6-10 BL'!D131</f>
        <v>0</v>
      </c>
      <c r="P52" s="29">
        <f>P47-'6-10 BL'!D132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29:R29"/>
    <mergeCell ref="J30:L30"/>
    <mergeCell ref="D35:R35"/>
    <mergeCell ref="D4:R4"/>
    <mergeCell ref="J5:L5"/>
    <mergeCell ref="D10:R10"/>
  </mergeCells>
  <pageMargins left="0.7" right="0.7" top="0.48" bottom="0.5" header="0.5" footer="0.5"/>
  <pageSetup paperSize="9" scale="83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&amp;C&amp;18&amp;P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view="pageBreakPreview" zoomScale="70" zoomScaleNormal="90" zoomScaleSheetLayoutView="70" workbookViewId="0">
      <selection activeCell="G42" sqref="G42"/>
    </sheetView>
  </sheetViews>
  <sheetFormatPr defaultColWidth="9.09765625" defaultRowHeight="23.25" customHeight="1" x14ac:dyDescent="0.65"/>
  <cols>
    <col min="1" max="1" width="61.59765625" style="13" customWidth="1"/>
    <col min="2" max="2" width="9.09765625" style="13" customWidth="1"/>
    <col min="3" max="3" width="1.8984375" style="3" customWidth="1"/>
    <col min="4" max="4" width="14.8984375" style="3" customWidth="1"/>
    <col min="5" max="5" width="1.8984375" style="3" customWidth="1"/>
    <col min="6" max="6" width="14.8984375" style="3" customWidth="1"/>
    <col min="7" max="7" width="1.8984375" style="3" customWidth="1"/>
    <col min="8" max="8" width="15.59765625" style="3" customWidth="1"/>
    <col min="9" max="9" width="1.8984375" style="3" customWidth="1"/>
    <col min="10" max="10" width="14.8984375" style="3" customWidth="1"/>
    <col min="11" max="11" width="1.8984375" style="3" customWidth="1"/>
    <col min="12" max="12" width="14.8984375" style="3" customWidth="1"/>
    <col min="13" max="13" width="12.8984375" style="3" bestFit="1" customWidth="1"/>
    <col min="14" max="16384" width="9.09765625" style="3"/>
  </cols>
  <sheetData>
    <row r="1" spans="1:12" ht="23.25" customHeight="1" x14ac:dyDescent="0.7">
      <c r="A1" s="1" t="s">
        <v>0</v>
      </c>
      <c r="B1" s="1"/>
      <c r="C1" s="59"/>
      <c r="D1" s="60"/>
      <c r="E1" s="61"/>
      <c r="F1" s="62"/>
      <c r="G1" s="61"/>
      <c r="H1" s="62"/>
      <c r="I1" s="61"/>
      <c r="J1" s="62"/>
      <c r="K1" s="61"/>
      <c r="L1" s="62"/>
    </row>
    <row r="2" spans="1:12" ht="23.25" customHeight="1" x14ac:dyDescent="0.7">
      <c r="A2" s="1" t="s">
        <v>159</v>
      </c>
      <c r="B2" s="1"/>
      <c r="C2" s="63"/>
      <c r="D2" s="62"/>
      <c r="E2" s="61"/>
      <c r="F2" s="62"/>
      <c r="G2" s="61"/>
      <c r="H2" s="62"/>
      <c r="I2" s="61"/>
      <c r="J2" s="62"/>
      <c r="K2" s="61"/>
      <c r="L2" s="62"/>
    </row>
    <row r="3" spans="1:12" ht="22.5" customHeight="1" x14ac:dyDescent="0.7">
      <c r="A3" s="1"/>
      <c r="B3" s="1"/>
      <c r="C3" s="63"/>
      <c r="D3" s="62"/>
      <c r="E3" s="61"/>
      <c r="F3" s="62"/>
      <c r="G3" s="61"/>
      <c r="H3" s="62"/>
      <c r="I3" s="61"/>
      <c r="J3" s="62"/>
      <c r="K3" s="61"/>
      <c r="L3" s="62"/>
    </row>
    <row r="4" spans="1:12" ht="23.25" customHeight="1" x14ac:dyDescent="0.7">
      <c r="A4" s="32"/>
      <c r="B4" s="32"/>
      <c r="D4" s="141" t="s">
        <v>110</v>
      </c>
      <c r="E4" s="141"/>
      <c r="F4" s="141"/>
      <c r="G4" s="141"/>
      <c r="H4" s="141"/>
      <c r="I4" s="141"/>
      <c r="J4" s="141"/>
      <c r="K4" s="141"/>
      <c r="L4" s="141"/>
    </row>
    <row r="5" spans="1:12" ht="23.25" customHeight="1" x14ac:dyDescent="0.7">
      <c r="A5" s="32"/>
      <c r="B5" s="32"/>
      <c r="C5" s="9"/>
      <c r="D5" s="19"/>
      <c r="E5" s="19"/>
      <c r="F5" s="19"/>
      <c r="G5" s="6"/>
      <c r="H5" s="145" t="s">
        <v>84</v>
      </c>
      <c r="I5" s="145"/>
      <c r="J5" s="145"/>
      <c r="K5" s="19"/>
      <c r="L5" s="19"/>
    </row>
    <row r="6" spans="1:12" ht="23.25" customHeight="1" x14ac:dyDescent="0.7">
      <c r="A6" s="32"/>
      <c r="B6" s="32"/>
      <c r="C6" s="9"/>
      <c r="D6" s="7" t="s">
        <v>87</v>
      </c>
      <c r="E6" s="7"/>
      <c r="F6" s="7"/>
      <c r="G6" s="7"/>
      <c r="H6" s="64"/>
      <c r="I6" s="65"/>
      <c r="J6" s="19"/>
      <c r="K6" s="19"/>
      <c r="L6" s="7"/>
    </row>
    <row r="7" spans="1:12" ht="23.25" customHeight="1" x14ac:dyDescent="0.7">
      <c r="A7" s="32"/>
      <c r="B7" s="32"/>
      <c r="C7" s="9"/>
      <c r="D7" s="7" t="s">
        <v>91</v>
      </c>
      <c r="E7" s="7"/>
      <c r="F7" s="7" t="s">
        <v>92</v>
      </c>
      <c r="G7" s="7"/>
      <c r="H7" s="7" t="s">
        <v>94</v>
      </c>
      <c r="I7" s="7"/>
      <c r="J7" s="7"/>
      <c r="K7" s="19"/>
      <c r="L7" s="7" t="s">
        <v>89</v>
      </c>
    </row>
    <row r="8" spans="1:12" ht="23.25" customHeight="1" x14ac:dyDescent="0.65">
      <c r="B8" s="8" t="s">
        <v>5</v>
      </c>
      <c r="C8" s="9"/>
      <c r="D8" s="7" t="s">
        <v>97</v>
      </c>
      <c r="E8" s="7"/>
      <c r="F8" s="7" t="s">
        <v>98</v>
      </c>
      <c r="G8" s="7"/>
      <c r="H8" s="7" t="s">
        <v>100</v>
      </c>
      <c r="I8" s="7"/>
      <c r="J8" s="7" t="s">
        <v>101</v>
      </c>
      <c r="K8" s="19"/>
      <c r="L8" s="7" t="s">
        <v>95</v>
      </c>
    </row>
    <row r="9" spans="1:12" ht="23.25" customHeight="1" x14ac:dyDescent="0.65">
      <c r="A9" s="3"/>
      <c r="B9" s="8"/>
      <c r="C9" s="9"/>
      <c r="D9" s="143" t="s">
        <v>6</v>
      </c>
      <c r="E9" s="143"/>
      <c r="F9" s="143"/>
      <c r="G9" s="143"/>
      <c r="H9" s="143"/>
      <c r="I9" s="143"/>
      <c r="J9" s="143"/>
      <c r="K9" s="143"/>
      <c r="L9" s="143"/>
    </row>
    <row r="10" spans="1:12" ht="22.4" customHeight="1" x14ac:dyDescent="0.7">
      <c r="A10" s="32" t="s">
        <v>156</v>
      </c>
      <c r="B10" s="8"/>
      <c r="C10" s="9"/>
      <c r="F10" s="8"/>
      <c r="H10" s="16"/>
      <c r="I10" s="16"/>
      <c r="J10" s="16"/>
      <c r="K10" s="16"/>
      <c r="L10" s="16"/>
    </row>
    <row r="11" spans="1:12" ht="22.4" customHeight="1" x14ac:dyDescent="0.7">
      <c r="A11" s="32" t="s">
        <v>157</v>
      </c>
      <c r="B11" s="32"/>
      <c r="C11" s="6"/>
      <c r="D11" s="39">
        <v>199000000</v>
      </c>
      <c r="E11" s="39"/>
      <c r="F11" s="39">
        <v>55823750</v>
      </c>
      <c r="G11" s="39"/>
      <c r="H11" s="39">
        <v>19900000</v>
      </c>
      <c r="I11" s="39"/>
      <c r="J11" s="39">
        <v>302351601</v>
      </c>
      <c r="K11" s="39"/>
      <c r="L11" s="78">
        <f>SUM(D11:J11)</f>
        <v>577075351</v>
      </c>
    </row>
    <row r="12" spans="1:12" ht="10.5" customHeight="1" x14ac:dyDescent="0.7">
      <c r="A12" s="32"/>
      <c r="B12" s="32"/>
      <c r="C12" s="6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23.25" customHeight="1" x14ac:dyDescent="0.7">
      <c r="A13" s="32" t="s">
        <v>103</v>
      </c>
      <c r="B13" s="32"/>
      <c r="C13" s="6"/>
      <c r="D13" s="39"/>
      <c r="E13" s="39"/>
      <c r="F13" s="39"/>
      <c r="G13" s="39"/>
      <c r="H13" s="66"/>
      <c r="I13" s="39"/>
      <c r="J13" s="39"/>
      <c r="K13" s="39"/>
      <c r="L13" s="39"/>
    </row>
    <row r="14" spans="1:12" ht="23.25" customHeight="1" x14ac:dyDescent="0.7">
      <c r="A14" s="52" t="s">
        <v>104</v>
      </c>
      <c r="B14" s="32"/>
      <c r="C14" s="6"/>
      <c r="D14" s="33"/>
      <c r="E14" s="33"/>
      <c r="F14" s="33"/>
      <c r="G14" s="33"/>
      <c r="H14" s="33"/>
      <c r="I14" s="33"/>
      <c r="J14" s="33"/>
      <c r="K14" s="33"/>
      <c r="L14" s="33"/>
    </row>
    <row r="15" spans="1:12" s="19" customFormat="1" ht="23.25" customHeight="1" x14ac:dyDescent="0.65">
      <c r="A15" s="22" t="s">
        <v>105</v>
      </c>
      <c r="B15" s="8">
        <v>18</v>
      </c>
      <c r="C15" s="7"/>
      <c r="D15" s="31">
        <v>0</v>
      </c>
      <c r="E15" s="31"/>
      <c r="F15" s="31">
        <v>0</v>
      </c>
      <c r="G15" s="31"/>
      <c r="H15" s="31">
        <v>0</v>
      </c>
      <c r="I15" s="18"/>
      <c r="J15" s="31">
        <v>-173130000</v>
      </c>
      <c r="K15" s="18"/>
      <c r="L15" s="79">
        <f>J15</f>
        <v>-173130000</v>
      </c>
    </row>
    <row r="16" spans="1:12" s="5" customFormat="1" ht="23.25" customHeight="1" x14ac:dyDescent="0.7">
      <c r="A16" s="67" t="s">
        <v>106</v>
      </c>
      <c r="B16" s="68"/>
      <c r="C16" s="6"/>
      <c r="D16" s="57">
        <f>D15</f>
        <v>0</v>
      </c>
      <c r="E16" s="69"/>
      <c r="F16" s="57">
        <f>F15</f>
        <v>0</v>
      </c>
      <c r="G16" s="69"/>
      <c r="H16" s="57">
        <f>H15</f>
        <v>0</v>
      </c>
      <c r="I16" s="39"/>
      <c r="J16" s="57">
        <f>J15</f>
        <v>-173130000</v>
      </c>
      <c r="K16" s="39"/>
      <c r="L16" s="57">
        <f>J16</f>
        <v>-173130000</v>
      </c>
    </row>
    <row r="17" spans="1:13" ht="10.5" customHeight="1" x14ac:dyDescent="0.7">
      <c r="A17" s="32"/>
      <c r="B17" s="32"/>
      <c r="C17" s="6"/>
      <c r="D17" s="39"/>
      <c r="E17" s="39"/>
      <c r="F17" s="39"/>
      <c r="G17" s="39"/>
      <c r="H17" s="39"/>
      <c r="I17" s="39"/>
      <c r="J17" s="39"/>
      <c r="K17" s="39"/>
      <c r="L17" s="39"/>
    </row>
    <row r="18" spans="1:13" ht="23.25" customHeight="1" x14ac:dyDescent="0.7">
      <c r="A18" s="32" t="s">
        <v>107</v>
      </c>
      <c r="B18" s="70"/>
      <c r="D18" s="71"/>
      <c r="E18" s="71"/>
      <c r="F18" s="71"/>
      <c r="G18" s="71"/>
      <c r="H18" s="23"/>
      <c r="I18" s="71"/>
      <c r="J18" s="14"/>
      <c r="K18" s="17"/>
      <c r="L18" s="71"/>
    </row>
    <row r="19" spans="1:13" s="19" customFormat="1" ht="23.25" customHeight="1" x14ac:dyDescent="0.65">
      <c r="A19" s="22" t="s">
        <v>193</v>
      </c>
      <c r="B19" s="70"/>
      <c r="C19" s="72"/>
      <c r="D19" s="14">
        <v>0</v>
      </c>
      <c r="E19" s="14"/>
      <c r="F19" s="14">
        <v>0</v>
      </c>
      <c r="G19" s="14"/>
      <c r="H19" s="14">
        <v>0</v>
      </c>
      <c r="I19" s="18"/>
      <c r="J19" s="54">
        <f>'6-10 BL'!J128</f>
        <v>38765499</v>
      </c>
      <c r="K19" s="14"/>
      <c r="L19" s="54">
        <f>J19</f>
        <v>38765499</v>
      </c>
      <c r="M19" s="73"/>
    </row>
    <row r="20" spans="1:13" s="19" customFormat="1" ht="23.25" customHeight="1" x14ac:dyDescent="0.65">
      <c r="A20" s="22" t="s">
        <v>108</v>
      </c>
      <c r="B20" s="70"/>
      <c r="C20" s="72"/>
      <c r="D20" s="14">
        <v>0</v>
      </c>
      <c r="E20" s="14"/>
      <c r="F20" s="14">
        <v>0</v>
      </c>
      <c r="G20" s="14"/>
      <c r="H20" s="14">
        <v>0</v>
      </c>
      <c r="I20" s="18"/>
      <c r="J20" s="14">
        <f>'6-10 BL'!J121</f>
        <v>114224</v>
      </c>
      <c r="K20" s="14"/>
      <c r="L20" s="54">
        <f>J20</f>
        <v>114224</v>
      </c>
    </row>
    <row r="21" spans="1:13" s="5" customFormat="1" ht="23.25" customHeight="1" x14ac:dyDescent="0.7">
      <c r="A21" s="32" t="s">
        <v>109</v>
      </c>
      <c r="B21" s="59"/>
      <c r="C21" s="74"/>
      <c r="D21" s="57">
        <v>0</v>
      </c>
      <c r="E21" s="75"/>
      <c r="F21" s="57">
        <v>0</v>
      </c>
      <c r="G21" s="75"/>
      <c r="H21" s="57">
        <v>0</v>
      </c>
      <c r="I21" s="75"/>
      <c r="J21" s="57">
        <f>J19+J20</f>
        <v>38879723</v>
      </c>
      <c r="K21" s="75"/>
      <c r="L21" s="57">
        <f>J21</f>
        <v>38879723</v>
      </c>
      <c r="M21" s="76"/>
    </row>
    <row r="22" spans="1:13" ht="10.5" customHeight="1" x14ac:dyDescent="0.7">
      <c r="A22" s="32"/>
      <c r="B22" s="32"/>
      <c r="C22" s="6"/>
      <c r="D22" s="39"/>
      <c r="E22" s="39"/>
      <c r="F22" s="39"/>
      <c r="G22" s="39"/>
      <c r="H22" s="39"/>
      <c r="I22" s="39"/>
      <c r="J22" s="39"/>
      <c r="K22" s="39"/>
      <c r="L22" s="39"/>
    </row>
    <row r="23" spans="1:13" ht="23.25" customHeight="1" thickBot="1" x14ac:dyDescent="0.75">
      <c r="A23" s="32" t="s">
        <v>158</v>
      </c>
      <c r="B23" s="59"/>
      <c r="C23" s="72"/>
      <c r="D23" s="80">
        <f>D11+D16+D21</f>
        <v>199000000</v>
      </c>
      <c r="E23" s="77"/>
      <c r="F23" s="80">
        <f>F11+F16+F21</f>
        <v>55823750</v>
      </c>
      <c r="G23" s="77"/>
      <c r="H23" s="80">
        <f>H11+H16+H21</f>
        <v>19900000</v>
      </c>
      <c r="I23" s="77"/>
      <c r="J23" s="80">
        <f>J11+J16+J21</f>
        <v>168101324</v>
      </c>
      <c r="K23" s="77"/>
      <c r="L23" s="80">
        <f>L11+L16+L21</f>
        <v>442825074</v>
      </c>
      <c r="M23" s="29"/>
    </row>
    <row r="24" spans="1:13" ht="23.25" customHeight="1" thickTop="1" x14ac:dyDescent="0.7">
      <c r="A24" s="1" t="s">
        <v>0</v>
      </c>
      <c r="B24" s="1"/>
      <c r="C24" s="59"/>
      <c r="D24" s="60"/>
      <c r="E24" s="61"/>
      <c r="F24" s="62"/>
      <c r="G24" s="61"/>
      <c r="H24" s="62"/>
      <c r="I24" s="61"/>
      <c r="J24" s="62"/>
      <c r="K24" s="61"/>
      <c r="L24" s="62"/>
    </row>
    <row r="25" spans="1:13" ht="23.25" customHeight="1" x14ac:dyDescent="0.7">
      <c r="A25" s="1" t="s">
        <v>159</v>
      </c>
      <c r="B25" s="1"/>
      <c r="C25" s="63"/>
      <c r="D25" s="62"/>
      <c r="E25" s="61"/>
      <c r="F25" s="62"/>
      <c r="G25" s="61"/>
      <c r="H25" s="62"/>
      <c r="I25" s="61"/>
      <c r="J25" s="62"/>
      <c r="K25" s="61"/>
      <c r="L25" s="62"/>
    </row>
    <row r="26" spans="1:13" ht="22.5" customHeight="1" x14ac:dyDescent="0.7">
      <c r="A26" s="1"/>
      <c r="B26" s="1"/>
      <c r="C26" s="63"/>
      <c r="D26" s="62"/>
      <c r="E26" s="61"/>
      <c r="F26" s="62"/>
      <c r="G26" s="61"/>
      <c r="H26" s="62"/>
      <c r="I26" s="61"/>
      <c r="J26" s="62"/>
      <c r="K26" s="61"/>
      <c r="L26" s="62"/>
    </row>
    <row r="27" spans="1:13" ht="23.25" customHeight="1" x14ac:dyDescent="0.7">
      <c r="A27" s="32"/>
      <c r="B27" s="32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</row>
    <row r="28" spans="1:13" ht="23.25" customHeight="1" x14ac:dyDescent="0.7">
      <c r="A28" s="32"/>
      <c r="B28" s="32"/>
      <c r="C28" s="9"/>
      <c r="D28" s="19"/>
      <c r="E28" s="19"/>
      <c r="F28" s="19"/>
      <c r="G28" s="6"/>
      <c r="H28" s="145" t="s">
        <v>84</v>
      </c>
      <c r="I28" s="145"/>
      <c r="J28" s="145"/>
      <c r="K28" s="19"/>
      <c r="L28" s="19"/>
    </row>
    <row r="29" spans="1:13" ht="23.25" customHeight="1" x14ac:dyDescent="0.7">
      <c r="A29" s="32"/>
      <c r="B29" s="32"/>
      <c r="C29" s="9"/>
      <c r="D29" s="7" t="s">
        <v>87</v>
      </c>
      <c r="E29" s="7"/>
      <c r="F29" s="7"/>
      <c r="G29" s="7"/>
      <c r="H29" s="64"/>
      <c r="I29" s="65"/>
      <c r="J29" s="19"/>
      <c r="K29" s="19"/>
      <c r="L29" s="7"/>
    </row>
    <row r="30" spans="1:13" ht="23.25" customHeight="1" x14ac:dyDescent="0.7">
      <c r="A30" s="32"/>
      <c r="B30" s="32"/>
      <c r="C30" s="9"/>
      <c r="D30" s="7" t="s">
        <v>91</v>
      </c>
      <c r="E30" s="7"/>
      <c r="F30" s="7" t="s">
        <v>92</v>
      </c>
      <c r="G30" s="7"/>
      <c r="H30" s="7" t="s">
        <v>94</v>
      </c>
      <c r="I30" s="7"/>
      <c r="J30" s="7"/>
      <c r="K30" s="19"/>
      <c r="L30" s="7" t="s">
        <v>89</v>
      </c>
    </row>
    <row r="31" spans="1:13" ht="23.25" customHeight="1" x14ac:dyDescent="0.65">
      <c r="B31" s="8" t="s">
        <v>5</v>
      </c>
      <c r="C31" s="9"/>
      <c r="D31" s="7" t="s">
        <v>97</v>
      </c>
      <c r="E31" s="7"/>
      <c r="F31" s="7" t="s">
        <v>98</v>
      </c>
      <c r="G31" s="7"/>
      <c r="H31" s="7" t="s">
        <v>100</v>
      </c>
      <c r="I31" s="7"/>
      <c r="J31" s="7" t="s">
        <v>101</v>
      </c>
      <c r="K31" s="19"/>
      <c r="L31" s="7" t="s">
        <v>95</v>
      </c>
    </row>
    <row r="32" spans="1:13" ht="23.25" customHeight="1" x14ac:dyDescent="0.65">
      <c r="A32" s="3"/>
      <c r="B32" s="8"/>
      <c r="C32" s="9"/>
      <c r="D32" s="143" t="s">
        <v>6</v>
      </c>
      <c r="E32" s="143"/>
      <c r="F32" s="143"/>
      <c r="G32" s="143"/>
      <c r="H32" s="143"/>
      <c r="I32" s="143"/>
      <c r="J32" s="143"/>
      <c r="K32" s="143"/>
      <c r="L32" s="143"/>
    </row>
    <row r="33" spans="1:13" ht="23.25" customHeight="1" x14ac:dyDescent="0.7">
      <c r="A33" s="32" t="s">
        <v>172</v>
      </c>
      <c r="B33" s="8"/>
      <c r="C33" s="9"/>
      <c r="F33" s="8"/>
      <c r="H33" s="16"/>
      <c r="I33" s="16"/>
      <c r="J33" s="16"/>
      <c r="K33" s="16"/>
      <c r="L33" s="16"/>
    </row>
    <row r="34" spans="1:13" ht="23.25" customHeight="1" x14ac:dyDescent="0.7">
      <c r="A34" s="32" t="s">
        <v>173</v>
      </c>
      <c r="B34" s="32"/>
      <c r="C34" s="6"/>
      <c r="D34" s="39">
        <f>D23</f>
        <v>199000000</v>
      </c>
      <c r="E34" s="39"/>
      <c r="F34" s="39">
        <f>F23</f>
        <v>55823750</v>
      </c>
      <c r="G34" s="39"/>
      <c r="H34" s="39">
        <f>H23</f>
        <v>19900000</v>
      </c>
      <c r="I34" s="39"/>
      <c r="J34" s="39">
        <f>J23</f>
        <v>168101324</v>
      </c>
      <c r="K34" s="39"/>
      <c r="L34" s="78">
        <f>L23</f>
        <v>442825074</v>
      </c>
    </row>
    <row r="35" spans="1:13" ht="10.5" customHeight="1" x14ac:dyDescent="0.7">
      <c r="A35" s="32"/>
      <c r="B35" s="32"/>
      <c r="C35" s="6"/>
      <c r="D35" s="39"/>
      <c r="E35" s="39"/>
      <c r="F35" s="39"/>
      <c r="G35" s="39"/>
      <c r="H35" s="39"/>
      <c r="I35" s="39"/>
      <c r="J35" s="39"/>
      <c r="K35" s="39"/>
      <c r="L35" s="39"/>
    </row>
    <row r="36" spans="1:13" ht="23.25" customHeight="1" x14ac:dyDescent="0.7">
      <c r="A36" s="32" t="s">
        <v>103</v>
      </c>
      <c r="B36" s="32"/>
      <c r="C36" s="6"/>
      <c r="D36" s="39"/>
      <c r="E36" s="39"/>
      <c r="F36" s="39"/>
      <c r="G36" s="39"/>
      <c r="H36" s="66"/>
      <c r="I36" s="39"/>
      <c r="J36" s="39"/>
      <c r="K36" s="39"/>
      <c r="L36" s="39"/>
    </row>
    <row r="37" spans="1:13" ht="23.25" customHeight="1" x14ac:dyDescent="0.7">
      <c r="A37" s="52" t="s">
        <v>104</v>
      </c>
      <c r="B37" s="32"/>
      <c r="C37" s="6"/>
      <c r="D37" s="33"/>
      <c r="E37" s="33"/>
      <c r="F37" s="33"/>
      <c r="G37" s="33"/>
      <c r="H37" s="33"/>
      <c r="I37" s="33"/>
      <c r="J37" s="33"/>
      <c r="K37" s="33"/>
      <c r="L37" s="33"/>
    </row>
    <row r="38" spans="1:13" s="19" customFormat="1" ht="23.25" customHeight="1" x14ac:dyDescent="0.65">
      <c r="A38" s="22" t="s">
        <v>105</v>
      </c>
      <c r="B38" s="8">
        <v>18</v>
      </c>
      <c r="C38" s="7"/>
      <c r="D38" s="31">
        <v>0</v>
      </c>
      <c r="E38" s="31"/>
      <c r="F38" s="31">
        <v>0</v>
      </c>
      <c r="G38" s="31"/>
      <c r="H38" s="31">
        <v>0</v>
      </c>
      <c r="I38" s="18"/>
      <c r="J38" s="31">
        <v>-15522000</v>
      </c>
      <c r="K38" s="18"/>
      <c r="L38" s="79">
        <f>J38</f>
        <v>-15522000</v>
      </c>
    </row>
    <row r="39" spans="1:13" s="5" customFormat="1" ht="23.25" customHeight="1" x14ac:dyDescent="0.7">
      <c r="A39" s="67" t="s">
        <v>106</v>
      </c>
      <c r="B39" s="68"/>
      <c r="C39" s="6"/>
      <c r="D39" s="57">
        <f>SUM(D38)</f>
        <v>0</v>
      </c>
      <c r="E39" s="69"/>
      <c r="F39" s="57">
        <f>SUM(F38)</f>
        <v>0</v>
      </c>
      <c r="G39" s="69"/>
      <c r="H39" s="57">
        <f>SUM(H38)</f>
        <v>0</v>
      </c>
      <c r="I39" s="39"/>
      <c r="J39" s="57">
        <f>SUM(J38)</f>
        <v>-15522000</v>
      </c>
      <c r="K39" s="39"/>
      <c r="L39" s="57">
        <f>SUM(L38)</f>
        <v>-15522000</v>
      </c>
    </row>
    <row r="40" spans="1:13" ht="10.5" customHeight="1" x14ac:dyDescent="0.7">
      <c r="A40" s="32"/>
      <c r="B40" s="32"/>
      <c r="C40" s="6"/>
      <c r="D40" s="39"/>
      <c r="E40" s="39"/>
      <c r="F40" s="39"/>
      <c r="G40" s="39"/>
      <c r="H40" s="39"/>
      <c r="I40" s="39"/>
      <c r="J40" s="39"/>
      <c r="K40" s="39"/>
      <c r="L40" s="39"/>
    </row>
    <row r="41" spans="1:13" ht="23.25" customHeight="1" x14ac:dyDescent="0.7">
      <c r="A41" s="32" t="s">
        <v>107</v>
      </c>
      <c r="B41" s="70"/>
      <c r="D41" s="71"/>
      <c r="E41" s="71"/>
      <c r="F41" s="71"/>
      <c r="G41" s="71"/>
      <c r="H41" s="23"/>
      <c r="I41" s="71"/>
      <c r="J41" s="14"/>
      <c r="K41" s="17"/>
      <c r="L41" s="71"/>
    </row>
    <row r="42" spans="1:13" s="19" customFormat="1" ht="23.25" customHeight="1" x14ac:dyDescent="0.65">
      <c r="A42" s="22" t="s">
        <v>193</v>
      </c>
      <c r="B42" s="70"/>
      <c r="C42" s="72"/>
      <c r="D42" s="31">
        <v>0</v>
      </c>
      <c r="E42" s="31"/>
      <c r="F42" s="31">
        <v>0</v>
      </c>
      <c r="G42" s="31"/>
      <c r="H42" s="31">
        <v>0</v>
      </c>
      <c r="I42" s="18"/>
      <c r="J42" s="54">
        <f>'6-10 BL'!H128</f>
        <v>17182399</v>
      </c>
      <c r="K42" s="14"/>
      <c r="L42" s="54">
        <f>J42</f>
        <v>17182399</v>
      </c>
      <c r="M42" s="73"/>
    </row>
    <row r="43" spans="1:13" s="19" customFormat="1" ht="23.25" customHeight="1" x14ac:dyDescent="0.65">
      <c r="A43" s="22" t="s">
        <v>108</v>
      </c>
      <c r="B43" s="70"/>
      <c r="C43" s="72"/>
      <c r="D43" s="31">
        <v>0</v>
      </c>
      <c r="E43" s="31"/>
      <c r="F43" s="31">
        <v>0</v>
      </c>
      <c r="G43" s="31"/>
      <c r="H43" s="31">
        <v>0</v>
      </c>
      <c r="I43" s="18"/>
      <c r="J43" s="14">
        <f>'6-10 BL'!H121</f>
        <v>0</v>
      </c>
      <c r="K43" s="14"/>
      <c r="L43" s="54">
        <f>J43</f>
        <v>0</v>
      </c>
    </row>
    <row r="44" spans="1:13" s="5" customFormat="1" ht="23.25" customHeight="1" x14ac:dyDescent="0.7">
      <c r="A44" s="32" t="s">
        <v>109</v>
      </c>
      <c r="B44" s="59"/>
      <c r="C44" s="74"/>
      <c r="D44" s="57">
        <f>D42+D43</f>
        <v>0</v>
      </c>
      <c r="E44" s="75"/>
      <c r="F44" s="57">
        <f>F42+F43</f>
        <v>0</v>
      </c>
      <c r="G44" s="75"/>
      <c r="H44" s="57">
        <f>H42+H43</f>
        <v>0</v>
      </c>
      <c r="I44" s="75"/>
      <c r="J44" s="57">
        <f>J42+J43</f>
        <v>17182399</v>
      </c>
      <c r="K44" s="75"/>
      <c r="L44" s="57">
        <f>SUM(L42:L43)</f>
        <v>17182399</v>
      </c>
      <c r="M44" s="76">
        <f>L44-'6-10 BL'!H123</f>
        <v>0</v>
      </c>
    </row>
    <row r="45" spans="1:13" ht="10.5" customHeight="1" x14ac:dyDescent="0.7">
      <c r="A45" s="32"/>
      <c r="B45" s="32"/>
      <c r="C45" s="6"/>
      <c r="D45" s="39"/>
      <c r="E45" s="39"/>
      <c r="F45" s="39"/>
      <c r="G45" s="39"/>
      <c r="H45" s="39"/>
      <c r="I45" s="39"/>
      <c r="J45" s="39"/>
      <c r="K45" s="39"/>
      <c r="L45" s="39"/>
    </row>
    <row r="46" spans="1:13" ht="23.25" customHeight="1" thickBot="1" x14ac:dyDescent="0.75">
      <c r="A46" s="32" t="s">
        <v>174</v>
      </c>
      <c r="B46" s="59"/>
      <c r="C46" s="72"/>
      <c r="D46" s="80">
        <f>D34+D39+D44</f>
        <v>199000000</v>
      </c>
      <c r="E46" s="77"/>
      <c r="F46" s="80">
        <f>F34+F39+F44</f>
        <v>55823750</v>
      </c>
      <c r="G46" s="77"/>
      <c r="H46" s="80">
        <f>H34+H39+H44</f>
        <v>19900000</v>
      </c>
      <c r="I46" s="77"/>
      <c r="J46" s="80">
        <f>J34+J39+J44</f>
        <v>169761723</v>
      </c>
      <c r="K46" s="77"/>
      <c r="L46" s="80">
        <f>L34+L39+L44</f>
        <v>444485473</v>
      </c>
      <c r="M46" s="29"/>
    </row>
    <row r="47" spans="1:13" ht="23.25" customHeight="1" thickTop="1" x14ac:dyDescent="0.65">
      <c r="H47" s="29"/>
      <c r="J47" s="29"/>
      <c r="L47" s="29"/>
    </row>
  </sheetData>
  <sheetProtection formatCells="0" formatColumns="0" formatRows="0" insertColumns="0" insertRows="0" insertHyperlinks="0" deleteColumns="0" deleteRows="0" sort="0" autoFilter="0" pivotTables="0"/>
  <mergeCells count="6">
    <mergeCell ref="D27:L27"/>
    <mergeCell ref="H28:J28"/>
    <mergeCell ref="D32:L32"/>
    <mergeCell ref="D4:L4"/>
    <mergeCell ref="H5:J5"/>
    <mergeCell ref="D9:L9"/>
  </mergeCells>
  <pageMargins left="0.8" right="0.8" top="0.48" bottom="0.5" header="0.5" footer="0.5"/>
  <pageSetup paperSize="9" scale="94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A5094-C462-481E-99DC-88AEBA46D572}">
  <sheetPr>
    <pageSetUpPr fitToPage="1"/>
  </sheetPr>
  <dimension ref="A1:N90"/>
  <sheetViews>
    <sheetView view="pageBreakPreview" zoomScale="85" zoomScaleNormal="70" zoomScaleSheetLayoutView="85" zoomScalePageLayoutView="85" workbookViewId="0">
      <selection activeCell="A7" sqref="A7"/>
    </sheetView>
  </sheetViews>
  <sheetFormatPr defaultColWidth="35" defaultRowHeight="23.25" customHeight="1" x14ac:dyDescent="0.65"/>
  <cols>
    <col min="1" max="1" width="53.09765625" style="3" customWidth="1"/>
    <col min="2" max="2" width="9.3984375" style="3" customWidth="1"/>
    <col min="3" max="3" width="1.09765625" style="3" customWidth="1"/>
    <col min="4" max="4" width="13.59765625" style="2" customWidth="1"/>
    <col min="5" max="5" width="1.3984375" style="3" customWidth="1"/>
    <col min="6" max="6" width="13.59765625" style="2" bestFit="1" customWidth="1"/>
    <col min="7" max="7" width="1.3984375" style="3" customWidth="1"/>
    <col min="8" max="8" width="15" style="3" customWidth="1"/>
    <col min="9" max="9" width="1.3984375" style="3" customWidth="1"/>
    <col min="10" max="10" width="13.59765625" style="3" bestFit="1" customWidth="1"/>
    <col min="11" max="11" width="16.09765625" style="3" customWidth="1"/>
    <col min="12" max="12" width="14.59765625" style="3" bestFit="1" customWidth="1"/>
    <col min="13" max="13" width="8.59765625" style="3" customWidth="1"/>
    <col min="14" max="14" width="13.59765625" style="3" bestFit="1" customWidth="1"/>
    <col min="15" max="16384" width="35" style="3"/>
  </cols>
  <sheetData>
    <row r="1" spans="1:14" ht="23.25" customHeight="1" x14ac:dyDescent="0.7">
      <c r="A1" s="1" t="s">
        <v>0</v>
      </c>
      <c r="B1" s="1"/>
      <c r="C1" s="1"/>
    </row>
    <row r="2" spans="1:14" ht="23.25" customHeight="1" x14ac:dyDescent="0.7">
      <c r="A2" s="4" t="s">
        <v>111</v>
      </c>
      <c r="B2" s="4"/>
      <c r="C2" s="4"/>
    </row>
    <row r="3" spans="1:14" ht="21" customHeight="1" x14ac:dyDescent="0.7">
      <c r="A3" s="4"/>
      <c r="B3" s="4"/>
      <c r="C3" s="4"/>
      <c r="D3" s="5"/>
      <c r="E3" s="5"/>
      <c r="F3" s="5"/>
    </row>
    <row r="4" spans="1:14" ht="21" customHeight="1" x14ac:dyDescent="0.7">
      <c r="D4" s="141" t="s">
        <v>1</v>
      </c>
      <c r="E4" s="141"/>
      <c r="F4" s="141"/>
      <c r="G4" s="6"/>
      <c r="H4" s="141" t="s">
        <v>2</v>
      </c>
      <c r="I4" s="141"/>
      <c r="J4" s="141"/>
    </row>
    <row r="5" spans="1:14" ht="21" customHeight="1" x14ac:dyDescent="0.7">
      <c r="D5" s="142" t="s">
        <v>112</v>
      </c>
      <c r="E5" s="142"/>
      <c r="F5" s="142"/>
      <c r="G5" s="6"/>
      <c r="H5" s="142" t="s">
        <v>112</v>
      </c>
      <c r="I5" s="142"/>
      <c r="J5" s="142"/>
    </row>
    <row r="6" spans="1:14" ht="21" customHeight="1" x14ac:dyDescent="0.7">
      <c r="D6" s="142" t="s">
        <v>3</v>
      </c>
      <c r="E6" s="142"/>
      <c r="F6" s="142"/>
      <c r="G6" s="6"/>
      <c r="H6" s="142" t="s">
        <v>3</v>
      </c>
      <c r="I6" s="142"/>
      <c r="J6" s="142"/>
    </row>
    <row r="7" spans="1:14" ht="21" customHeight="1" x14ac:dyDescent="0.65">
      <c r="B7" s="8" t="s">
        <v>5</v>
      </c>
      <c r="D7" s="7">
        <v>2568</v>
      </c>
      <c r="E7" s="9"/>
      <c r="F7" s="7">
        <v>2567</v>
      </c>
      <c r="G7" s="9"/>
      <c r="H7" s="9">
        <v>2568</v>
      </c>
      <c r="I7" s="9"/>
      <c r="J7" s="9">
        <v>2567</v>
      </c>
    </row>
    <row r="8" spans="1:14" ht="21" customHeight="1" x14ac:dyDescent="0.65">
      <c r="D8" s="143" t="s">
        <v>6</v>
      </c>
      <c r="E8" s="143"/>
      <c r="F8" s="143"/>
      <c r="G8" s="143"/>
      <c r="H8" s="143"/>
      <c r="I8" s="143"/>
      <c r="J8" s="143"/>
    </row>
    <row r="9" spans="1:14" ht="22.75" customHeight="1" x14ac:dyDescent="0.7">
      <c r="A9" s="10" t="s">
        <v>113</v>
      </c>
      <c r="B9" s="10"/>
      <c r="C9" s="10"/>
      <c r="D9" s="11"/>
      <c r="E9" s="12"/>
      <c r="F9" s="11"/>
      <c r="G9" s="12"/>
      <c r="H9" s="12"/>
      <c r="I9" s="12"/>
      <c r="J9" s="12"/>
    </row>
    <row r="10" spans="1:14" ht="22.75" customHeight="1" x14ac:dyDescent="0.65">
      <c r="A10" s="13" t="s">
        <v>73</v>
      </c>
      <c r="B10" s="13"/>
      <c r="C10" s="13"/>
      <c r="D10" s="54">
        <f>'6-10 BL'!D103</f>
        <v>20779183</v>
      </c>
      <c r="E10" s="14">
        <v>0</v>
      </c>
      <c r="F10" s="54">
        <f>'6-10 BL'!F103</f>
        <v>21131911</v>
      </c>
      <c r="G10" s="14">
        <v>0</v>
      </c>
      <c r="H10" s="54">
        <f>'6-10 BL'!H103</f>
        <v>17182399</v>
      </c>
      <c r="I10" s="14">
        <v>0</v>
      </c>
      <c r="J10" s="54">
        <f>'6-10 BL'!J103</f>
        <v>38765499</v>
      </c>
      <c r="L10" s="15"/>
      <c r="M10" s="15"/>
      <c r="N10" s="15"/>
    </row>
    <row r="11" spans="1:14" ht="22.75" customHeight="1" x14ac:dyDescent="0.65">
      <c r="A11" s="16" t="s">
        <v>114</v>
      </c>
      <c r="B11" s="16"/>
      <c r="C11" s="16"/>
      <c r="D11" s="17"/>
      <c r="E11" s="17"/>
      <c r="F11" s="17"/>
      <c r="G11" s="17"/>
      <c r="H11" s="17"/>
      <c r="I11" s="17"/>
      <c r="J11" s="17"/>
    </row>
    <row r="12" spans="1:14" ht="22.75" customHeight="1" x14ac:dyDescent="0.65">
      <c r="A12" s="3" t="s">
        <v>72</v>
      </c>
      <c r="B12" s="8">
        <v>16</v>
      </c>
      <c r="D12" s="18">
        <f>-'6-10 BL'!D102</f>
        <v>4455538</v>
      </c>
      <c r="E12" s="18"/>
      <c r="F12" s="18">
        <v>5996436</v>
      </c>
      <c r="G12" s="18"/>
      <c r="H12" s="18">
        <f>-'6-10 BL'!H102</f>
        <v>4099402</v>
      </c>
      <c r="I12" s="18"/>
      <c r="J12" s="18">
        <v>5695591</v>
      </c>
    </row>
    <row r="13" spans="1:14" ht="22.75" customHeight="1" x14ac:dyDescent="0.65">
      <c r="A13" s="13" t="s">
        <v>69</v>
      </c>
      <c r="B13" s="13"/>
      <c r="C13" s="13"/>
      <c r="D13" s="18">
        <v>209253</v>
      </c>
      <c r="E13" s="18"/>
      <c r="F13" s="18">
        <v>252118</v>
      </c>
      <c r="G13" s="18"/>
      <c r="H13" s="18">
        <v>152100</v>
      </c>
      <c r="I13" s="18"/>
      <c r="J13" s="18">
        <v>208226</v>
      </c>
    </row>
    <row r="14" spans="1:14" ht="22.75" customHeight="1" x14ac:dyDescent="0.65">
      <c r="A14" s="19" t="s">
        <v>184</v>
      </c>
      <c r="B14" s="8">
        <v>15</v>
      </c>
      <c r="C14" s="19"/>
      <c r="D14" s="18">
        <v>15473362</v>
      </c>
      <c r="E14" s="14"/>
      <c r="F14" s="18">
        <v>17205883</v>
      </c>
      <c r="G14" s="20"/>
      <c r="H14" s="14">
        <v>12211165</v>
      </c>
      <c r="I14" s="14"/>
      <c r="J14" s="14">
        <v>13035606</v>
      </c>
    </row>
    <row r="15" spans="1:14" ht="22.75" customHeight="1" x14ac:dyDescent="0.65">
      <c r="A15" s="21" t="s">
        <v>115</v>
      </c>
      <c r="B15" s="21"/>
      <c r="C15" s="21"/>
      <c r="D15" s="18">
        <v>360912</v>
      </c>
      <c r="E15" s="14"/>
      <c r="F15" s="18">
        <v>144566</v>
      </c>
      <c r="G15" s="14"/>
      <c r="H15" s="18">
        <v>360912</v>
      </c>
      <c r="I15" s="14"/>
      <c r="J15" s="18">
        <v>144566</v>
      </c>
    </row>
    <row r="16" spans="1:14" ht="22.75" customHeight="1" x14ac:dyDescent="0.65">
      <c r="A16" s="21" t="s">
        <v>185</v>
      </c>
      <c r="B16" s="8">
        <v>8</v>
      </c>
      <c r="C16" s="21"/>
      <c r="D16" s="18">
        <v>-3022648</v>
      </c>
      <c r="E16" s="14"/>
      <c r="F16" s="18">
        <v>-2923711</v>
      </c>
      <c r="G16" s="14"/>
      <c r="H16" s="23">
        <v>0</v>
      </c>
      <c r="I16" s="14"/>
      <c r="J16" s="23">
        <v>0</v>
      </c>
      <c r="K16" s="24"/>
    </row>
    <row r="17" spans="1:13" ht="22.75" customHeight="1" x14ac:dyDescent="0.65">
      <c r="A17" s="22" t="s">
        <v>166</v>
      </c>
      <c r="B17" s="8">
        <v>7</v>
      </c>
      <c r="C17" s="22"/>
      <c r="D17" s="25">
        <v>1272741</v>
      </c>
      <c r="E17" s="17"/>
      <c r="F17" s="25">
        <v>834619</v>
      </c>
      <c r="G17" s="17"/>
      <c r="H17" s="18">
        <v>842821</v>
      </c>
      <c r="I17" s="17"/>
      <c r="J17" s="18">
        <v>261147</v>
      </c>
      <c r="K17" s="24"/>
    </row>
    <row r="18" spans="1:13" ht="22.75" customHeight="1" x14ac:dyDescent="0.65">
      <c r="A18" s="22" t="s">
        <v>186</v>
      </c>
      <c r="B18" s="22"/>
      <c r="C18" s="22"/>
      <c r="D18" s="18">
        <v>-192790</v>
      </c>
      <c r="E18" s="14"/>
      <c r="F18" s="18">
        <v>-470989</v>
      </c>
      <c r="G18" s="14"/>
      <c r="H18" s="18">
        <v>-189995</v>
      </c>
      <c r="I18" s="14"/>
      <c r="J18" s="18">
        <v>-470989</v>
      </c>
      <c r="K18" s="24"/>
    </row>
    <row r="19" spans="1:13" ht="22.75" customHeight="1" x14ac:dyDescent="0.65">
      <c r="A19" s="22" t="s">
        <v>116</v>
      </c>
      <c r="B19" s="22"/>
      <c r="C19" s="22"/>
      <c r="D19" s="25">
        <v>-639510</v>
      </c>
      <c r="E19" s="18"/>
      <c r="F19" s="25">
        <v>-1792987</v>
      </c>
      <c r="G19" s="26"/>
      <c r="H19" s="18">
        <v>-475114</v>
      </c>
      <c r="I19" s="18"/>
      <c r="J19" s="18">
        <v>-1557357</v>
      </c>
      <c r="K19" s="24"/>
    </row>
    <row r="20" spans="1:13" ht="22.75" customHeight="1" x14ac:dyDescent="0.65">
      <c r="A20" s="22" t="s">
        <v>117</v>
      </c>
      <c r="B20" s="8" t="s">
        <v>194</v>
      </c>
      <c r="C20" s="22"/>
      <c r="D20" s="132">
        <v>0</v>
      </c>
      <c r="E20" s="14"/>
      <c r="F20" s="27">
        <v>0</v>
      </c>
      <c r="G20" s="20"/>
      <c r="H20" s="28">
        <v>0</v>
      </c>
      <c r="I20" s="14"/>
      <c r="J20" s="28">
        <v>-15000000</v>
      </c>
      <c r="K20" s="24"/>
    </row>
    <row r="21" spans="1:13" ht="22.75" customHeight="1" x14ac:dyDescent="0.65">
      <c r="D21" s="55">
        <f>SUM(D10:D20)</f>
        <v>38696041</v>
      </c>
      <c r="E21" s="17">
        <v>0</v>
      </c>
      <c r="F21" s="55">
        <f>SUM(F10:F20)</f>
        <v>40377846</v>
      </c>
      <c r="G21" s="17"/>
      <c r="H21" s="55">
        <f>SUM(H10:H20)</f>
        <v>34183690</v>
      </c>
      <c r="I21" s="17"/>
      <c r="J21" s="55">
        <f>SUM(J10:J20)</f>
        <v>41082289</v>
      </c>
      <c r="K21" s="24"/>
      <c r="L21" s="29"/>
    </row>
    <row r="22" spans="1:13" ht="22.75" customHeight="1" x14ac:dyDescent="0.65">
      <c r="A22" s="16" t="s">
        <v>118</v>
      </c>
      <c r="B22" s="16"/>
      <c r="C22" s="16"/>
      <c r="D22" s="17"/>
      <c r="E22" s="17"/>
      <c r="F22" s="17"/>
      <c r="G22" s="17"/>
      <c r="H22" s="14"/>
      <c r="I22" s="17"/>
      <c r="J22" s="14"/>
      <c r="K22" s="24"/>
    </row>
    <row r="23" spans="1:13" ht="22.75" customHeight="1" x14ac:dyDescent="0.65">
      <c r="A23" s="3" t="s">
        <v>10</v>
      </c>
      <c r="D23" s="17">
        <v>6546763</v>
      </c>
      <c r="E23" s="14"/>
      <c r="F23" s="17">
        <v>5887912</v>
      </c>
      <c r="G23" s="14"/>
      <c r="H23" s="14">
        <v>6718256</v>
      </c>
      <c r="I23" s="14"/>
      <c r="J23" s="14">
        <v>5450584</v>
      </c>
      <c r="K23" s="24"/>
    </row>
    <row r="24" spans="1:13" ht="22.75" customHeight="1" x14ac:dyDescent="0.65">
      <c r="A24" s="19" t="s">
        <v>177</v>
      </c>
      <c r="B24" s="19"/>
      <c r="C24" s="19"/>
      <c r="D24" s="17">
        <v>1238509</v>
      </c>
      <c r="E24" s="14"/>
      <c r="F24" s="17">
        <v>-247672</v>
      </c>
      <c r="G24" s="14"/>
      <c r="H24" s="14">
        <v>1164745</v>
      </c>
      <c r="I24" s="14"/>
      <c r="J24" s="14">
        <v>-277995</v>
      </c>
      <c r="K24" s="19"/>
    </row>
    <row r="25" spans="1:13" ht="22.75" customHeight="1" x14ac:dyDescent="0.65">
      <c r="A25" s="3" t="s">
        <v>12</v>
      </c>
      <c r="D25" s="17">
        <v>10475197</v>
      </c>
      <c r="E25" s="14"/>
      <c r="F25" s="17">
        <v>14852237</v>
      </c>
      <c r="G25" s="14"/>
      <c r="H25" s="14">
        <v>6731620</v>
      </c>
      <c r="I25" s="14"/>
      <c r="J25" s="14">
        <v>3864882</v>
      </c>
    </row>
    <row r="26" spans="1:13" ht="22.75" customHeight="1" x14ac:dyDescent="0.65">
      <c r="A26" s="3" t="s">
        <v>29</v>
      </c>
      <c r="D26" s="18">
        <v>-2763390</v>
      </c>
      <c r="E26" s="14"/>
      <c r="F26" s="18">
        <v>-9686845</v>
      </c>
      <c r="G26" s="14"/>
      <c r="H26" s="14">
        <v>-2636936</v>
      </c>
      <c r="I26" s="14"/>
      <c r="J26" s="14">
        <v>-9993774</v>
      </c>
    </row>
    <row r="27" spans="1:13" ht="22.75" customHeight="1" x14ac:dyDescent="0.65">
      <c r="A27" s="19" t="s">
        <v>179</v>
      </c>
      <c r="B27" s="19"/>
      <c r="C27" s="19"/>
      <c r="D27" s="25">
        <v>-14879990</v>
      </c>
      <c r="E27" s="18"/>
      <c r="F27" s="25">
        <v>14450778</v>
      </c>
      <c r="G27" s="18"/>
      <c r="H27" s="14">
        <v>-15418654</v>
      </c>
      <c r="I27" s="18"/>
      <c r="J27" s="14">
        <v>14042741</v>
      </c>
    </row>
    <row r="28" spans="1:13" ht="22.75" customHeight="1" x14ac:dyDescent="0.65">
      <c r="A28" s="19" t="s">
        <v>119</v>
      </c>
      <c r="B28" s="19"/>
      <c r="C28" s="19"/>
      <c r="D28" s="27">
        <v>682727</v>
      </c>
      <c r="E28" s="14"/>
      <c r="F28" s="27">
        <v>2744938</v>
      </c>
      <c r="G28" s="14"/>
      <c r="H28" s="28">
        <v>278936</v>
      </c>
      <c r="I28" s="14"/>
      <c r="J28" s="28">
        <v>2055406</v>
      </c>
      <c r="K28" s="29"/>
      <c r="L28" s="29"/>
    </row>
    <row r="29" spans="1:13" ht="22.75" customHeight="1" x14ac:dyDescent="0.65">
      <c r="A29" s="19" t="s">
        <v>120</v>
      </c>
      <c r="B29" s="19"/>
      <c r="C29" s="19"/>
      <c r="D29" s="55">
        <f>SUM(D21:D28)</f>
        <v>39995857</v>
      </c>
      <c r="E29" s="17"/>
      <c r="F29" s="55">
        <f>SUM(F21:F28)</f>
        <v>68379194</v>
      </c>
      <c r="G29" s="14"/>
      <c r="H29" s="55">
        <f>SUM(H21:H28)</f>
        <v>31021657</v>
      </c>
      <c r="I29" s="14"/>
      <c r="J29" s="55">
        <f>SUM(J21:J28)</f>
        <v>56224133</v>
      </c>
    </row>
    <row r="30" spans="1:13" ht="22.75" customHeight="1" x14ac:dyDescent="0.65">
      <c r="A30" s="19" t="s">
        <v>167</v>
      </c>
      <c r="B30" s="19"/>
      <c r="C30" s="19"/>
      <c r="D30" s="27">
        <v>-5383547</v>
      </c>
      <c r="E30" s="14"/>
      <c r="F30" s="27">
        <v>-8858325</v>
      </c>
      <c r="G30" s="14"/>
      <c r="H30" s="31">
        <v>-4783587</v>
      </c>
      <c r="I30" s="14"/>
      <c r="J30" s="31">
        <v>-7544887</v>
      </c>
    </row>
    <row r="31" spans="1:13" ht="22.75" customHeight="1" x14ac:dyDescent="0.7">
      <c r="A31" s="32" t="s">
        <v>121</v>
      </c>
      <c r="B31" s="32"/>
      <c r="C31" s="32"/>
      <c r="D31" s="56">
        <f>SUM(D29:D30)</f>
        <v>34612310</v>
      </c>
      <c r="E31" s="33"/>
      <c r="F31" s="56">
        <f>SUM(F29:F30)</f>
        <v>59520869</v>
      </c>
      <c r="G31" s="33"/>
      <c r="H31" s="56">
        <f>SUM(H29:H30)</f>
        <v>26238070</v>
      </c>
      <c r="I31" s="33"/>
      <c r="J31" s="56">
        <f>SUM(J29:J30)</f>
        <v>48679246</v>
      </c>
      <c r="K31" s="15"/>
      <c r="L31" s="15"/>
      <c r="M31" s="15"/>
    </row>
    <row r="32" spans="1:13" ht="22.5" customHeight="1" x14ac:dyDescent="0.7">
      <c r="A32" s="32"/>
      <c r="B32" s="32"/>
      <c r="C32" s="32"/>
      <c r="D32" s="34"/>
      <c r="E32" s="33"/>
      <c r="F32" s="34"/>
      <c r="G32" s="33"/>
      <c r="H32" s="34"/>
      <c r="I32" s="33"/>
      <c r="J32" s="34"/>
      <c r="K32" s="15"/>
      <c r="L32" s="15"/>
      <c r="M32" s="15"/>
    </row>
    <row r="33" spans="1:11" ht="23.25" hidden="1" customHeight="1" x14ac:dyDescent="0.7">
      <c r="A33" s="10" t="s">
        <v>122</v>
      </c>
      <c r="B33" s="10"/>
      <c r="C33" s="10"/>
      <c r="D33" s="11"/>
      <c r="E33" s="12"/>
      <c r="F33" s="11"/>
      <c r="G33" s="12"/>
      <c r="H33" s="12"/>
      <c r="I33" s="12"/>
      <c r="J33" s="12"/>
    </row>
    <row r="34" spans="1:11" ht="23.25" hidden="1" customHeight="1" x14ac:dyDescent="0.65">
      <c r="A34" s="19" t="s">
        <v>123</v>
      </c>
      <c r="B34" s="19"/>
      <c r="C34" s="19"/>
      <c r="D34" s="35"/>
      <c r="E34" s="17"/>
      <c r="F34" s="35"/>
      <c r="G34" s="17"/>
      <c r="H34" s="31"/>
      <c r="I34" s="17"/>
      <c r="J34" s="31"/>
    </row>
    <row r="35" spans="1:11" ht="23.25" hidden="1" customHeight="1" x14ac:dyDescent="0.65">
      <c r="A35" s="19" t="s">
        <v>124</v>
      </c>
      <c r="B35" s="19"/>
      <c r="C35" s="19"/>
      <c r="D35" s="24"/>
      <c r="E35" s="17"/>
      <c r="F35" s="24"/>
      <c r="G35" s="17"/>
      <c r="H35" s="31"/>
      <c r="I35" s="17"/>
      <c r="J35" s="31"/>
    </row>
    <row r="36" spans="1:11" ht="23.25" hidden="1" customHeight="1" x14ac:dyDescent="0.65">
      <c r="A36" s="19" t="s">
        <v>125</v>
      </c>
      <c r="B36" s="19"/>
      <c r="C36" s="19"/>
      <c r="D36" s="35"/>
      <c r="E36" s="17"/>
      <c r="F36" s="35"/>
      <c r="G36" s="17"/>
      <c r="H36" s="31"/>
      <c r="I36" s="17"/>
      <c r="J36" s="31"/>
      <c r="K36" s="36"/>
    </row>
    <row r="37" spans="1:11" ht="23.25" hidden="1" customHeight="1" x14ac:dyDescent="0.65">
      <c r="A37" s="19" t="s">
        <v>126</v>
      </c>
      <c r="B37" s="19"/>
      <c r="C37" s="19"/>
      <c r="D37" s="24"/>
      <c r="E37" s="17"/>
      <c r="F37" s="24"/>
      <c r="G37" s="17"/>
      <c r="H37" s="31"/>
      <c r="I37" s="17"/>
      <c r="J37" s="31"/>
      <c r="K37" s="36"/>
    </row>
    <row r="38" spans="1:11" ht="23.25" hidden="1" customHeight="1" x14ac:dyDescent="0.65">
      <c r="A38" s="19" t="s">
        <v>127</v>
      </c>
      <c r="B38" s="19"/>
      <c r="C38" s="19"/>
      <c r="D38" s="35"/>
      <c r="E38" s="17"/>
      <c r="F38" s="35"/>
      <c r="G38" s="25"/>
      <c r="H38" s="31"/>
      <c r="I38" s="17"/>
      <c r="J38" s="31"/>
    </row>
    <row r="39" spans="1:11" ht="23.25" hidden="1" customHeight="1" x14ac:dyDescent="0.7">
      <c r="A39" s="32" t="s">
        <v>128</v>
      </c>
      <c r="B39" s="32"/>
      <c r="C39" s="32"/>
      <c r="D39" s="37"/>
      <c r="E39" s="33"/>
      <c r="F39" s="37"/>
      <c r="G39" s="33"/>
      <c r="H39" s="37"/>
      <c r="I39" s="33"/>
      <c r="J39" s="37"/>
    </row>
    <row r="40" spans="1:11" ht="23.25" customHeight="1" x14ac:dyDescent="0.7">
      <c r="A40" s="1" t="s">
        <v>0</v>
      </c>
      <c r="B40" s="32"/>
      <c r="C40" s="32"/>
      <c r="D40" s="38"/>
      <c r="F40" s="38"/>
      <c r="G40" s="38"/>
      <c r="H40" s="38"/>
      <c r="I40" s="38"/>
      <c r="J40" s="38"/>
    </row>
    <row r="41" spans="1:11" ht="23.25" customHeight="1" x14ac:dyDescent="0.7">
      <c r="A41" s="4" t="s">
        <v>111</v>
      </c>
      <c r="B41" s="5"/>
      <c r="C41" s="5"/>
    </row>
    <row r="42" spans="1:11" ht="23.25" customHeight="1" x14ac:dyDescent="0.7">
      <c r="A42" s="5"/>
      <c r="B42" s="5"/>
      <c r="C42" s="5"/>
      <c r="D42" s="5"/>
      <c r="E42" s="5"/>
      <c r="F42" s="5"/>
    </row>
    <row r="43" spans="1:11" ht="23.25" customHeight="1" x14ac:dyDescent="0.7">
      <c r="D43" s="141" t="s">
        <v>168</v>
      </c>
      <c r="E43" s="141"/>
      <c r="F43" s="141"/>
      <c r="G43" s="6"/>
      <c r="H43" s="141" t="s">
        <v>110</v>
      </c>
      <c r="I43" s="141"/>
      <c r="J43" s="141"/>
    </row>
    <row r="44" spans="1:11" ht="22" x14ac:dyDescent="0.7">
      <c r="D44" s="142" t="s">
        <v>112</v>
      </c>
      <c r="E44" s="142"/>
      <c r="F44" s="142"/>
      <c r="G44" s="6"/>
      <c r="H44" s="142" t="s">
        <v>112</v>
      </c>
      <c r="I44" s="142"/>
      <c r="J44" s="142"/>
    </row>
    <row r="45" spans="1:11" ht="22" x14ac:dyDescent="0.7">
      <c r="D45" s="142" t="s">
        <v>3</v>
      </c>
      <c r="E45" s="142"/>
      <c r="F45" s="142"/>
      <c r="G45" s="6"/>
      <c r="H45" s="142" t="s">
        <v>3</v>
      </c>
      <c r="I45" s="142"/>
      <c r="J45" s="142"/>
    </row>
    <row r="46" spans="1:11" ht="23.25" customHeight="1" x14ac:dyDescent="0.65">
      <c r="B46" s="8" t="s">
        <v>5</v>
      </c>
      <c r="D46" s="7">
        <v>2568</v>
      </c>
      <c r="E46" s="9"/>
      <c r="F46" s="7">
        <v>2567</v>
      </c>
      <c r="G46" s="9"/>
      <c r="H46" s="9">
        <v>2568</v>
      </c>
      <c r="I46" s="9"/>
      <c r="J46" s="9">
        <v>2567</v>
      </c>
    </row>
    <row r="47" spans="1:11" ht="23.25" customHeight="1" x14ac:dyDescent="0.65">
      <c r="D47" s="143" t="s">
        <v>6</v>
      </c>
      <c r="E47" s="143"/>
      <c r="F47" s="143"/>
      <c r="G47" s="143"/>
      <c r="H47" s="143"/>
      <c r="I47" s="143"/>
      <c r="J47" s="143"/>
    </row>
    <row r="48" spans="1:11" ht="23.25" customHeight="1" x14ac:dyDescent="0.7">
      <c r="A48" s="10" t="s">
        <v>122</v>
      </c>
      <c r="B48" s="10"/>
      <c r="C48" s="10"/>
      <c r="D48" s="11"/>
      <c r="E48" s="12"/>
      <c r="F48" s="11"/>
      <c r="G48" s="12"/>
      <c r="H48" s="12"/>
      <c r="I48" s="12"/>
      <c r="J48" s="12"/>
    </row>
    <row r="49" spans="1:12" ht="23.25" customHeight="1" x14ac:dyDescent="0.65">
      <c r="A49" s="19" t="s">
        <v>129</v>
      </c>
      <c r="B49" s="19"/>
      <c r="C49" s="19"/>
      <c r="D49" s="31">
        <v>591439</v>
      </c>
      <c r="E49" s="17"/>
      <c r="F49" s="31">
        <v>1871000</v>
      </c>
      <c r="G49" s="17"/>
      <c r="H49" s="31">
        <v>673405</v>
      </c>
      <c r="I49" s="17"/>
      <c r="J49" s="31">
        <v>1871000</v>
      </c>
    </row>
    <row r="50" spans="1:12" ht="22.75" customHeight="1" x14ac:dyDescent="0.65">
      <c r="A50" s="19" t="s">
        <v>130</v>
      </c>
      <c r="B50" s="31"/>
      <c r="C50" s="31"/>
      <c r="D50" s="31">
        <v>-11232083</v>
      </c>
      <c r="E50" s="31"/>
      <c r="F50" s="31">
        <v>-18061295</v>
      </c>
      <c r="G50" s="31"/>
      <c r="H50" s="31">
        <v>-7372017</v>
      </c>
      <c r="I50" s="31"/>
      <c r="J50" s="31">
        <v>-16215974</v>
      </c>
    </row>
    <row r="51" spans="1:12" ht="22.75" customHeight="1" x14ac:dyDescent="0.65">
      <c r="A51" s="19" t="s">
        <v>175</v>
      </c>
      <c r="B51" s="31"/>
      <c r="C51" s="31"/>
      <c r="D51" s="31">
        <v>-69900</v>
      </c>
      <c r="E51" s="31"/>
      <c r="F51" s="31">
        <v>0</v>
      </c>
      <c r="G51" s="31"/>
      <c r="H51" s="31">
        <v>-69900</v>
      </c>
      <c r="I51" s="31"/>
      <c r="J51" s="31">
        <v>0</v>
      </c>
    </row>
    <row r="52" spans="1:12" ht="23.25" customHeight="1" x14ac:dyDescent="0.65">
      <c r="A52" s="19" t="s">
        <v>176</v>
      </c>
      <c r="B52" s="31"/>
      <c r="C52" s="31"/>
      <c r="D52" s="31">
        <v>1539300</v>
      </c>
      <c r="E52" s="31"/>
      <c r="F52" s="31">
        <v>52913878</v>
      </c>
      <c r="G52" s="31"/>
      <c r="H52" s="31">
        <v>980000</v>
      </c>
      <c r="I52" s="31"/>
      <c r="J52" s="31">
        <v>52913878</v>
      </c>
      <c r="K52" s="36"/>
    </row>
    <row r="53" spans="1:12" ht="23.25" hidden="1" customHeight="1" x14ac:dyDescent="0.65">
      <c r="A53" s="19" t="s">
        <v>131</v>
      </c>
      <c r="B53" s="19"/>
      <c r="C53" s="19"/>
      <c r="D53" s="17"/>
      <c r="E53" s="17"/>
      <c r="F53" s="17">
        <v>0</v>
      </c>
      <c r="G53" s="17"/>
      <c r="H53" s="31"/>
      <c r="I53" s="17"/>
      <c r="J53" s="31">
        <v>0</v>
      </c>
      <c r="K53" s="36"/>
    </row>
    <row r="54" spans="1:12" ht="23.25" customHeight="1" x14ac:dyDescent="0.65">
      <c r="A54" s="19" t="s">
        <v>117</v>
      </c>
      <c r="B54" s="19"/>
      <c r="C54" s="19"/>
      <c r="D54" s="17">
        <v>0</v>
      </c>
      <c r="E54" s="17"/>
      <c r="F54" s="17">
        <v>15000000</v>
      </c>
      <c r="G54" s="17"/>
      <c r="H54" s="31">
        <v>0</v>
      </c>
      <c r="I54" s="17"/>
      <c r="J54" s="31">
        <v>15000000</v>
      </c>
      <c r="K54" s="36"/>
    </row>
    <row r="55" spans="1:12" ht="23.25" customHeight="1" x14ac:dyDescent="0.65">
      <c r="A55" s="19" t="s">
        <v>116</v>
      </c>
      <c r="B55" s="19"/>
      <c r="C55" s="19"/>
      <c r="D55" s="31">
        <v>639510</v>
      </c>
      <c r="E55" s="17"/>
      <c r="F55" s="31">
        <v>1792987</v>
      </c>
      <c r="G55" s="25"/>
      <c r="H55" s="31">
        <v>475114</v>
      </c>
      <c r="I55" s="17"/>
      <c r="J55" s="31">
        <v>1557357</v>
      </c>
    </row>
    <row r="56" spans="1:12" ht="23.25" customHeight="1" x14ac:dyDescent="0.7">
      <c r="A56" s="32" t="s">
        <v>187</v>
      </c>
      <c r="B56" s="32"/>
      <c r="C56" s="32"/>
      <c r="D56" s="57">
        <f>SUM(D49:D55)</f>
        <v>-8531734</v>
      </c>
      <c r="E56" s="33"/>
      <c r="F56" s="57">
        <f>SUM(F49:F55)</f>
        <v>53516570</v>
      </c>
      <c r="G56" s="33"/>
      <c r="H56" s="57">
        <f>SUM(H49:H55)</f>
        <v>-5313398</v>
      </c>
      <c r="I56" s="33"/>
      <c r="J56" s="57">
        <f>SUM(J49:J55)</f>
        <v>55126261</v>
      </c>
      <c r="K56" s="29"/>
      <c r="L56" s="29"/>
    </row>
    <row r="57" spans="1:12" ht="15" customHeight="1" x14ac:dyDescent="0.7">
      <c r="A57" s="32"/>
      <c r="B57" s="32"/>
      <c r="C57" s="32"/>
      <c r="D57" s="39"/>
      <c r="E57" s="33"/>
      <c r="F57" s="39"/>
      <c r="G57" s="33"/>
      <c r="H57" s="34"/>
      <c r="I57" s="33"/>
      <c r="J57" s="34"/>
    </row>
    <row r="58" spans="1:12" ht="23.25" customHeight="1" x14ac:dyDescent="0.7">
      <c r="A58" s="10" t="s">
        <v>132</v>
      </c>
      <c r="B58" s="10"/>
      <c r="C58" s="10"/>
      <c r="D58" s="40"/>
      <c r="E58" s="17"/>
      <c r="F58" s="40"/>
      <c r="G58" s="17"/>
      <c r="H58" s="17"/>
      <c r="I58" s="17"/>
      <c r="J58" s="17"/>
    </row>
    <row r="59" spans="1:12" ht="23.25" customHeight="1" x14ac:dyDescent="0.65">
      <c r="A59" s="19" t="s">
        <v>133</v>
      </c>
      <c r="D59" s="17">
        <v>-282178</v>
      </c>
      <c r="E59" s="17"/>
      <c r="F59" s="17">
        <v>-267191</v>
      </c>
      <c r="G59" s="17"/>
      <c r="H59" s="31">
        <v>-282178</v>
      </c>
      <c r="I59" s="17"/>
      <c r="J59" s="31">
        <v>-267191</v>
      </c>
    </row>
    <row r="60" spans="1:12" ht="23.25" hidden="1" customHeight="1" x14ac:dyDescent="0.65">
      <c r="A60" s="16" t="s">
        <v>134</v>
      </c>
      <c r="D60" s="17"/>
      <c r="E60" s="17"/>
      <c r="F60" s="17"/>
      <c r="G60" s="17"/>
      <c r="H60" s="31"/>
      <c r="I60" s="17"/>
      <c r="J60" s="31"/>
    </row>
    <row r="61" spans="1:12" ht="23.25" hidden="1" customHeight="1" x14ac:dyDescent="0.65">
      <c r="A61" s="16" t="s">
        <v>135</v>
      </c>
      <c r="D61" s="25"/>
      <c r="E61" s="25"/>
      <c r="F61" s="25"/>
      <c r="G61" s="17"/>
      <c r="H61" s="31"/>
      <c r="I61" s="17"/>
      <c r="J61" s="31"/>
    </row>
    <row r="62" spans="1:12" ht="23.25" customHeight="1" x14ac:dyDescent="0.65">
      <c r="A62" s="3" t="s">
        <v>169</v>
      </c>
      <c r="B62" s="43">
        <v>18</v>
      </c>
      <c r="D62" s="25">
        <v>-15574551</v>
      </c>
      <c r="E62" s="25"/>
      <c r="F62" s="25">
        <v>-173047298</v>
      </c>
      <c r="G62" s="25"/>
      <c r="H62" s="31">
        <v>-15574551</v>
      </c>
      <c r="I62" s="25"/>
      <c r="J62" s="31">
        <v>-173047298</v>
      </c>
      <c r="K62" s="19"/>
    </row>
    <row r="63" spans="1:12" ht="23.25" hidden="1" customHeight="1" x14ac:dyDescent="0.65">
      <c r="A63" s="3" t="s">
        <v>170</v>
      </c>
      <c r="D63" s="31"/>
      <c r="E63" s="25"/>
      <c r="F63" s="31">
        <v>0</v>
      </c>
      <c r="G63" s="25"/>
      <c r="H63" s="31"/>
      <c r="I63" s="17"/>
      <c r="J63" s="31">
        <v>0</v>
      </c>
    </row>
    <row r="64" spans="1:12" ht="23.25" customHeight="1" x14ac:dyDescent="0.65">
      <c r="A64" s="19" t="s">
        <v>188</v>
      </c>
      <c r="D64" s="25">
        <v>-209253</v>
      </c>
      <c r="E64" s="25"/>
      <c r="F64" s="25">
        <v>-252118</v>
      </c>
      <c r="G64" s="25"/>
      <c r="H64" s="31">
        <v>-152100</v>
      </c>
      <c r="I64" s="25"/>
      <c r="J64" s="31">
        <v>-208226</v>
      </c>
      <c r="K64" s="19"/>
    </row>
    <row r="65" spans="1:14" ht="23.25" customHeight="1" x14ac:dyDescent="0.7">
      <c r="A65" s="32" t="s">
        <v>136</v>
      </c>
      <c r="B65" s="32"/>
      <c r="C65" s="32"/>
      <c r="D65" s="57">
        <f>SUM(D59:D64)</f>
        <v>-16065982</v>
      </c>
      <c r="E65" s="33"/>
      <c r="F65" s="57">
        <f>SUM(F59:F64)</f>
        <v>-173566607</v>
      </c>
      <c r="G65" s="33"/>
      <c r="H65" s="57">
        <f>SUM(H59:H64)</f>
        <v>-16008829</v>
      </c>
      <c r="I65" s="33"/>
      <c r="J65" s="57">
        <f>SUM(J59:J64)</f>
        <v>-173522715</v>
      </c>
      <c r="K65" s="73"/>
      <c r="L65" s="29"/>
    </row>
    <row r="66" spans="1:14" ht="13.5" customHeight="1" x14ac:dyDescent="0.7">
      <c r="A66" s="32"/>
      <c r="B66" s="32"/>
      <c r="C66" s="32"/>
      <c r="D66" s="39"/>
      <c r="E66" s="33"/>
      <c r="F66" s="39"/>
      <c r="G66" s="33"/>
      <c r="H66" s="34"/>
      <c r="I66" s="33"/>
      <c r="J66" s="34"/>
    </row>
    <row r="67" spans="1:14" ht="23.25" customHeight="1" x14ac:dyDescent="0.65">
      <c r="A67" s="22" t="s">
        <v>163</v>
      </c>
      <c r="B67" s="22"/>
      <c r="C67" s="22"/>
      <c r="D67" s="24"/>
      <c r="E67" s="17"/>
      <c r="F67" s="24"/>
      <c r="G67" s="17"/>
      <c r="H67" s="17"/>
      <c r="I67" s="17"/>
      <c r="J67" s="17"/>
    </row>
    <row r="68" spans="1:14" ht="23.25" customHeight="1" x14ac:dyDescent="0.65">
      <c r="A68" s="22" t="s">
        <v>182</v>
      </c>
      <c r="B68" s="22"/>
      <c r="C68" s="22"/>
      <c r="D68" s="18">
        <f>D65+D56+D31</f>
        <v>10014594</v>
      </c>
      <c r="E68" s="17"/>
      <c r="F68" s="18">
        <f>F65+F56+F31</f>
        <v>-60529168</v>
      </c>
      <c r="G68" s="17"/>
      <c r="H68" s="18">
        <f>H65+H56+H31</f>
        <v>4915843</v>
      </c>
      <c r="I68" s="17"/>
      <c r="J68" s="18">
        <f>J65+J56+J31</f>
        <v>-69717208</v>
      </c>
      <c r="K68" s="29"/>
      <c r="L68" s="29"/>
    </row>
    <row r="69" spans="1:14" ht="23.25" customHeight="1" x14ac:dyDescent="0.7">
      <c r="A69" s="22" t="s">
        <v>137</v>
      </c>
      <c r="B69" s="22"/>
      <c r="C69" s="22"/>
      <c r="D69" s="41"/>
      <c r="E69" s="33"/>
      <c r="F69" s="39"/>
      <c r="G69" s="33"/>
      <c r="H69" s="34"/>
      <c r="I69" s="33"/>
      <c r="J69" s="34"/>
    </row>
    <row r="70" spans="1:14" ht="23.25" customHeight="1" x14ac:dyDescent="0.7">
      <c r="A70" s="22" t="s">
        <v>183</v>
      </c>
      <c r="B70" s="22"/>
      <c r="C70" s="22"/>
      <c r="D70" s="28">
        <v>-351590</v>
      </c>
      <c r="E70" s="33"/>
      <c r="F70" s="28">
        <v>-152740</v>
      </c>
      <c r="G70" s="33"/>
      <c r="H70" s="42">
        <v>-351590</v>
      </c>
      <c r="I70" s="33"/>
      <c r="J70" s="42">
        <v>-152740</v>
      </c>
    </row>
    <row r="71" spans="1:14" ht="23.25" customHeight="1" x14ac:dyDescent="0.7">
      <c r="A71" s="32" t="s">
        <v>163</v>
      </c>
      <c r="B71" s="32"/>
      <c r="C71" s="32"/>
      <c r="D71" s="58">
        <f>SUM(D68:D70)</f>
        <v>9663004</v>
      </c>
      <c r="E71" s="33">
        <v>0</v>
      </c>
      <c r="F71" s="58">
        <f>SUM(F68:F70)</f>
        <v>-60681908</v>
      </c>
      <c r="G71" s="33">
        <v>0</v>
      </c>
      <c r="H71" s="58">
        <f>SUM(H68:H70)</f>
        <v>4564253</v>
      </c>
      <c r="I71" s="33"/>
      <c r="J71" s="58">
        <f>SUM(J68:J70)</f>
        <v>-69869948</v>
      </c>
    </row>
    <row r="72" spans="1:14" ht="23.25" customHeight="1" x14ac:dyDescent="0.65">
      <c r="A72" s="22" t="s">
        <v>138</v>
      </c>
      <c r="B72" s="22"/>
      <c r="C72" s="22"/>
      <c r="D72" s="55">
        <f>'6-10 BL'!F9</f>
        <v>196030659</v>
      </c>
      <c r="E72" s="17"/>
      <c r="F72" s="17">
        <v>256712567</v>
      </c>
      <c r="G72" s="17"/>
      <c r="H72" s="55">
        <f>'6-10 BL'!J9</f>
        <v>148648570</v>
      </c>
      <c r="I72" s="17"/>
      <c r="J72" s="17">
        <v>218518518</v>
      </c>
    </row>
    <row r="73" spans="1:14" ht="23.25" customHeight="1" thickBot="1" x14ac:dyDescent="0.75">
      <c r="A73" s="32" t="s">
        <v>139</v>
      </c>
      <c r="B73" s="43"/>
      <c r="C73" s="32"/>
      <c r="D73" s="44">
        <f>SUM(D71:D72)</f>
        <v>205693663</v>
      </c>
      <c r="E73" s="33"/>
      <c r="F73" s="44">
        <f>SUM(F71:F72)</f>
        <v>196030659</v>
      </c>
      <c r="G73" s="33"/>
      <c r="H73" s="44">
        <f>SUM(H71:H72)</f>
        <v>153212823</v>
      </c>
      <c r="I73" s="33"/>
      <c r="J73" s="44">
        <f>SUM(J71:J72)</f>
        <v>148648570</v>
      </c>
      <c r="K73" s="29">
        <f>D73-ROUND('6-10 BL'!D9,0)</f>
        <v>0</v>
      </c>
      <c r="L73" s="29">
        <f>H73-ROUND('6-10 BL'!H9,0)</f>
        <v>0</v>
      </c>
      <c r="M73" s="29"/>
      <c r="N73" s="29"/>
    </row>
    <row r="74" spans="1:14" ht="14.25" hidden="1" customHeight="1" thickTop="1" x14ac:dyDescent="0.65">
      <c r="D74" s="40"/>
      <c r="E74" s="17"/>
      <c r="F74" s="40"/>
      <c r="G74" s="17"/>
      <c r="H74" s="14"/>
      <c r="I74" s="17"/>
      <c r="J74" s="14"/>
    </row>
    <row r="75" spans="1:14" ht="23.25" hidden="1" customHeight="1" x14ac:dyDescent="0.7">
      <c r="A75" s="45" t="s">
        <v>140</v>
      </c>
      <c r="B75" s="45"/>
      <c r="C75" s="45"/>
      <c r="D75" s="24"/>
      <c r="E75" s="17"/>
      <c r="F75" s="24"/>
      <c r="G75" s="17"/>
      <c r="H75" s="17"/>
      <c r="I75" s="17"/>
      <c r="J75" s="17"/>
    </row>
    <row r="76" spans="1:14" ht="23.25" hidden="1" customHeight="1" x14ac:dyDescent="0.65">
      <c r="A76" s="46" t="s">
        <v>141</v>
      </c>
      <c r="B76" s="46"/>
      <c r="C76" s="46"/>
      <c r="D76" s="40"/>
      <c r="E76" s="17"/>
      <c r="F76" s="40"/>
      <c r="G76" s="17"/>
      <c r="H76" s="17"/>
      <c r="I76" s="17"/>
      <c r="J76" s="17"/>
    </row>
    <row r="77" spans="1:14" ht="23.25" hidden="1" customHeight="1" x14ac:dyDescent="0.65">
      <c r="A77" s="46" t="s">
        <v>142</v>
      </c>
      <c r="B77" s="46"/>
      <c r="C77" s="46"/>
      <c r="D77" s="47"/>
      <c r="E77" s="48"/>
      <c r="F77" s="47"/>
      <c r="G77" s="48"/>
      <c r="H77" s="48"/>
      <c r="I77" s="48"/>
      <c r="J77" s="48"/>
    </row>
    <row r="78" spans="1:14" ht="23.25" hidden="1" customHeight="1" x14ac:dyDescent="0.65">
      <c r="A78" s="46" t="s">
        <v>143</v>
      </c>
      <c r="B78" s="46"/>
      <c r="C78" s="46"/>
      <c r="D78" s="47"/>
      <c r="E78" s="48"/>
      <c r="F78" s="47"/>
      <c r="G78" s="48"/>
      <c r="H78" s="48"/>
      <c r="I78" s="48"/>
      <c r="J78" s="48"/>
    </row>
    <row r="79" spans="1:14" ht="23.25" hidden="1" customHeight="1" x14ac:dyDescent="0.65">
      <c r="A79" s="46" t="s">
        <v>144</v>
      </c>
      <c r="B79" s="46"/>
      <c r="C79" s="46"/>
      <c r="D79" s="47"/>
      <c r="E79" s="48"/>
      <c r="F79" s="47"/>
      <c r="G79" s="48"/>
      <c r="H79" s="48"/>
      <c r="I79" s="48"/>
      <c r="J79" s="48"/>
    </row>
    <row r="80" spans="1:14" ht="23.25" hidden="1" customHeight="1" thickBot="1" x14ac:dyDescent="0.75">
      <c r="A80" s="45" t="s">
        <v>145</v>
      </c>
      <c r="B80" s="45"/>
      <c r="C80" s="45"/>
      <c r="D80" s="49">
        <v>0</v>
      </c>
      <c r="E80" s="50"/>
      <c r="F80" s="49">
        <v>0</v>
      </c>
      <c r="G80" s="50"/>
      <c r="H80" s="51">
        <v>0</v>
      </c>
      <c r="I80" s="50"/>
      <c r="J80" s="51">
        <v>0</v>
      </c>
      <c r="K80" s="29"/>
      <c r="L80" s="29"/>
      <c r="M80" s="29"/>
      <c r="N80" s="29"/>
    </row>
    <row r="81" spans="1:10" ht="14.25" customHeight="1" thickTop="1" x14ac:dyDescent="0.65">
      <c r="D81" s="40"/>
      <c r="E81" s="17"/>
      <c r="F81" s="40"/>
      <c r="G81" s="17"/>
      <c r="H81" s="14"/>
      <c r="I81" s="17"/>
      <c r="J81" s="14"/>
    </row>
    <row r="82" spans="1:10" ht="23.25" customHeight="1" x14ac:dyDescent="0.7">
      <c r="A82" s="52" t="s">
        <v>146</v>
      </c>
      <c r="B82" s="53"/>
      <c r="C82" s="53"/>
      <c r="D82" s="24"/>
      <c r="E82" s="17"/>
      <c r="F82" s="24"/>
      <c r="G82" s="17"/>
      <c r="H82" s="17"/>
      <c r="I82" s="17"/>
      <c r="J82" s="17"/>
    </row>
    <row r="83" spans="1:10" ht="23.25" customHeight="1" x14ac:dyDescent="0.65">
      <c r="A83" s="22" t="s">
        <v>147</v>
      </c>
      <c r="B83" s="46"/>
      <c r="C83" s="46"/>
      <c r="D83" s="14">
        <v>311723</v>
      </c>
      <c r="E83" s="17"/>
      <c r="F83" s="14">
        <v>1186968</v>
      </c>
      <c r="G83" s="17"/>
      <c r="H83" s="17">
        <v>234183</v>
      </c>
      <c r="I83" s="17"/>
      <c r="J83" s="17">
        <v>1177017</v>
      </c>
    </row>
    <row r="84" spans="1:10" ht="23.25" hidden="1" customHeight="1" x14ac:dyDescent="0.65">
      <c r="A84" s="22" t="s">
        <v>148</v>
      </c>
      <c r="B84" s="46"/>
      <c r="C84" s="46"/>
      <c r="D84" s="14"/>
      <c r="F84" s="14">
        <v>0</v>
      </c>
      <c r="H84" s="17"/>
      <c r="J84" s="17">
        <v>0</v>
      </c>
    </row>
    <row r="85" spans="1:10" s="19" customFormat="1" ht="23.25" customHeight="1" x14ac:dyDescent="0.65">
      <c r="A85" s="19" t="s">
        <v>149</v>
      </c>
      <c r="D85" s="14">
        <v>0</v>
      </c>
      <c r="E85" s="17"/>
      <c r="F85" s="14">
        <v>2177784</v>
      </c>
      <c r="G85" s="17"/>
      <c r="H85" s="40">
        <v>0</v>
      </c>
      <c r="I85" s="17"/>
      <c r="J85" s="14">
        <v>1501001</v>
      </c>
    </row>
    <row r="86" spans="1:10" s="19" customFormat="1" ht="23.25" hidden="1" customHeight="1" x14ac:dyDescent="0.65">
      <c r="A86" s="19" t="s">
        <v>150</v>
      </c>
      <c r="D86" s="14">
        <v>0</v>
      </c>
      <c r="E86" s="3"/>
      <c r="F86" s="14">
        <v>0</v>
      </c>
      <c r="G86" s="3"/>
      <c r="H86" s="17">
        <v>0</v>
      </c>
      <c r="I86" s="3"/>
      <c r="J86" s="17">
        <v>0</v>
      </c>
    </row>
    <row r="87" spans="1:10" ht="23.25" customHeight="1" x14ac:dyDescent="0.65">
      <c r="D87" s="38"/>
      <c r="F87" s="38"/>
    </row>
    <row r="89" spans="1:10" ht="23.25" customHeight="1" x14ac:dyDescent="0.65">
      <c r="D89" s="38"/>
    </row>
    <row r="90" spans="1:10" ht="23.25" customHeight="1" x14ac:dyDescent="0.65">
      <c r="D90" s="3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7" right="0.56999999999999995" top="0.48" bottom="0.5" header="0.5" footer="0.5"/>
  <pageSetup paperSize="9" scale="82" firstPageNumber="1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
&amp;18
&amp;P&amp;R&amp;"Angsana New,Italic"
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112FE0-676C-4391-B1A9-9470A075D924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purl.org/dc/dcmitype/"/>
    <ds:schemaRef ds:uri="05716746-add9-412a-97a9-1b5167d151a3"/>
    <ds:schemaRef ds:uri="f6ba49b0-bcda-4796-8236-5b5cc1493ace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1EDA03B-B7E6-4510-870B-0C20807AF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7769B8-A6B7-4430-8075-7E85C8DA6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6-10 BL</vt:lpstr>
      <vt:lpstr>11-12 CH Consolidated</vt:lpstr>
      <vt:lpstr>13-14 CH Separate</vt:lpstr>
      <vt:lpstr>15-16 CF </vt:lpstr>
      <vt:lpstr>'15-16 CF '!_Hlk120336604</vt:lpstr>
      <vt:lpstr>'11-12 CH Consolidated'!Print_Area</vt:lpstr>
      <vt:lpstr>'13-14 CH Separate'!Print_Area</vt:lpstr>
      <vt:lpstr>'15-16 CF '!Print_Area</vt:lpstr>
      <vt:lpstr>'6-10 BL'!Print_Area</vt:lpstr>
      <vt:lpstr>'15-16 CF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Sataporn, Benyasrisawat</cp:lastModifiedBy>
  <cp:revision/>
  <cp:lastPrinted>2026-02-26T10:31:05Z</cp:lastPrinted>
  <dcterms:created xsi:type="dcterms:W3CDTF">2016-06-30T01:56:46Z</dcterms:created>
  <dcterms:modified xsi:type="dcterms:W3CDTF">2026-02-26T10:47:58Z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