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WORK WORK\CPR Gomu\CPR2025\Q4\SET file\"/>
    </mc:Choice>
  </mc:AlternateContent>
  <xr:revisionPtr revIDLastSave="0" documentId="13_ncr:1_{22E536CB-DE2F-419B-A753-50401350EBCE}" xr6:coauthVersionLast="47" xr6:coauthVersionMax="47" xr10:uidLastSave="{00000000-0000-0000-0000-000000000000}"/>
  <bookViews>
    <workbookView xWindow="-110" yWindow="-110" windowWidth="19420" windowHeight="11500" tabRatio="736" xr2:uid="{00000000-000D-0000-FFFF-FFFF00000000}"/>
  </bookViews>
  <sheets>
    <sheet name="5-6 BS" sheetId="1" r:id="rId1"/>
    <sheet name="7 PL" sheetId="12" r:id="rId2"/>
    <sheet name="8-9 CH Consolidated" sheetId="6" r:id="rId3"/>
    <sheet name="10-11 CH Separate" sheetId="10" r:id="rId4"/>
    <sheet name="12-13 CF" sheetId="9" r:id="rId5"/>
  </sheets>
  <definedNames>
    <definedName name="_xlnm.Print_Area" localSheetId="3">'10-11 CH Separate'!$A$1:$K$48</definedName>
    <definedName name="_xlnm.Print_Area" localSheetId="4">'12-13 CF'!$A$1:$J$93</definedName>
    <definedName name="_xlnm.Print_Area" localSheetId="0">'5-6 BS'!$A$1:$J$77</definedName>
    <definedName name="_xlnm.Print_Area" localSheetId="1">'7 PL'!$A$1:$J$50</definedName>
    <definedName name="_xlnm.Print_Area" localSheetId="2">'8-9 CH Consolidated'!$A$1:$R$52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" l="1"/>
  <c r="H24" i="1"/>
  <c r="F24" i="1"/>
  <c r="D24" i="1"/>
  <c r="H65" i="9" l="1"/>
  <c r="D65" i="9"/>
  <c r="P47" i="6"/>
  <c r="N42" i="6" l="1"/>
  <c r="P44" i="6" l="1"/>
  <c r="L44" i="6"/>
  <c r="G21" i="10" l="1"/>
  <c r="C16" i="10"/>
  <c r="G16" i="10"/>
  <c r="K15" i="10"/>
  <c r="K16" i="10" s="1"/>
  <c r="K11" i="10"/>
  <c r="N17" i="6"/>
  <c r="R17" i="6" s="1"/>
  <c r="N44" i="6"/>
  <c r="H23" i="6"/>
  <c r="J23" i="6"/>
  <c r="N16" i="6"/>
  <c r="R16" i="6" s="1"/>
  <c r="N12" i="6"/>
  <c r="R12" i="6" s="1"/>
  <c r="R42" i="6" l="1"/>
  <c r="R44" i="6" s="1"/>
  <c r="F65" i="9" l="1"/>
  <c r="F57" i="9"/>
  <c r="J65" i="9"/>
  <c r="J57" i="9"/>
  <c r="G45" i="10"/>
  <c r="G23" i="10"/>
  <c r="E21" i="10"/>
  <c r="C21" i="10"/>
  <c r="C23" i="10" s="1"/>
  <c r="I16" i="10"/>
  <c r="E16" i="10"/>
  <c r="P22" i="6"/>
  <c r="P21" i="6"/>
  <c r="F23" i="6"/>
  <c r="D23" i="6"/>
  <c r="J18" i="6"/>
  <c r="J25" i="6" s="1"/>
  <c r="H18" i="6"/>
  <c r="H25" i="6" s="1"/>
  <c r="F18" i="6"/>
  <c r="D18" i="6"/>
  <c r="P18" i="6"/>
  <c r="N18" i="6"/>
  <c r="L18" i="6"/>
  <c r="R18" i="6"/>
  <c r="F36" i="12"/>
  <c r="J36" i="12"/>
  <c r="I20" i="10" s="1"/>
  <c r="K20" i="10" s="1"/>
  <c r="F19" i="12"/>
  <c r="J19" i="12"/>
  <c r="F12" i="12"/>
  <c r="J12" i="12"/>
  <c r="F54" i="1"/>
  <c r="J54" i="1"/>
  <c r="F49" i="1"/>
  <c r="J49" i="1"/>
  <c r="H14" i="1"/>
  <c r="F14" i="1"/>
  <c r="F26" i="1" s="1"/>
  <c r="J14" i="1"/>
  <c r="E23" i="10" l="1"/>
  <c r="D25" i="6"/>
  <c r="F25" i="6"/>
  <c r="J55" i="1"/>
  <c r="F55" i="1"/>
  <c r="J26" i="1"/>
  <c r="P23" i="6"/>
  <c r="P25" i="6" s="1"/>
  <c r="E45" i="10"/>
  <c r="C45" i="10"/>
  <c r="K39" i="10"/>
  <c r="K40" i="10" s="1"/>
  <c r="I40" i="10"/>
  <c r="G40" i="10"/>
  <c r="E40" i="10"/>
  <c r="C40" i="10"/>
  <c r="J44" i="6"/>
  <c r="H44" i="6"/>
  <c r="F44" i="6"/>
  <c r="D44" i="6"/>
  <c r="J49" i="6"/>
  <c r="H49" i="6"/>
  <c r="F49" i="6"/>
  <c r="D49" i="6"/>
  <c r="P49" i="6" l="1"/>
  <c r="H36" i="12" l="1"/>
  <c r="D36" i="12"/>
  <c r="S48" i="6" s="1"/>
  <c r="H54" i="1" l="1"/>
  <c r="D54" i="1"/>
  <c r="G35" i="10" l="1"/>
  <c r="G47" i="10" s="1"/>
  <c r="E35" i="10"/>
  <c r="E47" i="10" s="1"/>
  <c r="C35" i="10"/>
  <c r="C47" i="10" s="1"/>
  <c r="P38" i="6"/>
  <c r="P51" i="6" s="1"/>
  <c r="J38" i="6"/>
  <c r="J51" i="6" s="1"/>
  <c r="H38" i="6"/>
  <c r="H51" i="6" s="1"/>
  <c r="F38" i="6"/>
  <c r="F51" i="6" s="1"/>
  <c r="D38" i="6"/>
  <c r="J21" i="12"/>
  <c r="J25" i="12" s="1"/>
  <c r="J27" i="12" s="1"/>
  <c r="J42" i="12" s="1"/>
  <c r="F21" i="12"/>
  <c r="F25" i="12" s="1"/>
  <c r="F27" i="12" s="1"/>
  <c r="F42" i="12" s="1"/>
  <c r="H19" i="12"/>
  <c r="D19" i="12"/>
  <c r="H12" i="12"/>
  <c r="D12" i="12"/>
  <c r="J72" i="1"/>
  <c r="J74" i="1" s="1"/>
  <c r="H49" i="1"/>
  <c r="H55" i="1" s="1"/>
  <c r="D49" i="1"/>
  <c r="D55" i="1" s="1"/>
  <c r="D14" i="1"/>
  <c r="D26" i="1" s="1"/>
  <c r="H57" i="9"/>
  <c r="D57" i="9"/>
  <c r="A1" i="12"/>
  <c r="J40" i="12" l="1"/>
  <c r="J22" i="9"/>
  <c r="J30" i="9" s="1"/>
  <c r="J32" i="9" s="1"/>
  <c r="J68" i="9" s="1"/>
  <c r="J71" i="9" s="1"/>
  <c r="J75" i="9" s="1"/>
  <c r="H72" i="9" s="1"/>
  <c r="D51" i="6"/>
  <c r="J37" i="12"/>
  <c r="F37" i="12"/>
  <c r="J76" i="1"/>
  <c r="J78" i="1" s="1"/>
  <c r="H21" i="12"/>
  <c r="H25" i="12" s="1"/>
  <c r="H27" i="12" s="1"/>
  <c r="H42" i="12" s="1"/>
  <c r="D21" i="12"/>
  <c r="D25" i="12" s="1"/>
  <c r="D27" i="12" s="1"/>
  <c r="H26" i="1"/>
  <c r="J49" i="12" l="1"/>
  <c r="I19" i="10"/>
  <c r="H40" i="12"/>
  <c r="H22" i="9"/>
  <c r="H30" i="9" s="1"/>
  <c r="H32" i="9" s="1"/>
  <c r="D42" i="12"/>
  <c r="D40" i="12" s="1"/>
  <c r="J47" i="12"/>
  <c r="J45" i="12" s="1"/>
  <c r="F47" i="12"/>
  <c r="F45" i="12" s="1"/>
  <c r="H37" i="12"/>
  <c r="H47" i="12" s="1"/>
  <c r="H45" i="12" s="1"/>
  <c r="D37" i="12"/>
  <c r="D47" i="12" s="1"/>
  <c r="D45" i="12" s="1"/>
  <c r="D22" i="9"/>
  <c r="K19" i="10" l="1"/>
  <c r="K21" i="10" s="1"/>
  <c r="K23" i="10" s="1"/>
  <c r="I21" i="10"/>
  <c r="I23" i="10" s="1"/>
  <c r="I35" i="10" s="1"/>
  <c r="K35" i="10" s="1"/>
  <c r="D49" i="12"/>
  <c r="L47" i="6"/>
  <c r="N47" i="6" s="1"/>
  <c r="R47" i="6" s="1"/>
  <c r="S47" i="6" s="1"/>
  <c r="H49" i="12"/>
  <c r="I43" i="10"/>
  <c r="K43" i="10" s="1"/>
  <c r="D30" i="9"/>
  <c r="H68" i="9"/>
  <c r="I44" i="10"/>
  <c r="H71" i="9" l="1"/>
  <c r="D32" i="9"/>
  <c r="F72" i="1"/>
  <c r="F74" i="1" s="1"/>
  <c r="F76" i="1" s="1"/>
  <c r="F78" i="1" s="1"/>
  <c r="K44" i="10"/>
  <c r="K45" i="10" s="1"/>
  <c r="I45" i="10"/>
  <c r="I47" i="10" s="1"/>
  <c r="H72" i="1" s="1"/>
  <c r="H74" i="1" s="1"/>
  <c r="H76" i="1" s="1"/>
  <c r="H78" i="1" s="1"/>
  <c r="N48" i="6"/>
  <c r="N49" i="6" s="1"/>
  <c r="L49" i="6"/>
  <c r="H75" i="9" l="1"/>
  <c r="H95" i="9" s="1"/>
  <c r="D68" i="9"/>
  <c r="K47" i="10"/>
  <c r="R48" i="6"/>
  <c r="R49" i="6" s="1"/>
  <c r="D72" i="1"/>
  <c r="D74" i="1" l="1"/>
  <c r="D71" i="9"/>
  <c r="D76" i="1"/>
  <c r="D78" i="1" s="1"/>
  <c r="F22" i="9"/>
  <c r="F40" i="12"/>
  <c r="L22" i="6" s="1"/>
  <c r="N22" i="6" s="1"/>
  <c r="R22" i="6" s="1"/>
  <c r="F49" i="12" l="1"/>
  <c r="L21" i="6"/>
  <c r="L23" i="6" s="1"/>
  <c r="L25" i="6" s="1"/>
  <c r="L38" i="6" s="1"/>
  <c r="N38" i="6" s="1"/>
  <c r="F30" i="9"/>
  <c r="F32" i="9" s="1"/>
  <c r="F68" i="9" s="1"/>
  <c r="F71" i="9" s="1"/>
  <c r="F75" i="9" s="1"/>
  <c r="D72" i="9" s="1"/>
  <c r="D75" i="9" s="1"/>
  <c r="D95" i="9" s="1"/>
  <c r="N21" i="6" l="1"/>
  <c r="N23" i="6" s="1"/>
  <c r="N25" i="6" s="1"/>
  <c r="L51" i="6"/>
  <c r="N51" i="6"/>
  <c r="R38" i="6"/>
  <c r="R51" i="6" s="1"/>
  <c r="R21" i="6" l="1"/>
  <c r="R23" i="6" s="1"/>
  <c r="R25" i="6" s="1"/>
</calcChain>
</file>

<file path=xl/sharedStrings.xml><?xml version="1.0" encoding="utf-8"?>
<sst xmlns="http://schemas.openxmlformats.org/spreadsheetml/2006/main" count="363" uniqueCount="202">
  <si>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</si>
  <si>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</si>
  <si>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</si>
  <si>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</si>
  <si>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</si>
  <si>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</si>
  <si>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</si>
  <si>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</si>
  <si>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</si>
  <si>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</si>
  <si>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</si>
  <si>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</si>
  <si>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</si>
  <si>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</si>
  <si>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</si>
  <si>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</si>
  <si>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</si>
  <si>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</si>
  <si>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</si>
  <si>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</si>
  <si>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</si>
  <si>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</si>
  <si>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</si>
  <si>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</si>
  <si>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</si>
  <si>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</si>
  <si>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>paid-up</t>
  </si>
  <si>
    <t xml:space="preserve">    Authorised share capital </t>
  </si>
  <si>
    <t xml:space="preserve">    Issued and paid-up share capital </t>
  </si>
  <si>
    <t>financial statements</t>
  </si>
  <si>
    <t>Separate financial statements</t>
  </si>
  <si>
    <t>Changes in operating assets and liabilities</t>
  </si>
  <si>
    <t>Consolidated financial statements</t>
  </si>
  <si>
    <t>Inventories</t>
  </si>
  <si>
    <t>Liabilities and equity</t>
  </si>
  <si>
    <t xml:space="preserve">Total equity </t>
  </si>
  <si>
    <t>Total liabilities and equity</t>
  </si>
  <si>
    <t>Equity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</si>
  <si>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</si>
  <si>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</si>
  <si>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</si>
  <si>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</si>
  <si>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>Note</t>
  </si>
  <si>
    <t xml:space="preserve">   Unappropriated </t>
  </si>
  <si>
    <t>Hire-purchase contracts payable</t>
  </si>
  <si>
    <t>Profit for the year</t>
  </si>
  <si>
    <t>Total current assets</t>
  </si>
  <si>
    <t xml:space="preserve">(in Baht) </t>
  </si>
  <si>
    <t>(in Baht)</t>
  </si>
  <si>
    <t>Effect of exchange rate changes on balances</t>
  </si>
  <si>
    <t xml:space="preserve">   held in foreign currencies</t>
  </si>
  <si>
    <t>-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</si>
  <si>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</si>
  <si>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</si>
  <si>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</si>
  <si>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</si>
  <si>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</si>
  <si>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</si>
  <si>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</si>
  <si>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</si>
  <si>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</si>
  <si>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As at 31 December 2011 and 2010</t>
  </si>
  <si>
    <t>Statements of financial position</t>
  </si>
  <si>
    <t>Investment properties</t>
  </si>
  <si>
    <t>Non-controlling interests</t>
  </si>
  <si>
    <t>Non-</t>
  </si>
  <si>
    <t xml:space="preserve">controlling </t>
  </si>
  <si>
    <t>interests</t>
  </si>
  <si>
    <t>Supplemental disclosures of cash flow information</t>
  </si>
  <si>
    <t xml:space="preserve">Net purchase of property, plant and equipment </t>
  </si>
  <si>
    <t xml:space="preserve">   paid by cash</t>
  </si>
  <si>
    <t>owners of</t>
  </si>
  <si>
    <t>31 December</t>
  </si>
  <si>
    <t>Deferred tax assets</t>
  </si>
  <si>
    <t>Comprehensive income for the year</t>
  </si>
  <si>
    <t>Total comprehensive income for the year</t>
  </si>
  <si>
    <t>Interest income</t>
  </si>
  <si>
    <t>Interest received</t>
  </si>
  <si>
    <t xml:space="preserve">    Dividends of subsidiary to non-controlling interests</t>
  </si>
  <si>
    <t>Other comprehensive income</t>
  </si>
  <si>
    <t xml:space="preserve">    Other comprehensive income</t>
  </si>
  <si>
    <t>Capital surplus on the change in</t>
  </si>
  <si>
    <t>Income tax relating to items that will not be reclassified</t>
  </si>
  <si>
    <t>Share</t>
  </si>
  <si>
    <t xml:space="preserve">Equity </t>
  </si>
  <si>
    <t>attributable to</t>
  </si>
  <si>
    <t>Tax expense</t>
  </si>
  <si>
    <t xml:space="preserve">Proceeds from sale of property, plant and equipment </t>
  </si>
  <si>
    <t xml:space="preserve">Acquisition of property, plant and equipment  </t>
  </si>
  <si>
    <t>Dividends paid to owners of the Company</t>
  </si>
  <si>
    <t>Dividends paid to non-controlling interests</t>
  </si>
  <si>
    <t>Interest paid</t>
  </si>
  <si>
    <t>Distribution costs</t>
  </si>
  <si>
    <t xml:space="preserve">Year ended 31 December
</t>
  </si>
  <si>
    <t>Adjustments to reconcile profit to cash receipts (payments)</t>
  </si>
  <si>
    <t>Taxes paid</t>
  </si>
  <si>
    <t xml:space="preserve">Net cash from operating activities </t>
  </si>
  <si>
    <t>Property, plant and equipment purchased during</t>
  </si>
  <si>
    <t xml:space="preserve">Property, plant and equipment purchased during </t>
  </si>
  <si>
    <t xml:space="preserve">   the year are detailed as follows:</t>
  </si>
  <si>
    <t xml:space="preserve">   the year</t>
  </si>
  <si>
    <t xml:space="preserve">Less :  change in payables on purchase of </t>
  </si>
  <si>
    <t xml:space="preserve">   machinery and equipment</t>
  </si>
  <si>
    <t>Vehicle acquired under finance leases</t>
  </si>
  <si>
    <t>Share premium on ordinary shares</t>
  </si>
  <si>
    <t>Statement of comprehensive income</t>
  </si>
  <si>
    <t>Statement of financial position</t>
  </si>
  <si>
    <t xml:space="preserve">Costs of sales of goods </t>
  </si>
  <si>
    <t>Statement of changes in equity</t>
  </si>
  <si>
    <t>Total transaction with owners, recorded directly in equity</t>
  </si>
  <si>
    <t>Capital surplus</t>
  </si>
  <si>
    <t>Statement of cash flows</t>
  </si>
  <si>
    <t>Net cash from investing activities</t>
  </si>
  <si>
    <t>Total cash used in financing activities</t>
  </si>
  <si>
    <t xml:space="preserve">    Dividends to owners of the Company</t>
  </si>
  <si>
    <t>Year ended 31 December</t>
  </si>
  <si>
    <t>Transaction with owners, recorded directly in equity</t>
  </si>
  <si>
    <t>Increase in current investment</t>
  </si>
  <si>
    <t>Decrease (increase) in deposits pledges as collateral</t>
  </si>
  <si>
    <t>Equipment payables</t>
  </si>
  <si>
    <t>Acquisition of equipment</t>
  </si>
  <si>
    <t>Cash and cash equivalents at 1 January</t>
  </si>
  <si>
    <t>Cash and cash equivalents at 31 December</t>
  </si>
  <si>
    <t xml:space="preserve">Effect of exchange rate changes on cash </t>
  </si>
  <si>
    <t>Increase in deposits pledges as collateral</t>
  </si>
  <si>
    <t>Current portion of lease liabilities</t>
  </si>
  <si>
    <t xml:space="preserve">   (199,000,000 ordinary shares,</t>
  </si>
  <si>
    <t xml:space="preserve">    par value at Baht 1 per share)</t>
  </si>
  <si>
    <t>Profit from operating activities</t>
  </si>
  <si>
    <t>Basic earnings per share</t>
  </si>
  <si>
    <t xml:space="preserve">premium </t>
  </si>
  <si>
    <t xml:space="preserve">Dividend income </t>
  </si>
  <si>
    <t>Dividend received</t>
  </si>
  <si>
    <t>Payment of lease liabilities</t>
  </si>
  <si>
    <t>Acquisition of right-of-use assets under lease contracts</t>
  </si>
  <si>
    <t xml:space="preserve">    Distribution to owners </t>
  </si>
  <si>
    <t xml:space="preserve">    accounted for using equity method</t>
  </si>
  <si>
    <t>Share of profit of associate accounted for using</t>
  </si>
  <si>
    <t xml:space="preserve">    ownership interest in subsidiary</t>
  </si>
  <si>
    <t>Gain on remeaesurements of defined benefit plans</t>
  </si>
  <si>
    <t>Proceeds from sale of equipment</t>
  </si>
  <si>
    <t>Non-cash transactions:</t>
  </si>
  <si>
    <t>Share of profit of associate</t>
  </si>
  <si>
    <t xml:space="preserve">Lease liabilities </t>
  </si>
  <si>
    <t>4, 6</t>
  </si>
  <si>
    <t>10, 12</t>
  </si>
  <si>
    <t>11, 12</t>
  </si>
  <si>
    <t>equity</t>
  </si>
  <si>
    <t>Total</t>
  </si>
  <si>
    <t>4, 7</t>
  </si>
  <si>
    <t>Share capital:</t>
  </si>
  <si>
    <t>Income</t>
  </si>
  <si>
    <t>Total income</t>
  </si>
  <si>
    <t>Unrealised loss on foreign exchange</t>
  </si>
  <si>
    <t>Net cash generated from operations</t>
  </si>
  <si>
    <t>Revenue from sales of goods</t>
  </si>
  <si>
    <t>Corporate income tax payable</t>
  </si>
  <si>
    <t>Items that will not be reclassified subsequently</t>
  </si>
  <si>
    <t xml:space="preserve">    Non-controlling interests</t>
  </si>
  <si>
    <t xml:space="preserve">    equity method, net of tax</t>
  </si>
  <si>
    <t xml:space="preserve">    before effect of exchange rates changes</t>
  </si>
  <si>
    <t xml:space="preserve">    and cash equivalents</t>
  </si>
  <si>
    <t xml:space="preserve">    plant and equipment</t>
  </si>
  <si>
    <t xml:space="preserve">Total comprehensive income for the year </t>
  </si>
  <si>
    <t xml:space="preserve">    subsequently to profit or loss</t>
  </si>
  <si>
    <t xml:space="preserve">    to profit or loss</t>
  </si>
  <si>
    <t>Year ended 31 December 2024</t>
  </si>
  <si>
    <t>Balance at 1 January 2024</t>
  </si>
  <si>
    <t>Balance at 31 December 2024</t>
  </si>
  <si>
    <t>Net increase (decrease) in cash and cash equivalents,</t>
  </si>
  <si>
    <t>Net increase (decrease) in cash and cash equivalents</t>
  </si>
  <si>
    <t>Profit (loss) attributable to:</t>
  </si>
  <si>
    <t xml:space="preserve">    Owners of parent</t>
  </si>
  <si>
    <t>Total comprehensive income (expense) attributable to:</t>
  </si>
  <si>
    <t>on the change in</t>
  </si>
  <si>
    <t>ownership interest</t>
  </si>
  <si>
    <t>in subsidiary</t>
  </si>
  <si>
    <t>Loss on inventories devaluation</t>
  </si>
  <si>
    <t>Transfer of investment property to property,</t>
  </si>
  <si>
    <t>Year ended 31 December 2025</t>
  </si>
  <si>
    <t>Balance at 1 January 2025</t>
  </si>
  <si>
    <t>Balance at 31 December 2025</t>
  </si>
  <si>
    <t>Acquisition of intangible assets</t>
  </si>
  <si>
    <t>Other current receivables</t>
  </si>
  <si>
    <t>Other current payables</t>
  </si>
  <si>
    <t>Pledged bank deposits</t>
  </si>
  <si>
    <t>Non-current provision for employee benefits</t>
  </si>
  <si>
    <t>Equity attributable to the owner of the parent</t>
  </si>
  <si>
    <t>Other comprehensive income for the year,</t>
  </si>
  <si>
    <t>Other comprehensive income for the year, net of tax</t>
  </si>
  <si>
    <t>the parent</t>
  </si>
  <si>
    <t>Comprehensive income (expense) for the year</t>
  </si>
  <si>
    <t>Total comprehensive income (expense) for the year</t>
  </si>
  <si>
    <t>Depreciation and amortisation</t>
  </si>
  <si>
    <t>Gain on disposal of equipment</t>
  </si>
  <si>
    <t>Non-current provisions for employee benefits</t>
  </si>
  <si>
    <t>Decrease in fixed deposits at bank</t>
  </si>
  <si>
    <t xml:space="preserve">Net cash (used in) from investing activities  </t>
  </si>
  <si>
    <t>12, 21</t>
  </si>
  <si>
    <t xml:space="preserve">    Profit (loss)</t>
  </si>
  <si>
    <t xml:space="preserve">    Profit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</si>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</sst>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u/>
      <sz val="11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1"/>
      <name val="Arial"/>
      <family val="2"/>
    </font>
    <font>
      <sz val="10"/>
      <name val="Times New Roman"/>
      <family val="1"/>
    </font>
    <font>
      <sz val="11"/>
      <name val="Times New Roman\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" fillId="0" borderId="0"/>
  </cellStyleXfs>
  <cellXfs count="200">
    <xf numFmtId="0" fontId="0" fillId="0" borderId="0" xfId="0"/>
    <xf numFmtId="0" fontId="12" fillId="0" borderId="0" xfId="0" applyFont="1" applyProtection="1">
      <protection locked="0"/>
    </xf>
    <xf numFmtId="0" fontId="5" fillId="0" borderId="0" xfId="6" applyProtection="1">
      <protection locked="0"/>
    </xf>
    <xf numFmtId="43" fontId="5" fillId="0" borderId="0" xfId="1" applyFont="1" applyFill="1" applyProtection="1">
      <protection locked="0"/>
    </xf>
    <xf numFmtId="0" fontId="22" fillId="0" borderId="0" xfId="0" applyFont="1" applyProtection="1">
      <protection locked="0"/>
    </xf>
    <xf numFmtId="0" fontId="13" fillId="0" borderId="0" xfId="6" applyFont="1" applyProtection="1">
      <protection locked="0"/>
    </xf>
    <xf numFmtId="49" fontId="13" fillId="0" borderId="0" xfId="6" applyNumberFormat="1" applyFont="1" applyProtection="1">
      <protection locked="0"/>
    </xf>
    <xf numFmtId="0" fontId="6" fillId="0" borderId="0" xfId="6" applyFont="1" applyProtection="1">
      <protection locked="0"/>
    </xf>
    <xf numFmtId="0" fontId="6" fillId="0" borderId="0" xfId="6" applyFont="1" applyAlignment="1" applyProtection="1">
      <alignment horizontal="center"/>
      <protection locked="0"/>
    </xf>
    <xf numFmtId="0" fontId="14" fillId="0" borderId="0" xfId="6" applyFont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protection locked="0"/>
    </xf>
    <xf numFmtId="0" fontId="5" fillId="0" borderId="0" xfId="6" applyAlignment="1" applyProtection="1">
      <alignment horizontal="center"/>
      <protection locked="0"/>
    </xf>
    <xf numFmtId="0" fontId="8" fillId="0" borderId="0" xfId="6" applyFont="1" applyAlignment="1" applyProtection="1">
      <alignment horizontal="center"/>
      <protection locked="0"/>
    </xf>
    <xf numFmtId="0" fontId="7" fillId="0" borderId="0" xfId="6" applyFont="1" applyProtection="1">
      <protection locked="0"/>
    </xf>
    <xf numFmtId="164" fontId="6" fillId="0" borderId="0" xfId="6" applyNumberFormat="1" applyFont="1" applyProtection="1">
      <protection locked="0"/>
    </xf>
    <xf numFmtId="164" fontId="6" fillId="0" borderId="0" xfId="6" applyNumberFormat="1" applyFont="1" applyAlignment="1" applyProtection="1">
      <alignment horizontal="right"/>
      <protection locked="0"/>
    </xf>
    <xf numFmtId="164" fontId="5" fillId="0" borderId="0" xfId="6" applyNumberFormat="1" applyAlignment="1" applyProtection="1">
      <alignment horizontal="right"/>
      <protection locked="0"/>
    </xf>
    <xf numFmtId="43" fontId="5" fillId="0" borderId="0" xfId="1" applyFont="1" applyFill="1" applyAlignment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0" fontId="8" fillId="0" borderId="0" xfId="6" applyFo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165" fontId="5" fillId="0" borderId="2" xfId="1" applyNumberFormat="1" applyFont="1" applyFill="1" applyBorder="1" applyAlignment="1" applyProtection="1">
      <protection locked="0"/>
    </xf>
    <xf numFmtId="165" fontId="5" fillId="0" borderId="2" xfId="1" applyNumberFormat="1" applyFont="1" applyFill="1" applyBorder="1" applyProtection="1"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6" fillId="0" borderId="2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6" fillId="0" borderId="1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37" fontId="6" fillId="0" borderId="0" xfId="6" applyNumberFormat="1" applyFont="1" applyAlignment="1" applyProtection="1">
      <alignment horizontal="right"/>
      <protection locked="0"/>
    </xf>
    <xf numFmtId="0" fontId="5" fillId="0" borderId="0" xfId="3" applyFont="1" applyProtection="1">
      <protection locked="0"/>
    </xf>
    <xf numFmtId="0" fontId="4" fillId="0" borderId="0" xfId="6" applyFont="1" applyProtection="1"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165" fontId="5" fillId="0" borderId="0" xfId="1" quotePrefix="1" applyNumberFormat="1" applyFont="1" applyFill="1" applyAlignment="1" applyProtection="1">
      <alignment horizontal="center"/>
      <protection locked="0"/>
    </xf>
    <xf numFmtId="165" fontId="6" fillId="0" borderId="4" xfId="1" applyNumberFormat="1" applyFont="1" applyFill="1" applyBorder="1" applyAlignment="1" applyProtection="1">
      <protection locked="0"/>
    </xf>
    <xf numFmtId="165" fontId="6" fillId="0" borderId="5" xfId="1" applyNumberFormat="1" applyFont="1" applyFill="1" applyBorder="1" applyAlignment="1" applyProtection="1">
      <protection locked="0"/>
    </xf>
    <xf numFmtId="165" fontId="24" fillId="0" borderId="0" xfId="1" applyNumberFormat="1" applyFont="1" applyFill="1" applyProtection="1">
      <protection locked="0"/>
    </xf>
    <xf numFmtId="43" fontId="22" fillId="0" borderId="0" xfId="1" applyFont="1" applyFill="1" applyProtection="1">
      <protection locked="0"/>
    </xf>
    <xf numFmtId="49" fontId="5" fillId="0" borderId="0" xfId="5" applyNumberFormat="1" applyFont="1" applyProtection="1">
      <protection locked="0"/>
    </xf>
    <xf numFmtId="0" fontId="6" fillId="0" borderId="0" xfId="0" applyFont="1" applyProtection="1">
      <protection locked="0"/>
    </xf>
    <xf numFmtId="165" fontId="6" fillId="0" borderId="3" xfId="1" applyNumberFormat="1" applyFont="1" applyFill="1" applyBorder="1" applyProtection="1">
      <protection locked="0"/>
    </xf>
    <xf numFmtId="165" fontId="6" fillId="0" borderId="0" xfId="1" applyNumberFormat="1" applyFont="1" applyFill="1" applyProtection="1">
      <protection locked="0"/>
    </xf>
    <xf numFmtId="43" fontId="6" fillId="0" borderId="0" xfId="1" applyFont="1" applyFill="1" applyProtection="1">
      <protection locked="0"/>
    </xf>
    <xf numFmtId="0" fontId="7" fillId="0" borderId="0" xfId="0" applyFont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165" fontId="6" fillId="0" borderId="0" xfId="0" applyNumberFormat="1" applyFont="1" applyProtection="1">
      <protection locked="0"/>
    </xf>
    <xf numFmtId="49" fontId="5" fillId="0" borderId="0" xfId="8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43" fontId="6" fillId="0" borderId="0" xfId="1" applyFont="1" applyFill="1" applyAlignment="1" applyProtection="1">
      <alignment horizontal="right"/>
      <protection locked="0"/>
    </xf>
    <xf numFmtId="43" fontId="25" fillId="0" borderId="0" xfId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37" fontId="22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5" fillId="0" borderId="0" xfId="4" applyProtection="1">
      <protection locked="0"/>
    </xf>
    <xf numFmtId="0" fontId="6" fillId="0" borderId="0" xfId="4" applyFont="1" applyProtection="1">
      <protection locked="0"/>
    </xf>
    <xf numFmtId="0" fontId="4" fillId="0" borderId="0" xfId="4" applyFont="1" applyProtection="1">
      <protection locked="0"/>
    </xf>
    <xf numFmtId="0" fontId="23" fillId="0" borderId="0" xfId="4" applyFont="1" applyAlignment="1" applyProtection="1">
      <alignment horizontal="right"/>
      <protection locked="0"/>
    </xf>
    <xf numFmtId="49" fontId="6" fillId="0" borderId="0" xfId="6" applyNumberFormat="1" applyFont="1" applyProtection="1">
      <protection locked="0"/>
    </xf>
    <xf numFmtId="49" fontId="4" fillId="0" borderId="0" xfId="6" applyNumberFormat="1" applyFont="1" applyProtection="1">
      <protection locked="0"/>
    </xf>
    <xf numFmtId="0" fontId="23" fillId="0" borderId="0" xfId="4" applyFont="1" applyProtection="1">
      <protection locked="0"/>
    </xf>
    <xf numFmtId="0" fontId="6" fillId="0" borderId="0" xfId="4" applyFont="1" applyAlignment="1" applyProtection="1">
      <alignment horizontal="center"/>
      <protection locked="0"/>
    </xf>
    <xf numFmtId="0" fontId="5" fillId="0" borderId="0" xfId="4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8" fillId="0" borderId="0" xfId="4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0" fontId="6" fillId="0" borderId="0" xfId="3" applyFont="1" applyProtection="1">
      <protection locked="0"/>
    </xf>
    <xf numFmtId="165" fontId="6" fillId="0" borderId="1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3" fontId="5" fillId="0" borderId="0" xfId="4" applyNumberFormat="1" applyProtection="1">
      <protection locked="0"/>
    </xf>
    <xf numFmtId="0" fontId="7" fillId="0" borderId="0" xfId="4" applyFont="1" applyAlignment="1" applyProtection="1">
      <alignment horizontal="center"/>
      <protection locked="0"/>
    </xf>
    <xf numFmtId="165" fontId="6" fillId="0" borderId="4" xfId="1" applyNumberFormat="1" applyFont="1" applyFill="1" applyBorder="1" applyAlignment="1" applyProtection="1">
      <alignment horizontal="right"/>
      <protection locked="0"/>
    </xf>
    <xf numFmtId="43" fontId="6" fillId="0" borderId="0" xfId="4" applyNumberFormat="1" applyFont="1" applyProtection="1">
      <protection locked="0"/>
    </xf>
    <xf numFmtId="165" fontId="5" fillId="0" borderId="4" xfId="1" applyNumberFormat="1" applyFont="1" applyFill="1" applyBorder="1" applyAlignment="1" applyProtection="1">
      <alignment horizontal="center"/>
      <protection locked="0"/>
    </xf>
    <xf numFmtId="165" fontId="5" fillId="0" borderId="4" xfId="1" applyNumberFormat="1" applyFont="1" applyFill="1" applyBorder="1" applyAlignment="1" applyProtection="1">
      <alignment horizontal="right"/>
      <protection locked="0"/>
    </xf>
    <xf numFmtId="165" fontId="6" fillId="0" borderId="3" xfId="1" applyNumberFormat="1" applyFont="1" applyFill="1" applyBorder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/>
    <xf numFmtId="165" fontId="6" fillId="0" borderId="1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Alignment="1" applyProtection="1">
      <alignment horizontal="right"/>
    </xf>
    <xf numFmtId="165" fontId="6" fillId="0" borderId="4" xfId="1" applyNumberFormat="1" applyFont="1" applyFill="1" applyBorder="1" applyAlignment="1" applyProtection="1">
      <alignment horizontal="right"/>
    </xf>
    <xf numFmtId="165" fontId="6" fillId="0" borderId="3" xfId="1" applyNumberFormat="1" applyFont="1" applyFill="1" applyBorder="1" applyAlignment="1" applyProtection="1">
      <alignment horizontal="right"/>
    </xf>
    <xf numFmtId="0" fontId="5" fillId="0" borderId="0" xfId="4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0" xfId="4" applyFont="1" applyProtection="1">
      <protection locked="0"/>
    </xf>
    <xf numFmtId="0" fontId="15" fillId="0" borderId="0" xfId="0" applyFont="1" applyProtection="1">
      <protection locked="0"/>
    </xf>
    <xf numFmtId="165" fontId="5" fillId="0" borderId="2" xfId="1" applyNumberFormat="1" applyFont="1" applyFill="1" applyBorder="1" applyAlignment="1" applyProtection="1">
      <alignment horizontal="right"/>
      <protection locked="0"/>
    </xf>
    <xf numFmtId="165" fontId="6" fillId="0" borderId="1" xfId="4" applyNumberFormat="1" applyFont="1" applyBorder="1" applyProtection="1">
      <protection locked="0"/>
    </xf>
    <xf numFmtId="165" fontId="6" fillId="0" borderId="0" xfId="4" applyNumberFormat="1" applyFont="1" applyProtection="1">
      <protection locked="0"/>
    </xf>
    <xf numFmtId="0" fontId="7" fillId="0" borderId="0" xfId="4" applyFont="1" applyProtection="1">
      <protection locked="0"/>
    </xf>
    <xf numFmtId="165" fontId="6" fillId="0" borderId="0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Border="1" applyAlignment="1" applyProtection="1">
      <alignment horizontal="center"/>
    </xf>
    <xf numFmtId="165" fontId="6" fillId="0" borderId="1" xfId="4" applyNumberFormat="1" applyFont="1" applyBorder="1"/>
    <xf numFmtId="165" fontId="5" fillId="0" borderId="0" xfId="1" applyNumberFormat="1" applyFont="1" applyFill="1" applyBorder="1" applyAlignment="1" applyProtection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37" fontId="5" fillId="0" borderId="0" xfId="6" applyNumberForma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9" fillId="0" borderId="0" xfId="6" applyFont="1" applyProtection="1">
      <protection locked="0"/>
    </xf>
    <xf numFmtId="0" fontId="19" fillId="0" borderId="0" xfId="6" applyFont="1" applyAlignment="1" applyProtection="1">
      <alignment horizontal="center"/>
      <protection locked="0"/>
    </xf>
    <xf numFmtId="165" fontId="14" fillId="0" borderId="0" xfId="1" applyNumberFormat="1" applyFont="1" applyFill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165" fontId="19" fillId="0" borderId="0" xfId="1" applyNumberFormat="1" applyFont="1" applyFill="1" applyBorder="1" applyAlignment="1" applyProtection="1">
      <alignment horizontal="right"/>
      <protection locked="0"/>
    </xf>
    <xf numFmtId="49" fontId="6" fillId="0" borderId="0" xfId="7" applyNumberFormat="1" applyFont="1" applyAlignment="1" applyProtection="1">
      <alignment wrapText="1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0" xfId="7" applyFont="1" applyAlignment="1" applyProtection="1">
      <alignment horizontal="left" wrapText="1"/>
      <protection locked="0"/>
    </xf>
    <xf numFmtId="165" fontId="19" fillId="0" borderId="0" xfId="1" applyNumberFormat="1" applyFont="1" applyFill="1" applyAlignment="1" applyProtection="1">
      <alignment horizontal="right"/>
      <protection locked="0"/>
    </xf>
    <xf numFmtId="165" fontId="5" fillId="0" borderId="2" xfId="1" applyNumberFormat="1" applyFont="1" applyFill="1" applyBorder="1" applyAlignment="1" applyProtection="1">
      <alignment horizontal="center"/>
      <protection locked="0"/>
    </xf>
    <xf numFmtId="0" fontId="5" fillId="0" borderId="0" xfId="7" applyFont="1" applyAlignment="1" applyProtection="1">
      <alignment wrapText="1"/>
      <protection locked="0"/>
    </xf>
    <xf numFmtId="49" fontId="6" fillId="0" borderId="0" xfId="7" applyNumberFormat="1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39" fontId="5" fillId="0" borderId="0" xfId="2" applyNumberFormat="1" applyFont="1" applyFill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43" fontId="5" fillId="0" borderId="0" xfId="1" applyFont="1" applyFill="1" applyAlignment="1" applyProtection="1">
      <alignment wrapText="1"/>
      <protection locked="0"/>
    </xf>
    <xf numFmtId="165" fontId="6" fillId="0" borderId="1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Alignment="1" applyProtection="1">
      <alignment horizontal="right"/>
    </xf>
    <xf numFmtId="165" fontId="6" fillId="0" borderId="2" xfId="1" applyNumberFormat="1" applyFont="1" applyFill="1" applyBorder="1" applyAlignment="1" applyProtection="1">
      <alignment horizontal="right"/>
    </xf>
    <xf numFmtId="165" fontId="6" fillId="0" borderId="5" xfId="1" applyNumberFormat="1" applyFont="1" applyFill="1" applyBorder="1" applyAlignment="1" applyProtection="1">
      <alignment horizontal="right"/>
    </xf>
    <xf numFmtId="43" fontId="6" fillId="0" borderId="3" xfId="1" applyFont="1" applyFill="1" applyBorder="1" applyAlignment="1" applyProtection="1"/>
    <xf numFmtId="37" fontId="18" fillId="0" borderId="0" xfId="0" applyNumberFormat="1" applyFont="1" applyAlignment="1" applyProtection="1">
      <alignment vertical="center"/>
      <protection locked="0"/>
    </xf>
    <xf numFmtId="0" fontId="7" fillId="0" borderId="0" xfId="6" applyFont="1" applyAlignment="1" applyProtection="1">
      <alignment vertical="center"/>
      <protection locked="0"/>
    </xf>
    <xf numFmtId="164" fontId="5" fillId="0" borderId="0" xfId="6" applyNumberFormat="1" applyProtection="1">
      <protection locked="0"/>
    </xf>
    <xf numFmtId="0" fontId="5" fillId="0" borderId="0" xfId="6" applyAlignment="1" applyProtection="1">
      <alignment vertical="center"/>
      <protection locked="0"/>
    </xf>
    <xf numFmtId="37" fontId="5" fillId="0" borderId="0" xfId="1" applyNumberFormat="1" applyFont="1" applyFill="1" applyAlignment="1" applyProtection="1">
      <protection locked="0"/>
    </xf>
    <xf numFmtId="37" fontId="19" fillId="0" borderId="0" xfId="1" applyNumberFormat="1" applyFont="1" applyFill="1" applyAlignment="1" applyProtection="1">
      <protection locked="0"/>
    </xf>
    <xf numFmtId="37" fontId="6" fillId="0" borderId="0" xfId="1" applyNumberFormat="1" applyFont="1" applyFill="1" applyAlignment="1" applyProtection="1">
      <protection locked="0"/>
    </xf>
    <xf numFmtId="37" fontId="14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37" fontId="5" fillId="0" borderId="0" xfId="1" applyNumberFormat="1" applyFont="1" applyFill="1" applyAlignment="1" applyProtection="1">
      <alignment horizontal="center"/>
      <protection locked="0"/>
    </xf>
    <xf numFmtId="37" fontId="5" fillId="0" borderId="4" xfId="1" applyNumberFormat="1" applyFont="1" applyFill="1" applyBorder="1" applyAlignment="1" applyProtection="1">
      <protection locked="0"/>
    </xf>
    <xf numFmtId="37" fontId="5" fillId="0" borderId="0" xfId="1" applyNumberFormat="1" applyFont="1" applyFill="1" applyBorder="1" applyAlignment="1" applyProtection="1">
      <protection locked="0"/>
    </xf>
    <xf numFmtId="43" fontId="5" fillId="0" borderId="4" xfId="1" applyFont="1" applyFill="1" applyBorder="1" applyAlignment="1" applyProtection="1">
      <alignment horizontal="right"/>
      <protection locked="0"/>
    </xf>
    <xf numFmtId="37" fontId="20" fillId="0" borderId="0" xfId="1" applyNumberFormat="1" applyFont="1" applyFill="1" applyAlignment="1" applyProtection="1">
      <protection locked="0"/>
    </xf>
    <xf numFmtId="164" fontId="20" fillId="0" borderId="0" xfId="6" applyNumberFormat="1" applyFont="1" applyProtection="1">
      <protection locked="0"/>
    </xf>
    <xf numFmtId="37" fontId="5" fillId="0" borderId="0" xfId="6" applyNumberFormat="1" applyProtection="1">
      <protection locked="0"/>
    </xf>
    <xf numFmtId="37" fontId="14" fillId="0" borderId="0" xfId="6" applyNumberFormat="1" applyFont="1" applyAlignment="1" applyProtection="1">
      <alignment horizontal="center"/>
      <protection locked="0"/>
    </xf>
    <xf numFmtId="37" fontId="5" fillId="0" borderId="0" xfId="1" applyNumberFormat="1" applyFont="1" applyFill="1" applyBorder="1" applyAlignment="1" applyProtection="1">
      <alignment horizontal="center"/>
      <protection locked="0"/>
    </xf>
    <xf numFmtId="37" fontId="6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37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1" applyNumberFormat="1" applyFont="1" applyFill="1" applyAlignment="1" applyProtection="1">
      <alignment horizontal="right"/>
      <protection locked="0"/>
    </xf>
    <xf numFmtId="37" fontId="5" fillId="0" borderId="3" xfId="1" applyNumberFormat="1" applyFont="1" applyFill="1" applyBorder="1" applyAlignment="1" applyProtection="1"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49" fontId="5" fillId="0" borderId="0" xfId="6" applyNumberFormat="1" applyProtection="1">
      <protection locked="0"/>
    </xf>
    <xf numFmtId="37" fontId="5" fillId="0" borderId="2" xfId="1" applyNumberFormat="1" applyFont="1" applyFill="1" applyBorder="1" applyAlignment="1" applyProtection="1">
      <protection locked="0"/>
    </xf>
    <xf numFmtId="37" fontId="6" fillId="0" borderId="0" xfId="1" applyNumberFormat="1" applyFont="1" applyFill="1" applyAlignment="1" applyProtection="1">
      <alignment horizontal="right"/>
      <protection locked="0"/>
    </xf>
    <xf numFmtId="0" fontId="7" fillId="0" borderId="0" xfId="6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37" fontId="20" fillId="0" borderId="0" xfId="1" applyNumberFormat="1" applyFont="1" applyFill="1" applyAlignment="1" applyProtection="1">
      <alignment horizontal="right"/>
      <protection locked="0"/>
    </xf>
    <xf numFmtId="165" fontId="5" fillId="0" borderId="0" xfId="6" applyNumberFormat="1" applyProtection="1">
      <protection locked="0"/>
    </xf>
    <xf numFmtId="43" fontId="6" fillId="0" borderId="0" xfId="1" applyFont="1" applyFill="1" applyAlignment="1" applyProtection="1">
      <protection locked="0"/>
    </xf>
    <xf numFmtId="43" fontId="8" fillId="0" borderId="0" xfId="1" applyFont="1" applyFill="1" applyAlignment="1" applyProtection="1">
      <alignment horizontal="center"/>
      <protection locked="0"/>
    </xf>
    <xf numFmtId="43" fontId="5" fillId="0" borderId="0" xfId="1" applyFont="1" applyFill="1" applyAlignment="1" applyProtection="1">
      <alignment horizontal="center"/>
      <protection locked="0"/>
    </xf>
    <xf numFmtId="43" fontId="15" fillId="0" borderId="0" xfId="1" applyFont="1" applyFill="1" applyProtection="1">
      <protection locked="0"/>
    </xf>
    <xf numFmtId="43" fontId="6" fillId="0" borderId="0" xfId="1" applyFont="1" applyFill="1" applyBorder="1" applyAlignment="1" applyProtection="1">
      <protection locked="0"/>
    </xf>
    <xf numFmtId="165" fontId="6" fillId="0" borderId="1" xfId="1" applyNumberFormat="1" applyFont="1" applyFill="1" applyBorder="1" applyAlignment="1" applyProtection="1"/>
    <xf numFmtId="165" fontId="6" fillId="0" borderId="4" xfId="1" applyNumberFormat="1" applyFont="1" applyFill="1" applyBorder="1" applyAlignment="1" applyProtection="1"/>
    <xf numFmtId="165" fontId="6" fillId="0" borderId="3" xfId="1" applyNumberFormat="1" applyFont="1" applyFill="1" applyBorder="1" applyAlignment="1" applyProtection="1"/>
    <xf numFmtId="37" fontId="6" fillId="0" borderId="3" xfId="1" applyNumberFormat="1" applyFont="1" applyFill="1" applyBorder="1" applyAlignment="1" applyProtection="1"/>
    <xf numFmtId="43" fontId="20" fillId="0" borderId="0" xfId="1" applyFont="1" applyFill="1" applyAlignment="1" applyProtection="1">
      <alignment horizontal="right"/>
      <protection locked="0"/>
    </xf>
    <xf numFmtId="43" fontId="15" fillId="0" borderId="0" xfId="1" applyFont="1" applyProtection="1">
      <protection locked="0"/>
    </xf>
    <xf numFmtId="165" fontId="5" fillId="0" borderId="0" xfId="4" applyNumberFormat="1" applyProtection="1">
      <protection locked="0"/>
    </xf>
    <xf numFmtId="165" fontId="22" fillId="0" borderId="0" xfId="0" applyNumberFormat="1" applyFont="1" applyProtection="1">
      <protection locked="0"/>
    </xf>
    <xf numFmtId="43" fontId="22" fillId="0" borderId="0" xfId="1" applyFont="1" applyAlignment="1" applyProtection="1">
      <alignment horizontal="right"/>
      <protection locked="0"/>
    </xf>
    <xf numFmtId="0" fontId="22" fillId="2" borderId="0" xfId="0" applyFont="1" applyFill="1" applyProtection="1">
      <protection locked="0"/>
    </xf>
    <xf numFmtId="37" fontId="15" fillId="0" borderId="0" xfId="0" applyNumberFormat="1" applyFont="1" applyProtection="1">
      <protection locked="0"/>
    </xf>
    <xf numFmtId="0" fontId="6" fillId="0" borderId="0" xfId="6" applyFont="1" applyAlignment="1" applyProtection="1">
      <alignment horizontal="center"/>
      <protection locked="0"/>
    </xf>
    <xf numFmtId="37" fontId="6" fillId="0" borderId="0" xfId="6" applyNumberFormat="1" applyFont="1" applyAlignment="1" applyProtection="1">
      <alignment horizontal="center"/>
      <protection locked="0"/>
    </xf>
    <xf numFmtId="16" fontId="5" fillId="0" borderId="0" xfId="6" quotePrefix="1" applyNumberFormat="1" applyAlignment="1" applyProtection="1">
      <alignment horizontal="center"/>
      <protection locked="0"/>
    </xf>
    <xf numFmtId="0" fontId="5" fillId="0" borderId="0" xfId="6" applyAlignment="1" applyProtection="1">
      <alignment horizontal="center"/>
      <protection locked="0"/>
    </xf>
    <xf numFmtId="0" fontId="5" fillId="0" borderId="0" xfId="6" quotePrefix="1" applyAlignment="1" applyProtection="1">
      <alignment horizontal="center"/>
      <protection locked="0"/>
    </xf>
    <xf numFmtId="0" fontId="8" fillId="0" borderId="0" xfId="6" applyFont="1" applyAlignment="1" applyProtection="1">
      <alignment horizontal="center"/>
      <protection locked="0"/>
    </xf>
    <xf numFmtId="37" fontId="8" fillId="0" borderId="0" xfId="6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 wrapText="1"/>
      <protection locked="0"/>
    </xf>
    <xf numFmtId="0" fontId="8" fillId="0" borderId="0" xfId="4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center"/>
      <protection locked="0"/>
    </xf>
    <xf numFmtId="0" fontId="5" fillId="0" borderId="2" xfId="4" applyBorder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</cellXfs>
  <cellStyles count="9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Normal_baw036a071b-09e-1 Rev 1" xfId="4" xr:uid="{00000000-0005-0000-0000-000004000000}"/>
    <cellStyle name="Normal_CF_1" xfId="5" xr:uid="{00000000-0005-0000-0000-000005000000}"/>
    <cellStyle name="Normal_CF_1 2" xfId="8" xr:uid="{A3DA6DA9-1094-4672-A627-E6A3C90E3DAC}"/>
    <cellStyle name="Normal_Sheet1" xfId="6" xr:uid="{00000000-0005-0000-0000-000006000000}"/>
    <cellStyle name="Normal_SOCI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180975</xdr:rowOff>
    </xdr:from>
    <xdr:to>
      <xdr:col>11</xdr:col>
      <xdr:colOff>369005</xdr:colOff>
      <xdr:row>6</xdr:row>
      <xdr:rowOff>82550</xdr:rowOff>
    </xdr:to>
    <xdr:sp macro="" textlink="">
      <xdr:nvSpPr>
        <xdr:cNvPr id="1329" name="AutoShape 1">
          <a:extLst>
            <a:ext uri="{FF2B5EF4-FFF2-40B4-BE49-F238E27FC236}">
              <a16:creationId xmlns:a16="http://schemas.microsoft.com/office/drawing/2014/main" id="{428D3F13-9E64-4904-821F-7A2D5DC308B7}"/>
            </a:ext>
          </a:extLst>
        </xdr:cNvPr>
        <xdr:cNvSpPr>
          <a:spLocks noChangeAspect="1" noChangeArrowheads="1"/>
        </xdr:cNvSpPr>
      </xdr:nvSpPr>
      <xdr:spPr bwMode="auto">
        <a:xfrm>
          <a:off x="7991475" y="1419225"/>
          <a:ext cx="9525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190500</xdr:rowOff>
    </xdr:from>
    <xdr:to>
      <xdr:col>12</xdr:col>
      <xdr:colOff>335169</xdr:colOff>
      <xdr:row>7</xdr:row>
      <xdr:rowOff>44450</xdr:rowOff>
    </xdr:to>
    <xdr:sp macro="" textlink="">
      <xdr:nvSpPr>
        <xdr:cNvPr id="6318" name="AutoShape 1">
          <a:extLst>
            <a:ext uri="{FF2B5EF4-FFF2-40B4-BE49-F238E27FC236}">
              <a16:creationId xmlns:a16="http://schemas.microsoft.com/office/drawing/2014/main" id="{2F78D70D-1C13-4DDE-A332-10F48AA4D366}"/>
            </a:ext>
          </a:extLst>
        </xdr:cNvPr>
        <xdr:cNvSpPr>
          <a:spLocks noChangeAspect="1" noChangeArrowheads="1"/>
        </xdr:cNvSpPr>
      </xdr:nvSpPr>
      <xdr:spPr bwMode="auto">
        <a:xfrm>
          <a:off x="8924925" y="1428750"/>
          <a:ext cx="952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335169</xdr:colOff>
      <xdr:row>0</xdr:row>
      <xdr:rowOff>215900</xdr:rowOff>
    </xdr:to>
    <xdr:sp macro="" textlink="">
      <xdr:nvSpPr>
        <xdr:cNvPr id="6319" name="AutoShape 1">
          <a:extLst>
            <a:ext uri="{FF2B5EF4-FFF2-40B4-BE49-F238E27FC236}">
              <a16:creationId xmlns:a16="http://schemas.microsoft.com/office/drawing/2014/main" id="{075B5350-AFAF-4CCD-96EB-E07537459F3B}"/>
            </a:ext>
          </a:extLst>
        </xdr:cNvPr>
        <xdr:cNvSpPr>
          <a:spLocks noChangeAspect="1" noChangeArrowheads="1"/>
        </xdr:cNvSpPr>
      </xdr:nvSpPr>
      <xdr:spPr bwMode="auto">
        <a:xfrm>
          <a:off x="8924925" y="0"/>
          <a:ext cx="952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38</xdr:row>
      <xdr:rowOff>0</xdr:rowOff>
    </xdr:from>
    <xdr:to>
      <xdr:col>12</xdr:col>
      <xdr:colOff>341519</xdr:colOff>
      <xdr:row>38</xdr:row>
      <xdr:rowOff>215900</xdr:rowOff>
    </xdr:to>
    <xdr:sp macro="" textlink="">
      <xdr:nvSpPr>
        <xdr:cNvPr id="6320" name="AutoShape 1">
          <a:extLst>
            <a:ext uri="{FF2B5EF4-FFF2-40B4-BE49-F238E27FC236}">
              <a16:creationId xmlns:a16="http://schemas.microsoft.com/office/drawing/2014/main" id="{11995F9A-FC3D-464B-BBBA-3CE5F94E91B8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38</xdr:row>
      <xdr:rowOff>0</xdr:rowOff>
    </xdr:from>
    <xdr:to>
      <xdr:col>12</xdr:col>
      <xdr:colOff>341519</xdr:colOff>
      <xdr:row>39</xdr:row>
      <xdr:rowOff>63501</xdr:rowOff>
    </xdr:to>
    <xdr:sp macro="" textlink="">
      <xdr:nvSpPr>
        <xdr:cNvPr id="6321" name="AutoShape 1">
          <a:extLst>
            <a:ext uri="{FF2B5EF4-FFF2-40B4-BE49-F238E27FC236}">
              <a16:creationId xmlns:a16="http://schemas.microsoft.com/office/drawing/2014/main" id="{D70DFDA4-FCF0-4528-8949-5515A6668BE5}"/>
            </a:ext>
          </a:extLst>
        </xdr:cNvPr>
        <xdr:cNvSpPr>
          <a:spLocks noChangeAspect="1" noChangeArrowheads="1"/>
        </xdr:cNvSpPr>
      </xdr:nvSpPr>
      <xdr:spPr bwMode="auto">
        <a:xfrm>
          <a:off x="8924925" y="5829300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28</xdr:row>
      <xdr:rowOff>0</xdr:rowOff>
    </xdr:from>
    <xdr:ext cx="972891" cy="298450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FF74399-E9BB-4AC1-A19F-F93947B88526}"/>
            </a:ext>
          </a:extLst>
        </xdr:cNvPr>
        <xdr:cNvSpPr>
          <a:spLocks noChangeAspect="1" noChangeArrowheads="1"/>
        </xdr:cNvSpPr>
      </xdr:nvSpPr>
      <xdr:spPr bwMode="auto">
        <a:xfrm>
          <a:off x="9089571" y="1415143"/>
          <a:ext cx="972891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L91"/>
  <sheetViews>
    <sheetView tabSelected="1" view="pageBreakPreview" zoomScaleNormal="70" zoomScaleSheetLayoutView="100" workbookViewId="0"/>
  </sheetViews>
  <sheetFormatPr defaultColWidth="9.1796875" defaultRowHeight="19.5" customHeight="1"/>
  <cols>
    <col min="1" max="1" width="41.81640625" style="104" customWidth="1"/>
    <col min="2" max="2" width="6.54296875" style="34" customWidth="1"/>
    <col min="3" max="3" width="0.81640625" style="104" hidden="1" customWidth="1"/>
    <col min="4" max="4" width="13.1796875" style="34" customWidth="1"/>
    <col min="5" max="5" width="1.1796875" style="104" customWidth="1"/>
    <col min="6" max="6" width="13.1796875" style="34" customWidth="1"/>
    <col min="7" max="7" width="1.1796875" style="104" customWidth="1"/>
    <col min="8" max="8" width="13.1796875" style="132" customWidth="1"/>
    <col min="9" max="9" width="1.1796875" style="104" customWidth="1"/>
    <col min="10" max="10" width="13.1796875" style="132" customWidth="1"/>
    <col min="11" max="11" width="9.1796875" style="104"/>
    <col min="12" max="12" width="10.81640625" style="104" bestFit="1" customWidth="1"/>
    <col min="13" max="16384" width="9.1796875" style="104"/>
  </cols>
  <sheetData>
    <row r="1" spans="1:10" ht="19.5" customHeight="1">
      <c r="A1" s="66" t="s">
        <v>38</v>
      </c>
    </row>
    <row r="2" spans="1:10" ht="19.5" customHeight="1">
      <c r="A2" s="115" t="s">
        <v>106</v>
      </c>
      <c r="I2" s="141"/>
    </row>
    <row r="3" spans="1:10" ht="19.5" customHeight="1">
      <c r="A3" s="115"/>
      <c r="H3" s="141"/>
      <c r="I3" s="141"/>
      <c r="J3" s="141"/>
    </row>
    <row r="4" spans="1:10" ht="19.5" customHeight="1">
      <c r="A4" s="41"/>
      <c r="B4" s="12"/>
      <c r="C4" s="11"/>
      <c r="D4" s="188" t="s">
        <v>10</v>
      </c>
      <c r="E4" s="188"/>
      <c r="F4" s="188" t="s">
        <v>10</v>
      </c>
      <c r="G4" s="9"/>
      <c r="H4" s="188" t="s">
        <v>0</v>
      </c>
      <c r="I4" s="188"/>
      <c r="J4" s="188"/>
    </row>
    <row r="5" spans="1:10" ht="19.5" customHeight="1">
      <c r="A5" s="41"/>
      <c r="B5" s="12"/>
      <c r="C5" s="11"/>
      <c r="D5" s="188" t="s">
        <v>29</v>
      </c>
      <c r="E5" s="188"/>
      <c r="F5" s="188" t="s">
        <v>29</v>
      </c>
      <c r="G5" s="9"/>
      <c r="H5" s="188" t="s">
        <v>29</v>
      </c>
      <c r="I5" s="188"/>
      <c r="J5" s="188"/>
    </row>
    <row r="6" spans="1:10" ht="19.5" customHeight="1">
      <c r="A6" s="116"/>
      <c r="B6" s="12"/>
      <c r="C6" s="11"/>
      <c r="D6" s="190" t="s">
        <v>72</v>
      </c>
      <c r="E6" s="191"/>
      <c r="F6" s="191"/>
      <c r="G6" s="117"/>
      <c r="H6" s="192" t="s">
        <v>72</v>
      </c>
      <c r="I6" s="191"/>
      <c r="J6" s="191"/>
    </row>
    <row r="7" spans="1:10" ht="19.5" customHeight="1">
      <c r="A7" s="41" t="s">
        <v>1</v>
      </c>
      <c r="B7" s="12" t="s">
        <v>6</v>
      </c>
      <c r="C7" s="11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</row>
    <row r="8" spans="1:10" ht="16.5" customHeight="1">
      <c r="A8" s="7"/>
      <c r="B8" s="12"/>
      <c r="C8" s="117"/>
      <c r="D8" s="193" t="s">
        <v>47</v>
      </c>
      <c r="E8" s="193"/>
      <c r="F8" s="193" t="s">
        <v>47</v>
      </c>
      <c r="G8" s="193"/>
      <c r="H8" s="193"/>
      <c r="I8" s="193"/>
      <c r="J8" s="193"/>
    </row>
    <row r="9" spans="1:10" ht="19.5" customHeight="1">
      <c r="A9" s="142" t="s">
        <v>2</v>
      </c>
      <c r="B9" s="12"/>
      <c r="C9" s="11"/>
      <c r="D9" s="17"/>
      <c r="E9" s="143"/>
      <c r="F9" s="17"/>
      <c r="G9" s="143"/>
      <c r="H9" s="24"/>
      <c r="I9" s="143"/>
      <c r="J9" s="24"/>
    </row>
    <row r="10" spans="1:10" ht="19.5" customHeight="1">
      <c r="A10" s="144" t="s">
        <v>3</v>
      </c>
      <c r="B10" s="12">
        <v>5</v>
      </c>
      <c r="C10" s="11"/>
      <c r="D10" s="20">
        <v>205693663</v>
      </c>
      <c r="E10" s="145"/>
      <c r="F10" s="20">
        <v>196030659</v>
      </c>
      <c r="G10" s="145"/>
      <c r="H10" s="20">
        <v>153212823</v>
      </c>
      <c r="I10" s="145"/>
      <c r="J10" s="20">
        <v>148648570</v>
      </c>
    </row>
    <row r="11" spans="1:10" ht="19.5" customHeight="1">
      <c r="A11" s="144" t="s">
        <v>57</v>
      </c>
      <c r="B11" s="12" t="s">
        <v>144</v>
      </c>
      <c r="C11" s="11"/>
      <c r="D11" s="145">
        <v>59612030</v>
      </c>
      <c r="E11" s="145"/>
      <c r="F11" s="145">
        <v>66168944</v>
      </c>
      <c r="G11" s="145"/>
      <c r="H11" s="20">
        <v>44746450</v>
      </c>
      <c r="I11" s="145"/>
      <c r="J11" s="20">
        <v>51474857</v>
      </c>
    </row>
    <row r="12" spans="1:10" ht="19.5" customHeight="1">
      <c r="A12" s="144" t="s">
        <v>183</v>
      </c>
      <c r="B12" s="12">
        <v>4</v>
      </c>
      <c r="C12" s="11"/>
      <c r="D12" s="145">
        <v>4260750</v>
      </c>
      <c r="E12" s="145"/>
      <c r="F12" s="145">
        <v>5422178</v>
      </c>
      <c r="G12" s="146"/>
      <c r="H12" s="20">
        <v>5350947</v>
      </c>
      <c r="I12" s="145"/>
      <c r="J12" s="20">
        <v>6515692</v>
      </c>
    </row>
    <row r="13" spans="1:10" ht="19.5" customHeight="1">
      <c r="A13" s="144" t="s">
        <v>33</v>
      </c>
      <c r="B13" s="12">
        <v>7</v>
      </c>
      <c r="C13" s="11"/>
      <c r="D13" s="145">
        <v>87913107</v>
      </c>
      <c r="E13" s="145"/>
      <c r="F13" s="145">
        <v>99661045</v>
      </c>
      <c r="G13" s="146"/>
      <c r="H13" s="20">
        <v>35650152</v>
      </c>
      <c r="I13" s="145"/>
      <c r="J13" s="20">
        <v>43224593</v>
      </c>
    </row>
    <row r="14" spans="1:10" ht="19.5" customHeight="1">
      <c r="A14" s="7" t="s">
        <v>46</v>
      </c>
      <c r="B14" s="12"/>
      <c r="C14" s="11"/>
      <c r="D14" s="177">
        <f>SUM(D10:D13)</f>
        <v>357479550</v>
      </c>
      <c r="E14" s="147"/>
      <c r="F14" s="177">
        <f>SUM(F10:F13)</f>
        <v>367282826</v>
      </c>
      <c r="G14" s="148"/>
      <c r="H14" s="177">
        <f>SUM(H10:H13)</f>
        <v>238960372</v>
      </c>
      <c r="I14" s="147"/>
      <c r="J14" s="177">
        <f>SUM(J10:J13)</f>
        <v>249863712</v>
      </c>
    </row>
    <row r="15" spans="1:10" ht="15.75" customHeight="1">
      <c r="A15" s="7"/>
      <c r="B15" s="12"/>
      <c r="C15" s="11"/>
      <c r="D15" s="17"/>
      <c r="E15" s="145"/>
      <c r="F15" s="17"/>
      <c r="G15" s="145"/>
      <c r="H15" s="24"/>
      <c r="I15" s="145"/>
      <c r="J15" s="24"/>
    </row>
    <row r="16" spans="1:10" ht="19.5" customHeight="1">
      <c r="A16" s="13" t="s">
        <v>4</v>
      </c>
      <c r="B16" s="12"/>
      <c r="C16" s="11"/>
      <c r="D16" s="17"/>
      <c r="E16" s="145"/>
      <c r="F16" s="17"/>
      <c r="G16" s="145"/>
      <c r="H16" s="24"/>
      <c r="I16" s="145"/>
      <c r="J16" s="24"/>
    </row>
    <row r="17" spans="1:10" ht="19.5" customHeight="1">
      <c r="A17" s="2" t="s">
        <v>185</v>
      </c>
      <c r="B17" s="12" t="s">
        <v>198</v>
      </c>
      <c r="C17" s="11"/>
      <c r="D17" s="145">
        <v>6215700</v>
      </c>
      <c r="E17" s="145"/>
      <c r="F17" s="145">
        <v>7755000</v>
      </c>
      <c r="G17" s="145"/>
      <c r="H17" s="20">
        <v>1600000</v>
      </c>
      <c r="I17" s="150"/>
      <c r="J17" s="20">
        <v>2580000</v>
      </c>
    </row>
    <row r="18" spans="1:10" ht="19.5" customHeight="1">
      <c r="A18" s="2" t="s">
        <v>59</v>
      </c>
      <c r="B18" s="12">
        <v>8</v>
      </c>
      <c r="C18" s="11"/>
      <c r="D18" s="145">
        <v>47049860</v>
      </c>
      <c r="E18" s="145"/>
      <c r="F18" s="145">
        <v>44027212</v>
      </c>
      <c r="G18" s="145"/>
      <c r="H18" s="20">
        <v>11250000</v>
      </c>
      <c r="I18" s="145"/>
      <c r="J18" s="20">
        <v>11250000</v>
      </c>
    </row>
    <row r="19" spans="1:10" ht="19.5" customHeight="1">
      <c r="A19" s="2" t="s">
        <v>58</v>
      </c>
      <c r="B19" s="12">
        <v>9</v>
      </c>
      <c r="C19" s="11"/>
      <c r="D19" s="18">
        <v>0</v>
      </c>
      <c r="E19" s="149"/>
      <c r="F19" s="18">
        <v>0</v>
      </c>
      <c r="G19" s="145"/>
      <c r="H19" s="20">
        <v>103399780</v>
      </c>
      <c r="I19" s="145"/>
      <c r="J19" s="20">
        <v>103399780</v>
      </c>
    </row>
    <row r="20" spans="1:10" ht="19.5" customHeight="1">
      <c r="A20" s="2" t="s">
        <v>63</v>
      </c>
      <c r="B20" s="12" t="s">
        <v>145</v>
      </c>
      <c r="C20" s="11"/>
      <c r="D20" s="145">
        <v>63061528</v>
      </c>
      <c r="E20" s="145"/>
      <c r="F20" s="145">
        <v>63412128</v>
      </c>
      <c r="G20" s="145"/>
      <c r="H20" s="20">
        <v>68479611</v>
      </c>
      <c r="I20" s="145"/>
      <c r="J20" s="20">
        <v>69188297</v>
      </c>
    </row>
    <row r="21" spans="1:10" ht="19.5" customHeight="1">
      <c r="A21" s="2" t="s">
        <v>41</v>
      </c>
      <c r="B21" s="12" t="s">
        <v>146</v>
      </c>
      <c r="C21" s="11"/>
      <c r="D21" s="145">
        <v>98372358</v>
      </c>
      <c r="E21" s="145"/>
      <c r="F21" s="145">
        <v>103114885</v>
      </c>
      <c r="G21" s="145"/>
      <c r="H21" s="20">
        <v>79782161</v>
      </c>
      <c r="I21" s="145"/>
      <c r="J21" s="20">
        <v>84682473</v>
      </c>
    </row>
    <row r="22" spans="1:10" ht="19.5" customHeight="1">
      <c r="A22" s="2" t="s">
        <v>73</v>
      </c>
      <c r="B22" s="12">
        <v>16</v>
      </c>
      <c r="C22" s="11"/>
      <c r="D22" s="145">
        <v>6457442</v>
      </c>
      <c r="E22" s="145"/>
      <c r="F22" s="145">
        <v>6155596</v>
      </c>
      <c r="G22" s="145"/>
      <c r="H22" s="20">
        <v>4696793</v>
      </c>
      <c r="I22" s="150"/>
      <c r="J22" s="20">
        <v>4472441</v>
      </c>
    </row>
    <row r="23" spans="1:10" ht="19.5" customHeight="1">
      <c r="A23" s="2" t="s">
        <v>7</v>
      </c>
      <c r="B23" s="12"/>
      <c r="C23" s="11"/>
      <c r="D23" s="145">
        <v>391419</v>
      </c>
      <c r="E23" s="145"/>
      <c r="F23" s="145">
        <v>482607</v>
      </c>
      <c r="G23" s="145"/>
      <c r="H23" s="145">
        <v>59125</v>
      </c>
      <c r="I23" s="145"/>
      <c r="J23" s="145">
        <v>3013</v>
      </c>
    </row>
    <row r="24" spans="1:10" ht="19.5" customHeight="1">
      <c r="A24" s="7" t="s">
        <v>13</v>
      </c>
      <c r="B24" s="12"/>
      <c r="C24" s="11"/>
      <c r="D24" s="178">
        <f>SUM(D17:D23)</f>
        <v>221548307</v>
      </c>
      <c r="E24" s="148"/>
      <c r="F24" s="177">
        <f>SUM(F17:F23)</f>
        <v>224947428</v>
      </c>
      <c r="G24" s="147"/>
      <c r="H24" s="178">
        <f>SUM(H17:H23)</f>
        <v>269267470</v>
      </c>
      <c r="I24" s="147"/>
      <c r="J24" s="177">
        <f>SUM(J17:J23)</f>
        <v>275576004</v>
      </c>
    </row>
    <row r="25" spans="1:10" ht="19.5" customHeight="1">
      <c r="A25" s="7"/>
      <c r="B25" s="12"/>
      <c r="C25" s="11"/>
      <c r="D25" s="151"/>
      <c r="E25" s="145"/>
      <c r="F25" s="152"/>
      <c r="G25" s="145"/>
      <c r="H25" s="153"/>
      <c r="I25" s="145"/>
      <c r="J25" s="24"/>
    </row>
    <row r="26" spans="1:10" ht="19.5" customHeight="1" thickBot="1">
      <c r="A26" s="7" t="s">
        <v>5</v>
      </c>
      <c r="B26" s="12"/>
      <c r="C26" s="11"/>
      <c r="D26" s="179">
        <f>+D14+D24</f>
        <v>579027857</v>
      </c>
      <c r="E26" s="154"/>
      <c r="F26" s="180">
        <f>+F14+F24</f>
        <v>592230254</v>
      </c>
      <c r="G26" s="147"/>
      <c r="H26" s="179">
        <f>+H14+H24</f>
        <v>508227842</v>
      </c>
      <c r="I26" s="147"/>
      <c r="J26" s="180">
        <f>+J14+J24</f>
        <v>525439716</v>
      </c>
    </row>
    <row r="27" spans="1:10" ht="19.5" hidden="1" customHeight="1" thickTop="1">
      <c r="A27" s="7"/>
      <c r="B27" s="12"/>
      <c r="C27" s="11"/>
      <c r="D27" s="14"/>
      <c r="E27" s="155"/>
      <c r="F27" s="14"/>
      <c r="G27" s="14"/>
      <c r="H27" s="39"/>
      <c r="I27" s="14"/>
      <c r="J27" s="39"/>
    </row>
    <row r="28" spans="1:10" ht="19.5" hidden="1" customHeight="1">
      <c r="A28" s="52" t="s">
        <v>38</v>
      </c>
      <c r="B28" s="19"/>
      <c r="C28" s="2"/>
      <c r="D28" s="156"/>
      <c r="E28" s="156"/>
      <c r="F28" s="156"/>
      <c r="G28" s="156"/>
      <c r="H28" s="114"/>
      <c r="I28" s="156"/>
      <c r="J28" s="114"/>
    </row>
    <row r="29" spans="1:10" ht="19.5" hidden="1" customHeight="1">
      <c r="A29" s="52" t="s">
        <v>62</v>
      </c>
      <c r="B29" s="19"/>
      <c r="C29" s="2"/>
      <c r="D29" s="156"/>
      <c r="E29" s="156"/>
      <c r="F29" s="156"/>
      <c r="G29" s="156"/>
      <c r="H29" s="114"/>
      <c r="I29" s="156"/>
      <c r="J29" s="114"/>
    </row>
    <row r="30" spans="1:10" ht="19.5" hidden="1" customHeight="1">
      <c r="A30" s="52" t="s">
        <v>61</v>
      </c>
      <c r="B30" s="19"/>
      <c r="C30" s="2"/>
      <c r="D30" s="156"/>
      <c r="E30" s="156"/>
      <c r="F30" s="156"/>
      <c r="G30" s="156"/>
      <c r="H30" s="114"/>
      <c r="I30" s="156"/>
      <c r="J30" s="114"/>
    </row>
    <row r="31" spans="1:10" ht="19.5" hidden="1" customHeight="1">
      <c r="A31" s="2"/>
      <c r="B31" s="19"/>
      <c r="C31" s="2"/>
      <c r="D31" s="156"/>
      <c r="E31" s="156"/>
      <c r="F31" s="156"/>
      <c r="G31" s="156"/>
      <c r="H31" s="114"/>
      <c r="I31" s="156"/>
      <c r="J31" s="114"/>
    </row>
    <row r="32" spans="1:10" ht="19.5" hidden="1" customHeight="1">
      <c r="A32" s="2"/>
      <c r="B32" s="19"/>
      <c r="C32" s="2"/>
      <c r="D32" s="189" t="s">
        <v>10</v>
      </c>
      <c r="E32" s="189"/>
      <c r="F32" s="189" t="s">
        <v>10</v>
      </c>
      <c r="G32" s="157"/>
      <c r="H32" s="189" t="s">
        <v>0</v>
      </c>
      <c r="I32" s="189"/>
      <c r="J32" s="189"/>
    </row>
    <row r="33" spans="1:12" ht="19.5" hidden="1" customHeight="1">
      <c r="A33" s="2"/>
      <c r="B33" s="19"/>
      <c r="C33" s="2"/>
      <c r="D33" s="189" t="s">
        <v>29</v>
      </c>
      <c r="E33" s="189"/>
      <c r="F33" s="189" t="s">
        <v>29</v>
      </c>
      <c r="G33" s="157"/>
      <c r="H33" s="189" t="s">
        <v>29</v>
      </c>
      <c r="I33" s="189"/>
      <c r="J33" s="189"/>
    </row>
    <row r="34" spans="1:12" ht="19.5" hidden="1" customHeight="1">
      <c r="A34" s="7" t="s">
        <v>34</v>
      </c>
      <c r="B34" s="12" t="s">
        <v>6</v>
      </c>
      <c r="C34" s="2"/>
      <c r="D34" s="11">
        <v>2011</v>
      </c>
      <c r="E34" s="11"/>
      <c r="F34" s="11">
        <v>2011</v>
      </c>
      <c r="G34" s="11"/>
      <c r="H34" s="11">
        <v>2011</v>
      </c>
      <c r="I34" s="11"/>
      <c r="J34" s="11">
        <v>2011</v>
      </c>
    </row>
    <row r="35" spans="1:12" ht="19.5" customHeight="1" thickTop="1">
      <c r="A35" s="7"/>
      <c r="B35" s="12"/>
      <c r="C35" s="2"/>
      <c r="D35" s="11"/>
      <c r="E35" s="11"/>
      <c r="F35" s="11"/>
      <c r="G35" s="11"/>
      <c r="H35" s="11"/>
      <c r="I35" s="11"/>
      <c r="J35" s="11"/>
    </row>
    <row r="36" spans="1:12" ht="19.5" customHeight="1">
      <c r="A36" s="66" t="s">
        <v>38</v>
      </c>
      <c r="B36" s="19"/>
      <c r="C36" s="2"/>
      <c r="D36" s="156"/>
      <c r="E36" s="156"/>
      <c r="F36" s="156"/>
      <c r="G36" s="156"/>
      <c r="H36" s="114"/>
      <c r="I36" s="156"/>
      <c r="J36" s="114"/>
    </row>
    <row r="37" spans="1:12" ht="19.5" customHeight="1">
      <c r="A37" s="115" t="s">
        <v>106</v>
      </c>
      <c r="B37" s="19"/>
      <c r="C37" s="2"/>
      <c r="D37" s="156"/>
      <c r="E37" s="156"/>
      <c r="F37" s="156"/>
      <c r="G37" s="156"/>
      <c r="H37" s="114"/>
      <c r="I37" s="156"/>
      <c r="J37" s="114"/>
    </row>
    <row r="38" spans="1:12" ht="19.5" customHeight="1">
      <c r="A38" s="115"/>
      <c r="B38" s="19"/>
      <c r="C38" s="2"/>
      <c r="D38" s="156"/>
      <c r="E38" s="156"/>
      <c r="F38" s="156"/>
      <c r="G38" s="156"/>
      <c r="H38" s="114"/>
      <c r="I38" s="156"/>
      <c r="J38" s="114"/>
    </row>
    <row r="39" spans="1:12" ht="19.5" customHeight="1">
      <c r="A39" s="2"/>
      <c r="B39" s="19"/>
      <c r="C39" s="2"/>
      <c r="D39" s="189" t="s">
        <v>10</v>
      </c>
      <c r="E39" s="189"/>
      <c r="F39" s="189" t="s">
        <v>10</v>
      </c>
      <c r="G39" s="157"/>
      <c r="H39" s="189" t="s">
        <v>0</v>
      </c>
      <c r="I39" s="189"/>
      <c r="J39" s="189"/>
    </row>
    <row r="40" spans="1:12" ht="19.5" customHeight="1">
      <c r="A40" s="2"/>
      <c r="B40" s="19"/>
      <c r="C40" s="2"/>
      <c r="D40" s="189" t="s">
        <v>29</v>
      </c>
      <c r="E40" s="189"/>
      <c r="F40" s="189" t="s">
        <v>29</v>
      </c>
      <c r="G40" s="157"/>
      <c r="H40" s="189" t="s">
        <v>29</v>
      </c>
      <c r="I40" s="189"/>
      <c r="J40" s="189"/>
    </row>
    <row r="41" spans="1:12" ht="19.5" customHeight="1">
      <c r="A41" s="116"/>
      <c r="B41" s="12"/>
      <c r="C41" s="11"/>
      <c r="D41" s="190" t="s">
        <v>72</v>
      </c>
      <c r="E41" s="191"/>
      <c r="F41" s="191"/>
      <c r="G41" s="117"/>
      <c r="H41" s="192" t="s">
        <v>72</v>
      </c>
      <c r="I41" s="191"/>
      <c r="J41" s="191"/>
    </row>
    <row r="42" spans="1:12" ht="19.5" customHeight="1">
      <c r="A42" s="7" t="s">
        <v>34</v>
      </c>
      <c r="B42" s="12" t="s">
        <v>6</v>
      </c>
      <c r="C42" s="2"/>
      <c r="D42" s="11">
        <v>2025</v>
      </c>
      <c r="E42" s="11"/>
      <c r="F42" s="11">
        <v>2024</v>
      </c>
      <c r="G42" s="11"/>
      <c r="H42" s="11">
        <v>2025</v>
      </c>
      <c r="I42" s="11"/>
      <c r="J42" s="11">
        <v>2024</v>
      </c>
    </row>
    <row r="43" spans="1:12" ht="19.5" customHeight="1">
      <c r="A43" s="7"/>
      <c r="B43" s="12"/>
      <c r="C43" s="117"/>
      <c r="D43" s="194" t="s">
        <v>47</v>
      </c>
      <c r="E43" s="194"/>
      <c r="F43" s="194" t="s">
        <v>47</v>
      </c>
      <c r="G43" s="194"/>
      <c r="H43" s="194"/>
      <c r="I43" s="194"/>
      <c r="J43" s="194"/>
    </row>
    <row r="44" spans="1:12" ht="19.5" customHeight="1">
      <c r="A44" s="13" t="s">
        <v>14</v>
      </c>
      <c r="B44" s="12"/>
      <c r="C44" s="11"/>
      <c r="D44" s="145"/>
      <c r="E44" s="156"/>
      <c r="F44" s="145"/>
      <c r="G44" s="156"/>
      <c r="H44" s="114"/>
      <c r="I44" s="156"/>
      <c r="J44" s="114"/>
    </row>
    <row r="45" spans="1:12" ht="19.5" customHeight="1">
      <c r="A45" s="34" t="s">
        <v>56</v>
      </c>
      <c r="B45" s="12">
        <v>4</v>
      </c>
      <c r="C45" s="11"/>
      <c r="D45" s="145">
        <v>24726837</v>
      </c>
      <c r="E45" s="145"/>
      <c r="F45" s="145">
        <v>27491056</v>
      </c>
      <c r="G45" s="145"/>
      <c r="H45" s="145">
        <v>30031463</v>
      </c>
      <c r="I45" s="150"/>
      <c r="J45" s="145">
        <v>32669228</v>
      </c>
      <c r="L45" s="187"/>
    </row>
    <row r="46" spans="1:12" ht="19.5" customHeight="1">
      <c r="A46" s="2" t="s">
        <v>184</v>
      </c>
      <c r="B46" s="12">
        <v>4</v>
      </c>
      <c r="C46" s="11"/>
      <c r="D46" s="145">
        <v>12221038</v>
      </c>
      <c r="E46" s="145"/>
      <c r="F46" s="145">
        <v>27767867</v>
      </c>
      <c r="G46" s="145"/>
      <c r="H46" s="20">
        <v>10545942</v>
      </c>
      <c r="I46" s="150"/>
      <c r="J46" s="20">
        <v>26317375</v>
      </c>
    </row>
    <row r="47" spans="1:12" ht="19.5" customHeight="1">
      <c r="A47" s="2" t="s">
        <v>125</v>
      </c>
      <c r="C47" s="11"/>
      <c r="D47" s="145">
        <v>171799</v>
      </c>
      <c r="E47" s="145"/>
      <c r="F47" s="145">
        <v>282178</v>
      </c>
      <c r="G47" s="145"/>
      <c r="H47" s="20">
        <v>171799</v>
      </c>
      <c r="I47" s="150"/>
      <c r="J47" s="20">
        <v>282178</v>
      </c>
    </row>
    <row r="48" spans="1:12" ht="19.5" customHeight="1">
      <c r="A48" s="34" t="s">
        <v>156</v>
      </c>
      <c r="B48" s="12"/>
      <c r="C48" s="11"/>
      <c r="D48" s="20">
        <v>2089526</v>
      </c>
      <c r="E48" s="145"/>
      <c r="F48" s="20">
        <v>2549359</v>
      </c>
      <c r="G48" s="145"/>
      <c r="H48" s="20">
        <v>2089526</v>
      </c>
      <c r="I48" s="145"/>
      <c r="J48" s="20">
        <v>2549359</v>
      </c>
    </row>
    <row r="49" spans="1:10" ht="19.5" customHeight="1">
      <c r="A49" s="7" t="s">
        <v>15</v>
      </c>
      <c r="B49" s="12"/>
      <c r="C49" s="11"/>
      <c r="D49" s="136">
        <f>SUM(D45:D48)</f>
        <v>39209200</v>
      </c>
      <c r="E49" s="147"/>
      <c r="F49" s="136">
        <f>SUM(F45:F48)</f>
        <v>58090460</v>
      </c>
      <c r="G49" s="147"/>
      <c r="H49" s="136">
        <f>SUM(H45:H48)</f>
        <v>42838730</v>
      </c>
      <c r="I49" s="147"/>
      <c r="J49" s="136">
        <f>SUM(J45:J48)</f>
        <v>61818140</v>
      </c>
    </row>
    <row r="50" spans="1:10" ht="15" customHeight="1">
      <c r="A50" s="7"/>
      <c r="B50" s="12"/>
      <c r="C50" s="11"/>
      <c r="D50" s="17"/>
      <c r="E50" s="145"/>
      <c r="F50" s="17"/>
      <c r="G50" s="145"/>
      <c r="H50" s="24"/>
      <c r="I50" s="145"/>
      <c r="J50" s="24"/>
    </row>
    <row r="51" spans="1:10" ht="19.5" customHeight="1">
      <c r="A51" s="13" t="s">
        <v>16</v>
      </c>
      <c r="B51" s="12"/>
      <c r="C51" s="11"/>
      <c r="D51" s="145"/>
      <c r="E51" s="145"/>
      <c r="F51" s="145"/>
      <c r="G51" s="145"/>
      <c r="H51" s="24"/>
      <c r="I51" s="145"/>
      <c r="J51" s="24"/>
    </row>
    <row r="52" spans="1:10" ht="19.5" customHeight="1">
      <c r="A52" s="34" t="s">
        <v>143</v>
      </c>
      <c r="B52" s="12"/>
      <c r="C52" s="11"/>
      <c r="D52" s="20">
        <v>0</v>
      </c>
      <c r="E52" s="145"/>
      <c r="F52" s="20">
        <v>171799</v>
      </c>
      <c r="G52" s="145"/>
      <c r="H52" s="20">
        <v>0</v>
      </c>
      <c r="I52" s="158"/>
      <c r="J52" s="20">
        <v>171799</v>
      </c>
    </row>
    <row r="53" spans="1:10" ht="19.5" customHeight="1">
      <c r="A53" s="34" t="s">
        <v>195</v>
      </c>
      <c r="B53" s="12">
        <v>13</v>
      </c>
      <c r="C53" s="11"/>
      <c r="D53" s="145">
        <v>25250774</v>
      </c>
      <c r="E53" s="145"/>
      <c r="F53" s="145">
        <v>25014285</v>
      </c>
      <c r="G53" s="145"/>
      <c r="H53" s="20">
        <v>20903639</v>
      </c>
      <c r="I53" s="152"/>
      <c r="J53" s="20">
        <v>20624703</v>
      </c>
    </row>
    <row r="54" spans="1:10" ht="19.5" customHeight="1">
      <c r="A54" s="7" t="s">
        <v>17</v>
      </c>
      <c r="B54" s="12"/>
      <c r="C54" s="11"/>
      <c r="D54" s="177">
        <f>+D53+D52</f>
        <v>25250774</v>
      </c>
      <c r="E54" s="147"/>
      <c r="F54" s="177">
        <f>+F53+F52</f>
        <v>25186084</v>
      </c>
      <c r="G54" s="147"/>
      <c r="H54" s="177">
        <f>+H53+H52</f>
        <v>20903639</v>
      </c>
      <c r="I54" s="159"/>
      <c r="J54" s="177">
        <f>+J53+J52</f>
        <v>20796502</v>
      </c>
    </row>
    <row r="55" spans="1:10" ht="19.5" customHeight="1">
      <c r="A55" s="7" t="s">
        <v>18</v>
      </c>
      <c r="B55" s="12"/>
      <c r="C55" s="11"/>
      <c r="D55" s="138">
        <f>+D49+D54</f>
        <v>64459974</v>
      </c>
      <c r="E55" s="159"/>
      <c r="F55" s="138">
        <f>+F49+F54</f>
        <v>83276544</v>
      </c>
      <c r="G55" s="159"/>
      <c r="H55" s="138">
        <f>+H49+H54</f>
        <v>63742369</v>
      </c>
      <c r="I55" s="159"/>
      <c r="J55" s="138">
        <f>+J49+J54</f>
        <v>82614642</v>
      </c>
    </row>
    <row r="56" spans="1:10" ht="19.5" customHeight="1">
      <c r="A56" s="7"/>
      <c r="B56" s="12"/>
      <c r="C56" s="11"/>
      <c r="D56" s="160"/>
      <c r="E56" s="159"/>
      <c r="F56" s="160"/>
      <c r="G56" s="159"/>
      <c r="H56" s="160"/>
      <c r="I56" s="159"/>
      <c r="J56" s="160"/>
    </row>
    <row r="57" spans="1:10" ht="19.5" customHeight="1">
      <c r="A57" s="13" t="s">
        <v>37</v>
      </c>
      <c r="B57" s="12"/>
      <c r="C57" s="11"/>
      <c r="D57" s="17"/>
      <c r="E57" s="156"/>
      <c r="F57" s="17"/>
      <c r="G57" s="156"/>
      <c r="H57" s="24"/>
      <c r="I57" s="156"/>
      <c r="J57" s="24"/>
    </row>
    <row r="58" spans="1:10" ht="19.5" customHeight="1">
      <c r="A58" s="2" t="s">
        <v>150</v>
      </c>
      <c r="B58" s="12"/>
      <c r="C58" s="11"/>
      <c r="D58" s="24"/>
      <c r="E58" s="114"/>
      <c r="F58" s="24"/>
      <c r="G58" s="114"/>
      <c r="H58" s="24"/>
      <c r="I58" s="114"/>
      <c r="J58" s="24"/>
    </row>
    <row r="59" spans="1:10" ht="19.5" customHeight="1">
      <c r="A59" s="2" t="s">
        <v>27</v>
      </c>
      <c r="B59" s="12"/>
      <c r="C59" s="11"/>
      <c r="D59" s="152"/>
      <c r="E59" s="161"/>
      <c r="F59" s="152"/>
      <c r="G59" s="161"/>
      <c r="H59" s="21"/>
      <c r="I59" s="161"/>
      <c r="J59" s="21"/>
    </row>
    <row r="60" spans="1:10" ht="19.5" customHeight="1">
      <c r="A60" s="19" t="s">
        <v>126</v>
      </c>
      <c r="B60" s="12"/>
      <c r="C60" s="11"/>
      <c r="D60" s="152"/>
      <c r="E60" s="162"/>
      <c r="F60" s="152"/>
      <c r="G60" s="162"/>
      <c r="H60" s="21"/>
      <c r="I60" s="161"/>
      <c r="J60" s="21"/>
    </row>
    <row r="61" spans="1:10" ht="19.5" customHeight="1" thickBot="1">
      <c r="A61" s="19" t="s">
        <v>127</v>
      </c>
      <c r="B61" s="12"/>
      <c r="C61" s="11"/>
      <c r="D61" s="163">
        <v>199000000</v>
      </c>
      <c r="E61" s="162"/>
      <c r="F61" s="163">
        <v>199000000</v>
      </c>
      <c r="G61" s="162"/>
      <c r="H61" s="164">
        <v>199000000</v>
      </c>
      <c r="I61" s="161"/>
      <c r="J61" s="164">
        <v>199000000</v>
      </c>
    </row>
    <row r="62" spans="1:10" ht="19.5" customHeight="1" thickTop="1">
      <c r="A62" s="2" t="s">
        <v>28</v>
      </c>
      <c r="B62" s="12"/>
      <c r="C62" s="11"/>
      <c r="D62" s="145"/>
      <c r="E62" s="162"/>
      <c r="F62" s="145"/>
      <c r="G62" s="162"/>
      <c r="H62" s="18"/>
      <c r="I62" s="161"/>
      <c r="J62" s="18"/>
    </row>
    <row r="63" spans="1:10" ht="19.5" customHeight="1">
      <c r="A63" s="19" t="s">
        <v>126</v>
      </c>
      <c r="B63" s="12"/>
      <c r="C63" s="11"/>
      <c r="D63" s="145"/>
      <c r="E63" s="162"/>
      <c r="F63" s="145"/>
      <c r="G63" s="162"/>
      <c r="H63" s="18"/>
      <c r="I63" s="161"/>
      <c r="J63" s="18"/>
    </row>
    <row r="64" spans="1:10" ht="19.5" customHeight="1">
      <c r="A64" s="19" t="s">
        <v>127</v>
      </c>
      <c r="B64" s="12"/>
      <c r="C64" s="11"/>
      <c r="D64" s="145">
        <v>199000000</v>
      </c>
      <c r="E64" s="162"/>
      <c r="F64" s="145">
        <v>199000000</v>
      </c>
      <c r="G64" s="162"/>
      <c r="H64" s="18">
        <v>199000000</v>
      </c>
      <c r="I64" s="161"/>
      <c r="J64" s="18">
        <v>199000000</v>
      </c>
    </row>
    <row r="65" spans="1:11" ht="19.5" customHeight="1">
      <c r="A65" s="2" t="s">
        <v>104</v>
      </c>
      <c r="B65" s="12"/>
      <c r="C65" s="11"/>
      <c r="D65" s="145">
        <v>55823750</v>
      </c>
      <c r="E65" s="162"/>
      <c r="F65" s="145">
        <v>55823750</v>
      </c>
      <c r="G65" s="162"/>
      <c r="H65" s="18">
        <v>55823750</v>
      </c>
      <c r="I65" s="161"/>
      <c r="J65" s="18">
        <v>55823750</v>
      </c>
    </row>
    <row r="66" spans="1:11" ht="19.5" customHeight="1">
      <c r="A66" s="2" t="s">
        <v>81</v>
      </c>
      <c r="B66" s="12"/>
      <c r="C66" s="11"/>
      <c r="D66" s="150"/>
      <c r="E66" s="162"/>
      <c r="F66" s="150"/>
      <c r="G66" s="162"/>
      <c r="H66" s="24"/>
      <c r="I66" s="161"/>
      <c r="J66" s="24"/>
    </row>
    <row r="67" spans="1:11" ht="19.5" customHeight="1">
      <c r="A67" s="2" t="s">
        <v>138</v>
      </c>
      <c r="B67" s="12"/>
      <c r="C67" s="11"/>
      <c r="D67" s="145">
        <v>6405216</v>
      </c>
      <c r="E67" s="162"/>
      <c r="F67" s="145">
        <v>6405216</v>
      </c>
      <c r="G67" s="162"/>
      <c r="H67" s="18">
        <v>0</v>
      </c>
      <c r="I67" s="161"/>
      <c r="J67" s="18">
        <v>0</v>
      </c>
    </row>
    <row r="68" spans="1:11" ht="19.5" customHeight="1">
      <c r="A68" s="2" t="s">
        <v>8</v>
      </c>
      <c r="B68" s="12"/>
      <c r="C68" s="11"/>
      <c r="D68" s="145"/>
      <c r="E68" s="162"/>
      <c r="F68" s="145"/>
      <c r="G68" s="162"/>
      <c r="H68" s="24"/>
      <c r="I68" s="161"/>
      <c r="J68" s="24"/>
    </row>
    <row r="69" spans="1:11" ht="19.5" customHeight="1">
      <c r="A69" s="2" t="s">
        <v>39</v>
      </c>
      <c r="B69" s="12"/>
      <c r="C69" s="11"/>
      <c r="D69" s="145"/>
      <c r="E69" s="162"/>
      <c r="F69" s="145"/>
      <c r="G69" s="162"/>
      <c r="H69" s="24"/>
      <c r="I69" s="161"/>
      <c r="J69" s="24"/>
    </row>
    <row r="70" spans="1:11" ht="19.5" customHeight="1">
      <c r="A70" s="165" t="s">
        <v>40</v>
      </c>
      <c r="B70" s="12"/>
      <c r="C70" s="11"/>
      <c r="D70" s="145">
        <v>19900000</v>
      </c>
      <c r="E70" s="162"/>
      <c r="F70" s="145">
        <v>19900000</v>
      </c>
      <c r="G70" s="162"/>
      <c r="H70" s="18">
        <v>19900000</v>
      </c>
      <c r="I70" s="161"/>
      <c r="J70" s="18">
        <v>19900000</v>
      </c>
    </row>
    <row r="71" spans="1:11" ht="19.5" customHeight="1">
      <c r="A71" s="165" t="s">
        <v>43</v>
      </c>
      <c r="B71" s="12"/>
      <c r="C71" s="11"/>
      <c r="D71" s="28">
        <v>229561808</v>
      </c>
      <c r="E71" s="162"/>
      <c r="F71" s="166">
        <v>223923313</v>
      </c>
      <c r="G71" s="162"/>
      <c r="H71" s="105">
        <v>169761723</v>
      </c>
      <c r="I71" s="161"/>
      <c r="J71" s="105">
        <v>168101324</v>
      </c>
    </row>
    <row r="72" spans="1:11" ht="19.5" customHeight="1">
      <c r="A72" s="72" t="s">
        <v>187</v>
      </c>
      <c r="B72" s="12"/>
      <c r="C72" s="11"/>
      <c r="D72" s="91">
        <f>SUM(D64:D71)</f>
        <v>510690774</v>
      </c>
      <c r="E72" s="159"/>
      <c r="F72" s="91">
        <f>SUM(F64:F71)</f>
        <v>505052279</v>
      </c>
      <c r="G72" s="167"/>
      <c r="H72" s="91">
        <f>SUM(H64:H71)</f>
        <v>444485473</v>
      </c>
      <c r="I72" s="38"/>
      <c r="J72" s="91">
        <f>SUM(J64:J71)</f>
        <v>442825074</v>
      </c>
    </row>
    <row r="73" spans="1:11" ht="19.5" customHeight="1">
      <c r="A73" s="2" t="s">
        <v>64</v>
      </c>
      <c r="B73" s="12"/>
      <c r="C73" s="11"/>
      <c r="D73" s="166">
        <v>3877109</v>
      </c>
      <c r="E73" s="161"/>
      <c r="F73" s="166">
        <v>3901431</v>
      </c>
      <c r="G73" s="158"/>
      <c r="H73" s="126">
        <v>0</v>
      </c>
      <c r="I73" s="158"/>
      <c r="J73" s="105">
        <v>0</v>
      </c>
    </row>
    <row r="74" spans="1:11" s="169" customFormat="1" ht="19.5" customHeight="1">
      <c r="A74" s="7" t="s">
        <v>35</v>
      </c>
      <c r="B74" s="168"/>
      <c r="C74" s="8"/>
      <c r="D74" s="138">
        <f>SUM(D72:D73)</f>
        <v>514567883</v>
      </c>
      <c r="E74" s="167"/>
      <c r="F74" s="138">
        <f>SUM(F72:F73)</f>
        <v>508953710</v>
      </c>
      <c r="G74" s="167"/>
      <c r="H74" s="138">
        <f>SUM(H72:H73)</f>
        <v>444485473</v>
      </c>
      <c r="I74" s="38"/>
      <c r="J74" s="138">
        <f>SUM(J72:J73)</f>
        <v>442825074</v>
      </c>
    </row>
    <row r="75" spans="1:11" ht="19.5" customHeight="1">
      <c r="A75" s="7"/>
      <c r="B75" s="12"/>
      <c r="C75" s="11"/>
      <c r="D75" s="17"/>
      <c r="E75" s="162"/>
      <c r="F75" s="17"/>
      <c r="G75" s="162"/>
      <c r="H75" s="18"/>
      <c r="I75" s="161"/>
      <c r="J75" s="18"/>
    </row>
    <row r="76" spans="1:11" ht="19.5" customHeight="1" thickBot="1">
      <c r="A76" s="7" t="s">
        <v>36</v>
      </c>
      <c r="B76" s="12"/>
      <c r="C76" s="11"/>
      <c r="D76" s="96">
        <f>+D55+D74</f>
        <v>579027857</v>
      </c>
      <c r="E76" s="167"/>
      <c r="F76" s="96">
        <f>+F55+F74</f>
        <v>592230254</v>
      </c>
      <c r="G76" s="170"/>
      <c r="H76" s="96">
        <f>+H55+H74</f>
        <v>508227842</v>
      </c>
      <c r="I76" s="38"/>
      <c r="J76" s="96">
        <f>+J55+J74</f>
        <v>525439716</v>
      </c>
      <c r="K76" s="171"/>
    </row>
    <row r="77" spans="1:11" s="175" customFormat="1" ht="19.5" customHeight="1" thickTop="1">
      <c r="A77" s="172"/>
      <c r="B77" s="173"/>
      <c r="C77" s="174"/>
    </row>
    <row r="78" spans="1:11" ht="19.5" customHeight="1">
      <c r="A78" s="34"/>
      <c r="D78" s="176">
        <f>D26-D76</f>
        <v>0</v>
      </c>
      <c r="E78" s="62"/>
      <c r="F78" s="176">
        <f>F26-F76</f>
        <v>0</v>
      </c>
      <c r="G78" s="181"/>
      <c r="H78" s="176">
        <f>H26-H76</f>
        <v>0</v>
      </c>
      <c r="I78" s="176"/>
      <c r="J78" s="176">
        <f>J26-J76</f>
        <v>0</v>
      </c>
      <c r="K78" s="182"/>
    </row>
    <row r="79" spans="1:11" ht="19.5" customHeight="1">
      <c r="J79" s="176"/>
    </row>
    <row r="83" spans="1:6" ht="19.5" customHeight="1">
      <c r="A83" s="133"/>
      <c r="B83" s="17"/>
      <c r="C83" s="17"/>
      <c r="D83" s="17"/>
      <c r="E83" s="17"/>
      <c r="F83" s="17"/>
    </row>
    <row r="84" spans="1:6" ht="19.5" customHeight="1">
      <c r="A84" s="134"/>
      <c r="B84" s="17"/>
      <c r="C84" s="17"/>
      <c r="D84" s="17"/>
      <c r="E84" s="17"/>
      <c r="F84" s="17"/>
    </row>
    <row r="85" spans="1:6" ht="19.5" customHeight="1">
      <c r="A85" s="134"/>
      <c r="B85" s="17"/>
      <c r="C85" s="17"/>
      <c r="D85" s="135"/>
      <c r="E85" s="17"/>
      <c r="F85" s="135"/>
    </row>
    <row r="86" spans="1:6" ht="19.5" customHeight="1">
      <c r="A86" s="133"/>
      <c r="B86" s="17"/>
      <c r="C86" s="17"/>
      <c r="D86" s="135"/>
      <c r="E86" s="17"/>
      <c r="F86" s="135"/>
    </row>
    <row r="87" spans="1:6" ht="19.5" customHeight="1">
      <c r="A87" s="133"/>
      <c r="B87" s="17"/>
      <c r="C87" s="17"/>
      <c r="D87" s="135"/>
      <c r="E87" s="17"/>
      <c r="F87" s="135"/>
    </row>
    <row r="88" spans="1:6" ht="19.5" customHeight="1">
      <c r="A88" s="134"/>
      <c r="B88" s="17"/>
      <c r="C88" s="17"/>
      <c r="D88" s="17"/>
      <c r="E88" s="17"/>
      <c r="F88" s="17"/>
    </row>
    <row r="89" spans="1:6" ht="19.5" customHeight="1">
      <c r="A89" s="133"/>
      <c r="B89" s="17"/>
      <c r="C89" s="17"/>
      <c r="D89" s="17"/>
      <c r="E89" s="17"/>
      <c r="F89" s="17"/>
    </row>
    <row r="90" spans="1:6" ht="19.5" customHeight="1">
      <c r="A90" s="133"/>
      <c r="B90" s="17"/>
      <c r="C90" s="17"/>
      <c r="D90" s="17"/>
      <c r="E90" s="17"/>
      <c r="F90" s="17"/>
    </row>
    <row r="91" spans="1:6" ht="19.5" customHeight="1">
      <c r="A91" s="134"/>
      <c r="B91" s="17"/>
      <c r="C91" s="17"/>
      <c r="D91" s="17"/>
      <c r="E91" s="17"/>
      <c r="F91" s="17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H40:J40"/>
    <mergeCell ref="D33:F33"/>
    <mergeCell ref="D43:J43"/>
    <mergeCell ref="D41:F41"/>
    <mergeCell ref="H41:J41"/>
    <mergeCell ref="D40:F40"/>
    <mergeCell ref="H33:J33"/>
    <mergeCell ref="D4:F4"/>
    <mergeCell ref="H4:J4"/>
    <mergeCell ref="D5:F5"/>
    <mergeCell ref="H5:J5"/>
    <mergeCell ref="D32:F32"/>
    <mergeCell ref="D6:F6"/>
    <mergeCell ref="H6:J6"/>
    <mergeCell ref="D8:J8"/>
    <mergeCell ref="H32:J32"/>
  </mergeCells>
  <phoneticPr fontId="10" type="noConversion"/>
  <pageMargins left="0.7" right="0.7" top="0.48" bottom="0.5" header="0.5" footer="0.5"/>
  <pageSetup paperSize="9" scale="85" firstPageNumber="5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63"/>
  <sheetViews>
    <sheetView view="pageBreakPreview" zoomScale="85" zoomScaleNormal="63" zoomScaleSheetLayoutView="85" workbookViewId="0"/>
  </sheetViews>
  <sheetFormatPr defaultColWidth="9.1796875" defaultRowHeight="19.5" customHeight="1"/>
  <cols>
    <col min="1" max="1" width="47.1796875" style="34" customWidth="1"/>
    <col min="2" max="2" width="7.81640625" style="34" customWidth="1"/>
    <col min="3" max="3" width="1.26953125" style="34" customWidth="1"/>
    <col min="4" max="4" width="14.453125" style="34" customWidth="1"/>
    <col min="5" max="5" width="1.1796875" style="34" customWidth="1"/>
    <col min="6" max="6" width="14.453125" style="34" customWidth="1"/>
    <col min="7" max="7" width="1.1796875" style="34" customWidth="1"/>
    <col min="8" max="8" width="14.453125" style="132" customWidth="1"/>
    <col min="9" max="9" width="1.1796875" style="34" customWidth="1"/>
    <col min="10" max="10" width="14.453125" style="132" customWidth="1"/>
    <col min="11" max="11" width="11" style="34" bestFit="1" customWidth="1"/>
    <col min="12" max="16384" width="9.1796875" style="34"/>
  </cols>
  <sheetData>
    <row r="1" spans="1:11" ht="19.5" customHeight="1">
      <c r="A1" s="66" t="str">
        <f>'5-6 BS'!A1</f>
        <v>CPR Gomu Industrial Public Company Limited and its Subsidiaries</v>
      </c>
      <c r="B1" s="19"/>
      <c r="C1" s="2"/>
      <c r="D1" s="2"/>
      <c r="E1" s="2"/>
      <c r="F1" s="2"/>
      <c r="G1" s="2"/>
      <c r="H1" s="114"/>
      <c r="I1" s="2"/>
      <c r="J1" s="114"/>
      <c r="K1" s="2"/>
    </row>
    <row r="2" spans="1:11" ht="19.5" customHeight="1">
      <c r="A2" s="41" t="s">
        <v>105</v>
      </c>
      <c r="B2" s="19"/>
      <c r="C2" s="2"/>
      <c r="D2" s="2"/>
      <c r="E2" s="2"/>
      <c r="F2" s="2"/>
      <c r="G2" s="2"/>
      <c r="H2" s="114"/>
      <c r="I2" s="2"/>
      <c r="J2" s="114"/>
      <c r="K2" s="2"/>
    </row>
    <row r="3" spans="1:11" ht="19.5" customHeight="1">
      <c r="A3" s="115"/>
      <c r="B3" s="19"/>
      <c r="C3" s="2"/>
      <c r="D3" s="2"/>
      <c r="E3" s="2"/>
      <c r="F3" s="2"/>
      <c r="G3" s="2"/>
      <c r="H3" s="114"/>
      <c r="I3" s="2"/>
      <c r="J3" s="114"/>
      <c r="K3" s="2"/>
    </row>
    <row r="4" spans="1:11" ht="19.5" customHeight="1">
      <c r="A4" s="7"/>
      <c r="B4" s="19"/>
      <c r="C4" s="2"/>
      <c r="D4" s="188" t="s">
        <v>10</v>
      </c>
      <c r="E4" s="188"/>
      <c r="F4" s="188" t="s">
        <v>10</v>
      </c>
      <c r="G4" s="9"/>
      <c r="H4" s="188" t="s">
        <v>0</v>
      </c>
      <c r="I4" s="188"/>
      <c r="J4" s="188"/>
      <c r="K4" s="2"/>
    </row>
    <row r="5" spans="1:11" ht="19.5" customHeight="1">
      <c r="A5" s="7"/>
      <c r="B5" s="12"/>
      <c r="C5" s="11"/>
      <c r="D5" s="188" t="s">
        <v>29</v>
      </c>
      <c r="E5" s="188"/>
      <c r="F5" s="188" t="s">
        <v>29</v>
      </c>
      <c r="G5" s="9"/>
      <c r="H5" s="188" t="s">
        <v>29</v>
      </c>
      <c r="I5" s="188"/>
      <c r="J5" s="188"/>
      <c r="K5" s="2"/>
    </row>
    <row r="6" spans="1:11" ht="15.5">
      <c r="A6" s="116"/>
      <c r="B6" s="12"/>
      <c r="C6" s="11"/>
      <c r="D6" s="195" t="s">
        <v>115</v>
      </c>
      <c r="E6" s="195"/>
      <c r="F6" s="195"/>
      <c r="G6" s="117"/>
      <c r="H6" s="195" t="s">
        <v>115</v>
      </c>
      <c r="I6" s="195"/>
      <c r="J6" s="195"/>
      <c r="K6" s="2"/>
    </row>
    <row r="7" spans="1:11" ht="19.5" customHeight="1">
      <c r="A7" s="7"/>
      <c r="B7" s="12" t="s">
        <v>6</v>
      </c>
      <c r="C7" s="117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  <c r="K7" s="2"/>
    </row>
    <row r="8" spans="1:11" ht="19.5" customHeight="1">
      <c r="A8" s="7"/>
      <c r="B8" s="12"/>
      <c r="C8" s="117"/>
      <c r="D8" s="193" t="s">
        <v>47</v>
      </c>
      <c r="E8" s="193"/>
      <c r="F8" s="193" t="s">
        <v>47</v>
      </c>
      <c r="G8" s="193"/>
      <c r="H8" s="193"/>
      <c r="I8" s="193"/>
      <c r="J8" s="193"/>
      <c r="K8" s="2"/>
    </row>
    <row r="9" spans="1:11" ht="19.5" customHeight="1">
      <c r="A9" s="13" t="s">
        <v>151</v>
      </c>
      <c r="B9" s="12">
        <v>4</v>
      </c>
      <c r="C9" s="11"/>
      <c r="D9" s="18"/>
      <c r="E9" s="15"/>
      <c r="F9" s="18"/>
      <c r="G9" s="16"/>
      <c r="H9" s="114"/>
      <c r="I9" s="16"/>
      <c r="J9" s="114"/>
      <c r="K9" s="2"/>
    </row>
    <row r="10" spans="1:11" ht="19.5" customHeight="1">
      <c r="A10" s="34" t="s">
        <v>155</v>
      </c>
      <c r="B10" s="12">
        <v>14</v>
      </c>
      <c r="C10" s="11"/>
      <c r="D10" s="18">
        <v>360369693</v>
      </c>
      <c r="E10" s="18"/>
      <c r="F10" s="18">
        <v>400445499</v>
      </c>
      <c r="G10" s="18"/>
      <c r="H10" s="18">
        <v>291088218</v>
      </c>
      <c r="I10" s="18"/>
      <c r="J10" s="18">
        <v>333597444</v>
      </c>
      <c r="K10" s="2"/>
    </row>
    <row r="11" spans="1:11" ht="19.5" customHeight="1">
      <c r="A11" s="2" t="s">
        <v>9</v>
      </c>
      <c r="B11" s="12"/>
      <c r="C11" s="11"/>
      <c r="D11" s="18">
        <v>8708847</v>
      </c>
      <c r="E11" s="18"/>
      <c r="F11" s="18">
        <v>9734865</v>
      </c>
      <c r="G11" s="18"/>
      <c r="H11" s="18">
        <v>10701192</v>
      </c>
      <c r="I11" s="18"/>
      <c r="J11" s="18">
        <v>28233601</v>
      </c>
      <c r="K11" s="2"/>
    </row>
    <row r="12" spans="1:11" ht="19.5" customHeight="1">
      <c r="A12" s="7" t="s">
        <v>152</v>
      </c>
      <c r="B12" s="12"/>
      <c r="C12" s="11"/>
      <c r="D12" s="136">
        <f>SUM(D10:D11)</f>
        <v>369078540</v>
      </c>
      <c r="E12" s="32"/>
      <c r="F12" s="136">
        <f>SUM(F10:F11)</f>
        <v>410180364</v>
      </c>
      <c r="G12" s="32"/>
      <c r="H12" s="136">
        <f>SUM(H10:H11)</f>
        <v>301789410</v>
      </c>
      <c r="I12" s="32"/>
      <c r="J12" s="136">
        <f>SUM(J10:J11)</f>
        <v>361831045</v>
      </c>
      <c r="K12" s="2"/>
    </row>
    <row r="13" spans="1:11" ht="11.25" customHeight="1">
      <c r="A13" s="7"/>
      <c r="B13" s="12"/>
      <c r="C13" s="11"/>
      <c r="D13" s="18"/>
      <c r="E13" s="18"/>
      <c r="F13" s="18"/>
      <c r="G13" s="18"/>
      <c r="H13" s="18"/>
      <c r="I13" s="18"/>
      <c r="J13" s="18"/>
      <c r="K13" s="2"/>
    </row>
    <row r="14" spans="1:11" ht="19.5" customHeight="1">
      <c r="A14" s="13" t="s">
        <v>19</v>
      </c>
      <c r="B14" s="12"/>
      <c r="C14" s="11"/>
      <c r="D14" s="18"/>
      <c r="E14" s="18"/>
      <c r="F14" s="18"/>
      <c r="G14" s="18"/>
      <c r="H14" s="18"/>
      <c r="I14" s="18"/>
      <c r="J14" s="18"/>
      <c r="K14" s="2"/>
    </row>
    <row r="15" spans="1:11" ht="19.5" customHeight="1">
      <c r="A15" s="34" t="s">
        <v>107</v>
      </c>
      <c r="B15" s="12" t="s">
        <v>149</v>
      </c>
      <c r="C15" s="11"/>
      <c r="D15" s="18">
        <v>315102322</v>
      </c>
      <c r="E15" s="18"/>
      <c r="F15" s="18">
        <v>350929995</v>
      </c>
      <c r="G15" s="18"/>
      <c r="H15" s="18">
        <v>261454824</v>
      </c>
      <c r="I15" s="18"/>
      <c r="J15" s="18">
        <v>294743963</v>
      </c>
      <c r="K15" s="2"/>
    </row>
    <row r="16" spans="1:11" ht="19.5" customHeight="1">
      <c r="A16" s="34" t="s">
        <v>92</v>
      </c>
      <c r="B16" s="12"/>
      <c r="C16" s="11"/>
      <c r="D16" s="18">
        <v>1622655</v>
      </c>
      <c r="E16" s="18"/>
      <c r="F16" s="18">
        <v>1855748</v>
      </c>
      <c r="G16" s="18"/>
      <c r="H16" s="18">
        <v>998600</v>
      </c>
      <c r="I16" s="18"/>
      <c r="J16" s="18">
        <v>1121395</v>
      </c>
      <c r="K16" s="2"/>
    </row>
    <row r="17" spans="1:11" ht="19.5" customHeight="1">
      <c r="A17" s="34" t="s">
        <v>53</v>
      </c>
      <c r="B17" s="12">
        <v>4</v>
      </c>
      <c r="C17" s="11"/>
      <c r="D17" s="18">
        <v>29932237</v>
      </c>
      <c r="E17" s="18"/>
      <c r="F17" s="18">
        <v>32937867</v>
      </c>
      <c r="G17" s="18"/>
      <c r="H17" s="18">
        <v>17902085</v>
      </c>
      <c r="I17" s="18">
        <v>45168118</v>
      </c>
      <c r="J17" s="18">
        <v>21296371</v>
      </c>
      <c r="K17" s="2"/>
    </row>
    <row r="18" spans="1:11" ht="19.5" hidden="1" customHeight="1">
      <c r="A18" s="2" t="s">
        <v>54</v>
      </c>
      <c r="B18" s="12"/>
      <c r="C18" s="11"/>
      <c r="D18" s="18"/>
      <c r="E18" s="18"/>
      <c r="F18" s="32"/>
      <c r="G18" s="18"/>
      <c r="H18" s="18"/>
      <c r="I18" s="18"/>
      <c r="J18" s="32">
        <v>0</v>
      </c>
      <c r="K18" s="2"/>
    </row>
    <row r="19" spans="1:11" ht="19.5" customHeight="1">
      <c r="A19" s="7" t="s">
        <v>20</v>
      </c>
      <c r="B19" s="12"/>
      <c r="C19" s="11"/>
      <c r="D19" s="136">
        <f>SUM(D15:D18)</f>
        <v>346657214</v>
      </c>
      <c r="E19" s="32"/>
      <c r="F19" s="136">
        <f>SUM(F15:F18)</f>
        <v>385723610</v>
      </c>
      <c r="G19" s="118"/>
      <c r="H19" s="136">
        <f>SUM(H15:H18)</f>
        <v>280355509</v>
      </c>
      <c r="I19" s="32"/>
      <c r="J19" s="136">
        <f>SUM(J15:J18)</f>
        <v>317161729</v>
      </c>
      <c r="K19" s="2"/>
    </row>
    <row r="20" spans="1:11" ht="11.25" customHeight="1">
      <c r="A20" s="7"/>
      <c r="B20" s="12"/>
      <c r="C20" s="11"/>
      <c r="D20" s="18"/>
      <c r="E20" s="18"/>
      <c r="F20" s="18"/>
      <c r="G20" s="18"/>
      <c r="H20" s="119"/>
      <c r="I20" s="18"/>
      <c r="J20" s="18"/>
      <c r="K20" s="2"/>
    </row>
    <row r="21" spans="1:11" ht="19.5" customHeight="1">
      <c r="A21" s="7" t="s">
        <v>128</v>
      </c>
      <c r="B21" s="12"/>
      <c r="C21" s="11"/>
      <c r="D21" s="137">
        <f>+D12-D19</f>
        <v>22421326</v>
      </c>
      <c r="E21" s="32"/>
      <c r="F21" s="137">
        <f>+F12-F19</f>
        <v>24456754</v>
      </c>
      <c r="G21" s="32"/>
      <c r="H21" s="137">
        <f>+H12-H19</f>
        <v>21433901</v>
      </c>
      <c r="I21" s="32"/>
      <c r="J21" s="137">
        <f>+J12-J19</f>
        <v>44669316</v>
      </c>
      <c r="K21" s="2"/>
    </row>
    <row r="22" spans="1:11" ht="19.5" customHeight="1">
      <c r="A22" s="34" t="s">
        <v>54</v>
      </c>
      <c r="B22" s="12"/>
      <c r="C22" s="11"/>
      <c r="D22" s="18">
        <v>-209253</v>
      </c>
      <c r="E22" s="32"/>
      <c r="F22" s="18">
        <v>-252118</v>
      </c>
      <c r="G22" s="32"/>
      <c r="H22" s="18">
        <v>-152100</v>
      </c>
      <c r="I22" s="32"/>
      <c r="J22" s="18">
        <v>-208226</v>
      </c>
      <c r="K22" s="2"/>
    </row>
    <row r="23" spans="1:11" ht="19.5" customHeight="1">
      <c r="A23" s="34" t="s">
        <v>142</v>
      </c>
      <c r="B23" s="12"/>
      <c r="C23" s="11"/>
      <c r="D23" s="18"/>
      <c r="E23" s="32"/>
      <c r="F23" s="18"/>
      <c r="G23" s="32"/>
      <c r="H23" s="32"/>
      <c r="I23" s="32"/>
      <c r="J23" s="32"/>
      <c r="K23" s="2"/>
    </row>
    <row r="24" spans="1:11" ht="19.5" customHeight="1">
      <c r="A24" s="34" t="s">
        <v>136</v>
      </c>
      <c r="B24" s="12">
        <v>8</v>
      </c>
      <c r="C24" s="11"/>
      <c r="D24" s="18">
        <v>3022648</v>
      </c>
      <c r="E24" s="18"/>
      <c r="F24" s="18">
        <v>2923711</v>
      </c>
      <c r="G24" s="18"/>
      <c r="H24" s="18">
        <v>0</v>
      </c>
      <c r="I24" s="18"/>
      <c r="J24" s="18">
        <v>0</v>
      </c>
      <c r="K24" s="2"/>
    </row>
    <row r="25" spans="1:11" ht="19.5" customHeight="1">
      <c r="A25" s="7" t="s">
        <v>55</v>
      </c>
      <c r="B25" s="12"/>
      <c r="C25" s="11"/>
      <c r="D25" s="95">
        <f>SUM(D21:D24)</f>
        <v>25234721</v>
      </c>
      <c r="E25" s="18"/>
      <c r="F25" s="95">
        <f>SUM(F21:F24)</f>
        <v>27128347</v>
      </c>
      <c r="G25" s="18"/>
      <c r="H25" s="95">
        <f>SUM(H21:H24)</f>
        <v>21281801</v>
      </c>
      <c r="I25" s="18"/>
      <c r="J25" s="95">
        <f>SUM(J21:J24)</f>
        <v>44461090</v>
      </c>
      <c r="K25" s="2"/>
    </row>
    <row r="26" spans="1:11" ht="19.5" customHeight="1">
      <c r="A26" s="34" t="s">
        <v>86</v>
      </c>
      <c r="B26" s="12">
        <v>16</v>
      </c>
      <c r="C26" s="11"/>
      <c r="D26" s="105">
        <v>-4455538</v>
      </c>
      <c r="E26" s="21"/>
      <c r="F26" s="105">
        <v>-5996436</v>
      </c>
      <c r="G26" s="120"/>
      <c r="H26" s="105">
        <v>-4099402</v>
      </c>
      <c r="I26" s="21"/>
      <c r="J26" s="105">
        <v>-5695591</v>
      </c>
      <c r="K26" s="2"/>
    </row>
    <row r="27" spans="1:11" ht="19.5" customHeight="1" thickBot="1">
      <c r="A27" s="121" t="s">
        <v>45</v>
      </c>
      <c r="B27" s="12"/>
      <c r="C27" s="11"/>
      <c r="D27" s="96">
        <f>+D25+D26</f>
        <v>20779183</v>
      </c>
      <c r="E27" s="25"/>
      <c r="F27" s="96">
        <f>+F25+F26</f>
        <v>21131911</v>
      </c>
      <c r="G27" s="122"/>
      <c r="H27" s="96">
        <f>+H25+H26</f>
        <v>17182399</v>
      </c>
      <c r="I27" s="25"/>
      <c r="J27" s="96">
        <f>+J25+J26</f>
        <v>38765499</v>
      </c>
      <c r="K27" s="2"/>
    </row>
    <row r="28" spans="1:11" ht="19.5" customHeight="1" thickTop="1">
      <c r="A28" s="7"/>
      <c r="B28" s="12"/>
      <c r="C28" s="11"/>
      <c r="D28" s="25"/>
      <c r="E28" s="25"/>
      <c r="F28" s="25"/>
      <c r="G28" s="122"/>
      <c r="H28" s="25"/>
      <c r="I28" s="25"/>
      <c r="J28" s="25"/>
      <c r="K28" s="2"/>
    </row>
    <row r="29" spans="1:11" ht="19.5" customHeight="1">
      <c r="A29" s="7" t="s">
        <v>79</v>
      </c>
      <c r="B29" s="12"/>
      <c r="C29" s="11"/>
      <c r="D29" s="32"/>
      <c r="E29" s="32"/>
      <c r="F29" s="32"/>
      <c r="G29" s="32"/>
      <c r="H29" s="32"/>
      <c r="I29" s="32"/>
      <c r="J29" s="32"/>
      <c r="K29" s="2"/>
    </row>
    <row r="30" spans="1:11" ht="19.5" customHeight="1">
      <c r="A30" s="123" t="s">
        <v>157</v>
      </c>
      <c r="B30" s="12"/>
      <c r="C30" s="11"/>
      <c r="D30" s="18"/>
      <c r="E30" s="32"/>
      <c r="F30" s="18"/>
      <c r="G30" s="32"/>
      <c r="H30" s="32"/>
      <c r="I30" s="32"/>
      <c r="J30" s="32"/>
      <c r="K30" s="2"/>
    </row>
    <row r="31" spans="1:11" ht="19.5" customHeight="1">
      <c r="A31" s="123" t="s">
        <v>165</v>
      </c>
      <c r="B31" s="12"/>
      <c r="C31" s="11"/>
      <c r="D31" s="18"/>
      <c r="E31" s="32"/>
      <c r="F31" s="18"/>
      <c r="G31" s="32"/>
      <c r="H31" s="32"/>
      <c r="I31" s="32"/>
      <c r="J31" s="32"/>
      <c r="K31" s="2"/>
    </row>
    <row r="32" spans="1:11" ht="19.5" customHeight="1">
      <c r="A32" s="34" t="s">
        <v>139</v>
      </c>
      <c r="B32" s="12">
        <v>13</v>
      </c>
      <c r="C32" s="11"/>
      <c r="D32" s="18">
        <v>446238</v>
      </c>
      <c r="E32" s="32"/>
      <c r="F32" s="18">
        <v>142780</v>
      </c>
      <c r="G32" s="32"/>
      <c r="H32" s="18">
        <v>0</v>
      </c>
      <c r="I32" s="32"/>
      <c r="J32" s="18">
        <v>142780</v>
      </c>
      <c r="K32" s="2"/>
    </row>
    <row r="33" spans="1:11" ht="19.5" customHeight="1">
      <c r="A33" s="34" t="s">
        <v>82</v>
      </c>
      <c r="B33" s="12"/>
      <c r="C33" s="11"/>
      <c r="D33" s="18"/>
      <c r="E33" s="32"/>
      <c r="F33" s="18"/>
      <c r="G33" s="32"/>
      <c r="H33" s="18"/>
      <c r="I33" s="32"/>
      <c r="J33" s="32"/>
      <c r="K33" s="2"/>
    </row>
    <row r="34" spans="1:11" ht="19.5" customHeight="1">
      <c r="A34" s="34" t="s">
        <v>164</v>
      </c>
      <c r="B34" s="12">
        <v>16</v>
      </c>
      <c r="C34" s="11"/>
      <c r="D34" s="105">
        <v>-89248</v>
      </c>
      <c r="E34" s="32"/>
      <c r="F34" s="105">
        <v>-28556</v>
      </c>
      <c r="G34" s="32"/>
      <c r="H34" s="105">
        <v>0</v>
      </c>
      <c r="I34" s="32"/>
      <c r="J34" s="105">
        <v>-28556</v>
      </c>
      <c r="K34" s="2"/>
    </row>
    <row r="35" spans="1:11" ht="19.5" hidden="1" customHeight="1">
      <c r="A35" s="52" t="s">
        <v>188</v>
      </c>
      <c r="B35" s="12"/>
      <c r="C35" s="11"/>
      <c r="D35" s="21"/>
      <c r="E35" s="25"/>
      <c r="F35" s="21"/>
      <c r="G35" s="25"/>
      <c r="H35" s="21"/>
      <c r="I35" s="25"/>
      <c r="J35" s="21"/>
      <c r="K35" s="2"/>
    </row>
    <row r="36" spans="1:11" ht="19.5" customHeight="1">
      <c r="A36" s="52" t="s">
        <v>189</v>
      </c>
      <c r="B36" s="12"/>
      <c r="C36" s="11"/>
      <c r="D36" s="138">
        <f>SUM(D32:D34)</f>
        <v>356990</v>
      </c>
      <c r="E36" s="25"/>
      <c r="F36" s="138">
        <f>SUM(F32:F34)</f>
        <v>114224</v>
      </c>
      <c r="G36" s="25"/>
      <c r="H36" s="138">
        <f>SUM(H32:H34)</f>
        <v>0</v>
      </c>
      <c r="I36" s="25"/>
      <c r="J36" s="138">
        <f>SUM(J32:J34)</f>
        <v>114224</v>
      </c>
      <c r="K36" s="2"/>
    </row>
    <row r="37" spans="1:11" ht="19.5" customHeight="1" thickBot="1">
      <c r="A37" s="52" t="s">
        <v>163</v>
      </c>
      <c r="B37" s="12"/>
      <c r="C37" s="11"/>
      <c r="D37" s="139">
        <f>+D27+D36</f>
        <v>21136173</v>
      </c>
      <c r="E37" s="32"/>
      <c r="F37" s="139">
        <f>+F27+F36</f>
        <v>21246135</v>
      </c>
      <c r="G37" s="32"/>
      <c r="H37" s="139">
        <f>+H27+H36</f>
        <v>17182399</v>
      </c>
      <c r="I37" s="32"/>
      <c r="J37" s="139">
        <f>+J27+J36</f>
        <v>38879723</v>
      </c>
      <c r="K37" s="2"/>
    </row>
    <row r="38" spans="1:11" ht="11.25" customHeight="1" thickTop="1">
      <c r="A38" s="7"/>
      <c r="B38" s="12"/>
      <c r="C38" s="11"/>
      <c r="D38" s="25"/>
      <c r="E38" s="25"/>
      <c r="F38" s="25"/>
      <c r="G38" s="122"/>
      <c r="H38" s="25"/>
      <c r="I38" s="25"/>
      <c r="J38" s="25"/>
      <c r="K38" s="2"/>
    </row>
    <row r="39" spans="1:11" ht="19.5" customHeight="1">
      <c r="A39" s="52" t="s">
        <v>171</v>
      </c>
      <c r="B39" s="12"/>
      <c r="C39" s="11"/>
      <c r="D39" s="25"/>
      <c r="E39" s="18"/>
      <c r="F39" s="25"/>
      <c r="G39" s="18"/>
      <c r="H39" s="21"/>
      <c r="I39" s="18"/>
      <c r="J39" s="21"/>
      <c r="K39" s="2"/>
    </row>
    <row r="40" spans="1:11" ht="19.5" customHeight="1">
      <c r="A40" s="124" t="s">
        <v>172</v>
      </c>
      <c r="B40" s="12"/>
      <c r="C40" s="11"/>
      <c r="D40" s="112">
        <f>D42-D41</f>
        <v>20908957</v>
      </c>
      <c r="E40" s="21"/>
      <c r="F40" s="112">
        <f>F42-F41</f>
        <v>23346649</v>
      </c>
      <c r="G40" s="120"/>
      <c r="H40" s="112">
        <f>H42-H41</f>
        <v>17182399</v>
      </c>
      <c r="I40" s="21"/>
      <c r="J40" s="112">
        <f>J42-J41</f>
        <v>38765499</v>
      </c>
      <c r="K40" s="2"/>
    </row>
    <row r="41" spans="1:11" ht="19.5" customHeight="1">
      <c r="A41" s="124" t="s">
        <v>158</v>
      </c>
      <c r="B41" s="12"/>
      <c r="C41" s="11"/>
      <c r="D41" s="105">
        <v>-129774</v>
      </c>
      <c r="E41" s="18"/>
      <c r="F41" s="105">
        <v>-2214738</v>
      </c>
      <c r="G41" s="125"/>
      <c r="H41" s="126">
        <v>0</v>
      </c>
      <c r="I41" s="18"/>
      <c r="J41" s="126">
        <v>0</v>
      </c>
      <c r="K41" s="2"/>
    </row>
    <row r="42" spans="1:11" ht="19.5" customHeight="1" thickBot="1">
      <c r="A42" s="52"/>
      <c r="B42" s="12"/>
      <c r="C42" s="11"/>
      <c r="D42" s="96">
        <f>D27</f>
        <v>20779183</v>
      </c>
      <c r="E42" s="18"/>
      <c r="F42" s="96">
        <f>F27</f>
        <v>21131911</v>
      </c>
      <c r="G42" s="18"/>
      <c r="H42" s="96">
        <f>H27</f>
        <v>17182399</v>
      </c>
      <c r="I42" s="18"/>
      <c r="J42" s="96">
        <f>J27</f>
        <v>38765499</v>
      </c>
      <c r="K42" s="2"/>
    </row>
    <row r="43" spans="1:11" ht="11.25" customHeight="1" thickTop="1">
      <c r="A43" s="121"/>
      <c r="B43" s="12"/>
      <c r="C43" s="11"/>
      <c r="D43" s="25"/>
      <c r="E43" s="18"/>
      <c r="F43" s="25"/>
      <c r="G43" s="18"/>
      <c r="H43" s="25"/>
      <c r="I43" s="18"/>
      <c r="J43" s="25"/>
      <c r="K43" s="2"/>
    </row>
    <row r="44" spans="1:11" ht="19.5" customHeight="1">
      <c r="A44" s="52" t="s">
        <v>173</v>
      </c>
      <c r="B44" s="12"/>
      <c r="C44" s="11"/>
      <c r="D44" s="25"/>
      <c r="E44" s="25"/>
      <c r="F44" s="25"/>
      <c r="G44" s="122"/>
      <c r="H44" s="25"/>
      <c r="I44" s="25"/>
      <c r="J44" s="25"/>
      <c r="K44" s="2"/>
    </row>
    <row r="45" spans="1:11" ht="19.5" customHeight="1">
      <c r="A45" s="124" t="s">
        <v>172</v>
      </c>
      <c r="B45" s="12"/>
      <c r="C45" s="11"/>
      <c r="D45" s="112">
        <f>D47-D46</f>
        <v>21160495</v>
      </c>
      <c r="E45" s="21"/>
      <c r="F45" s="112">
        <f>F47-F46</f>
        <v>23460873</v>
      </c>
      <c r="G45" s="120"/>
      <c r="H45" s="112">
        <f>H47-H46</f>
        <v>17182399</v>
      </c>
      <c r="I45" s="21"/>
      <c r="J45" s="112">
        <f>J47-J46</f>
        <v>38879723</v>
      </c>
      <c r="K45" s="2"/>
    </row>
    <row r="46" spans="1:11" ht="19.5" customHeight="1">
      <c r="A46" s="127" t="s">
        <v>158</v>
      </c>
      <c r="B46" s="12"/>
      <c r="C46" s="11"/>
      <c r="D46" s="105">
        <v>-24322</v>
      </c>
      <c r="E46" s="18"/>
      <c r="F46" s="105">
        <v>-2214738</v>
      </c>
      <c r="G46" s="125"/>
      <c r="H46" s="126">
        <v>0</v>
      </c>
      <c r="I46" s="18"/>
      <c r="J46" s="126">
        <v>0</v>
      </c>
      <c r="K46" s="2"/>
    </row>
    <row r="47" spans="1:11" ht="19.5" customHeight="1" thickBot="1">
      <c r="A47" s="128"/>
      <c r="B47" s="12"/>
      <c r="C47" s="11"/>
      <c r="D47" s="96">
        <f>D37</f>
        <v>21136173</v>
      </c>
      <c r="E47" s="18"/>
      <c r="F47" s="96">
        <f>F37</f>
        <v>21246135</v>
      </c>
      <c r="G47" s="18"/>
      <c r="H47" s="96">
        <f>H37</f>
        <v>17182399</v>
      </c>
      <c r="I47" s="18"/>
      <c r="J47" s="96">
        <f>J37</f>
        <v>38879723</v>
      </c>
      <c r="K47" s="2"/>
    </row>
    <row r="48" spans="1:11" ht="11.25" customHeight="1" thickTop="1">
      <c r="A48" s="121"/>
      <c r="B48" s="12"/>
      <c r="C48" s="11"/>
      <c r="D48" s="25"/>
      <c r="E48" s="18"/>
      <c r="F48" s="25"/>
      <c r="G48" s="18"/>
      <c r="H48" s="25"/>
      <c r="I48" s="18"/>
      <c r="J48" s="25"/>
      <c r="K48" s="2"/>
    </row>
    <row r="49" spans="1:11" ht="19.5" customHeight="1" thickBot="1">
      <c r="A49" s="129" t="s">
        <v>129</v>
      </c>
      <c r="B49" s="130">
        <v>17</v>
      </c>
      <c r="C49" s="11"/>
      <c r="D49" s="140">
        <f>D40/'5-6 BS'!D61</f>
        <v>0.10507013567839196</v>
      </c>
      <c r="E49" s="131"/>
      <c r="F49" s="140">
        <f>F40/'5-6 BS'!F61</f>
        <v>0.11731984422110553</v>
      </c>
      <c r="G49" s="131"/>
      <c r="H49" s="140">
        <f>H40/'5-6 BS'!H61</f>
        <v>8.6343713567839195E-2</v>
      </c>
      <c r="I49" s="131"/>
      <c r="J49" s="140">
        <f>J40/'5-6 BS'!J61</f>
        <v>0.19480150251256281</v>
      </c>
      <c r="K49" s="2"/>
    </row>
    <row r="50" spans="1:11" ht="19.5" customHeight="1" thickTop="1">
      <c r="K50" s="23"/>
    </row>
    <row r="55" spans="1:11" ht="19.5" customHeight="1">
      <c r="A55" s="133"/>
      <c r="B55" s="17"/>
      <c r="C55" s="17"/>
      <c r="D55" s="17"/>
      <c r="E55" s="17"/>
      <c r="F55" s="17"/>
    </row>
    <row r="56" spans="1:11" ht="19.5" customHeight="1">
      <c r="A56" s="134"/>
      <c r="B56" s="17"/>
      <c r="C56" s="17"/>
      <c r="D56" s="17"/>
      <c r="E56" s="17"/>
      <c r="F56" s="17"/>
    </row>
    <row r="57" spans="1:11" ht="19.5" customHeight="1">
      <c r="A57" s="134"/>
      <c r="B57" s="17"/>
      <c r="C57" s="17"/>
      <c r="D57" s="135"/>
      <c r="E57" s="17"/>
      <c r="F57" s="135"/>
    </row>
    <row r="58" spans="1:11" ht="19.5" customHeight="1">
      <c r="A58" s="133"/>
      <c r="B58" s="17"/>
      <c r="C58" s="17"/>
      <c r="D58" s="135"/>
      <c r="E58" s="17"/>
      <c r="F58" s="135"/>
    </row>
    <row r="59" spans="1:11" ht="19.5" customHeight="1">
      <c r="A59" s="133"/>
      <c r="B59" s="17"/>
      <c r="C59" s="17"/>
      <c r="D59" s="135"/>
      <c r="E59" s="17"/>
      <c r="F59" s="135"/>
    </row>
    <row r="60" spans="1:11" ht="19.5" customHeight="1">
      <c r="A60" s="134"/>
      <c r="B60" s="17"/>
      <c r="C60" s="17"/>
      <c r="D60" s="17"/>
      <c r="E60" s="17"/>
      <c r="F60" s="17"/>
    </row>
    <row r="61" spans="1:11" ht="19.5" customHeight="1">
      <c r="A61" s="133"/>
      <c r="B61" s="17"/>
      <c r="C61" s="17"/>
      <c r="D61" s="17"/>
      <c r="E61" s="17"/>
      <c r="F61" s="17"/>
    </row>
    <row r="62" spans="1:11" ht="19.5" customHeight="1">
      <c r="A62" s="133"/>
      <c r="B62" s="17"/>
      <c r="C62" s="17"/>
      <c r="D62" s="17"/>
      <c r="E62" s="17"/>
      <c r="F62" s="17"/>
    </row>
    <row r="63" spans="1:11" ht="19.5" customHeight="1">
      <c r="A63" s="134"/>
      <c r="B63" s="17"/>
      <c r="C63" s="17"/>
      <c r="D63" s="17"/>
      <c r="E63" s="17"/>
      <c r="F63" s="1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7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S53"/>
  <sheetViews>
    <sheetView view="pageBreakPreview" zoomScale="85" zoomScaleNormal="60" zoomScaleSheetLayoutView="85" workbookViewId="0"/>
  </sheetViews>
  <sheetFormatPr defaultColWidth="9.1796875" defaultRowHeight="19.5" customHeight="1"/>
  <cols>
    <col min="1" max="1" width="53.81640625" style="68" customWidth="1"/>
    <col min="2" max="2" width="5" style="68" customWidth="1"/>
    <col min="3" max="3" width="1.54296875" style="68" customWidth="1"/>
    <col min="4" max="4" width="13.1796875" style="68" customWidth="1"/>
    <col min="5" max="5" width="0.81640625" style="68" customWidth="1"/>
    <col min="6" max="6" width="12.1796875" style="68" customWidth="1"/>
    <col min="7" max="7" width="0.81640625" style="68" customWidth="1"/>
    <col min="8" max="8" width="14.81640625" style="68" customWidth="1"/>
    <col min="9" max="9" width="0.81640625" style="68" customWidth="1"/>
    <col min="10" max="10" width="13.1796875" style="68" customWidth="1"/>
    <col min="11" max="11" width="0.81640625" style="68" customWidth="1"/>
    <col min="12" max="12" width="13.54296875" style="68" customWidth="1"/>
    <col min="13" max="13" width="0.81640625" style="68" customWidth="1"/>
    <col min="14" max="14" width="14.81640625" style="68" customWidth="1"/>
    <col min="15" max="15" width="1" style="68" customWidth="1"/>
    <col min="16" max="16" width="12.1796875" style="68" bestFit="1" customWidth="1"/>
    <col min="17" max="17" width="0.81640625" style="68" customWidth="1"/>
    <col min="18" max="18" width="13.54296875" style="68" bestFit="1" customWidth="1"/>
    <col min="19" max="19" width="14.54296875" style="68" bestFit="1" customWidth="1"/>
    <col min="20" max="16384" width="9.1796875" style="68"/>
  </cols>
  <sheetData>
    <row r="1" spans="1:18" ht="19.5" customHeight="1">
      <c r="A1" s="66" t="s">
        <v>38</v>
      </c>
      <c r="B1" s="66"/>
      <c r="C1" s="6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4"/>
      <c r="P1" s="34"/>
      <c r="Q1" s="64"/>
      <c r="R1" s="34"/>
    </row>
    <row r="2" spans="1:18" ht="19.5" customHeight="1">
      <c r="A2" s="70" t="s">
        <v>108</v>
      </c>
      <c r="B2" s="70"/>
      <c r="C2" s="70"/>
      <c r="R2" s="97"/>
    </row>
    <row r="3" spans="1:18" ht="19.5" customHeight="1">
      <c r="A3" s="73"/>
      <c r="B3" s="73"/>
      <c r="C3" s="73"/>
    </row>
    <row r="4" spans="1:18" ht="19.5" customHeight="1">
      <c r="D4" s="197" t="s">
        <v>32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19.5" customHeight="1">
      <c r="E5" s="76"/>
      <c r="F5" s="196"/>
      <c r="G5" s="196"/>
      <c r="H5" s="196"/>
      <c r="J5" s="198" t="s">
        <v>24</v>
      </c>
      <c r="K5" s="198"/>
      <c r="L5" s="198"/>
      <c r="M5" s="76"/>
      <c r="O5" s="98"/>
      <c r="P5" s="99"/>
      <c r="Q5" s="100"/>
      <c r="R5" s="99"/>
    </row>
    <row r="6" spans="1:18" ht="19.5" customHeight="1">
      <c r="E6" s="76"/>
      <c r="F6" s="76"/>
      <c r="G6" s="76"/>
      <c r="H6" s="76" t="s">
        <v>110</v>
      </c>
      <c r="J6" s="78"/>
      <c r="K6" s="78"/>
      <c r="L6" s="78"/>
      <c r="M6" s="76"/>
      <c r="N6" s="76" t="s">
        <v>84</v>
      </c>
      <c r="O6" s="98"/>
      <c r="P6" s="99"/>
      <c r="Q6" s="100"/>
      <c r="R6" s="99"/>
    </row>
    <row r="7" spans="1:18" ht="19.5" customHeight="1">
      <c r="D7" s="76" t="s">
        <v>11</v>
      </c>
      <c r="E7" s="76"/>
      <c r="F7" s="76"/>
      <c r="H7" s="76" t="s">
        <v>174</v>
      </c>
      <c r="I7" s="76"/>
      <c r="J7" s="76"/>
      <c r="M7" s="76"/>
      <c r="N7" s="76" t="s">
        <v>85</v>
      </c>
      <c r="O7" s="101"/>
      <c r="P7" s="102" t="s">
        <v>65</v>
      </c>
      <c r="Q7" s="102"/>
    </row>
    <row r="8" spans="1:18" ht="19.5" customHeight="1">
      <c r="D8" s="76" t="s">
        <v>26</v>
      </c>
      <c r="E8" s="76"/>
      <c r="F8" s="76" t="s">
        <v>83</v>
      </c>
      <c r="H8" s="76" t="s">
        <v>175</v>
      </c>
      <c r="I8" s="76"/>
      <c r="J8" s="76"/>
      <c r="M8" s="76"/>
      <c r="N8" s="76" t="s">
        <v>71</v>
      </c>
      <c r="O8" s="101"/>
      <c r="P8" s="102" t="s">
        <v>66</v>
      </c>
      <c r="Q8" s="102"/>
      <c r="R8" s="102" t="s">
        <v>148</v>
      </c>
    </row>
    <row r="9" spans="1:18" ht="19.5" customHeight="1">
      <c r="B9" s="78" t="s">
        <v>42</v>
      </c>
      <c r="C9" s="103"/>
      <c r="D9" s="76" t="s">
        <v>25</v>
      </c>
      <c r="E9" s="76"/>
      <c r="F9" s="76" t="s">
        <v>130</v>
      </c>
      <c r="G9" s="76"/>
      <c r="H9" s="76" t="s">
        <v>176</v>
      </c>
      <c r="I9" s="76"/>
      <c r="J9" s="76" t="s">
        <v>60</v>
      </c>
      <c r="K9" s="76"/>
      <c r="L9" s="76" t="s">
        <v>12</v>
      </c>
      <c r="M9" s="76"/>
      <c r="N9" s="76" t="s">
        <v>190</v>
      </c>
      <c r="O9" s="101"/>
      <c r="P9" s="102" t="s">
        <v>67</v>
      </c>
      <c r="Q9" s="102"/>
      <c r="R9" s="102" t="s">
        <v>147</v>
      </c>
    </row>
    <row r="10" spans="1:18" ht="19.5" customHeight="1">
      <c r="A10" s="79"/>
      <c r="D10" s="196" t="s">
        <v>48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</row>
    <row r="11" spans="1:18" ht="19.5" customHeight="1">
      <c r="A11" s="79" t="s">
        <v>166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104"/>
      <c r="P11" s="34"/>
    </row>
    <row r="12" spans="1:18" ht="19.5" customHeight="1">
      <c r="A12" s="69" t="s">
        <v>167</v>
      </c>
      <c r="B12" s="103"/>
      <c r="C12" s="103"/>
      <c r="D12" s="35">
        <v>199000000</v>
      </c>
      <c r="E12" s="35"/>
      <c r="F12" s="35">
        <v>55823750</v>
      </c>
      <c r="G12" s="35"/>
      <c r="H12" s="35">
        <v>6405216</v>
      </c>
      <c r="I12" s="35"/>
      <c r="J12" s="35">
        <v>19900000</v>
      </c>
      <c r="K12" s="25"/>
      <c r="L12" s="35">
        <v>373592440</v>
      </c>
      <c r="M12" s="25"/>
      <c r="N12" s="35">
        <f>SUM(D12:L12)</f>
        <v>654721406</v>
      </c>
      <c r="O12" s="32"/>
      <c r="P12" s="35">
        <v>6116169</v>
      </c>
      <c r="Q12" s="25"/>
      <c r="R12" s="35">
        <f>SUM(N12:P12)</f>
        <v>660837575</v>
      </c>
    </row>
    <row r="13" spans="1:18" ht="19.5" customHeight="1">
      <c r="A13" s="69"/>
      <c r="B13" s="103"/>
      <c r="C13" s="103"/>
      <c r="D13" s="35"/>
      <c r="E13" s="35"/>
      <c r="F13" s="35"/>
      <c r="G13" s="35"/>
      <c r="H13" s="35"/>
      <c r="I13" s="35"/>
      <c r="J13" s="35"/>
      <c r="K13" s="25"/>
      <c r="L13" s="37"/>
      <c r="M13" s="25"/>
      <c r="N13" s="32"/>
      <c r="O13" s="32"/>
      <c r="P13" s="37"/>
      <c r="Q13" s="25"/>
      <c r="R13" s="32"/>
    </row>
    <row r="14" spans="1:18" ht="19.5" customHeight="1">
      <c r="A14" s="69" t="s">
        <v>116</v>
      </c>
      <c r="B14" s="103"/>
      <c r="C14" s="103"/>
      <c r="D14" s="35"/>
      <c r="E14" s="35"/>
      <c r="F14" s="35"/>
      <c r="G14" s="35"/>
      <c r="H14" s="35"/>
      <c r="I14" s="35"/>
      <c r="J14" s="35"/>
      <c r="K14" s="25"/>
      <c r="L14" s="37"/>
      <c r="M14" s="25"/>
      <c r="N14" s="32"/>
      <c r="O14" s="32"/>
      <c r="P14" s="37"/>
      <c r="Q14" s="25"/>
      <c r="R14" s="32"/>
    </row>
    <row r="15" spans="1:18" ht="19.5" customHeight="1">
      <c r="A15" s="56" t="s">
        <v>135</v>
      </c>
      <c r="B15" s="103"/>
      <c r="C15" s="103"/>
      <c r="D15" s="35"/>
      <c r="E15" s="35"/>
      <c r="F15" s="35"/>
      <c r="G15" s="35"/>
      <c r="H15" s="35"/>
      <c r="I15" s="35"/>
      <c r="J15" s="35"/>
      <c r="K15" s="25"/>
      <c r="L15" s="37"/>
      <c r="M15" s="25"/>
      <c r="N15" s="32"/>
      <c r="O15" s="32"/>
      <c r="P15" s="37"/>
      <c r="Q15" s="25"/>
      <c r="R15" s="32"/>
    </row>
    <row r="16" spans="1:18" ht="19.5" customHeight="1">
      <c r="A16" s="80" t="s">
        <v>114</v>
      </c>
      <c r="B16" s="78">
        <v>18</v>
      </c>
      <c r="D16" s="30">
        <v>0</v>
      </c>
      <c r="F16" s="30">
        <v>0</v>
      </c>
      <c r="H16" s="30">
        <v>0</v>
      </c>
      <c r="J16" s="30">
        <v>0</v>
      </c>
      <c r="L16" s="30">
        <v>-173130000</v>
      </c>
      <c r="N16" s="30">
        <f>SUM(D16:L16)</f>
        <v>-173130000</v>
      </c>
      <c r="P16" s="30">
        <v>0</v>
      </c>
      <c r="R16" s="30">
        <f>SUM(N16:P16)</f>
        <v>-173130000</v>
      </c>
    </row>
    <row r="17" spans="1:19" ht="19.5" hidden="1" customHeight="1">
      <c r="A17" s="80" t="s">
        <v>78</v>
      </c>
      <c r="B17" s="78"/>
      <c r="D17" s="30">
        <v>0</v>
      </c>
      <c r="F17" s="30">
        <v>0</v>
      </c>
      <c r="H17" s="30">
        <v>0</v>
      </c>
      <c r="J17" s="30">
        <v>0</v>
      </c>
      <c r="L17" s="30">
        <v>0</v>
      </c>
      <c r="N17" s="30">
        <f>SUM(D17:L17)</f>
        <v>0</v>
      </c>
      <c r="P17" s="30">
        <v>0</v>
      </c>
      <c r="R17" s="30">
        <f>SUM(N17:P17)</f>
        <v>0</v>
      </c>
    </row>
    <row r="18" spans="1:19" s="69" customFormat="1" ht="19.5" customHeight="1">
      <c r="A18" s="81" t="s">
        <v>109</v>
      </c>
      <c r="B18" s="85"/>
      <c r="D18" s="82">
        <f>SUM(D16)</f>
        <v>0</v>
      </c>
      <c r="F18" s="82">
        <f>SUM(F16)</f>
        <v>0</v>
      </c>
      <c r="H18" s="82">
        <f>SUM(H16)</f>
        <v>0</v>
      </c>
      <c r="J18" s="82">
        <f>SUM(J16)</f>
        <v>0</v>
      </c>
      <c r="L18" s="82">
        <f>SUM(L16)</f>
        <v>-173130000</v>
      </c>
      <c r="N18" s="82">
        <f>SUM(N16)</f>
        <v>-173130000</v>
      </c>
      <c r="P18" s="82">
        <f>SUM(P16)</f>
        <v>0</v>
      </c>
      <c r="R18" s="82">
        <f>SUM(R16)</f>
        <v>-173130000</v>
      </c>
    </row>
    <row r="19" spans="1:19" ht="19.5" customHeight="1">
      <c r="A19" s="80"/>
      <c r="B19" s="78"/>
      <c r="C19" s="69"/>
      <c r="D19" s="30"/>
      <c r="F19" s="30"/>
      <c r="H19" s="30"/>
      <c r="J19" s="30"/>
      <c r="L19" s="30"/>
      <c r="N19" s="88"/>
      <c r="P19" s="30"/>
      <c r="R19" s="30"/>
    </row>
    <row r="20" spans="1:19" ht="19.5" customHeight="1">
      <c r="A20" s="79" t="s">
        <v>191</v>
      </c>
      <c r="B20" s="78"/>
      <c r="C20" s="69"/>
      <c r="D20" s="30"/>
      <c r="F20" s="30"/>
      <c r="H20" s="30"/>
      <c r="J20" s="30"/>
      <c r="L20" s="30"/>
      <c r="N20" s="30"/>
      <c r="P20" s="30"/>
      <c r="R20" s="30"/>
    </row>
    <row r="21" spans="1:19" ht="19.5" customHeight="1">
      <c r="A21" s="34" t="s">
        <v>199</v>
      </c>
      <c r="B21" s="103"/>
      <c r="C21" s="103"/>
      <c r="D21" s="30">
        <v>0</v>
      </c>
      <c r="F21" s="30">
        <v>0</v>
      </c>
      <c r="H21" s="30">
        <v>0</v>
      </c>
      <c r="J21" s="30">
        <v>0</v>
      </c>
      <c r="K21" s="21"/>
      <c r="L21" s="30">
        <f>'7 PL'!F40</f>
        <v>23346649</v>
      </c>
      <c r="M21" s="21"/>
      <c r="N21" s="18">
        <f>L21</f>
        <v>23346649</v>
      </c>
      <c r="O21" s="18"/>
      <c r="P21" s="18">
        <f>'7 PL'!F41</f>
        <v>-2214738</v>
      </c>
      <c r="Q21" s="21"/>
      <c r="R21" s="21">
        <f>N21+P21</f>
        <v>21131911</v>
      </c>
      <c r="S21" s="84"/>
    </row>
    <row r="22" spans="1:19" ht="19.5" customHeight="1">
      <c r="A22" s="34" t="s">
        <v>80</v>
      </c>
      <c r="B22" s="103"/>
      <c r="C22" s="103"/>
      <c r="D22" s="30">
        <v>0</v>
      </c>
      <c r="F22" s="30">
        <v>0</v>
      </c>
      <c r="H22" s="30">
        <v>0</v>
      </c>
      <c r="J22" s="30">
        <v>0</v>
      </c>
      <c r="K22" s="21"/>
      <c r="L22" s="30">
        <f>'7 PL'!F45-'7 PL'!F40</f>
        <v>114224</v>
      </c>
      <c r="N22" s="30">
        <f>L22</f>
        <v>114224</v>
      </c>
      <c r="O22" s="18"/>
      <c r="P22" s="18">
        <f>'7 PL'!F46-'7 PL'!F41</f>
        <v>0</v>
      </c>
      <c r="Q22" s="21"/>
      <c r="R22" s="105">
        <f>N22+P22</f>
        <v>114224</v>
      </c>
      <c r="S22" s="84"/>
    </row>
    <row r="23" spans="1:19" s="69" customFormat="1" ht="19.5" customHeight="1">
      <c r="A23" s="79" t="s">
        <v>192</v>
      </c>
      <c r="D23" s="106">
        <f>SUM(D21:D22)</f>
        <v>0</v>
      </c>
      <c r="F23" s="106">
        <f>SUM(F21:F22)</f>
        <v>0</v>
      </c>
      <c r="H23" s="106">
        <f>SUM(H21:H22)</f>
        <v>0</v>
      </c>
      <c r="J23" s="106">
        <f>SUM(J21:J22)</f>
        <v>0</v>
      </c>
      <c r="L23" s="106">
        <f>SUM(L21:L22)</f>
        <v>23460873</v>
      </c>
      <c r="N23" s="106">
        <f>SUM(N21:N22)</f>
        <v>23460873</v>
      </c>
      <c r="P23" s="106">
        <f>SUM(P21:P22)</f>
        <v>-2214738</v>
      </c>
      <c r="R23" s="106">
        <f>SUM(R21:R22)</f>
        <v>21246135</v>
      </c>
      <c r="S23" s="107"/>
    </row>
    <row r="24" spans="1:19" ht="19.5" customHeight="1">
      <c r="B24" s="108"/>
      <c r="C24" s="108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9" ht="19.5" customHeight="1" thickBot="1">
      <c r="A25" s="69" t="s">
        <v>168</v>
      </c>
      <c r="B25" s="108"/>
      <c r="C25" s="108"/>
      <c r="D25" s="90">
        <f>+D18+D23+D12</f>
        <v>199000000</v>
      </c>
      <c r="E25" s="32"/>
      <c r="F25" s="90">
        <f>+F18+F23+F12</f>
        <v>55823750</v>
      </c>
      <c r="G25" s="32"/>
      <c r="H25" s="90">
        <f>+H18+H23+H12</f>
        <v>6405216</v>
      </c>
      <c r="I25" s="32"/>
      <c r="J25" s="90">
        <f>+J18+J23+J12</f>
        <v>19900000</v>
      </c>
      <c r="K25" s="32"/>
      <c r="L25" s="90">
        <f>+L18+L23+L12</f>
        <v>223923313</v>
      </c>
      <c r="M25" s="32"/>
      <c r="N25" s="90">
        <f>+N18+N23+N12</f>
        <v>505052279</v>
      </c>
      <c r="O25" s="25"/>
      <c r="P25" s="90">
        <f>+P18+P23+P12</f>
        <v>3901431</v>
      </c>
      <c r="Q25" s="32"/>
      <c r="R25" s="90">
        <f>+R18+R23+R12</f>
        <v>508953710</v>
      </c>
      <c r="S25" s="84"/>
    </row>
    <row r="26" spans="1:19" ht="19.5" customHeight="1" thickTop="1">
      <c r="A26" s="69"/>
      <c r="B26" s="108"/>
      <c r="C26" s="108"/>
      <c r="D26" s="25"/>
      <c r="E26" s="32"/>
      <c r="F26" s="25"/>
      <c r="G26" s="32"/>
      <c r="H26" s="25"/>
      <c r="I26" s="32"/>
      <c r="J26" s="25"/>
      <c r="K26" s="32"/>
      <c r="L26" s="25"/>
      <c r="M26" s="32"/>
      <c r="N26" s="25"/>
      <c r="O26" s="25"/>
      <c r="P26" s="25"/>
      <c r="Q26" s="32"/>
      <c r="R26" s="25"/>
      <c r="S26" s="84"/>
    </row>
    <row r="27" spans="1:19" ht="19.5" customHeight="1">
      <c r="A27" s="66" t="s">
        <v>38</v>
      </c>
      <c r="B27" s="66"/>
      <c r="C27" s="6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64"/>
      <c r="P27" s="34"/>
      <c r="Q27" s="64"/>
      <c r="R27" s="34"/>
    </row>
    <row r="28" spans="1:19" ht="19.5" customHeight="1">
      <c r="A28" s="70" t="s">
        <v>108</v>
      </c>
      <c r="B28" s="70"/>
      <c r="C28" s="70"/>
      <c r="R28" s="97"/>
    </row>
    <row r="29" spans="1:19" ht="19.5" customHeight="1">
      <c r="A29" s="73"/>
      <c r="B29" s="73"/>
      <c r="C29" s="73"/>
    </row>
    <row r="30" spans="1:19" ht="19.5" customHeight="1">
      <c r="D30" s="197" t="s">
        <v>32</v>
      </c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</row>
    <row r="31" spans="1:19" ht="19.5" customHeight="1">
      <c r="E31" s="76"/>
      <c r="F31" s="196"/>
      <c r="G31" s="196"/>
      <c r="H31" s="196"/>
      <c r="J31" s="198" t="s">
        <v>24</v>
      </c>
      <c r="K31" s="198"/>
      <c r="L31" s="198"/>
      <c r="M31" s="76"/>
      <c r="O31" s="98"/>
      <c r="P31" s="99"/>
      <c r="Q31" s="100"/>
      <c r="R31" s="99"/>
    </row>
    <row r="32" spans="1:19" ht="19.5" customHeight="1">
      <c r="E32" s="76"/>
      <c r="F32" s="78"/>
      <c r="G32" s="78"/>
      <c r="H32" s="76" t="s">
        <v>110</v>
      </c>
      <c r="J32" s="76"/>
      <c r="K32" s="76"/>
      <c r="L32" s="76"/>
      <c r="M32" s="76"/>
      <c r="N32" s="76" t="s">
        <v>84</v>
      </c>
      <c r="O32" s="98"/>
      <c r="P32" s="99"/>
      <c r="Q32" s="100"/>
      <c r="R32" s="99"/>
    </row>
    <row r="33" spans="1:19" ht="19.5" customHeight="1">
      <c r="D33" s="76" t="s">
        <v>11</v>
      </c>
      <c r="E33" s="76"/>
      <c r="F33" s="76"/>
      <c r="H33" s="76" t="s">
        <v>174</v>
      </c>
      <c r="I33" s="76"/>
      <c r="J33" s="76"/>
      <c r="M33" s="76"/>
      <c r="N33" s="76" t="s">
        <v>85</v>
      </c>
      <c r="O33" s="101"/>
      <c r="P33" s="102" t="s">
        <v>65</v>
      </c>
      <c r="Q33" s="102"/>
    </row>
    <row r="34" spans="1:19" ht="19.5" customHeight="1">
      <c r="D34" s="76" t="s">
        <v>26</v>
      </c>
      <c r="E34" s="76"/>
      <c r="F34" s="76" t="s">
        <v>83</v>
      </c>
      <c r="H34" s="76" t="s">
        <v>175</v>
      </c>
      <c r="I34" s="76"/>
      <c r="J34" s="76"/>
      <c r="M34" s="76"/>
      <c r="N34" s="76" t="s">
        <v>71</v>
      </c>
      <c r="O34" s="101"/>
      <c r="P34" s="102" t="s">
        <v>66</v>
      </c>
      <c r="Q34" s="102"/>
      <c r="R34" s="102" t="s">
        <v>148</v>
      </c>
    </row>
    <row r="35" spans="1:19" ht="19.5" customHeight="1">
      <c r="B35" s="78" t="s">
        <v>42</v>
      </c>
      <c r="C35" s="103"/>
      <c r="D35" s="76" t="s">
        <v>25</v>
      </c>
      <c r="E35" s="76"/>
      <c r="F35" s="76" t="s">
        <v>130</v>
      </c>
      <c r="G35" s="76"/>
      <c r="H35" s="76" t="s">
        <v>176</v>
      </c>
      <c r="I35" s="76"/>
      <c r="J35" s="76" t="s">
        <v>60</v>
      </c>
      <c r="K35" s="76"/>
      <c r="L35" s="76" t="s">
        <v>12</v>
      </c>
      <c r="M35" s="76"/>
      <c r="N35" s="76" t="s">
        <v>190</v>
      </c>
      <c r="O35" s="101"/>
      <c r="P35" s="102" t="s">
        <v>67</v>
      </c>
      <c r="Q35" s="102"/>
      <c r="R35" s="102" t="s">
        <v>147</v>
      </c>
    </row>
    <row r="36" spans="1:19" ht="19.5" customHeight="1">
      <c r="A36" s="79"/>
      <c r="D36" s="196" t="s">
        <v>48</v>
      </c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</row>
    <row r="37" spans="1:19" ht="19.5" customHeight="1">
      <c r="A37" s="79" t="s">
        <v>179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104"/>
      <c r="P37" s="34"/>
    </row>
    <row r="38" spans="1:19" ht="19.5" customHeight="1">
      <c r="A38" s="69" t="s">
        <v>180</v>
      </c>
      <c r="B38" s="103"/>
      <c r="C38" s="103"/>
      <c r="D38" s="35">
        <f>D25</f>
        <v>199000000</v>
      </c>
      <c r="E38" s="35"/>
      <c r="F38" s="35">
        <f>F25</f>
        <v>55823750</v>
      </c>
      <c r="G38" s="35"/>
      <c r="H38" s="35">
        <f>H25</f>
        <v>6405216</v>
      </c>
      <c r="I38" s="35"/>
      <c r="J38" s="35">
        <f>J25</f>
        <v>19900000</v>
      </c>
      <c r="K38" s="25"/>
      <c r="L38" s="35">
        <f>L25</f>
        <v>223923313</v>
      </c>
      <c r="M38" s="25"/>
      <c r="N38" s="109">
        <f>SUM(D38:L38)</f>
        <v>505052279</v>
      </c>
      <c r="O38" s="32"/>
      <c r="P38" s="35">
        <f>P25</f>
        <v>3901431</v>
      </c>
      <c r="Q38" s="25"/>
      <c r="R38" s="109">
        <f>SUM(N38:P38)</f>
        <v>508953710</v>
      </c>
    </row>
    <row r="39" spans="1:19" ht="19.5" customHeight="1">
      <c r="A39" s="69"/>
      <c r="B39" s="103"/>
      <c r="C39" s="103"/>
      <c r="D39" s="35"/>
      <c r="E39" s="35"/>
      <c r="F39" s="35"/>
      <c r="G39" s="35"/>
      <c r="H39" s="35"/>
      <c r="I39" s="35"/>
      <c r="J39" s="35"/>
      <c r="K39" s="25"/>
      <c r="L39" s="37"/>
      <c r="M39" s="25"/>
      <c r="N39" s="32"/>
      <c r="O39" s="32"/>
      <c r="P39" s="37"/>
      <c r="Q39" s="25"/>
      <c r="R39" s="32"/>
    </row>
    <row r="40" spans="1:19" ht="19.5" customHeight="1">
      <c r="A40" s="69" t="s">
        <v>116</v>
      </c>
      <c r="B40" s="103"/>
      <c r="C40" s="103"/>
      <c r="D40" s="35"/>
      <c r="E40" s="35"/>
      <c r="F40" s="35"/>
      <c r="G40" s="35"/>
      <c r="H40" s="35"/>
      <c r="I40" s="35"/>
      <c r="J40" s="35"/>
      <c r="K40" s="25"/>
      <c r="L40" s="37"/>
      <c r="M40" s="25"/>
      <c r="N40" s="32"/>
      <c r="O40" s="32"/>
      <c r="P40" s="37"/>
      <c r="Q40" s="25"/>
      <c r="R40" s="32"/>
    </row>
    <row r="41" spans="1:19" ht="19.5" customHeight="1">
      <c r="A41" s="56" t="s">
        <v>135</v>
      </c>
      <c r="B41" s="103"/>
      <c r="C41" s="103"/>
      <c r="D41" s="35"/>
      <c r="E41" s="35"/>
      <c r="F41" s="35"/>
      <c r="G41" s="35"/>
      <c r="H41" s="35"/>
      <c r="I41" s="35"/>
      <c r="J41" s="35"/>
      <c r="K41" s="25"/>
      <c r="L41" s="37"/>
      <c r="M41" s="25"/>
      <c r="N41" s="32"/>
      <c r="O41" s="32"/>
      <c r="P41" s="37"/>
      <c r="Q41" s="25"/>
      <c r="R41" s="32"/>
    </row>
    <row r="42" spans="1:19" ht="19.5" customHeight="1">
      <c r="A42" s="80" t="s">
        <v>114</v>
      </c>
      <c r="B42" s="78">
        <v>18</v>
      </c>
      <c r="D42" s="30">
        <v>0</v>
      </c>
      <c r="E42" s="30"/>
      <c r="F42" s="30">
        <v>0</v>
      </c>
      <c r="G42" s="30"/>
      <c r="H42" s="30">
        <v>0</v>
      </c>
      <c r="I42" s="30"/>
      <c r="J42" s="30">
        <v>0</v>
      </c>
      <c r="L42" s="30">
        <v>-15522000</v>
      </c>
      <c r="N42" s="110">
        <f>SUM(D42:L42)</f>
        <v>-15522000</v>
      </c>
      <c r="P42" s="30">
        <v>0</v>
      </c>
      <c r="R42" s="110">
        <f>SUM(N42,P42)</f>
        <v>-15522000</v>
      </c>
    </row>
    <row r="43" spans="1:19" ht="19.5" hidden="1" customHeight="1">
      <c r="A43" s="80" t="s">
        <v>78</v>
      </c>
      <c r="B43" s="78"/>
      <c r="C43" s="69"/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L43" s="17">
        <v>0</v>
      </c>
      <c r="N43" s="17">
        <v>0</v>
      </c>
      <c r="P43" s="17">
        <v>0</v>
      </c>
      <c r="R43" s="17">
        <v>0</v>
      </c>
    </row>
    <row r="44" spans="1:19" s="69" customFormat="1" ht="19.5" customHeight="1">
      <c r="A44" s="81" t="s">
        <v>109</v>
      </c>
      <c r="B44" s="85"/>
      <c r="D44" s="93">
        <f>SUM(D42)</f>
        <v>0</v>
      </c>
      <c r="F44" s="93">
        <f>SUM(F42)</f>
        <v>0</v>
      </c>
      <c r="H44" s="93">
        <f>SUM(H42)</f>
        <v>0</v>
      </c>
      <c r="J44" s="93">
        <f>SUM(J42)</f>
        <v>0</v>
      </c>
      <c r="L44" s="93">
        <f>SUM(L42:L42)</f>
        <v>-15522000</v>
      </c>
      <c r="N44" s="93">
        <f>SUM(N42:N42)</f>
        <v>-15522000</v>
      </c>
      <c r="P44" s="93">
        <f>SUM(P42:P42)</f>
        <v>0</v>
      </c>
      <c r="R44" s="93">
        <f>SUM(R42:R42)</f>
        <v>-15522000</v>
      </c>
    </row>
    <row r="45" spans="1:19" ht="19.5" customHeight="1">
      <c r="A45" s="80"/>
      <c r="B45" s="78"/>
      <c r="C45" s="69"/>
      <c r="D45" s="30"/>
      <c r="F45" s="30"/>
      <c r="H45" s="30"/>
      <c r="J45" s="30"/>
      <c r="L45" s="30"/>
      <c r="N45" s="88"/>
      <c r="P45" s="30"/>
      <c r="R45" s="30"/>
    </row>
    <row r="46" spans="1:19" ht="19.5" customHeight="1">
      <c r="A46" s="79" t="s">
        <v>191</v>
      </c>
      <c r="B46" s="78"/>
      <c r="C46" s="69"/>
      <c r="D46" s="30"/>
      <c r="F46" s="30"/>
      <c r="H46" s="30"/>
      <c r="J46" s="30"/>
      <c r="L46" s="30"/>
      <c r="N46" s="30"/>
      <c r="P46" s="30"/>
      <c r="R46" s="30"/>
    </row>
    <row r="47" spans="1:19" ht="19.5" customHeight="1">
      <c r="A47" s="34" t="s">
        <v>199</v>
      </c>
      <c r="B47" s="103"/>
      <c r="C47" s="103"/>
      <c r="D47" s="30">
        <v>0</v>
      </c>
      <c r="E47" s="30"/>
      <c r="F47" s="30">
        <v>0</v>
      </c>
      <c r="G47" s="30"/>
      <c r="H47" s="30">
        <v>0</v>
      </c>
      <c r="I47" s="30"/>
      <c r="J47" s="30">
        <v>0</v>
      </c>
      <c r="K47" s="21"/>
      <c r="L47" s="110">
        <f>'7 PL'!D40</f>
        <v>20908957</v>
      </c>
      <c r="M47" s="21"/>
      <c r="N47" s="110">
        <f>SUM(D47:L47)</f>
        <v>20908957</v>
      </c>
      <c r="O47" s="18"/>
      <c r="P47" s="18">
        <f>'7 PL'!D41</f>
        <v>-129774</v>
      </c>
      <c r="Q47" s="21"/>
      <c r="R47" s="112">
        <f>N47+P47</f>
        <v>20779183</v>
      </c>
      <c r="S47" s="84">
        <f>R47-'7 PL'!D27</f>
        <v>0</v>
      </c>
    </row>
    <row r="48" spans="1:19" ht="19.5" customHeight="1">
      <c r="A48" s="34" t="s">
        <v>80</v>
      </c>
      <c r="B48" s="103"/>
      <c r="C48" s="103"/>
      <c r="D48" s="30">
        <v>0</v>
      </c>
      <c r="E48" s="30"/>
      <c r="F48" s="30">
        <v>0</v>
      </c>
      <c r="G48" s="30"/>
      <c r="H48" s="30">
        <v>0</v>
      </c>
      <c r="I48" s="30"/>
      <c r="J48" s="30">
        <v>0</v>
      </c>
      <c r="K48" s="21"/>
      <c r="L48" s="30">
        <v>251538</v>
      </c>
      <c r="N48" s="110">
        <f t="shared" ref="N48" si="0">SUM(D48:L48)</f>
        <v>251538</v>
      </c>
      <c r="O48" s="18"/>
      <c r="P48" s="18">
        <v>105452</v>
      </c>
      <c r="Q48" s="21"/>
      <c r="R48" s="113">
        <f>N48+P48</f>
        <v>356990</v>
      </c>
      <c r="S48" s="84">
        <f>R48-'7 PL'!D36</f>
        <v>0</v>
      </c>
    </row>
    <row r="49" spans="1:19" s="69" customFormat="1" ht="19.5" customHeight="1">
      <c r="A49" s="79" t="s">
        <v>192</v>
      </c>
      <c r="D49" s="111">
        <f>SUM(D47:D48)</f>
        <v>0</v>
      </c>
      <c r="F49" s="111">
        <f>SUM(F47:F48)</f>
        <v>0</v>
      </c>
      <c r="H49" s="111">
        <f>SUM(H47:H48)</f>
        <v>0</v>
      </c>
      <c r="J49" s="111">
        <f>SUM(J47:J48)</f>
        <v>0</v>
      </c>
      <c r="L49" s="111">
        <f>SUM(L47:L48)</f>
        <v>21160495</v>
      </c>
      <c r="N49" s="111">
        <f>SUM(N47:N48)</f>
        <v>21160495</v>
      </c>
      <c r="P49" s="111">
        <f>SUM(P47:P48)</f>
        <v>-24322</v>
      </c>
      <c r="R49" s="111">
        <f>SUM(R47:R48)</f>
        <v>21136173</v>
      </c>
      <c r="S49" s="107"/>
    </row>
    <row r="50" spans="1:19" ht="19.5" customHeight="1">
      <c r="B50" s="108"/>
      <c r="C50" s="108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9" ht="19.5" customHeight="1" thickBot="1">
      <c r="A51" s="69" t="s">
        <v>181</v>
      </c>
      <c r="B51" s="108"/>
      <c r="C51" s="108"/>
      <c r="D51" s="96">
        <f>+D44+D49+D38</f>
        <v>199000000</v>
      </c>
      <c r="E51" s="32"/>
      <c r="F51" s="96">
        <f>+F44+F49+F38</f>
        <v>55823750</v>
      </c>
      <c r="G51" s="32"/>
      <c r="H51" s="96">
        <f>+H44+H49+H38</f>
        <v>6405216</v>
      </c>
      <c r="I51" s="32"/>
      <c r="J51" s="96">
        <f>+J44+J49+J38</f>
        <v>19900000</v>
      </c>
      <c r="K51" s="32"/>
      <c r="L51" s="96">
        <f>+L44+L49+L38</f>
        <v>229561808</v>
      </c>
      <c r="M51" s="32"/>
      <c r="N51" s="96">
        <f>+N44+N49+N38</f>
        <v>510690774</v>
      </c>
      <c r="O51" s="25"/>
      <c r="P51" s="96">
        <f>+P44+P49+P38</f>
        <v>3877109</v>
      </c>
      <c r="Q51" s="32"/>
      <c r="R51" s="96">
        <f>+R44+R49+R38</f>
        <v>514567883</v>
      </c>
      <c r="S51" s="84"/>
    </row>
    <row r="52" spans="1:19" ht="19.5" customHeight="1" thickTop="1"/>
    <row r="53" spans="1:19" ht="19.5" customHeight="1">
      <c r="L53" s="183"/>
      <c r="N53" s="183"/>
      <c r="P53" s="183"/>
      <c r="R53" s="183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36:R36"/>
    <mergeCell ref="D10:R10"/>
    <mergeCell ref="D4:R4"/>
    <mergeCell ref="F5:H5"/>
    <mergeCell ref="J5:L5"/>
    <mergeCell ref="D30:R30"/>
    <mergeCell ref="F31:H31"/>
    <mergeCell ref="J31:L31"/>
  </mergeCells>
  <phoneticPr fontId="10" type="noConversion"/>
  <pageMargins left="0.7" right="0.7" top="0.48" bottom="0.5" header="0.5" footer="0.5"/>
  <pageSetup paperSize="9" scale="77" firstPageNumber="8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L48"/>
  <sheetViews>
    <sheetView view="pageBreakPreview" zoomScale="85" zoomScaleNormal="50" zoomScaleSheetLayoutView="85" workbookViewId="0"/>
  </sheetViews>
  <sheetFormatPr defaultColWidth="9.1796875" defaultRowHeight="19.5" customHeight="1"/>
  <cols>
    <col min="1" max="1" width="65.1796875" style="68" customWidth="1"/>
    <col min="2" max="2" width="9" style="68" customWidth="1"/>
    <col min="3" max="3" width="15.81640625" style="68" customWidth="1"/>
    <col min="4" max="4" width="1.1796875" style="68" customWidth="1"/>
    <col min="5" max="5" width="15.81640625" style="68" customWidth="1"/>
    <col min="6" max="6" width="1.453125" style="68" customWidth="1"/>
    <col min="7" max="7" width="15.81640625" style="68" customWidth="1"/>
    <col min="8" max="8" width="1.1796875" style="68" customWidth="1"/>
    <col min="9" max="9" width="15.81640625" style="68" customWidth="1"/>
    <col min="10" max="10" width="1.453125" style="68" customWidth="1"/>
    <col min="11" max="11" width="15.81640625" style="74" customWidth="1"/>
    <col min="12" max="12" width="14.54296875" style="68" bestFit="1" customWidth="1"/>
    <col min="13" max="16384" width="9.1796875" style="68"/>
  </cols>
  <sheetData>
    <row r="1" spans="1:11" ht="19.5" customHeight="1">
      <c r="A1" s="52" t="s">
        <v>38</v>
      </c>
      <c r="B1" s="66"/>
      <c r="C1" s="2"/>
      <c r="D1" s="2"/>
      <c r="E1" s="2"/>
      <c r="F1" s="2"/>
      <c r="G1" s="2"/>
      <c r="H1" s="2"/>
      <c r="I1" s="2"/>
      <c r="J1" s="2"/>
      <c r="K1" s="67"/>
    </row>
    <row r="2" spans="1:11" ht="19.5" customHeight="1">
      <c r="A2" s="69" t="s">
        <v>108</v>
      </c>
      <c r="B2" s="70"/>
      <c r="K2" s="71"/>
    </row>
    <row r="3" spans="1:11" ht="19.5" customHeight="1">
      <c r="A3" s="72"/>
      <c r="B3" s="73"/>
    </row>
    <row r="4" spans="1:11" ht="19.5" customHeight="1">
      <c r="C4" s="197" t="s">
        <v>30</v>
      </c>
      <c r="D4" s="197"/>
      <c r="E4" s="197"/>
      <c r="F4" s="197"/>
      <c r="G4" s="197"/>
      <c r="H4" s="197"/>
      <c r="I4" s="197"/>
      <c r="J4" s="197"/>
      <c r="K4" s="197"/>
    </row>
    <row r="5" spans="1:11" ht="19.5" customHeight="1">
      <c r="D5" s="76"/>
      <c r="G5" s="198" t="s">
        <v>24</v>
      </c>
      <c r="H5" s="198"/>
      <c r="I5" s="198"/>
      <c r="J5" s="76"/>
    </row>
    <row r="6" spans="1:11" ht="19.5" customHeight="1">
      <c r="C6" s="76" t="s">
        <v>11</v>
      </c>
      <c r="D6" s="76"/>
      <c r="E6" s="76"/>
      <c r="J6" s="76"/>
    </row>
    <row r="7" spans="1:11" ht="19.5" customHeight="1">
      <c r="C7" s="76" t="s">
        <v>26</v>
      </c>
      <c r="D7" s="76"/>
      <c r="E7" s="76" t="s">
        <v>83</v>
      </c>
      <c r="G7" s="76"/>
      <c r="J7" s="76"/>
      <c r="K7" s="77" t="s">
        <v>148</v>
      </c>
    </row>
    <row r="8" spans="1:11" ht="19.5" customHeight="1">
      <c r="B8" s="78" t="s">
        <v>42</v>
      </c>
      <c r="C8" s="76" t="s">
        <v>25</v>
      </c>
      <c r="D8" s="76"/>
      <c r="E8" s="76" t="s">
        <v>130</v>
      </c>
      <c r="F8" s="76"/>
      <c r="G8" s="76" t="s">
        <v>60</v>
      </c>
      <c r="H8" s="76"/>
      <c r="I8" s="76" t="s">
        <v>12</v>
      </c>
      <c r="J8" s="76"/>
      <c r="K8" s="77" t="s">
        <v>147</v>
      </c>
    </row>
    <row r="9" spans="1:11" ht="19.5" customHeight="1">
      <c r="C9" s="196" t="s">
        <v>48</v>
      </c>
      <c r="D9" s="196"/>
      <c r="E9" s="196"/>
      <c r="F9" s="196"/>
      <c r="G9" s="196"/>
      <c r="H9" s="196"/>
      <c r="I9" s="196"/>
      <c r="J9" s="196"/>
      <c r="K9" s="196"/>
    </row>
    <row r="10" spans="1:11" ht="19.5" customHeight="1">
      <c r="A10" s="79" t="s">
        <v>166</v>
      </c>
      <c r="C10" s="78"/>
      <c r="D10" s="78"/>
      <c r="E10" s="78"/>
      <c r="F10" s="78"/>
      <c r="G10" s="78"/>
      <c r="H10" s="78"/>
      <c r="I10" s="78"/>
      <c r="J10" s="78"/>
      <c r="K10" s="68"/>
    </row>
    <row r="11" spans="1:11" ht="19.5" customHeight="1">
      <c r="A11" s="69" t="s">
        <v>167</v>
      </c>
      <c r="B11" s="78"/>
      <c r="C11" s="25">
        <v>199000000</v>
      </c>
      <c r="D11" s="25"/>
      <c r="E11" s="25">
        <v>55823750</v>
      </c>
      <c r="F11" s="25"/>
      <c r="G11" s="25">
        <v>19900000</v>
      </c>
      <c r="H11" s="25"/>
      <c r="I11" s="25">
        <v>302351601</v>
      </c>
      <c r="J11" s="25"/>
      <c r="K11" s="25">
        <f>SUM(C11:I11)</f>
        <v>577075351</v>
      </c>
    </row>
    <row r="12" spans="1:11" ht="19.5" customHeight="1">
      <c r="A12" s="69"/>
      <c r="B12" s="78"/>
      <c r="C12" s="37"/>
      <c r="D12" s="31"/>
      <c r="E12" s="37"/>
      <c r="F12" s="31"/>
      <c r="G12" s="37"/>
      <c r="H12" s="31"/>
      <c r="I12" s="37"/>
      <c r="J12" s="31"/>
      <c r="K12" s="37"/>
    </row>
    <row r="13" spans="1:11" ht="19.5" customHeight="1">
      <c r="A13" s="69" t="s">
        <v>116</v>
      </c>
      <c r="B13" s="78"/>
      <c r="C13" s="37"/>
      <c r="D13" s="31"/>
      <c r="E13" s="37"/>
      <c r="F13" s="31"/>
      <c r="G13" s="37"/>
      <c r="H13" s="31"/>
      <c r="I13" s="37"/>
      <c r="J13" s="31"/>
      <c r="K13" s="37"/>
    </row>
    <row r="14" spans="1:11" ht="19.5" customHeight="1">
      <c r="A14" s="56" t="s">
        <v>135</v>
      </c>
      <c r="B14" s="78"/>
      <c r="C14" s="37"/>
      <c r="D14" s="31"/>
      <c r="E14" s="37"/>
      <c r="F14" s="31"/>
      <c r="G14" s="37"/>
      <c r="H14" s="31"/>
      <c r="I14" s="37"/>
      <c r="J14" s="31"/>
      <c r="K14" s="37"/>
    </row>
    <row r="15" spans="1:11" ht="19.5" customHeight="1">
      <c r="A15" s="80" t="s">
        <v>114</v>
      </c>
      <c r="B15" s="78">
        <v>18</v>
      </c>
      <c r="C15" s="30">
        <v>0</v>
      </c>
      <c r="D15" s="30"/>
      <c r="E15" s="30">
        <v>0</v>
      </c>
      <c r="F15" s="30"/>
      <c r="G15" s="30">
        <v>0</v>
      </c>
      <c r="H15" s="21"/>
      <c r="I15" s="30">
        <v>-173130000</v>
      </c>
      <c r="J15" s="21"/>
      <c r="K15" s="26">
        <f>SUM(C15,E15,G15,I15)</f>
        <v>-173130000</v>
      </c>
    </row>
    <row r="16" spans="1:11" s="69" customFormat="1" ht="19.5" customHeight="1">
      <c r="A16" s="81" t="s">
        <v>109</v>
      </c>
      <c r="B16" s="75"/>
      <c r="C16" s="82">
        <f>SUM(C15)</f>
        <v>0</v>
      </c>
      <c r="D16" s="31"/>
      <c r="E16" s="82">
        <f>SUM(E15)</f>
        <v>0</v>
      </c>
      <c r="F16" s="31"/>
      <c r="G16" s="82">
        <f>SUM(G15)</f>
        <v>0</v>
      </c>
      <c r="H16" s="31"/>
      <c r="I16" s="82">
        <f>SUM(I15)</f>
        <v>-173130000</v>
      </c>
      <c r="J16" s="31"/>
      <c r="K16" s="82">
        <f>SUM(K15)</f>
        <v>-173130000</v>
      </c>
    </row>
    <row r="17" spans="1:12" ht="19.5" customHeight="1">
      <c r="A17" s="52"/>
      <c r="B17" s="78"/>
      <c r="C17" s="30"/>
      <c r="D17" s="30"/>
      <c r="E17" s="30"/>
      <c r="F17" s="30"/>
      <c r="G17" s="30"/>
      <c r="H17" s="21"/>
      <c r="I17" s="21"/>
      <c r="J17" s="21"/>
      <c r="K17" s="21"/>
    </row>
    <row r="18" spans="1:12" ht="19.5" customHeight="1">
      <c r="A18" s="79" t="s">
        <v>74</v>
      </c>
      <c r="B18" s="78"/>
      <c r="C18" s="30"/>
      <c r="D18" s="30"/>
      <c r="E18" s="30"/>
      <c r="F18" s="30"/>
      <c r="G18" s="30"/>
      <c r="H18" s="21"/>
      <c r="I18" s="21"/>
      <c r="J18" s="21"/>
      <c r="K18" s="21"/>
    </row>
    <row r="19" spans="1:12" ht="19.5" customHeight="1">
      <c r="A19" s="83" t="s">
        <v>200</v>
      </c>
      <c r="B19" s="78"/>
      <c r="C19" s="30">
        <v>0</v>
      </c>
      <c r="D19" s="30"/>
      <c r="E19" s="30">
        <v>0</v>
      </c>
      <c r="F19" s="30"/>
      <c r="G19" s="30">
        <v>0</v>
      </c>
      <c r="H19" s="21"/>
      <c r="I19" s="18">
        <f>'7 PL'!J40</f>
        <v>38765499</v>
      </c>
      <c r="J19" s="21"/>
      <c r="K19" s="26">
        <f>SUM(C19,E19,G19,I19)</f>
        <v>38765499</v>
      </c>
      <c r="L19" s="84"/>
    </row>
    <row r="20" spans="1:12" ht="19.5" customHeight="1">
      <c r="A20" s="83" t="s">
        <v>80</v>
      </c>
      <c r="B20" s="78"/>
      <c r="C20" s="30">
        <v>0</v>
      </c>
      <c r="D20" s="30"/>
      <c r="E20" s="30">
        <v>0</v>
      </c>
      <c r="F20" s="30"/>
      <c r="G20" s="30">
        <v>0</v>
      </c>
      <c r="H20" s="21"/>
      <c r="I20" s="21">
        <f>'7 PL'!J36</f>
        <v>114224</v>
      </c>
      <c r="J20" s="21"/>
      <c r="K20" s="26">
        <f>SUM(C20,E20,G20,I20)</f>
        <v>114224</v>
      </c>
      <c r="L20" s="84"/>
    </row>
    <row r="21" spans="1:12" s="69" customFormat="1" ht="19.5" customHeight="1">
      <c r="A21" s="79" t="s">
        <v>75</v>
      </c>
      <c r="B21" s="85"/>
      <c r="C21" s="86">
        <f>SUM(C19:C20)</f>
        <v>0</v>
      </c>
      <c r="D21" s="35"/>
      <c r="E21" s="86">
        <f>SUM(E19:E20)</f>
        <v>0</v>
      </c>
      <c r="F21" s="35"/>
      <c r="G21" s="86">
        <f>SUM(G19:G20)</f>
        <v>0</v>
      </c>
      <c r="H21" s="25"/>
      <c r="I21" s="86">
        <f>SUM(I19:I20)</f>
        <v>38879723</v>
      </c>
      <c r="J21" s="25"/>
      <c r="K21" s="86">
        <f>SUM(K19:K20)</f>
        <v>38879723</v>
      </c>
      <c r="L21" s="87"/>
    </row>
    <row r="22" spans="1:12" ht="19.5" customHeight="1">
      <c r="A22" s="80"/>
      <c r="B22" s="78"/>
      <c r="C22" s="88"/>
      <c r="D22" s="30"/>
      <c r="E22" s="88"/>
      <c r="F22" s="30"/>
      <c r="G22" s="88"/>
      <c r="H22" s="21"/>
      <c r="I22" s="89"/>
      <c r="J22" s="21"/>
      <c r="K22" s="89"/>
    </row>
    <row r="23" spans="1:12" ht="19.5" customHeight="1" thickBot="1">
      <c r="A23" s="69" t="s">
        <v>168</v>
      </c>
      <c r="C23" s="90">
        <f>SUM(C21,C16,C11)</f>
        <v>199000000</v>
      </c>
      <c r="D23" s="32"/>
      <c r="E23" s="90">
        <f>SUM(E21,E16,E11)</f>
        <v>55823750</v>
      </c>
      <c r="F23" s="32"/>
      <c r="G23" s="90">
        <f>SUM(G21,G16,G11)</f>
        <v>19900000</v>
      </c>
      <c r="H23" s="32"/>
      <c r="I23" s="90">
        <f>SUM(I21,I16,I11)</f>
        <v>168101324</v>
      </c>
      <c r="J23" s="32"/>
      <c r="K23" s="90">
        <f>SUM(K21,K16,K11)</f>
        <v>442825074</v>
      </c>
      <c r="L23" s="84"/>
    </row>
    <row r="24" spans="1:12" ht="19.5" customHeight="1" thickTop="1">
      <c r="A24" s="69"/>
      <c r="C24" s="25"/>
      <c r="D24" s="32"/>
      <c r="E24" s="25"/>
      <c r="F24" s="32"/>
      <c r="G24" s="25"/>
      <c r="H24" s="32"/>
      <c r="I24" s="25"/>
      <c r="J24" s="32"/>
      <c r="K24" s="25"/>
      <c r="L24" s="84"/>
    </row>
    <row r="25" spans="1:12" ht="19.5" customHeight="1">
      <c r="A25" s="52" t="s">
        <v>38</v>
      </c>
      <c r="B25" s="66"/>
      <c r="C25" s="2"/>
      <c r="D25" s="2"/>
      <c r="E25" s="2"/>
      <c r="F25" s="2"/>
      <c r="G25" s="2"/>
      <c r="H25" s="2"/>
      <c r="I25" s="2"/>
      <c r="J25" s="2"/>
      <c r="K25" s="67"/>
    </row>
    <row r="26" spans="1:12" ht="19.5" customHeight="1">
      <c r="A26" s="69" t="s">
        <v>108</v>
      </c>
      <c r="B26" s="70"/>
      <c r="K26" s="71"/>
    </row>
    <row r="28" spans="1:12" ht="19.5" customHeight="1">
      <c r="C28" s="197" t="s">
        <v>30</v>
      </c>
      <c r="D28" s="197"/>
      <c r="E28" s="197"/>
      <c r="F28" s="197"/>
      <c r="G28" s="197"/>
      <c r="H28" s="197"/>
      <c r="I28" s="197"/>
      <c r="J28" s="197"/>
      <c r="K28" s="197"/>
    </row>
    <row r="29" spans="1:12" ht="19.5" customHeight="1">
      <c r="D29" s="76"/>
      <c r="G29" s="198" t="s">
        <v>24</v>
      </c>
      <c r="H29" s="198"/>
      <c r="I29" s="198"/>
      <c r="J29" s="76"/>
    </row>
    <row r="30" spans="1:12" ht="19.5" customHeight="1">
      <c r="C30" s="76" t="s">
        <v>11</v>
      </c>
      <c r="D30" s="76"/>
      <c r="E30" s="76"/>
      <c r="J30" s="76"/>
    </row>
    <row r="31" spans="1:12" ht="19.5" customHeight="1">
      <c r="C31" s="76" t="s">
        <v>26</v>
      </c>
      <c r="D31" s="76"/>
      <c r="E31" s="76" t="s">
        <v>83</v>
      </c>
      <c r="G31" s="76"/>
      <c r="J31" s="76"/>
      <c r="K31" s="77" t="s">
        <v>148</v>
      </c>
    </row>
    <row r="32" spans="1:12" ht="19.5" customHeight="1">
      <c r="B32" s="78" t="s">
        <v>42</v>
      </c>
      <c r="C32" s="76" t="s">
        <v>25</v>
      </c>
      <c r="D32" s="76"/>
      <c r="E32" s="76" t="s">
        <v>130</v>
      </c>
      <c r="F32" s="76"/>
      <c r="G32" s="76" t="s">
        <v>60</v>
      </c>
      <c r="H32" s="76"/>
      <c r="I32" s="76" t="s">
        <v>12</v>
      </c>
      <c r="J32" s="76"/>
      <c r="K32" s="77" t="s">
        <v>147</v>
      </c>
    </row>
    <row r="33" spans="1:12" ht="19.5" customHeight="1">
      <c r="C33" s="196" t="s">
        <v>48</v>
      </c>
      <c r="D33" s="196"/>
      <c r="E33" s="196"/>
      <c r="F33" s="196"/>
      <c r="G33" s="196"/>
      <c r="H33" s="196"/>
      <c r="I33" s="196"/>
      <c r="J33" s="196"/>
      <c r="K33" s="196"/>
    </row>
    <row r="34" spans="1:12" ht="19.5" customHeight="1">
      <c r="A34" s="79" t="s">
        <v>179</v>
      </c>
      <c r="C34" s="78"/>
      <c r="D34" s="78"/>
      <c r="E34" s="78"/>
      <c r="F34" s="78"/>
      <c r="G34" s="78"/>
      <c r="H34" s="78"/>
      <c r="I34" s="78"/>
      <c r="J34" s="78"/>
      <c r="K34" s="68"/>
    </row>
    <row r="35" spans="1:12" ht="19.5" customHeight="1">
      <c r="A35" s="69" t="s">
        <v>180</v>
      </c>
      <c r="B35" s="78"/>
      <c r="C35" s="25">
        <f>C23</f>
        <v>199000000</v>
      </c>
      <c r="D35" s="25"/>
      <c r="E35" s="25">
        <f>E23</f>
        <v>55823750</v>
      </c>
      <c r="F35" s="25"/>
      <c r="G35" s="25">
        <f>G23</f>
        <v>19900000</v>
      </c>
      <c r="H35" s="25"/>
      <c r="I35" s="25">
        <f>I23</f>
        <v>168101324</v>
      </c>
      <c r="J35" s="25"/>
      <c r="K35" s="91">
        <f>SUM(C35:I35)</f>
        <v>442825074</v>
      </c>
    </row>
    <row r="36" spans="1:12" ht="19.5" customHeight="1">
      <c r="A36" s="69"/>
      <c r="B36" s="78"/>
      <c r="C36" s="37"/>
      <c r="D36" s="31"/>
      <c r="E36" s="37"/>
      <c r="F36" s="31"/>
      <c r="G36" s="37"/>
      <c r="H36" s="31"/>
      <c r="I36" s="37"/>
      <c r="J36" s="31"/>
      <c r="K36" s="37"/>
    </row>
    <row r="37" spans="1:12" ht="19.5" customHeight="1">
      <c r="A37" s="69" t="s">
        <v>116</v>
      </c>
      <c r="B37" s="78"/>
      <c r="C37" s="37"/>
      <c r="D37" s="31"/>
      <c r="E37" s="37"/>
      <c r="F37" s="31"/>
      <c r="G37" s="37"/>
      <c r="H37" s="31"/>
      <c r="I37" s="37"/>
      <c r="J37" s="31"/>
      <c r="K37" s="37"/>
    </row>
    <row r="38" spans="1:12" ht="19.5" customHeight="1">
      <c r="A38" s="56" t="s">
        <v>135</v>
      </c>
      <c r="B38" s="78"/>
      <c r="C38" s="37"/>
      <c r="D38" s="31"/>
      <c r="E38" s="37"/>
      <c r="F38" s="31"/>
      <c r="G38" s="37"/>
      <c r="H38" s="31"/>
      <c r="I38" s="37"/>
      <c r="J38" s="31"/>
      <c r="K38" s="37"/>
    </row>
    <row r="39" spans="1:12" ht="19.5" customHeight="1">
      <c r="A39" s="80" t="s">
        <v>114</v>
      </c>
      <c r="B39" s="78">
        <v>18</v>
      </c>
      <c r="C39" s="30">
        <v>0</v>
      </c>
      <c r="D39" s="30"/>
      <c r="E39" s="30">
        <v>0</v>
      </c>
      <c r="F39" s="30"/>
      <c r="G39" s="30">
        <v>0</v>
      </c>
      <c r="H39" s="21"/>
      <c r="I39" s="30">
        <v>-15522000</v>
      </c>
      <c r="J39" s="21"/>
      <c r="K39" s="92">
        <f>SUM(C39,E39,G39,I39)</f>
        <v>-15522000</v>
      </c>
    </row>
    <row r="40" spans="1:12" s="69" customFormat="1" ht="19.5" customHeight="1">
      <c r="A40" s="81" t="s">
        <v>109</v>
      </c>
      <c r="B40" s="85"/>
      <c r="C40" s="93">
        <f>SUM(C39)</f>
        <v>0</v>
      </c>
      <c r="D40" s="31"/>
      <c r="E40" s="93">
        <f>SUM(E39)</f>
        <v>0</v>
      </c>
      <c r="F40" s="31"/>
      <c r="G40" s="93">
        <f>SUM(G39)</f>
        <v>0</v>
      </c>
      <c r="H40" s="31"/>
      <c r="I40" s="93">
        <f>SUM(I39)</f>
        <v>-15522000</v>
      </c>
      <c r="J40" s="31"/>
      <c r="K40" s="93">
        <f>SUM(K39)</f>
        <v>-15522000</v>
      </c>
    </row>
    <row r="41" spans="1:12" ht="19.5" customHeight="1">
      <c r="A41" s="52"/>
      <c r="B41" s="78"/>
      <c r="C41" s="30"/>
      <c r="D41" s="30"/>
      <c r="E41" s="30"/>
      <c r="F41" s="30"/>
      <c r="G41" s="30"/>
      <c r="H41" s="21"/>
      <c r="I41" s="21"/>
      <c r="J41" s="21"/>
      <c r="K41" s="21"/>
    </row>
    <row r="42" spans="1:12" ht="19.5" customHeight="1">
      <c r="A42" s="79" t="s">
        <v>74</v>
      </c>
      <c r="B42" s="78"/>
      <c r="C42" s="30"/>
      <c r="D42" s="30"/>
      <c r="E42" s="30"/>
      <c r="F42" s="30"/>
      <c r="G42" s="30"/>
      <c r="H42" s="21"/>
      <c r="I42" s="21"/>
      <c r="J42" s="21"/>
      <c r="K42" s="21"/>
    </row>
    <row r="43" spans="1:12" ht="19.5" customHeight="1">
      <c r="A43" s="83" t="s">
        <v>200</v>
      </c>
      <c r="B43" s="78"/>
      <c r="C43" s="30">
        <v>0</v>
      </c>
      <c r="D43" s="30"/>
      <c r="E43" s="30">
        <v>0</v>
      </c>
      <c r="F43" s="30"/>
      <c r="G43" s="30">
        <v>0</v>
      </c>
      <c r="H43" s="21"/>
      <c r="I43" s="94">
        <f>'7 PL'!H40</f>
        <v>17182399</v>
      </c>
      <c r="J43" s="21"/>
      <c r="K43" s="92">
        <f>SUM(C43,E43,G43,I43)</f>
        <v>17182399</v>
      </c>
      <c r="L43" s="84"/>
    </row>
    <row r="44" spans="1:12" ht="19.5" customHeight="1">
      <c r="A44" s="83" t="s">
        <v>80</v>
      </c>
      <c r="B44" s="78"/>
      <c r="C44" s="30">
        <v>0</v>
      </c>
      <c r="D44" s="30"/>
      <c r="E44" s="30">
        <v>0</v>
      </c>
      <c r="F44" s="30"/>
      <c r="G44" s="30">
        <v>0</v>
      </c>
      <c r="H44" s="21"/>
      <c r="I44" s="21">
        <f>'7 PL'!H45-'7 PL'!H40</f>
        <v>0</v>
      </c>
      <c r="J44" s="21"/>
      <c r="K44" s="92">
        <f>SUM(C44,E44,G44,I44)</f>
        <v>0</v>
      </c>
      <c r="L44" s="84"/>
    </row>
    <row r="45" spans="1:12" s="69" customFormat="1" ht="19.5" customHeight="1">
      <c r="A45" s="79" t="s">
        <v>75</v>
      </c>
      <c r="B45" s="85"/>
      <c r="C45" s="95">
        <f>SUM(C43:C44)</f>
        <v>0</v>
      </c>
      <c r="D45" s="35"/>
      <c r="E45" s="95">
        <f>SUM(E43:E44)</f>
        <v>0</v>
      </c>
      <c r="F45" s="35"/>
      <c r="G45" s="95">
        <f>SUM(G43:G44)</f>
        <v>0</v>
      </c>
      <c r="H45" s="25"/>
      <c r="I45" s="95">
        <f>SUM(I43:I44)</f>
        <v>17182399</v>
      </c>
      <c r="J45" s="25"/>
      <c r="K45" s="95">
        <f>SUM(K43:K44)</f>
        <v>17182399</v>
      </c>
      <c r="L45" s="87"/>
    </row>
    <row r="46" spans="1:12" ht="19.5" customHeight="1">
      <c r="A46" s="80"/>
      <c r="B46" s="78"/>
      <c r="C46" s="88"/>
      <c r="D46" s="30"/>
      <c r="E46" s="88"/>
      <c r="F46" s="30"/>
      <c r="G46" s="88"/>
      <c r="H46" s="21"/>
      <c r="I46" s="89"/>
      <c r="J46" s="21"/>
      <c r="K46" s="89"/>
    </row>
    <row r="47" spans="1:12" ht="19.5" customHeight="1" thickBot="1">
      <c r="A47" s="69" t="s">
        <v>181</v>
      </c>
      <c r="C47" s="96">
        <f>SUM(C45,C40,C35)</f>
        <v>199000000</v>
      </c>
      <c r="D47" s="32"/>
      <c r="E47" s="96">
        <f>SUM(E45,E40,E35)</f>
        <v>55823750</v>
      </c>
      <c r="F47" s="32"/>
      <c r="G47" s="96">
        <f>SUM(G45,G40,G35)</f>
        <v>19900000</v>
      </c>
      <c r="H47" s="32"/>
      <c r="I47" s="96">
        <f>SUM(I45,I40,I35)</f>
        <v>169761723</v>
      </c>
      <c r="J47" s="32"/>
      <c r="K47" s="96">
        <f>SUM(K45,K40,K35)</f>
        <v>444485473</v>
      </c>
      <c r="L47" s="84"/>
    </row>
    <row r="48" spans="1:12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C28:K28"/>
    <mergeCell ref="G29:I29"/>
    <mergeCell ref="C33:K33"/>
    <mergeCell ref="C4:K4"/>
    <mergeCell ref="G5:I5"/>
    <mergeCell ref="C9:K9"/>
  </mergeCells>
  <phoneticPr fontId="10" type="noConversion"/>
  <pageMargins left="0.7" right="0.7" top="0.48" bottom="0.5" header="0.5" footer="0.5"/>
  <pageSetup paperSize="9" scale="84" firstPageNumber="10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95"/>
  <sheetViews>
    <sheetView view="pageBreakPreview" zoomScale="85" zoomScaleNormal="70" zoomScaleSheetLayoutView="85" workbookViewId="0"/>
  </sheetViews>
  <sheetFormatPr defaultColWidth="9.1796875" defaultRowHeight="19.5" customHeight="1"/>
  <cols>
    <col min="1" max="1" width="45.81640625" style="4" customWidth="1"/>
    <col min="2" max="2" width="5.1796875" style="4" customWidth="1"/>
    <col min="3" max="3" width="3.1796875" style="4" customWidth="1"/>
    <col min="4" max="4" width="14" style="4" customWidth="1"/>
    <col min="5" max="5" width="1.1796875" style="4" customWidth="1"/>
    <col min="6" max="6" width="14" style="4" customWidth="1"/>
    <col min="7" max="7" width="1.1796875" style="4" customWidth="1"/>
    <col min="8" max="8" width="14" style="65" customWidth="1"/>
    <col min="9" max="9" width="1.1796875" style="4" customWidth="1"/>
    <col min="10" max="10" width="14" style="65" customWidth="1"/>
    <col min="11" max="11" width="14.81640625" style="50" bestFit="1" customWidth="1"/>
    <col min="12" max="12" width="10.453125" style="4" bestFit="1" customWidth="1"/>
    <col min="13" max="16384" width="9.1796875" style="4"/>
  </cols>
  <sheetData>
    <row r="1" spans="1:14" ht="19.5" customHeight="1">
      <c r="A1" s="1" t="s">
        <v>38</v>
      </c>
      <c r="B1" s="1"/>
      <c r="C1" s="1"/>
      <c r="D1" s="2"/>
      <c r="E1" s="2"/>
      <c r="F1" s="2"/>
      <c r="G1" s="2"/>
      <c r="H1" s="2"/>
      <c r="I1" s="2"/>
      <c r="J1" s="2"/>
      <c r="K1" s="3"/>
    </row>
    <row r="2" spans="1:14" ht="19.5" customHeight="1">
      <c r="A2" s="5" t="s">
        <v>111</v>
      </c>
      <c r="B2" s="5"/>
      <c r="C2" s="5"/>
      <c r="D2" s="2"/>
      <c r="E2" s="2"/>
      <c r="F2" s="2"/>
      <c r="G2" s="2"/>
      <c r="H2" s="2"/>
      <c r="I2" s="2"/>
      <c r="J2" s="2"/>
      <c r="K2" s="3"/>
    </row>
    <row r="3" spans="1:14" ht="19.5" customHeight="1">
      <c r="A3" s="6"/>
      <c r="B3" s="6"/>
      <c r="C3" s="6"/>
      <c r="D3" s="2"/>
      <c r="E3" s="2"/>
      <c r="F3" s="2"/>
      <c r="G3" s="2"/>
      <c r="H3" s="2"/>
      <c r="I3" s="2"/>
      <c r="J3" s="2"/>
      <c r="K3" s="3"/>
    </row>
    <row r="4" spans="1:14" ht="19.5" customHeight="1">
      <c r="A4" s="7"/>
      <c r="B4" s="7"/>
      <c r="C4" s="7"/>
      <c r="D4" s="188" t="s">
        <v>10</v>
      </c>
      <c r="E4" s="188"/>
      <c r="F4" s="188"/>
      <c r="G4" s="9"/>
      <c r="H4" s="188" t="s">
        <v>0</v>
      </c>
      <c r="I4" s="188"/>
      <c r="J4" s="188"/>
      <c r="K4" s="3"/>
    </row>
    <row r="5" spans="1:14" ht="19.5" customHeight="1">
      <c r="A5" s="7"/>
      <c r="B5" s="7"/>
      <c r="C5" s="7"/>
      <c r="D5" s="188" t="s">
        <v>29</v>
      </c>
      <c r="E5" s="188"/>
      <c r="F5" s="188"/>
      <c r="G5" s="9"/>
      <c r="H5" s="188" t="s">
        <v>29</v>
      </c>
      <c r="I5" s="188"/>
      <c r="J5" s="188"/>
      <c r="K5" s="10"/>
    </row>
    <row r="6" spans="1:14" ht="20.25" customHeight="1">
      <c r="A6" s="7"/>
      <c r="B6" s="7"/>
      <c r="C6" s="7"/>
      <c r="D6" s="199" t="s">
        <v>93</v>
      </c>
      <c r="E6" s="199"/>
      <c r="F6" s="199"/>
      <c r="G6" s="9"/>
      <c r="H6" s="199" t="s">
        <v>93</v>
      </c>
      <c r="I6" s="199"/>
      <c r="J6" s="199"/>
      <c r="K6" s="10"/>
    </row>
    <row r="7" spans="1:14" ht="19.5" customHeight="1">
      <c r="A7" s="7"/>
      <c r="B7" s="12" t="s">
        <v>6</v>
      </c>
      <c r="C7" s="7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  <c r="K7" s="10"/>
    </row>
    <row r="8" spans="1:14" ht="19.5" customHeight="1">
      <c r="A8" s="7"/>
      <c r="B8" s="7"/>
      <c r="C8" s="7"/>
      <c r="D8" s="193" t="s">
        <v>47</v>
      </c>
      <c r="E8" s="193"/>
      <c r="F8" s="193"/>
      <c r="G8" s="193"/>
      <c r="H8" s="193"/>
      <c r="I8" s="193"/>
      <c r="J8" s="193"/>
      <c r="K8" s="10"/>
    </row>
    <row r="9" spans="1:14" ht="19.5" customHeight="1">
      <c r="A9" s="13" t="s">
        <v>21</v>
      </c>
      <c r="B9" s="13"/>
      <c r="C9" s="13"/>
      <c r="D9" s="14"/>
      <c r="E9" s="15"/>
      <c r="F9" s="14"/>
      <c r="G9" s="16"/>
      <c r="H9" s="16"/>
      <c r="I9" s="16"/>
      <c r="J9" s="16"/>
      <c r="K9" s="17"/>
    </row>
    <row r="10" spans="1:14" ht="19.5" customHeight="1">
      <c r="A10" s="2" t="s">
        <v>45</v>
      </c>
      <c r="B10" s="2"/>
      <c r="C10" s="2"/>
      <c r="D10" s="18">
        <v>20779183</v>
      </c>
      <c r="E10" s="18"/>
      <c r="F10" s="18">
        <v>21131911</v>
      </c>
      <c r="G10" s="18"/>
      <c r="H10" s="18">
        <v>17182399</v>
      </c>
      <c r="I10" s="18"/>
      <c r="J10" s="18">
        <v>38765499</v>
      </c>
      <c r="K10" s="17"/>
    </row>
    <row r="11" spans="1:14" ht="19.5" customHeight="1">
      <c r="A11" s="19" t="s">
        <v>94</v>
      </c>
      <c r="B11" s="19"/>
      <c r="C11" s="19"/>
      <c r="D11" s="20"/>
      <c r="E11" s="18"/>
      <c r="F11" s="20"/>
      <c r="G11" s="18"/>
      <c r="H11" s="18"/>
      <c r="I11" s="18"/>
      <c r="J11" s="18"/>
      <c r="K11" s="17"/>
    </row>
    <row r="12" spans="1:14" ht="19.5" customHeight="1">
      <c r="A12" s="2" t="s">
        <v>86</v>
      </c>
      <c r="B12" s="12">
        <v>16</v>
      </c>
      <c r="C12" s="2"/>
      <c r="D12" s="21">
        <v>4455538</v>
      </c>
      <c r="E12" s="21"/>
      <c r="F12" s="21">
        <v>5996436</v>
      </c>
      <c r="G12" s="21"/>
      <c r="H12" s="22">
        <v>4099402</v>
      </c>
      <c r="I12" s="21"/>
      <c r="J12" s="22">
        <v>5695591</v>
      </c>
      <c r="K12" s="23"/>
    </row>
    <row r="13" spans="1:14" ht="19.5" customHeight="1">
      <c r="A13" s="2" t="s">
        <v>54</v>
      </c>
      <c r="B13" s="2"/>
      <c r="C13" s="2"/>
      <c r="D13" s="21">
        <v>209253</v>
      </c>
      <c r="E13" s="21"/>
      <c r="F13" s="21">
        <v>252118</v>
      </c>
      <c r="G13" s="21"/>
      <c r="H13" s="22">
        <v>152100</v>
      </c>
      <c r="I13" s="21"/>
      <c r="J13" s="22">
        <v>208226</v>
      </c>
      <c r="K13" s="24"/>
      <c r="L13" s="186"/>
      <c r="N13" s="186"/>
    </row>
    <row r="14" spans="1:14" ht="19.5" customHeight="1">
      <c r="A14" s="2" t="s">
        <v>193</v>
      </c>
      <c r="B14" s="12">
        <v>15</v>
      </c>
      <c r="C14" s="2"/>
      <c r="D14" s="20">
        <v>15473362</v>
      </c>
      <c r="E14" s="18"/>
      <c r="F14" s="20">
        <v>17205883</v>
      </c>
      <c r="G14" s="22"/>
      <c r="H14" s="22">
        <v>12211165</v>
      </c>
      <c r="I14" s="18"/>
      <c r="J14" s="22">
        <v>13035606</v>
      </c>
      <c r="K14" s="24"/>
    </row>
    <row r="15" spans="1:14" ht="19.5" customHeight="1">
      <c r="A15" s="2" t="s">
        <v>153</v>
      </c>
      <c r="B15" s="2"/>
      <c r="C15" s="2"/>
      <c r="D15" s="20">
        <v>360912</v>
      </c>
      <c r="E15" s="18"/>
      <c r="F15" s="20">
        <v>144566</v>
      </c>
      <c r="G15" s="18"/>
      <c r="H15" s="22">
        <v>360912</v>
      </c>
      <c r="I15" s="18"/>
      <c r="J15" s="22">
        <v>144566</v>
      </c>
      <c r="K15" s="17"/>
    </row>
    <row r="16" spans="1:14" ht="19.5" customHeight="1">
      <c r="A16" s="2" t="s">
        <v>137</v>
      </c>
      <c r="B16" s="2"/>
      <c r="C16" s="2"/>
      <c r="D16" s="20"/>
      <c r="E16" s="18"/>
      <c r="F16" s="20"/>
      <c r="G16" s="18"/>
      <c r="H16" s="25"/>
      <c r="I16" s="18"/>
      <c r="J16" s="25"/>
      <c r="K16" s="17"/>
      <c r="L16" s="186"/>
    </row>
    <row r="17" spans="1:12" ht="19.5" customHeight="1">
      <c r="A17" s="2" t="s">
        <v>159</v>
      </c>
      <c r="B17" s="12">
        <v>8</v>
      </c>
      <c r="C17" s="2"/>
      <c r="D17" s="20">
        <v>-3022648</v>
      </c>
      <c r="E17" s="18"/>
      <c r="F17" s="20">
        <v>-2923711</v>
      </c>
      <c r="G17" s="18"/>
      <c r="H17" s="21">
        <v>0</v>
      </c>
      <c r="I17" s="18"/>
      <c r="J17" s="21">
        <v>0</v>
      </c>
      <c r="K17" s="17"/>
      <c r="L17" s="186"/>
    </row>
    <row r="18" spans="1:12" ht="19.5" customHeight="1">
      <c r="A18" s="2" t="s">
        <v>177</v>
      </c>
      <c r="B18" s="12">
        <v>7</v>
      </c>
      <c r="C18" s="2"/>
      <c r="D18" s="20">
        <v>1272741</v>
      </c>
      <c r="E18" s="18"/>
      <c r="F18" s="20">
        <v>834619</v>
      </c>
      <c r="G18" s="18"/>
      <c r="H18" s="20">
        <v>842821</v>
      </c>
      <c r="I18" s="18"/>
      <c r="J18" s="20">
        <v>261147</v>
      </c>
      <c r="K18" s="17"/>
    </row>
    <row r="19" spans="1:12" ht="19.5" customHeight="1">
      <c r="A19" s="2" t="s">
        <v>194</v>
      </c>
      <c r="B19" s="2"/>
      <c r="C19" s="2"/>
      <c r="D19" s="20">
        <v>-192790</v>
      </c>
      <c r="E19" s="18"/>
      <c r="F19" s="20">
        <v>-470989</v>
      </c>
      <c r="G19" s="18"/>
      <c r="H19" s="22">
        <v>-189995</v>
      </c>
      <c r="I19" s="18"/>
      <c r="J19" s="22">
        <v>-470989</v>
      </c>
      <c r="K19" s="17"/>
    </row>
    <row r="20" spans="1:12" ht="19.5" customHeight="1">
      <c r="A20" s="2" t="s">
        <v>76</v>
      </c>
      <c r="B20" s="2"/>
      <c r="C20" s="2"/>
      <c r="D20" s="26">
        <v>-639510</v>
      </c>
      <c r="E20" s="21"/>
      <c r="F20" s="26">
        <v>-1792987</v>
      </c>
      <c r="G20" s="27"/>
      <c r="H20" s="26">
        <v>-475114</v>
      </c>
      <c r="I20" s="21"/>
      <c r="J20" s="26">
        <v>-1557357</v>
      </c>
      <c r="K20" s="17"/>
    </row>
    <row r="21" spans="1:12" ht="19.5" customHeight="1">
      <c r="A21" s="2" t="s">
        <v>131</v>
      </c>
      <c r="B21" s="12" t="s">
        <v>201</v>
      </c>
      <c r="C21" s="2"/>
      <c r="D21" s="28">
        <v>0</v>
      </c>
      <c r="E21" s="18"/>
      <c r="F21" s="28">
        <v>0</v>
      </c>
      <c r="G21" s="22"/>
      <c r="H21" s="29">
        <v>0</v>
      </c>
      <c r="I21" s="18"/>
      <c r="J21" s="29">
        <v>-15000000</v>
      </c>
      <c r="K21" s="24"/>
    </row>
    <row r="22" spans="1:12" ht="19.5" customHeight="1">
      <c r="A22" s="2"/>
      <c r="B22" s="2"/>
      <c r="C22" s="2"/>
      <c r="D22" s="26">
        <f>SUM(D10:D21)</f>
        <v>38696041</v>
      </c>
      <c r="E22" s="30"/>
      <c r="F22" s="26">
        <f>SUM(F10:F21)</f>
        <v>40377846</v>
      </c>
      <c r="G22" s="18"/>
      <c r="H22" s="26">
        <f>SUM(H10:H21)</f>
        <v>34183690</v>
      </c>
      <c r="I22" s="18"/>
      <c r="J22" s="26">
        <f>SUM(J10:J21)</f>
        <v>41082289</v>
      </c>
      <c r="K22" s="17"/>
    </row>
    <row r="23" spans="1:12" ht="19.5" customHeight="1">
      <c r="A23" s="19" t="s">
        <v>31</v>
      </c>
      <c r="B23" s="19"/>
      <c r="C23" s="19"/>
      <c r="D23" s="31"/>
      <c r="E23" s="32"/>
      <c r="F23" s="31"/>
      <c r="G23" s="32"/>
      <c r="H23" s="32"/>
      <c r="I23" s="32"/>
      <c r="J23" s="32"/>
      <c r="K23" s="17"/>
    </row>
    <row r="24" spans="1:12" ht="19.5" customHeight="1">
      <c r="A24" s="2" t="s">
        <v>57</v>
      </c>
      <c r="B24" s="2"/>
      <c r="C24" s="2"/>
      <c r="D24" s="20">
        <v>6546763</v>
      </c>
      <c r="E24" s="18"/>
      <c r="F24" s="20">
        <v>5887912</v>
      </c>
      <c r="G24" s="18"/>
      <c r="H24" s="18">
        <v>6718256</v>
      </c>
      <c r="I24" s="18"/>
      <c r="J24" s="18">
        <v>5450584</v>
      </c>
      <c r="K24" s="17"/>
    </row>
    <row r="25" spans="1:12" ht="19.5" customHeight="1">
      <c r="A25" s="2" t="s">
        <v>183</v>
      </c>
      <c r="B25" s="2"/>
      <c r="C25" s="2"/>
      <c r="D25" s="20">
        <v>1238509</v>
      </c>
      <c r="E25" s="18"/>
      <c r="F25" s="20">
        <v>-247672</v>
      </c>
      <c r="G25" s="18"/>
      <c r="H25" s="18">
        <v>1164745</v>
      </c>
      <c r="I25" s="18"/>
      <c r="J25" s="18">
        <v>-277995</v>
      </c>
      <c r="K25" s="17"/>
    </row>
    <row r="26" spans="1:12" ht="19.5" customHeight="1">
      <c r="A26" s="2" t="s">
        <v>33</v>
      </c>
      <c r="B26" s="2"/>
      <c r="C26" s="2"/>
      <c r="D26" s="21">
        <v>10475197</v>
      </c>
      <c r="E26" s="18"/>
      <c r="F26" s="21">
        <v>14852237</v>
      </c>
      <c r="G26" s="18"/>
      <c r="H26" s="18">
        <v>6731620</v>
      </c>
      <c r="I26" s="18"/>
      <c r="J26" s="18">
        <v>3864882</v>
      </c>
      <c r="K26" s="17"/>
    </row>
    <row r="27" spans="1:12" ht="19.5" customHeight="1">
      <c r="A27" s="2" t="s">
        <v>56</v>
      </c>
      <c r="B27" s="2"/>
      <c r="C27" s="2"/>
      <c r="D27" s="20">
        <v>-2763390</v>
      </c>
      <c r="E27" s="18"/>
      <c r="F27" s="20">
        <v>-9686845</v>
      </c>
      <c r="G27" s="18"/>
      <c r="H27" s="22">
        <v>-2636936</v>
      </c>
      <c r="I27" s="18"/>
      <c r="J27" s="22">
        <v>-9993774</v>
      </c>
      <c r="K27" s="17"/>
      <c r="L27" s="184"/>
    </row>
    <row r="28" spans="1:12" ht="19.5" customHeight="1">
      <c r="A28" s="2" t="s">
        <v>184</v>
      </c>
      <c r="B28" s="2"/>
      <c r="C28" s="2"/>
      <c r="D28" s="21">
        <v>-14879990</v>
      </c>
      <c r="E28" s="21"/>
      <c r="F28" s="21">
        <v>14450778</v>
      </c>
      <c r="G28" s="21"/>
      <c r="H28" s="21">
        <v>-15418654</v>
      </c>
      <c r="I28" s="21"/>
      <c r="J28" s="21">
        <v>14042741</v>
      </c>
      <c r="K28" s="17"/>
    </row>
    <row r="29" spans="1:12" ht="19.5" customHeight="1">
      <c r="A29" s="2" t="s">
        <v>186</v>
      </c>
      <c r="B29" s="2"/>
      <c r="C29" s="2"/>
      <c r="D29" s="28">
        <v>682727</v>
      </c>
      <c r="E29" s="18"/>
      <c r="F29" s="28">
        <v>2744938</v>
      </c>
      <c r="G29" s="18"/>
      <c r="H29" s="29">
        <v>278936</v>
      </c>
      <c r="I29" s="18"/>
      <c r="J29" s="29">
        <v>2055406</v>
      </c>
      <c r="K29" s="17"/>
    </row>
    <row r="30" spans="1:12" ht="19.5" customHeight="1">
      <c r="A30" s="2" t="s">
        <v>154</v>
      </c>
      <c r="B30" s="2"/>
      <c r="C30" s="2"/>
      <c r="D30" s="20">
        <f>SUM(D22:D29)</f>
        <v>39995857</v>
      </c>
      <c r="E30" s="18"/>
      <c r="F30" s="20">
        <f>SUM(F22:F29)</f>
        <v>68379194</v>
      </c>
      <c r="G30" s="18"/>
      <c r="H30" s="20">
        <f>SUM(H22:H29)</f>
        <v>31021657</v>
      </c>
      <c r="I30" s="18"/>
      <c r="J30" s="20">
        <f>SUM(J22:J29)</f>
        <v>56224133</v>
      </c>
      <c r="K30" s="17"/>
    </row>
    <row r="31" spans="1:12" ht="19.5" customHeight="1">
      <c r="A31" s="2" t="s">
        <v>95</v>
      </c>
      <c r="B31" s="2"/>
      <c r="C31" s="2"/>
      <c r="D31" s="28">
        <v>-5383547</v>
      </c>
      <c r="E31" s="21"/>
      <c r="F31" s="28">
        <v>-8858325</v>
      </c>
      <c r="G31" s="21"/>
      <c r="H31" s="29">
        <v>-4783587</v>
      </c>
      <c r="I31" s="21"/>
      <c r="J31" s="29">
        <v>-7544887</v>
      </c>
      <c r="K31" s="17"/>
      <c r="L31" s="184"/>
    </row>
    <row r="32" spans="1:12" ht="19.5" customHeight="1">
      <c r="A32" s="7" t="s">
        <v>96</v>
      </c>
      <c r="B32" s="7"/>
      <c r="C32" s="7"/>
      <c r="D32" s="33">
        <f>+D30+D31</f>
        <v>34612310</v>
      </c>
      <c r="E32" s="25" t="s">
        <v>52</v>
      </c>
      <c r="F32" s="33">
        <f>+F30+F31</f>
        <v>59520869</v>
      </c>
      <c r="G32" s="25" t="s">
        <v>52</v>
      </c>
      <c r="H32" s="33">
        <f>+H30+H31</f>
        <v>26238070</v>
      </c>
      <c r="I32" s="32"/>
      <c r="J32" s="33">
        <f>+J30+J31</f>
        <v>48679246</v>
      </c>
      <c r="K32" s="17"/>
    </row>
    <row r="33" spans="1:11" ht="19.5" hidden="1" customHeight="1">
      <c r="A33" s="13" t="s">
        <v>23</v>
      </c>
      <c r="B33" s="13"/>
      <c r="C33" s="13"/>
      <c r="D33" s="16"/>
      <c r="E33" s="16"/>
      <c r="F33" s="16"/>
      <c r="G33" s="16"/>
      <c r="H33" s="16"/>
      <c r="I33" s="16"/>
      <c r="J33" s="16"/>
      <c r="K33" s="3"/>
    </row>
    <row r="34" spans="1:11" ht="19.5" hidden="1" customHeight="1">
      <c r="A34" s="34" t="s">
        <v>87</v>
      </c>
      <c r="B34" s="34"/>
      <c r="C34" s="34"/>
      <c r="D34" s="30"/>
      <c r="E34" s="20"/>
      <c r="F34" s="30"/>
      <c r="G34" s="20"/>
      <c r="H34" s="22"/>
      <c r="I34" s="20"/>
      <c r="J34" s="22"/>
      <c r="K34" s="3"/>
    </row>
    <row r="35" spans="1:11" ht="19.5" hidden="1" customHeight="1">
      <c r="A35" s="34" t="s">
        <v>88</v>
      </c>
      <c r="B35" s="34"/>
      <c r="C35" s="34"/>
      <c r="D35" s="20"/>
      <c r="E35" s="20"/>
      <c r="F35" s="20"/>
      <c r="G35" s="20"/>
      <c r="H35" s="22"/>
      <c r="I35" s="20"/>
      <c r="J35" s="22"/>
      <c r="K35" s="3"/>
    </row>
    <row r="36" spans="1:11" ht="19.5" hidden="1" customHeight="1">
      <c r="A36" s="34" t="s">
        <v>117</v>
      </c>
      <c r="B36" s="34"/>
      <c r="C36" s="34"/>
      <c r="D36" s="20"/>
      <c r="E36" s="20"/>
      <c r="F36" s="20"/>
      <c r="G36" s="20"/>
      <c r="H36" s="22"/>
      <c r="I36" s="20"/>
      <c r="J36" s="22"/>
      <c r="K36" s="3"/>
    </row>
    <row r="37" spans="1:11" ht="19.5" hidden="1" customHeight="1">
      <c r="A37" s="34" t="s">
        <v>118</v>
      </c>
      <c r="B37" s="34"/>
      <c r="C37" s="34"/>
      <c r="D37" s="20"/>
      <c r="E37" s="20"/>
      <c r="F37" s="20"/>
      <c r="G37" s="20"/>
      <c r="H37" s="35"/>
      <c r="I37" s="31"/>
      <c r="J37" s="35"/>
      <c r="K37" s="3"/>
    </row>
    <row r="38" spans="1:11" ht="19.5" hidden="1" customHeight="1">
      <c r="A38" s="34" t="s">
        <v>77</v>
      </c>
      <c r="B38" s="34"/>
      <c r="C38" s="34"/>
      <c r="D38" s="30"/>
      <c r="E38" s="20"/>
      <c r="F38" s="30"/>
      <c r="G38" s="26"/>
      <c r="H38" s="22"/>
      <c r="I38" s="20"/>
      <c r="J38" s="22"/>
      <c r="K38" s="3"/>
    </row>
    <row r="39" spans="1:11" ht="19.5" hidden="1" customHeight="1">
      <c r="A39" s="7" t="s">
        <v>112</v>
      </c>
      <c r="B39" s="7"/>
      <c r="C39" s="7"/>
      <c r="D39" s="36">
        <v>0</v>
      </c>
      <c r="E39" s="37"/>
      <c r="F39" s="36">
        <v>0</v>
      </c>
      <c r="G39" s="37"/>
      <c r="H39" s="36">
        <v>0</v>
      </c>
      <c r="I39" s="31"/>
      <c r="J39" s="36">
        <v>0</v>
      </c>
      <c r="K39" s="3"/>
    </row>
    <row r="40" spans="1:11" ht="19.5" customHeight="1">
      <c r="A40" s="7"/>
      <c r="B40" s="7"/>
      <c r="C40" s="7"/>
      <c r="D40" s="38"/>
      <c r="E40" s="39"/>
      <c r="F40" s="38"/>
      <c r="G40" s="39"/>
      <c r="H40" s="38"/>
      <c r="I40" s="39"/>
      <c r="J40" s="38"/>
      <c r="K40" s="17"/>
    </row>
    <row r="41" spans="1:11" ht="19.5" customHeight="1">
      <c r="A41" s="1" t="s">
        <v>38</v>
      </c>
      <c r="B41" s="1"/>
      <c r="C41" s="1"/>
      <c r="D41" s="38"/>
      <c r="E41" s="39"/>
      <c r="F41" s="38"/>
      <c r="G41" s="39"/>
      <c r="H41" s="38"/>
      <c r="I41" s="39"/>
      <c r="J41" s="38"/>
      <c r="K41" s="17"/>
    </row>
    <row r="42" spans="1:11" ht="19.5" customHeight="1">
      <c r="A42" s="5" t="s">
        <v>111</v>
      </c>
      <c r="B42" s="5"/>
      <c r="C42" s="5"/>
      <c r="D42" s="38"/>
      <c r="E42" s="39"/>
      <c r="F42" s="38"/>
      <c r="G42" s="39"/>
      <c r="H42" s="38"/>
      <c r="I42" s="39"/>
      <c r="J42" s="38"/>
      <c r="K42" s="17"/>
    </row>
    <row r="43" spans="1:11" ht="19.5" customHeight="1">
      <c r="A43" s="6"/>
      <c r="B43" s="6"/>
      <c r="C43" s="6"/>
      <c r="D43" s="38"/>
      <c r="E43" s="39"/>
      <c r="F43" s="38"/>
      <c r="G43" s="39"/>
      <c r="H43" s="38"/>
      <c r="I43" s="39"/>
      <c r="J43" s="38"/>
      <c r="K43" s="17"/>
    </row>
    <row r="44" spans="1:11" ht="19.5" customHeight="1">
      <c r="A44" s="7"/>
      <c r="B44" s="7"/>
      <c r="C44" s="7"/>
      <c r="D44" s="188" t="s">
        <v>10</v>
      </c>
      <c r="E44" s="188"/>
      <c r="F44" s="188"/>
      <c r="G44" s="9"/>
      <c r="H44" s="188" t="s">
        <v>0</v>
      </c>
      <c r="I44" s="188"/>
      <c r="J44" s="188"/>
      <c r="K44" s="17"/>
    </row>
    <row r="45" spans="1:11" ht="19.5" customHeight="1">
      <c r="A45" s="7"/>
      <c r="B45" s="7"/>
      <c r="C45" s="7"/>
      <c r="D45" s="188" t="s">
        <v>29</v>
      </c>
      <c r="E45" s="188"/>
      <c r="F45" s="188"/>
      <c r="G45" s="9"/>
      <c r="H45" s="188" t="s">
        <v>29</v>
      </c>
      <c r="I45" s="188"/>
      <c r="J45" s="188"/>
      <c r="K45" s="17"/>
    </row>
    <row r="46" spans="1:11" ht="21" customHeight="1">
      <c r="A46" s="7"/>
      <c r="B46" s="7"/>
      <c r="C46" s="7"/>
      <c r="D46" s="199" t="s">
        <v>93</v>
      </c>
      <c r="E46" s="199"/>
      <c r="F46" s="199"/>
      <c r="G46" s="9"/>
      <c r="H46" s="199" t="s">
        <v>93</v>
      </c>
      <c r="I46" s="199"/>
      <c r="J46" s="199"/>
      <c r="K46" s="10"/>
    </row>
    <row r="47" spans="1:11" ht="19.5" customHeight="1">
      <c r="A47" s="7"/>
      <c r="B47" s="12" t="s">
        <v>6</v>
      </c>
      <c r="C47" s="7"/>
      <c r="D47" s="11">
        <v>2025</v>
      </c>
      <c r="E47" s="11"/>
      <c r="F47" s="11">
        <v>2024</v>
      </c>
      <c r="G47" s="11"/>
      <c r="H47" s="11">
        <v>2025</v>
      </c>
      <c r="I47" s="11"/>
      <c r="J47" s="11">
        <v>2024</v>
      </c>
      <c r="K47" s="17"/>
    </row>
    <row r="48" spans="1:11" ht="19.5" customHeight="1">
      <c r="A48" s="7"/>
      <c r="B48" s="12"/>
      <c r="C48" s="7"/>
      <c r="D48" s="193" t="s">
        <v>47</v>
      </c>
      <c r="E48" s="193"/>
      <c r="F48" s="193"/>
      <c r="G48" s="193"/>
      <c r="H48" s="193"/>
      <c r="I48" s="193"/>
      <c r="J48" s="193"/>
      <c r="K48" s="17"/>
    </row>
    <row r="49" spans="1:11" ht="19.5" customHeight="1">
      <c r="A49" s="13" t="s">
        <v>23</v>
      </c>
      <c r="B49" s="13"/>
      <c r="C49" s="13"/>
      <c r="D49" s="16"/>
      <c r="E49" s="16"/>
      <c r="F49" s="16"/>
      <c r="G49" s="16"/>
      <c r="H49" s="16"/>
      <c r="I49" s="16"/>
      <c r="J49" s="16"/>
      <c r="K49" s="3"/>
    </row>
    <row r="50" spans="1:11" ht="19.5" customHeight="1">
      <c r="A50" s="34" t="s">
        <v>140</v>
      </c>
      <c r="B50" s="34"/>
      <c r="C50" s="34"/>
      <c r="D50" s="30">
        <v>591439</v>
      </c>
      <c r="E50" s="20"/>
      <c r="F50" s="30">
        <v>1871000</v>
      </c>
      <c r="G50" s="20"/>
      <c r="H50" s="22">
        <v>673405</v>
      </c>
      <c r="I50" s="20"/>
      <c r="J50" s="22">
        <v>1871000</v>
      </c>
      <c r="K50" s="3"/>
    </row>
    <row r="51" spans="1:11" ht="19.5" customHeight="1">
      <c r="A51" s="34" t="s">
        <v>120</v>
      </c>
      <c r="B51" s="34"/>
      <c r="C51" s="34"/>
      <c r="D51" s="20">
        <v>-11232083</v>
      </c>
      <c r="E51" s="20"/>
      <c r="F51" s="20">
        <v>-18061295</v>
      </c>
      <c r="G51" s="20"/>
      <c r="H51" s="22">
        <v>-7372017</v>
      </c>
      <c r="I51" s="20"/>
      <c r="J51" s="22">
        <v>-16215974</v>
      </c>
      <c r="K51" s="3"/>
    </row>
    <row r="52" spans="1:11" ht="19.5" customHeight="1">
      <c r="A52" s="34" t="s">
        <v>182</v>
      </c>
      <c r="B52" s="34"/>
      <c r="C52" s="34"/>
      <c r="D52" s="20">
        <v>-69900</v>
      </c>
      <c r="E52" s="20"/>
      <c r="F52" s="20">
        <v>0</v>
      </c>
      <c r="G52" s="20"/>
      <c r="H52" s="22">
        <v>-69900</v>
      </c>
      <c r="I52" s="20"/>
      <c r="J52" s="22">
        <v>0</v>
      </c>
      <c r="K52" s="3"/>
    </row>
    <row r="53" spans="1:11" ht="19.5" customHeight="1">
      <c r="A53" s="40" t="s">
        <v>196</v>
      </c>
      <c r="B53" s="34"/>
      <c r="C53" s="34"/>
      <c r="D53" s="20">
        <v>1539300</v>
      </c>
      <c r="E53" s="20"/>
      <c r="F53" s="20">
        <v>52913878</v>
      </c>
      <c r="G53" s="20"/>
      <c r="H53" s="22">
        <v>980000</v>
      </c>
      <c r="I53" s="20"/>
      <c r="J53" s="22">
        <v>52913878</v>
      </c>
      <c r="K53" s="3"/>
    </row>
    <row r="54" spans="1:11" ht="19.5" hidden="1" customHeight="1">
      <c r="A54" s="34" t="s">
        <v>124</v>
      </c>
      <c r="B54" s="34"/>
      <c r="C54" s="34"/>
      <c r="D54" s="20"/>
      <c r="E54" s="20"/>
      <c r="F54" s="20"/>
      <c r="G54" s="20"/>
      <c r="H54" s="30"/>
      <c r="I54" s="31"/>
      <c r="J54" s="30"/>
      <c r="K54" s="3"/>
    </row>
    <row r="55" spans="1:11" ht="19.5" customHeight="1">
      <c r="A55" s="40" t="s">
        <v>132</v>
      </c>
      <c r="B55" s="34"/>
      <c r="C55" s="34"/>
      <c r="D55" s="20">
        <v>0</v>
      </c>
      <c r="E55" s="20"/>
      <c r="F55" s="20">
        <v>15000000</v>
      </c>
      <c r="G55" s="20"/>
      <c r="H55" s="30">
        <v>0</v>
      </c>
      <c r="I55" s="31"/>
      <c r="J55" s="30">
        <v>15000000</v>
      </c>
      <c r="K55" s="3"/>
    </row>
    <row r="56" spans="1:11" ht="19.5" customHeight="1">
      <c r="A56" s="40" t="s">
        <v>77</v>
      </c>
      <c r="B56" s="34"/>
      <c r="C56" s="34"/>
      <c r="D56" s="30">
        <v>639510</v>
      </c>
      <c r="E56" s="20"/>
      <c r="F56" s="30">
        <v>1792987</v>
      </c>
      <c r="G56" s="26"/>
      <c r="H56" s="22">
        <v>475114</v>
      </c>
      <c r="I56" s="20"/>
      <c r="J56" s="22">
        <v>1557357</v>
      </c>
      <c r="K56" s="3"/>
    </row>
    <row r="57" spans="1:11" ht="19.5" customHeight="1">
      <c r="A57" s="7" t="s">
        <v>197</v>
      </c>
      <c r="B57" s="7"/>
      <c r="C57" s="7"/>
      <c r="D57" s="36">
        <f>SUM(D50:D56)</f>
        <v>-8531734</v>
      </c>
      <c r="E57" s="37"/>
      <c r="F57" s="36">
        <f>SUM(F50:F56)</f>
        <v>53516570</v>
      </c>
      <c r="G57" s="37"/>
      <c r="H57" s="36">
        <f>SUM(H50:H56)</f>
        <v>-5313398</v>
      </c>
      <c r="I57" s="31"/>
      <c r="J57" s="36">
        <f>SUM(J50:J56)</f>
        <v>55126261</v>
      </c>
      <c r="K57" s="3"/>
    </row>
    <row r="58" spans="1:11" ht="20.25" customHeight="1">
      <c r="A58" s="41"/>
      <c r="B58" s="41"/>
      <c r="C58" s="41"/>
      <c r="D58" s="42"/>
      <c r="E58" s="42"/>
      <c r="F58" s="42"/>
      <c r="G58" s="43"/>
      <c r="H58" s="44"/>
      <c r="I58" s="43"/>
      <c r="J58" s="44"/>
      <c r="K58" s="17"/>
    </row>
    <row r="59" spans="1:11" ht="19.5" customHeight="1">
      <c r="A59" s="13" t="s">
        <v>22</v>
      </c>
      <c r="B59" s="13"/>
      <c r="C59" s="13"/>
      <c r="D59" s="20"/>
      <c r="E59" s="20"/>
      <c r="F59" s="20"/>
      <c r="G59" s="20"/>
      <c r="H59" s="20"/>
      <c r="I59" s="20"/>
      <c r="J59" s="20"/>
      <c r="K59" s="17"/>
    </row>
    <row r="60" spans="1:11" ht="19.5" hidden="1" customHeight="1">
      <c r="A60" s="34" t="s">
        <v>44</v>
      </c>
      <c r="B60" s="34"/>
      <c r="C60" s="34"/>
      <c r="D60" s="30">
        <v>0</v>
      </c>
      <c r="E60" s="20"/>
      <c r="F60" s="30">
        <v>0</v>
      </c>
      <c r="G60" s="20"/>
      <c r="H60" s="21">
        <v>0</v>
      </c>
      <c r="I60" s="20"/>
      <c r="J60" s="30">
        <v>0</v>
      </c>
      <c r="K60" s="17"/>
    </row>
    <row r="61" spans="1:11" ht="19.5" customHeight="1">
      <c r="A61" s="40" t="s">
        <v>133</v>
      </c>
      <c r="B61" s="34"/>
      <c r="C61" s="34"/>
      <c r="D61" s="20">
        <v>-282178</v>
      </c>
      <c r="E61" s="20"/>
      <c r="F61" s="20">
        <v>-267191</v>
      </c>
      <c r="G61" s="20"/>
      <c r="H61" s="30">
        <v>-282178</v>
      </c>
      <c r="I61" s="37"/>
      <c r="J61" s="30">
        <v>-267191</v>
      </c>
      <c r="K61" s="17"/>
    </row>
    <row r="62" spans="1:11" ht="19.5" customHeight="1">
      <c r="A62" s="34" t="s">
        <v>89</v>
      </c>
      <c r="B62" s="12">
        <v>18</v>
      </c>
      <c r="C62" s="34"/>
      <c r="D62" s="26">
        <v>-15574551</v>
      </c>
      <c r="E62" s="26"/>
      <c r="F62" s="26">
        <v>-173047298</v>
      </c>
      <c r="G62" s="26"/>
      <c r="H62" s="22">
        <v>-15574551</v>
      </c>
      <c r="I62" s="26"/>
      <c r="J62" s="22">
        <v>-173047298</v>
      </c>
      <c r="K62" s="23"/>
    </row>
    <row r="63" spans="1:11" ht="19.5" hidden="1" customHeight="1">
      <c r="A63" s="45" t="s">
        <v>90</v>
      </c>
      <c r="B63" s="45"/>
      <c r="C63" s="45"/>
      <c r="D63" s="30"/>
      <c r="E63" s="26"/>
      <c r="F63" s="30">
        <v>0</v>
      </c>
      <c r="G63" s="26"/>
      <c r="H63" s="30"/>
      <c r="I63" s="20"/>
      <c r="J63" s="30">
        <v>0</v>
      </c>
      <c r="K63" s="23"/>
    </row>
    <row r="64" spans="1:11" ht="19.5" customHeight="1">
      <c r="A64" s="34" t="s">
        <v>91</v>
      </c>
      <c r="B64" s="34"/>
      <c r="C64" s="34"/>
      <c r="D64" s="26">
        <v>-209253</v>
      </c>
      <c r="E64" s="26"/>
      <c r="F64" s="26">
        <v>-252118</v>
      </c>
      <c r="G64" s="26"/>
      <c r="H64" s="26">
        <v>-152100</v>
      </c>
      <c r="I64" s="26"/>
      <c r="J64" s="22">
        <v>-208226</v>
      </c>
      <c r="K64" s="23"/>
    </row>
    <row r="65" spans="1:11" ht="19.5" customHeight="1">
      <c r="A65" s="7" t="s">
        <v>113</v>
      </c>
      <c r="B65" s="7"/>
      <c r="C65" s="7"/>
      <c r="D65" s="36">
        <f>SUM(D61:D64)</f>
        <v>-16065982</v>
      </c>
      <c r="E65" s="37" t="s">
        <v>52</v>
      </c>
      <c r="F65" s="36">
        <f>SUM(F61:F64)</f>
        <v>-173566607</v>
      </c>
      <c r="G65" s="31"/>
      <c r="H65" s="36">
        <f>SUM(H61:H64)</f>
        <v>-16008829</v>
      </c>
      <c r="I65" s="31"/>
      <c r="J65" s="36">
        <f>SUM(J61:J64)</f>
        <v>-173522715</v>
      </c>
      <c r="K65" s="17"/>
    </row>
    <row r="66" spans="1:11" ht="20.25" customHeight="1">
      <c r="A66" s="41"/>
      <c r="B66" s="41"/>
      <c r="C66" s="41"/>
      <c r="D66" s="42"/>
      <c r="E66" s="42"/>
      <c r="F66" s="42"/>
      <c r="G66" s="43"/>
      <c r="H66" s="44"/>
      <c r="I66" s="43"/>
      <c r="J66" s="44"/>
      <c r="K66" s="17"/>
    </row>
    <row r="67" spans="1:11" ht="19.5" customHeight="1">
      <c r="A67" s="2" t="s">
        <v>169</v>
      </c>
      <c r="B67" s="2"/>
      <c r="C67" s="2"/>
      <c r="D67" s="26"/>
      <c r="E67" s="20"/>
      <c r="F67" s="26"/>
      <c r="G67" s="20"/>
      <c r="H67" s="26"/>
      <c r="I67" s="20"/>
      <c r="J67" s="26"/>
      <c r="K67" s="17"/>
    </row>
    <row r="68" spans="1:11" ht="19.5" customHeight="1">
      <c r="A68" s="2" t="s">
        <v>160</v>
      </c>
      <c r="B68" s="2"/>
      <c r="C68" s="2"/>
      <c r="D68" s="26">
        <f>D65+D57+D32</f>
        <v>10014594</v>
      </c>
      <c r="E68" s="20"/>
      <c r="F68" s="26">
        <f>F65+F57+F32</f>
        <v>-60529168</v>
      </c>
      <c r="G68" s="20"/>
      <c r="H68" s="26">
        <f>H65+H57+H32</f>
        <v>4915843</v>
      </c>
      <c r="I68" s="20"/>
      <c r="J68" s="26">
        <f>J65+J57+J32</f>
        <v>-69717208</v>
      </c>
      <c r="K68" s="17"/>
    </row>
    <row r="69" spans="1:11" ht="19.5" customHeight="1">
      <c r="A69" s="34" t="s">
        <v>123</v>
      </c>
      <c r="B69" s="34"/>
      <c r="C69" s="34"/>
      <c r="D69" s="46"/>
      <c r="E69" s="20"/>
      <c r="F69" s="46"/>
      <c r="G69" s="20"/>
      <c r="H69" s="22"/>
      <c r="I69" s="20"/>
      <c r="J69" s="22"/>
      <c r="K69" s="17"/>
    </row>
    <row r="70" spans="1:11" ht="19.5" customHeight="1">
      <c r="A70" s="34" t="s">
        <v>161</v>
      </c>
      <c r="B70" s="34"/>
      <c r="C70" s="34"/>
      <c r="D70" s="46">
        <v>-351590</v>
      </c>
      <c r="E70" s="20"/>
      <c r="F70" s="46">
        <v>-152740</v>
      </c>
      <c r="G70" s="20"/>
      <c r="H70" s="22">
        <v>-351590</v>
      </c>
      <c r="I70" s="20"/>
      <c r="J70" s="22">
        <v>-152740</v>
      </c>
      <c r="K70" s="17"/>
    </row>
    <row r="71" spans="1:11" ht="19.5" customHeight="1">
      <c r="A71" s="7" t="s">
        <v>170</v>
      </c>
      <c r="B71" s="7"/>
      <c r="C71" s="7"/>
      <c r="D71" s="47">
        <f>SUM(D68:D70)</f>
        <v>9663004</v>
      </c>
      <c r="E71" s="31" t="s">
        <v>52</v>
      </c>
      <c r="F71" s="47">
        <f>SUM(F68:F70)</f>
        <v>-60681908</v>
      </c>
      <c r="G71" s="31" t="s">
        <v>52</v>
      </c>
      <c r="H71" s="47">
        <f>SUM(H68:H70)</f>
        <v>4564253</v>
      </c>
      <c r="I71" s="31" t="s">
        <v>52</v>
      </c>
      <c r="J71" s="47">
        <f>SUM(J68:J70)</f>
        <v>-69869948</v>
      </c>
      <c r="K71" s="17"/>
    </row>
    <row r="72" spans="1:11" ht="19.5" customHeight="1">
      <c r="A72" s="34" t="s">
        <v>121</v>
      </c>
      <c r="B72" s="34"/>
      <c r="C72" s="34"/>
      <c r="D72" s="20">
        <f>F75</f>
        <v>196030659</v>
      </c>
      <c r="E72" s="20"/>
      <c r="F72" s="20">
        <v>256712567</v>
      </c>
      <c r="G72" s="20"/>
      <c r="H72" s="22">
        <f>J75</f>
        <v>148648570</v>
      </c>
      <c r="I72" s="20"/>
      <c r="J72" s="22">
        <v>218518518</v>
      </c>
      <c r="K72" s="17"/>
    </row>
    <row r="73" spans="1:11" ht="19.5" hidden="1" customHeight="1">
      <c r="A73" s="34" t="s">
        <v>49</v>
      </c>
      <c r="B73" s="34"/>
      <c r="C73" s="34"/>
      <c r="D73" s="20"/>
      <c r="E73" s="20"/>
      <c r="F73" s="20"/>
      <c r="G73" s="20"/>
      <c r="H73" s="20"/>
      <c r="I73" s="20"/>
      <c r="J73" s="20"/>
      <c r="K73" s="17"/>
    </row>
    <row r="74" spans="1:11" ht="19.5" hidden="1" customHeight="1">
      <c r="A74" s="34" t="s">
        <v>50</v>
      </c>
      <c r="B74" s="34"/>
      <c r="C74" s="34"/>
      <c r="D74" s="46" t="s">
        <v>51</v>
      </c>
      <c r="E74" s="20"/>
      <c r="F74" s="46" t="s">
        <v>51</v>
      </c>
      <c r="G74" s="20"/>
      <c r="H74" s="46"/>
      <c r="I74" s="20"/>
      <c r="J74" s="46"/>
      <c r="K74" s="17"/>
    </row>
    <row r="75" spans="1:11" ht="19.5" customHeight="1" thickBot="1">
      <c r="A75" s="7" t="s">
        <v>122</v>
      </c>
      <c r="B75" s="12"/>
      <c r="C75" s="7"/>
      <c r="D75" s="48">
        <f>SUM(D71:D72)</f>
        <v>205693663</v>
      </c>
      <c r="E75" s="37" t="s">
        <v>52</v>
      </c>
      <c r="F75" s="48">
        <f>SUM(F71:F72)</f>
        <v>196030659</v>
      </c>
      <c r="G75" s="31"/>
      <c r="H75" s="48">
        <f>SUM(H71:H72)</f>
        <v>153212823</v>
      </c>
      <c r="I75" s="31"/>
      <c r="J75" s="48">
        <f>SUM(J71:J72)</f>
        <v>148648570</v>
      </c>
      <c r="K75" s="17"/>
    </row>
    <row r="76" spans="1:11" ht="20.25" hidden="1" customHeight="1" thickTop="1">
      <c r="A76" s="41"/>
      <c r="B76" s="41"/>
      <c r="C76" s="41"/>
      <c r="D76" s="42"/>
      <c r="E76" s="42"/>
      <c r="F76" s="42"/>
      <c r="G76" s="43"/>
      <c r="H76" s="44"/>
      <c r="I76" s="43"/>
      <c r="J76" s="44"/>
      <c r="K76" s="17"/>
    </row>
    <row r="77" spans="1:11" ht="20.25" hidden="1" customHeight="1">
      <c r="A77" s="13" t="s">
        <v>68</v>
      </c>
      <c r="B77" s="13"/>
      <c r="C77" s="13"/>
      <c r="D77" s="26"/>
      <c r="E77" s="20"/>
      <c r="F77" s="26"/>
      <c r="G77" s="26"/>
      <c r="H77" s="26"/>
      <c r="I77" s="20"/>
      <c r="J77" s="26"/>
      <c r="K77" s="2"/>
    </row>
    <row r="78" spans="1:11" ht="20.25" hidden="1" customHeight="1">
      <c r="A78" s="34" t="s">
        <v>97</v>
      </c>
      <c r="B78" s="34"/>
      <c r="C78" s="34"/>
      <c r="D78" s="49"/>
      <c r="E78" s="18"/>
      <c r="F78" s="49"/>
      <c r="G78" s="21"/>
      <c r="H78" s="20"/>
      <c r="I78" s="18"/>
      <c r="J78" s="20"/>
      <c r="K78" s="2"/>
    </row>
    <row r="79" spans="1:11" ht="20.25" hidden="1" customHeight="1">
      <c r="A79" s="34" t="s">
        <v>99</v>
      </c>
      <c r="B79" s="34"/>
      <c r="C79" s="34"/>
      <c r="D79" s="49"/>
      <c r="E79" s="18"/>
      <c r="F79" s="49"/>
      <c r="G79" s="21"/>
      <c r="H79" s="22"/>
      <c r="I79" s="18"/>
      <c r="J79" s="22"/>
      <c r="K79" s="2"/>
    </row>
    <row r="80" spans="1:11" ht="19.5" hidden="1" customHeight="1">
      <c r="A80" s="34" t="s">
        <v>98</v>
      </c>
      <c r="B80" s="34"/>
      <c r="C80" s="34"/>
      <c r="D80" s="49"/>
      <c r="E80" s="22"/>
      <c r="F80" s="49"/>
      <c r="G80" s="22"/>
      <c r="H80" s="22"/>
      <c r="I80" s="22"/>
      <c r="J80" s="22"/>
    </row>
    <row r="81" spans="1:11" ht="19.5" hidden="1" customHeight="1">
      <c r="A81" s="34" t="s">
        <v>100</v>
      </c>
      <c r="B81" s="34"/>
      <c r="C81" s="34"/>
      <c r="D81" s="49"/>
      <c r="E81" s="22"/>
      <c r="F81" s="49"/>
      <c r="G81" s="22"/>
      <c r="H81" s="22"/>
      <c r="I81" s="22"/>
      <c r="J81" s="22"/>
    </row>
    <row r="82" spans="1:11" ht="19.5" hidden="1" customHeight="1">
      <c r="A82" s="51" t="s">
        <v>101</v>
      </c>
      <c r="B82" s="51"/>
      <c r="C82" s="51"/>
      <c r="D82" s="49"/>
      <c r="E82" s="22"/>
      <c r="F82" s="49"/>
      <c r="G82" s="22"/>
      <c r="H82" s="22"/>
      <c r="I82" s="22"/>
      <c r="J82" s="22"/>
    </row>
    <row r="83" spans="1:11" ht="19.5" hidden="1" customHeight="1">
      <c r="A83" s="51" t="s">
        <v>102</v>
      </c>
      <c r="B83" s="51"/>
      <c r="C83" s="51"/>
      <c r="D83" s="29"/>
      <c r="E83" s="22"/>
      <c r="F83" s="29"/>
      <c r="G83" s="22"/>
      <c r="H83" s="29"/>
      <c r="I83" s="22"/>
      <c r="J83" s="29"/>
    </row>
    <row r="84" spans="1:11" ht="19.5" hidden="1" customHeight="1">
      <c r="A84" s="52" t="s">
        <v>69</v>
      </c>
      <c r="B84" s="52"/>
      <c r="C84" s="52"/>
      <c r="D84" s="22"/>
      <c r="E84" s="22"/>
      <c r="F84" s="22"/>
      <c r="G84" s="22"/>
      <c r="H84" s="22"/>
      <c r="I84" s="22"/>
      <c r="J84" s="22"/>
    </row>
    <row r="85" spans="1:11" s="52" customFormat="1" ht="19.5" hidden="1" customHeight="1" thickBot="1">
      <c r="A85" s="52" t="s">
        <v>70</v>
      </c>
      <c r="D85" s="53">
        <v>0</v>
      </c>
      <c r="E85" s="54"/>
      <c r="F85" s="53">
        <v>0</v>
      </c>
      <c r="G85" s="54"/>
      <c r="H85" s="53">
        <v>0</v>
      </c>
      <c r="I85" s="54"/>
      <c r="J85" s="53">
        <v>0</v>
      </c>
      <c r="K85" s="55"/>
    </row>
    <row r="86" spans="1:11" ht="20.25" customHeight="1" thickTop="1">
      <c r="A86" s="41"/>
      <c r="B86" s="41"/>
      <c r="C86" s="41"/>
      <c r="D86" s="42"/>
      <c r="E86" s="42"/>
      <c r="F86" s="42"/>
      <c r="G86" s="43"/>
      <c r="H86" s="44"/>
      <c r="I86" s="43"/>
      <c r="J86" s="44"/>
      <c r="K86" s="17"/>
    </row>
    <row r="87" spans="1:11" s="52" customFormat="1" ht="19.5" customHeight="1">
      <c r="A87" s="56" t="s">
        <v>141</v>
      </c>
      <c r="B87" s="56"/>
      <c r="C87" s="56"/>
      <c r="D87" s="57"/>
      <c r="E87" s="54"/>
      <c r="F87" s="57"/>
      <c r="G87" s="54"/>
      <c r="H87" s="57"/>
      <c r="I87" s="54"/>
      <c r="J87" s="57"/>
      <c r="K87" s="55"/>
    </row>
    <row r="88" spans="1:11" s="52" customFormat="1" ht="19.5" hidden="1" customHeight="1">
      <c r="A88" s="34" t="s">
        <v>103</v>
      </c>
      <c r="B88" s="34"/>
      <c r="C88" s="34"/>
      <c r="D88" s="27">
        <v>0</v>
      </c>
      <c r="E88" s="54"/>
      <c r="F88" s="58">
        <v>0</v>
      </c>
      <c r="G88" s="54"/>
      <c r="H88" s="57">
        <v>0</v>
      </c>
      <c r="I88" s="54"/>
      <c r="J88" s="58">
        <v>0</v>
      </c>
      <c r="K88" s="55"/>
    </row>
    <row r="89" spans="1:11" ht="19.5" customHeight="1">
      <c r="A89" s="34" t="s">
        <v>119</v>
      </c>
      <c r="B89" s="34"/>
      <c r="C89" s="34"/>
      <c r="D89" s="22">
        <v>311723</v>
      </c>
      <c r="E89" s="22"/>
      <c r="F89" s="22">
        <v>1186968</v>
      </c>
      <c r="G89" s="22"/>
      <c r="H89" s="22">
        <v>234183</v>
      </c>
      <c r="I89" s="22"/>
      <c r="J89" s="22">
        <v>1177017</v>
      </c>
    </row>
    <row r="90" spans="1:11" ht="19.5" hidden="1" customHeight="1">
      <c r="A90" s="59" t="s">
        <v>134</v>
      </c>
      <c r="D90" s="60"/>
      <c r="F90" s="58">
        <v>0</v>
      </c>
      <c r="G90" s="61"/>
      <c r="H90" s="62"/>
      <c r="I90" s="61"/>
      <c r="J90" s="58">
        <v>0</v>
      </c>
    </row>
    <row r="91" spans="1:11" ht="19.5" customHeight="1">
      <c r="A91" s="59" t="s">
        <v>178</v>
      </c>
      <c r="F91" s="61"/>
      <c r="G91" s="61"/>
      <c r="H91" s="63"/>
      <c r="I91" s="61"/>
      <c r="J91" s="61"/>
    </row>
    <row r="92" spans="1:11" ht="19.5" customHeight="1">
      <c r="A92" s="59" t="s">
        <v>162</v>
      </c>
      <c r="D92" s="60">
        <v>0</v>
      </c>
      <c r="F92" s="60">
        <v>2177784</v>
      </c>
      <c r="H92" s="22">
        <v>0</v>
      </c>
      <c r="J92" s="60">
        <v>1501001</v>
      </c>
    </row>
    <row r="93" spans="1:11" ht="19.5" customHeight="1">
      <c r="A93" s="64"/>
    </row>
    <row r="95" spans="1:11" ht="19.5" customHeight="1">
      <c r="D95" s="184">
        <f>D75-'5-6 BS'!D10</f>
        <v>0</v>
      </c>
      <c r="H95" s="185">
        <f>H75-'5-6 BS'!H10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H4:J4"/>
    <mergeCell ref="D8:J8"/>
    <mergeCell ref="D5:F5"/>
    <mergeCell ref="H5:J5"/>
    <mergeCell ref="D4:F4"/>
    <mergeCell ref="D6:F6"/>
    <mergeCell ref="H6:J6"/>
    <mergeCell ref="D46:F46"/>
    <mergeCell ref="H46:J46"/>
    <mergeCell ref="D48:J48"/>
    <mergeCell ref="D44:F44"/>
    <mergeCell ref="H44:J44"/>
    <mergeCell ref="D45:F45"/>
    <mergeCell ref="H45:J45"/>
  </mergeCells>
  <phoneticPr fontId="10" type="noConversion"/>
  <pageMargins left="0.7" right="0.7" top="0.48" bottom="0.5" header="0.5" footer="0.5"/>
  <pageSetup paperSize="9" scale="78" firstPageNumber="12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2AC0CBC-5CAA-4683-806A-55D4046E7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E068B9-C573-4E49-8AC2-57FE978040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C65FE3-B0E8-4EE7-A42B-272574AC033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5-6 BS</vt:lpstr>
      <vt:lpstr>7 PL</vt:lpstr>
      <vt:lpstr>8-9 CH Consolidated</vt:lpstr>
      <vt:lpstr>10-11 CH Separate</vt:lpstr>
      <vt:lpstr>12-13 CF</vt:lpstr>
      <vt:lpstr>'10-11 CH Separate'!Print_Area</vt:lpstr>
      <vt:lpstr>'12-13 CF'!Print_Area</vt:lpstr>
      <vt:lpstr>'5-6 BS'!Print_Area</vt:lpstr>
      <vt:lpstr>'7 PL'!Print_Area</vt:lpstr>
      <vt:lpstr>'8-9 CH Consolidated'!Print_Area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Sataporn, Benyasrisawat</cp:lastModifiedBy>
  <cp:lastPrinted>2026-02-26T10:33:22Z</cp:lastPrinted>
  <dcterms:created xsi:type="dcterms:W3CDTF">2008-05-01T03:16:16Z</dcterms:created>
  <dcterms:modified xsi:type="dcterms:W3CDTF">2026-02-26T10:46:04Z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